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reos-my.sharepoint.com/personal/clement_pouvreau_tereos_com/Documents/Bureau/"/>
    </mc:Choice>
  </mc:AlternateContent>
  <xr:revisionPtr revIDLastSave="33" documentId="8_{AA36FD3D-1CF5-4EA1-B09F-6FF708F6517B}" xr6:coauthVersionLast="46" xr6:coauthVersionMax="47" xr10:uidLastSave="{187CFB99-3670-434C-93A5-4000FC970972}"/>
  <bookViews>
    <workbookView xWindow="-4110" yWindow="-16320" windowWidth="29040" windowHeight="15840" xr2:uid="{8ED65379-7369-43BA-BB05-900640A0C5C2}"/>
  </bookViews>
  <sheets>
    <sheet name="Feuil3" sheetId="42" r:id="rId1"/>
    <sheet name="Paramètres" sheetId="21" state="hidden" r:id="rId2"/>
    <sheet name="Listes" sheetId="9" state="hidden" r:id="rId3"/>
    <sheet name="Sommaire" sheetId="7" state="hidden" r:id="rId4"/>
    <sheet name="MF-ST-1101" sheetId="31" r:id="rId5"/>
    <sheet name="MF-ST-1102" sheetId="32" r:id="rId6"/>
    <sheet name="MF-ST-1103" sheetId="33" r:id="rId7"/>
    <sheet name="MF-ST-2101" sheetId="1" r:id="rId8"/>
    <sheet name="MF-ST-2102" sheetId="3" r:id="rId9"/>
    <sheet name="MF-ST-2301" sheetId="6" r:id="rId10"/>
    <sheet name="MF-ST-2302" sheetId="8" r:id="rId11"/>
    <sheet name="MF-ST-2401" sheetId="10" r:id="rId12"/>
    <sheet name="MF-ST-2501" sheetId="11" r:id="rId13"/>
    <sheet name="MF-ST-2502" sheetId="12" r:id="rId14"/>
    <sheet name="MF-ST-3101" sheetId="13" r:id="rId15"/>
    <sheet name="MF-ST-3102" sheetId="14" r:id="rId16"/>
    <sheet name="MF-ST-3201" sheetId="15" r:id="rId17"/>
    <sheet name="MF-ST-8101T" sheetId="37" r:id="rId18"/>
    <sheet name="MF-ST-8102T" sheetId="38" r:id="rId19"/>
    <sheet name="MF-ST-8201T" sheetId="39" r:id="rId20"/>
    <sheet name="MF-ST-8202T" sheetId="36" r:id="rId21"/>
  </sheets>
  <definedNames>
    <definedName name="_xlnm._FilterDatabase" localSheetId="2" hidden="1">Listes!$A$1:$B$20</definedName>
    <definedName name="_xlnm._FilterDatabase" localSheetId="5" hidden="1">'MF-ST-1102'!$A$2:$R$434</definedName>
    <definedName name="_xlnm._FilterDatabase" localSheetId="7" hidden="1">'MF-ST-2101'!$A$3:$Q$111</definedName>
    <definedName name="_xlnm._FilterDatabase" localSheetId="8" hidden="1">'MF-ST-2102'!$A$3:$Q$44</definedName>
    <definedName name="_xlnm._FilterDatabase" localSheetId="13" hidden="1">'MF-ST-2502'!$A$3:$Q$342</definedName>
    <definedName name="_xlnm._FilterDatabase" localSheetId="15" hidden="1">'MF-ST-3102'!$A$2:$R$135</definedName>
    <definedName name="DonnéesExternes_1" localSheetId="0" hidden="1">Feuil3!$A$1:$U$2970</definedName>
    <definedName name="Phase">Paramètres!$B$2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4" i="33" l="1"/>
  <c r="E170" i="33"/>
  <c r="G199" i="33"/>
  <c r="E185" i="33"/>
  <c r="G214" i="33"/>
  <c r="E201" i="33"/>
  <c r="A145" i="38"/>
  <c r="A146" i="38" s="1"/>
  <c r="A140" i="38"/>
  <c r="A141" i="38" s="1"/>
  <c r="A142" i="38" s="1"/>
  <c r="A143" i="38" s="1"/>
  <c r="A144" i="38" s="1"/>
  <c r="B139" i="38"/>
  <c r="A137" i="38"/>
  <c r="A138" i="38" s="1"/>
  <c r="A131" i="38"/>
  <c r="A132" i="38" s="1"/>
  <c r="A133" i="38" s="1"/>
  <c r="A134" i="38" s="1"/>
  <c r="A135" i="38" s="1"/>
  <c r="A136" i="38" s="1"/>
  <c r="B130" i="38"/>
  <c r="A128" i="38"/>
  <c r="A129" i="38" s="1"/>
  <c r="A122" i="38"/>
  <c r="A123" i="38" s="1"/>
  <c r="A124" i="38" s="1"/>
  <c r="A125" i="38" s="1"/>
  <c r="A126" i="38" s="1"/>
  <c r="A127" i="38" s="1"/>
  <c r="B121" i="38"/>
  <c r="A119" i="38"/>
  <c r="A120" i="38" s="1"/>
  <c r="A113" i="38"/>
  <c r="A114" i="38" s="1"/>
  <c r="A115" i="38" s="1"/>
  <c r="A116" i="38" s="1"/>
  <c r="A117" i="38" s="1"/>
  <c r="A118" i="38" s="1"/>
  <c r="B112" i="38"/>
  <c r="A110" i="38"/>
  <c r="A111" i="38" s="1"/>
  <c r="A104" i="38"/>
  <c r="A105" i="38" s="1"/>
  <c r="A106" i="38" s="1"/>
  <c r="A107" i="38" s="1"/>
  <c r="A108" i="38" s="1"/>
  <c r="A109" i="38" s="1"/>
  <c r="B103" i="38"/>
  <c r="A101" i="38"/>
  <c r="A102" i="38" s="1"/>
  <c r="A96" i="38"/>
  <c r="A97" i="38" s="1"/>
  <c r="A98" i="38" s="1"/>
  <c r="A99" i="38" s="1"/>
  <c r="A100" i="38" s="1"/>
  <c r="B95" i="38"/>
  <c r="A93" i="38"/>
  <c r="A94" i="38" s="1"/>
  <c r="A87" i="38"/>
  <c r="A88" i="38" s="1"/>
  <c r="A89" i="38" s="1"/>
  <c r="A90" i="38" s="1"/>
  <c r="A91" i="38" s="1"/>
  <c r="A92" i="38" s="1"/>
  <c r="B86" i="38"/>
  <c r="A79" i="38"/>
  <c r="B78" i="38"/>
  <c r="A76" i="38"/>
  <c r="A77" i="38" s="1"/>
  <c r="A71" i="38"/>
  <c r="A72" i="38" s="1"/>
  <c r="A73" i="38" s="1"/>
  <c r="A74" i="38" s="1"/>
  <c r="A75" i="38" s="1"/>
  <c r="B70" i="38"/>
  <c r="A63" i="38"/>
  <c r="B62" i="38"/>
  <c r="A60" i="38"/>
  <c r="A61" i="38" s="1"/>
  <c r="A55" i="38"/>
  <c r="A56" i="38" s="1"/>
  <c r="A57" i="38" s="1"/>
  <c r="A58" i="38" s="1"/>
  <c r="A59" i="38" s="1"/>
  <c r="B54" i="38"/>
  <c r="A52" i="38"/>
  <c r="A53" i="38" s="1"/>
  <c r="A47" i="38"/>
  <c r="A48" i="38" s="1"/>
  <c r="A49" i="38" s="1"/>
  <c r="A50" i="38" s="1"/>
  <c r="A51" i="38" s="1"/>
  <c r="B46" i="38"/>
  <c r="A38" i="38"/>
  <c r="B37" i="38"/>
  <c r="A29" i="38"/>
  <c r="A30" i="38" s="1"/>
  <c r="A31" i="38" s="1"/>
  <c r="A32" i="38" s="1"/>
  <c r="A33" i="38" s="1"/>
  <c r="A34" i="38" s="1"/>
  <c r="A35" i="38" s="1"/>
  <c r="B28" i="38"/>
  <c r="A21" i="38"/>
  <c r="A22" i="38" s="1"/>
  <c r="A23" i="38" s="1"/>
  <c r="A24" i="38" s="1"/>
  <c r="A25" i="38" s="1"/>
  <c r="A26" i="38" s="1"/>
  <c r="B20" i="38"/>
  <c r="A12" i="38"/>
  <c r="B11" i="38"/>
  <c r="A4" i="38"/>
  <c r="B3" i="38"/>
  <c r="A140" i="37"/>
  <c r="A141" i="37" s="1"/>
  <c r="A142" i="37" s="1"/>
  <c r="A143" i="37" s="1"/>
  <c r="A144" i="37" s="1"/>
  <c r="A131" i="37"/>
  <c r="A132" i="37" s="1"/>
  <c r="A133" i="37" s="1"/>
  <c r="A134" i="37" s="1"/>
  <c r="A135" i="37" s="1"/>
  <c r="A136" i="37" s="1"/>
  <c r="A122" i="37"/>
  <c r="A123" i="37" s="1"/>
  <c r="A124" i="37" s="1"/>
  <c r="A125" i="37" s="1"/>
  <c r="A126" i="37" s="1"/>
  <c r="A127" i="37" s="1"/>
  <c r="A113" i="37"/>
  <c r="A114" i="37" s="1"/>
  <c r="A115" i="37" s="1"/>
  <c r="A116" i="37" s="1"/>
  <c r="A117" i="37" s="1"/>
  <c r="A118" i="37" s="1"/>
  <c r="A104" i="37"/>
  <c r="A105" i="37" s="1"/>
  <c r="A106" i="37" s="1"/>
  <c r="A107" i="37" s="1"/>
  <c r="A108" i="37" s="1"/>
  <c r="A109" i="37" s="1"/>
  <c r="A96" i="37"/>
  <c r="A97" i="37" s="1"/>
  <c r="A98" i="37" s="1"/>
  <c r="A99" i="37" s="1"/>
  <c r="A100" i="37" s="1"/>
  <c r="A87" i="37"/>
  <c r="A88" i="37" s="1"/>
  <c r="A89" i="37" s="1"/>
  <c r="A90" i="37" s="1"/>
  <c r="A91" i="37" s="1"/>
  <c r="A92" i="37" s="1"/>
  <c r="A71" i="37"/>
  <c r="A72" i="37" s="1"/>
  <c r="A73" i="37" s="1"/>
  <c r="A74" i="37" s="1"/>
  <c r="A75" i="37" s="1"/>
  <c r="A55" i="37"/>
  <c r="A56" i="37" s="1"/>
  <c r="A57" i="37" s="1"/>
  <c r="A58" i="37" s="1"/>
  <c r="A59" i="37" s="1"/>
  <c r="A47" i="37"/>
  <c r="A48" i="37" s="1"/>
  <c r="A49" i="37" s="1"/>
  <c r="A50" i="37" s="1"/>
  <c r="A51" i="37" s="1"/>
  <c r="B139" i="37"/>
  <c r="B130" i="37"/>
  <c r="B121" i="37"/>
  <c r="B112" i="37"/>
  <c r="B103" i="37"/>
  <c r="B95" i="37"/>
  <c r="B86" i="37"/>
  <c r="B78" i="37"/>
  <c r="B70" i="37"/>
  <c r="B62" i="37"/>
  <c r="B54" i="37"/>
  <c r="B46" i="37"/>
  <c r="B37" i="37"/>
  <c r="B28" i="37"/>
  <c r="B20" i="37"/>
  <c r="B11" i="37"/>
  <c r="B3" i="37"/>
  <c r="A145" i="37"/>
  <c r="A146" i="37" s="1"/>
  <c r="A137" i="37"/>
  <c r="A138" i="37" s="1"/>
  <c r="A128" i="37"/>
  <c r="A129" i="37" s="1"/>
  <c r="A119" i="37"/>
  <c r="A120" i="37" s="1"/>
  <c r="A110" i="37"/>
  <c r="A111" i="37" s="1"/>
  <c r="A101" i="37"/>
  <c r="A102" i="37" s="1"/>
  <c r="A93" i="37"/>
  <c r="A94" i="37" s="1"/>
  <c r="A79" i="37"/>
  <c r="A76" i="37"/>
  <c r="A77" i="37" s="1"/>
  <c r="A63" i="37"/>
  <c r="A69" i="37" s="1"/>
  <c r="A60" i="37"/>
  <c r="A61" i="37" s="1"/>
  <c r="A52" i="37"/>
  <c r="A53" i="37" s="1"/>
  <c r="A38" i="37"/>
  <c r="A45" i="37" s="1"/>
  <c r="A29" i="37"/>
  <c r="A36" i="37" s="1"/>
  <c r="A21" i="37"/>
  <c r="A27" i="37" s="1"/>
  <c r="A12" i="37"/>
  <c r="A19" i="37" s="1"/>
  <c r="A4" i="37"/>
  <c r="A10" i="37" s="1"/>
  <c r="I139" i="37"/>
  <c r="H139" i="37"/>
  <c r="G139" i="37"/>
  <c r="F139" i="37"/>
  <c r="I130" i="37"/>
  <c r="H130" i="37"/>
  <c r="G130" i="37"/>
  <c r="F130" i="37"/>
  <c r="I121" i="37"/>
  <c r="H121" i="37"/>
  <c r="G121" i="37"/>
  <c r="F121" i="37"/>
  <c r="I112" i="37"/>
  <c r="H112" i="37"/>
  <c r="G112" i="37"/>
  <c r="F112" i="37"/>
  <c r="I103" i="37"/>
  <c r="H103" i="37"/>
  <c r="G103" i="37"/>
  <c r="F103" i="37"/>
  <c r="I95" i="37"/>
  <c r="H95" i="37"/>
  <c r="G95" i="37"/>
  <c r="F95" i="37"/>
  <c r="I86" i="37"/>
  <c r="H86" i="37"/>
  <c r="G86" i="37"/>
  <c r="F86" i="37"/>
  <c r="I78" i="37"/>
  <c r="H78" i="37"/>
  <c r="G78" i="37"/>
  <c r="F78" i="37"/>
  <c r="I70" i="37"/>
  <c r="H70" i="37"/>
  <c r="G70" i="37"/>
  <c r="F70" i="37"/>
  <c r="I62" i="37"/>
  <c r="H62" i="37"/>
  <c r="G62" i="37"/>
  <c r="F62" i="37"/>
  <c r="I54" i="37"/>
  <c r="H54" i="37"/>
  <c r="G54" i="37"/>
  <c r="F54" i="37"/>
  <c r="I46" i="37"/>
  <c r="H46" i="37"/>
  <c r="G46" i="37"/>
  <c r="F46" i="37"/>
  <c r="I37" i="37"/>
  <c r="H37" i="37"/>
  <c r="G37" i="37"/>
  <c r="F37" i="37"/>
  <c r="I28" i="37"/>
  <c r="H28" i="37"/>
  <c r="G28" i="37"/>
  <c r="F28" i="37"/>
  <c r="I20" i="37"/>
  <c r="H20" i="37"/>
  <c r="G20" i="37"/>
  <c r="F20" i="37"/>
  <c r="I11" i="37"/>
  <c r="H11" i="37"/>
  <c r="G11" i="37"/>
  <c r="F11" i="37"/>
  <c r="I3" i="37"/>
  <c r="H3" i="37"/>
  <c r="G3" i="37"/>
  <c r="F3" i="37"/>
  <c r="B135" i="14" a="1"/>
  <c r="B135" i="14" s="1"/>
  <c r="B115" i="14" a="1"/>
  <c r="B115" i="14" s="1"/>
  <c r="B97" i="14" a="1"/>
  <c r="B97" i="14" s="1"/>
  <c r="B96" i="14" a="1"/>
  <c r="B96" i="14" s="1"/>
  <c r="B84" i="14" a="1"/>
  <c r="B84" i="14" s="1"/>
  <c r="B75" i="14" a="1"/>
  <c r="B75" i="14" s="1"/>
  <c r="B74" i="14" a="1"/>
  <c r="B74" i="14" s="1"/>
  <c r="B58" i="14" a="1"/>
  <c r="B58" i="14" s="1"/>
  <c r="B40" i="14" a="1"/>
  <c r="B40" i="14" s="1"/>
  <c r="B39" i="14" a="1"/>
  <c r="B39" i="14" s="1"/>
  <c r="B23" i="14" a="1"/>
  <c r="B23" i="14" s="1"/>
  <c r="B3" i="14" a="1"/>
  <c r="B3" i="14" s="1"/>
  <c r="A116" i="14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98" i="14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85" i="14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76" i="14"/>
  <c r="A77" i="14" s="1"/>
  <c r="A78" i="14" s="1"/>
  <c r="A79" i="14" s="1"/>
  <c r="A80" i="14" s="1"/>
  <c r="A81" i="14" s="1"/>
  <c r="A82" i="14" s="1"/>
  <c r="A83" i="14" s="1"/>
  <c r="A59" i="14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41" i="14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24" i="14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C30" i="13" a="1"/>
  <c r="C30" i="13" s="1"/>
  <c r="C29" i="13" a="1"/>
  <c r="C29" i="13" s="1"/>
  <c r="C28" i="13" a="1"/>
  <c r="C28" i="13" s="1"/>
  <c r="C27" i="13" a="1"/>
  <c r="C27" i="13" s="1"/>
  <c r="C26" i="13" a="1"/>
  <c r="C26" i="13" s="1"/>
  <c r="C25" i="13" a="1"/>
  <c r="C25" i="13" s="1"/>
  <c r="C24" i="13" a="1"/>
  <c r="C24" i="13" s="1"/>
  <c r="C19" i="13" a="1"/>
  <c r="C19" i="13" s="1"/>
  <c r="C18" i="13" a="1"/>
  <c r="C18" i="13" s="1"/>
  <c r="C17" i="13" a="1"/>
  <c r="C17" i="13" s="1"/>
  <c r="C16" i="13" a="1"/>
  <c r="C16" i="13" s="1"/>
  <c r="C15" i="13" a="1"/>
  <c r="C15" i="13" s="1"/>
  <c r="C14" i="13" a="1"/>
  <c r="C14" i="13" s="1"/>
  <c r="C13" i="13" a="1"/>
  <c r="C13" i="13" s="1"/>
  <c r="C12" i="13" a="1"/>
  <c r="C12" i="13" s="1"/>
  <c r="C11" i="13" a="1"/>
  <c r="C11" i="13" s="1"/>
  <c r="C10" i="13" a="1"/>
  <c r="C10" i="13" s="1"/>
  <c r="C9" i="13" a="1"/>
  <c r="C9" i="13" s="1"/>
  <c r="C8" i="13" a="1"/>
  <c r="C8" i="13" s="1"/>
  <c r="C7" i="13" a="1"/>
  <c r="C7" i="13" s="1"/>
  <c r="C6" i="13" a="1"/>
  <c r="C6" i="13" s="1"/>
  <c r="C5" i="13" a="1"/>
  <c r="C5" i="13" s="1"/>
  <c r="C4" i="13" a="1"/>
  <c r="C4" i="13" s="1"/>
  <c r="B507" i="11"/>
  <c r="B506" i="11"/>
  <c r="B505" i="11"/>
  <c r="B495" i="11"/>
  <c r="B485" i="11"/>
  <c r="B475" i="11"/>
  <c r="B465" i="11"/>
  <c r="B464" i="11"/>
  <c r="B455" i="11"/>
  <c r="B446" i="11"/>
  <c r="B436" i="11"/>
  <c r="B426" i="11"/>
  <c r="B417" i="11"/>
  <c r="B407" i="11"/>
  <c r="B406" i="11"/>
  <c r="B405" i="11"/>
  <c r="B395" i="11"/>
  <c r="B385" i="11"/>
  <c r="B375" i="11"/>
  <c r="B365" i="11"/>
  <c r="B355" i="11"/>
  <c r="B345" i="11"/>
  <c r="B335" i="11"/>
  <c r="B325" i="11"/>
  <c r="B315" i="11"/>
  <c r="B305" i="11"/>
  <c r="B295" i="11"/>
  <c r="B285" i="11"/>
  <c r="B275" i="11"/>
  <c r="B265" i="11"/>
  <c r="B264" i="11"/>
  <c r="B254" i="11"/>
  <c r="B244" i="11"/>
  <c r="B234" i="11"/>
  <c r="B224" i="11"/>
  <c r="B215" i="11"/>
  <c r="B205" i="11"/>
  <c r="B195" i="11"/>
  <c r="B185" i="11"/>
  <c r="B175" i="11"/>
  <c r="B165" i="11"/>
  <c r="B155" i="11"/>
  <c r="B145" i="11"/>
  <c r="B135" i="11"/>
  <c r="B124" i="11"/>
  <c r="B114" i="11"/>
  <c r="B104" i="11"/>
  <c r="B94" i="11"/>
  <c r="B84" i="11"/>
  <c r="B83" i="11"/>
  <c r="B73" i="11"/>
  <c r="B63" i="11"/>
  <c r="B53" i="11"/>
  <c r="B43" i="11"/>
  <c r="B33" i="11"/>
  <c r="B23" i="11"/>
  <c r="B13" i="11"/>
  <c r="B3" i="11"/>
  <c r="B6" i="10" a="1"/>
  <c r="B6" i="10" s="1"/>
  <c r="B7" i="10" a="1"/>
  <c r="B7" i="10" s="1"/>
  <c r="B8" i="10" a="1"/>
  <c r="B8" i="10" s="1"/>
  <c r="B9" i="10" a="1"/>
  <c r="B9" i="10" s="1"/>
  <c r="B10" i="10" a="1"/>
  <c r="B10" i="10" s="1"/>
  <c r="B11" i="10" a="1"/>
  <c r="B11" i="10" s="1"/>
  <c r="B12" i="10" a="1"/>
  <c r="B12" i="10" s="1"/>
  <c r="B13" i="10" a="1"/>
  <c r="B13" i="10" s="1"/>
  <c r="B14" i="10" a="1"/>
  <c r="B14" i="10" s="1"/>
  <c r="B15" i="10" a="1"/>
  <c r="B15" i="10" s="1"/>
  <c r="B16" i="10" a="1"/>
  <c r="B16" i="10" s="1"/>
  <c r="B17" i="10" a="1"/>
  <c r="B17" i="10" s="1"/>
  <c r="B18" i="10" a="1"/>
  <c r="B18" i="10" s="1"/>
  <c r="B19" i="10" a="1"/>
  <c r="B19" i="10" s="1"/>
  <c r="B20" i="10" a="1"/>
  <c r="B20" i="10" s="1"/>
  <c r="B21" i="10" a="1"/>
  <c r="B21" i="10" s="1"/>
  <c r="B22" i="10" a="1"/>
  <c r="B22" i="10" s="1"/>
  <c r="B23" i="10" a="1"/>
  <c r="B23" i="10" s="1"/>
  <c r="B24" i="10" a="1"/>
  <c r="B24" i="10" s="1"/>
  <c r="B25" i="10" a="1"/>
  <c r="B25" i="10" s="1"/>
  <c r="B26" i="10" a="1"/>
  <c r="B26" i="10" s="1"/>
  <c r="B27" i="10" a="1"/>
  <c r="B27" i="10" s="1"/>
  <c r="B28" i="10" a="1"/>
  <c r="B28" i="10" s="1"/>
  <c r="B29" i="10" a="1"/>
  <c r="B29" i="10" s="1"/>
  <c r="B30" i="10" a="1"/>
  <c r="B30" i="10" s="1"/>
  <c r="B31" i="10" a="1"/>
  <c r="B31" i="10" s="1"/>
  <c r="B32" i="10" a="1"/>
  <c r="B32" i="10" s="1"/>
  <c r="B33" i="10" a="1"/>
  <c r="B33" i="10" s="1"/>
  <c r="B34" i="10" a="1"/>
  <c r="B34" i="10" s="1"/>
  <c r="B35" i="10" a="1"/>
  <c r="B35" i="10" s="1"/>
  <c r="B36" i="10" a="1"/>
  <c r="B36" i="10" s="1"/>
  <c r="B37" i="10" a="1"/>
  <c r="B37" i="10" s="1"/>
  <c r="B38" i="10" a="1"/>
  <c r="B38" i="10" s="1"/>
  <c r="B39" i="10" a="1"/>
  <c r="B39" i="10" s="1"/>
  <c r="B40" i="10" a="1"/>
  <c r="B40" i="10" s="1"/>
  <c r="B41" i="10" a="1"/>
  <c r="B41" i="10" s="1"/>
  <c r="B42" i="10" a="1"/>
  <c r="B42" i="10" s="1"/>
  <c r="B43" i="10" a="1"/>
  <c r="B43" i="10" s="1"/>
  <c r="B44" i="10" a="1"/>
  <c r="B44" i="10" s="1"/>
  <c r="B45" i="10" a="1"/>
  <c r="B45" i="10" s="1"/>
  <c r="B46" i="10" a="1"/>
  <c r="B46" i="10" s="1"/>
  <c r="B47" i="10" a="1"/>
  <c r="B47" i="10" s="1"/>
  <c r="B48" i="10" a="1"/>
  <c r="B48" i="10" s="1"/>
  <c r="B49" i="10" a="1"/>
  <c r="B49" i="10" s="1"/>
  <c r="B50" i="10" a="1"/>
  <c r="B50" i="10" s="1"/>
  <c r="B51" i="10" a="1"/>
  <c r="B51" i="10" s="1"/>
  <c r="B52" i="10" a="1"/>
  <c r="B52" i="10" s="1"/>
  <c r="B53" i="10" a="1"/>
  <c r="B53" i="10" s="1"/>
  <c r="B54" i="10" a="1"/>
  <c r="B54" i="10" s="1"/>
  <c r="B55" i="10" a="1"/>
  <c r="B55" i="10" s="1"/>
  <c r="B56" i="10" a="1"/>
  <c r="B56" i="10" s="1"/>
  <c r="B57" i="10" a="1"/>
  <c r="B57" i="10" s="1"/>
  <c r="B58" i="10" a="1"/>
  <c r="B58" i="10" s="1"/>
  <c r="B59" i="10" a="1"/>
  <c r="B59" i="10" s="1"/>
  <c r="B60" i="10" a="1"/>
  <c r="B60" i="10" s="1"/>
  <c r="B61" i="10" a="1"/>
  <c r="B61" i="10" s="1"/>
  <c r="B62" i="10" a="1"/>
  <c r="B62" i="10" s="1"/>
  <c r="B63" i="10" a="1"/>
  <c r="B63" i="10" s="1"/>
  <c r="B64" i="10" a="1"/>
  <c r="B64" i="10" s="1"/>
  <c r="B65" i="10" a="1"/>
  <c r="B65" i="10" s="1"/>
  <c r="B66" i="10" a="1"/>
  <c r="B66" i="10" s="1"/>
  <c r="B5" i="10" a="1"/>
  <c r="B5" i="10" s="1"/>
  <c r="B482" i="8" a="1"/>
  <c r="B482" i="8" s="1"/>
  <c r="B461" i="8" a="1"/>
  <c r="B461" i="8" s="1"/>
  <c r="B440" i="8" a="1"/>
  <c r="B440" i="8" s="1"/>
  <c r="B419" i="8" a="1"/>
  <c r="B419" i="8" s="1"/>
  <c r="B398" i="8" a="1"/>
  <c r="B398" i="8" s="1"/>
  <c r="B377" i="8" a="1"/>
  <c r="B377" i="8" s="1"/>
  <c r="B359" i="8" a="1"/>
  <c r="B359" i="8" s="1"/>
  <c r="B340" i="8" a="1"/>
  <c r="B340" i="8" s="1"/>
  <c r="B320" i="8" a="1"/>
  <c r="B320" i="8" s="1"/>
  <c r="B305" i="8" a="1"/>
  <c r="B305" i="8" s="1"/>
  <c r="B288" i="8" a="1"/>
  <c r="B288" i="8" s="1"/>
  <c r="B269" i="8" a="1"/>
  <c r="B269" i="8" s="1"/>
  <c r="B252" i="8" a="1"/>
  <c r="B252" i="8" s="1"/>
  <c r="B235" i="8" a="1"/>
  <c r="B235" i="8" s="1"/>
  <c r="B214" i="8" a="1"/>
  <c r="B214" i="8" s="1"/>
  <c r="B193" i="8" a="1"/>
  <c r="B193" i="8" s="1"/>
  <c r="B172" i="8" a="1"/>
  <c r="B172" i="8" s="1"/>
  <c r="B151" i="8" a="1"/>
  <c r="B151" i="8" s="1"/>
  <c r="B130" i="8" a="1"/>
  <c r="B130" i="8" s="1"/>
  <c r="B109" i="8" a="1"/>
  <c r="B109" i="8" s="1"/>
  <c r="B88" i="8" a="1"/>
  <c r="B88" i="8" s="1"/>
  <c r="B67" i="8" a="1"/>
  <c r="B67" i="8" s="1"/>
  <c r="B46" i="8" a="1"/>
  <c r="B46" i="8" s="1"/>
  <c r="B25" i="8" a="1"/>
  <c r="B25" i="8" s="1"/>
  <c r="B4" i="8" a="1"/>
  <c r="B4" i="8" s="1"/>
  <c r="B86" i="6" a="1"/>
  <c r="B86" i="6" s="1"/>
  <c r="B85" i="6" a="1"/>
  <c r="B85" i="6" s="1"/>
  <c r="B84" i="6" a="1"/>
  <c r="B84" i="6" s="1"/>
  <c r="B83" i="6" a="1"/>
  <c r="B83" i="6" s="1"/>
  <c r="B82" i="6" a="1"/>
  <c r="B82" i="6" s="1"/>
  <c r="B81" i="6" a="1"/>
  <c r="B81" i="6" s="1"/>
  <c r="B80" i="6" a="1"/>
  <c r="B80" i="6" s="1"/>
  <c r="B79" i="6" a="1"/>
  <c r="B79" i="6" s="1"/>
  <c r="B78" i="6" a="1"/>
  <c r="B78" i="6" s="1"/>
  <c r="B77" i="6" a="1"/>
  <c r="B77" i="6" s="1"/>
  <c r="B76" i="6" a="1"/>
  <c r="B76" i="6" s="1"/>
  <c r="B75" i="6" a="1"/>
  <c r="B75" i="6" s="1"/>
  <c r="B74" i="6" a="1"/>
  <c r="B74" i="6" s="1"/>
  <c r="B73" i="6" a="1"/>
  <c r="B73" i="6" s="1"/>
  <c r="B72" i="6" a="1"/>
  <c r="B72" i="6" s="1"/>
  <c r="B71" i="6" a="1"/>
  <c r="B71" i="6" s="1"/>
  <c r="B70" i="6" a="1"/>
  <c r="B70" i="6" s="1"/>
  <c r="B69" i="6" a="1"/>
  <c r="B69" i="6" s="1"/>
  <c r="B68" i="6" a="1"/>
  <c r="B68" i="6" s="1"/>
  <c r="B67" i="6" a="1"/>
  <c r="B67" i="6" s="1"/>
  <c r="B66" i="6" a="1"/>
  <c r="B66" i="6" s="1"/>
  <c r="B65" i="6" a="1"/>
  <c r="B65" i="6" s="1"/>
  <c r="B64" i="6" a="1"/>
  <c r="B64" i="6" s="1"/>
  <c r="B63" i="6" a="1"/>
  <c r="B63" i="6" s="1"/>
  <c r="B62" i="6" a="1"/>
  <c r="B62" i="6" s="1"/>
  <c r="B61" i="6" a="1"/>
  <c r="B61" i="6" s="1"/>
  <c r="B60" i="6" a="1"/>
  <c r="B60" i="6" s="1"/>
  <c r="B59" i="6" a="1"/>
  <c r="B59" i="6" s="1"/>
  <c r="B58" i="6" a="1"/>
  <c r="B58" i="6" s="1"/>
  <c r="B57" i="6" a="1"/>
  <c r="B57" i="6" s="1"/>
  <c r="B56" i="6" a="1"/>
  <c r="B56" i="6" s="1"/>
  <c r="B55" i="6" a="1"/>
  <c r="B55" i="6" s="1"/>
  <c r="B54" i="6" a="1"/>
  <c r="B54" i="6" s="1"/>
  <c r="B53" i="6" a="1"/>
  <c r="B53" i="6" s="1"/>
  <c r="B52" i="6" a="1"/>
  <c r="B52" i="6" s="1"/>
  <c r="B51" i="6" a="1"/>
  <c r="B51" i="6" s="1"/>
  <c r="B50" i="6" a="1"/>
  <c r="B50" i="6" s="1"/>
  <c r="B49" i="6" a="1"/>
  <c r="B49" i="6" s="1"/>
  <c r="B48" i="6" a="1"/>
  <c r="B48" i="6" s="1"/>
  <c r="B47" i="6" a="1"/>
  <c r="B47" i="6" s="1"/>
  <c r="B46" i="6" a="1"/>
  <c r="B46" i="6" s="1"/>
  <c r="B45" i="6" a="1"/>
  <c r="B45" i="6" s="1"/>
  <c r="B44" i="6" a="1"/>
  <c r="B44" i="6" s="1"/>
  <c r="B43" i="6" a="1"/>
  <c r="B43" i="6" s="1"/>
  <c r="B42" i="6" a="1"/>
  <c r="B42" i="6" s="1"/>
  <c r="B41" i="6" a="1"/>
  <c r="B41" i="6" s="1"/>
  <c r="B40" i="6" a="1"/>
  <c r="B40" i="6" s="1"/>
  <c r="B39" i="6" a="1"/>
  <c r="B39" i="6" s="1"/>
  <c r="B38" i="6" a="1"/>
  <c r="B38" i="6" s="1"/>
  <c r="B37" i="6" a="1"/>
  <c r="B37" i="6" s="1"/>
  <c r="B36" i="6" a="1"/>
  <c r="B36" i="6" s="1"/>
  <c r="B35" i="6" a="1"/>
  <c r="B35" i="6" s="1"/>
  <c r="B34" i="6" a="1"/>
  <c r="B34" i="6" s="1"/>
  <c r="B33" i="6" a="1"/>
  <c r="B33" i="6" s="1"/>
  <c r="B32" i="6" a="1"/>
  <c r="B32" i="6" s="1"/>
  <c r="B31" i="6" a="1"/>
  <c r="B31" i="6" s="1"/>
  <c r="B30" i="6" a="1"/>
  <c r="B30" i="6" s="1"/>
  <c r="B29" i="6" a="1"/>
  <c r="B29" i="6" s="1"/>
  <c r="B28" i="6" a="1"/>
  <c r="B28" i="6" s="1"/>
  <c r="B27" i="6" a="1"/>
  <c r="B27" i="6" s="1"/>
  <c r="B26" i="6" a="1"/>
  <c r="B26" i="6" s="1"/>
  <c r="B25" i="6" a="1"/>
  <c r="B25" i="6" s="1"/>
  <c r="B24" i="6" a="1"/>
  <c r="B24" i="6" s="1"/>
  <c r="B23" i="6" a="1"/>
  <c r="B23" i="6" s="1"/>
  <c r="B22" i="6" a="1"/>
  <c r="B22" i="6" s="1"/>
  <c r="B21" i="6" a="1"/>
  <c r="B21" i="6" s="1"/>
  <c r="B20" i="6" a="1"/>
  <c r="B20" i="6" s="1"/>
  <c r="B19" i="6" a="1"/>
  <c r="B19" i="6" s="1"/>
  <c r="B18" i="6" a="1"/>
  <c r="B18" i="6" s="1"/>
  <c r="B17" i="6" a="1"/>
  <c r="B17" i="6" s="1"/>
  <c r="B16" i="6" a="1"/>
  <c r="B16" i="6" s="1"/>
  <c r="B15" i="6" a="1"/>
  <c r="B15" i="6" s="1"/>
  <c r="B14" i="6" a="1"/>
  <c r="B14" i="6" s="1"/>
  <c r="B13" i="6" a="1"/>
  <c r="B13" i="6" s="1"/>
  <c r="B12" i="6" a="1"/>
  <c r="B12" i="6" s="1"/>
  <c r="B11" i="6" a="1"/>
  <c r="B11" i="6" s="1"/>
  <c r="B10" i="6" a="1"/>
  <c r="B10" i="6" s="1"/>
  <c r="B9" i="6" a="1"/>
  <c r="B9" i="6" s="1"/>
  <c r="B8" i="6" a="1"/>
  <c r="B8" i="6" s="1"/>
  <c r="B7" i="6" a="1"/>
  <c r="B7" i="6" s="1"/>
  <c r="B6" i="6" a="1"/>
  <c r="B6" i="6" s="1"/>
  <c r="B5" i="6" a="1"/>
  <c r="B5" i="6" s="1"/>
  <c r="B4" i="6" a="1"/>
  <c r="B4" i="6" s="1"/>
  <c r="C504" i="11"/>
  <c r="C503" i="11"/>
  <c r="C502" i="11"/>
  <c r="C501" i="11"/>
  <c r="C500" i="11"/>
  <c r="C499" i="11"/>
  <c r="C498" i="11"/>
  <c r="C497" i="11"/>
  <c r="C496" i="11"/>
  <c r="C494" i="11"/>
  <c r="C493" i="11"/>
  <c r="C492" i="11"/>
  <c r="C491" i="11"/>
  <c r="C490" i="11"/>
  <c r="C489" i="11"/>
  <c r="C488" i="11"/>
  <c r="C487" i="11"/>
  <c r="C486" i="11"/>
  <c r="C484" i="11"/>
  <c r="C483" i="11"/>
  <c r="C482" i="11"/>
  <c r="C481" i="11"/>
  <c r="C480" i="11"/>
  <c r="C479" i="11"/>
  <c r="C478" i="11"/>
  <c r="C477" i="11"/>
  <c r="C476" i="11"/>
  <c r="C474" i="11"/>
  <c r="C473" i="11"/>
  <c r="C472" i="11"/>
  <c r="C471" i="11"/>
  <c r="C470" i="11"/>
  <c r="C469" i="11"/>
  <c r="C468" i="11"/>
  <c r="C467" i="11"/>
  <c r="C466" i="11"/>
  <c r="C463" i="11"/>
  <c r="C462" i="11"/>
  <c r="C461" i="11"/>
  <c r="C460" i="11"/>
  <c r="C459" i="11"/>
  <c r="C458" i="11"/>
  <c r="C457" i="11"/>
  <c r="C456" i="11"/>
  <c r="C454" i="11"/>
  <c r="C453" i="11"/>
  <c r="C452" i="11"/>
  <c r="C451" i="11"/>
  <c r="C450" i="11"/>
  <c r="C449" i="11"/>
  <c r="C448" i="11"/>
  <c r="C447" i="11"/>
  <c r="C445" i="11"/>
  <c r="C444" i="11"/>
  <c r="C443" i="11"/>
  <c r="C442" i="11"/>
  <c r="C441" i="11"/>
  <c r="C440" i="11"/>
  <c r="C439" i="11"/>
  <c r="C438" i="11"/>
  <c r="C437" i="11"/>
  <c r="C435" i="11"/>
  <c r="C434" i="11"/>
  <c r="C433" i="11"/>
  <c r="C432" i="11"/>
  <c r="C431" i="11"/>
  <c r="C430" i="11"/>
  <c r="C429" i="11"/>
  <c r="C428" i="11"/>
  <c r="C427" i="11"/>
  <c r="C425" i="11"/>
  <c r="C424" i="11"/>
  <c r="C423" i="11"/>
  <c r="C422" i="11"/>
  <c r="C421" i="11"/>
  <c r="C420" i="11"/>
  <c r="C419" i="11"/>
  <c r="C418" i="11"/>
  <c r="C416" i="11"/>
  <c r="C415" i="11"/>
  <c r="C414" i="11"/>
  <c r="C413" i="11"/>
  <c r="C412" i="11"/>
  <c r="C411" i="11"/>
  <c r="C410" i="11"/>
  <c r="C409" i="11"/>
  <c r="C408" i="11"/>
  <c r="C404" i="11"/>
  <c r="C403" i="11"/>
  <c r="C402" i="11"/>
  <c r="C401" i="11"/>
  <c r="C400" i="11"/>
  <c r="C399" i="11"/>
  <c r="C398" i="11"/>
  <c r="C397" i="11"/>
  <c r="C396" i="11"/>
  <c r="C394" i="11"/>
  <c r="C393" i="11"/>
  <c r="C392" i="11"/>
  <c r="C391" i="11"/>
  <c r="C390" i="11"/>
  <c r="C389" i="11"/>
  <c r="C388" i="11"/>
  <c r="C387" i="11"/>
  <c r="C386" i="11"/>
  <c r="C384" i="11"/>
  <c r="C383" i="11"/>
  <c r="C382" i="11"/>
  <c r="C381" i="11"/>
  <c r="C380" i="11"/>
  <c r="C379" i="11"/>
  <c r="C378" i="11"/>
  <c r="C377" i="11"/>
  <c r="C376" i="11"/>
  <c r="C374" i="11"/>
  <c r="C373" i="11"/>
  <c r="C372" i="11"/>
  <c r="C371" i="11"/>
  <c r="C370" i="11"/>
  <c r="C369" i="11"/>
  <c r="C368" i="11"/>
  <c r="C367" i="11"/>
  <c r="C366" i="11"/>
  <c r="C364" i="11"/>
  <c r="C363" i="11"/>
  <c r="C362" i="11"/>
  <c r="C361" i="11"/>
  <c r="C360" i="11"/>
  <c r="C359" i="11"/>
  <c r="C358" i="11"/>
  <c r="C357" i="11"/>
  <c r="C356" i="11"/>
  <c r="C354" i="11"/>
  <c r="C353" i="11"/>
  <c r="C352" i="11"/>
  <c r="C351" i="11"/>
  <c r="C350" i="11"/>
  <c r="C349" i="11"/>
  <c r="C348" i="11"/>
  <c r="C347" i="11"/>
  <c r="C346" i="11"/>
  <c r="C344" i="11"/>
  <c r="C343" i="11"/>
  <c r="C342" i="11"/>
  <c r="C341" i="11"/>
  <c r="C340" i="11"/>
  <c r="C339" i="11"/>
  <c r="C338" i="11"/>
  <c r="C337" i="11"/>
  <c r="C336" i="11"/>
  <c r="C334" i="11"/>
  <c r="C333" i="11"/>
  <c r="C332" i="11"/>
  <c r="C331" i="11"/>
  <c r="C330" i="11"/>
  <c r="C329" i="11"/>
  <c r="C328" i="11"/>
  <c r="C327" i="11"/>
  <c r="C326" i="11"/>
  <c r="C324" i="11"/>
  <c r="C323" i="11"/>
  <c r="C322" i="11"/>
  <c r="C321" i="11"/>
  <c r="C320" i="11"/>
  <c r="C319" i="11"/>
  <c r="C318" i="11"/>
  <c r="C317" i="11"/>
  <c r="C316" i="11"/>
  <c r="C314" i="11"/>
  <c r="C313" i="11"/>
  <c r="C312" i="11"/>
  <c r="C311" i="11"/>
  <c r="C310" i="11"/>
  <c r="C309" i="11"/>
  <c r="C308" i="11"/>
  <c r="C307" i="11"/>
  <c r="C306" i="11"/>
  <c r="C304" i="11"/>
  <c r="C303" i="11"/>
  <c r="C302" i="11"/>
  <c r="C301" i="11"/>
  <c r="C300" i="11"/>
  <c r="C299" i="11"/>
  <c r="C298" i="11"/>
  <c r="C297" i="11"/>
  <c r="C296" i="11"/>
  <c r="C294" i="11"/>
  <c r="C293" i="11"/>
  <c r="C292" i="11"/>
  <c r="C291" i="11"/>
  <c r="C290" i="11"/>
  <c r="C289" i="11"/>
  <c r="C288" i="11"/>
  <c r="C287" i="11"/>
  <c r="C286" i="11"/>
  <c r="C284" i="11"/>
  <c r="C283" i="11"/>
  <c r="C282" i="11"/>
  <c r="C281" i="11"/>
  <c r="C280" i="11"/>
  <c r="C279" i="11"/>
  <c r="C278" i="11"/>
  <c r="C277" i="11"/>
  <c r="C276" i="11"/>
  <c r="C274" i="11"/>
  <c r="C273" i="11"/>
  <c r="C272" i="11"/>
  <c r="C271" i="11"/>
  <c r="C270" i="11"/>
  <c r="C269" i="11"/>
  <c r="C268" i="11"/>
  <c r="C267" i="11"/>
  <c r="C266" i="11"/>
  <c r="C263" i="11"/>
  <c r="C262" i="11"/>
  <c r="C261" i="11"/>
  <c r="C260" i="11"/>
  <c r="C259" i="11"/>
  <c r="C258" i="11"/>
  <c r="C257" i="11"/>
  <c r="C256" i="11"/>
  <c r="C255" i="11"/>
  <c r="C253" i="11"/>
  <c r="C252" i="11"/>
  <c r="C251" i="11"/>
  <c r="C250" i="11"/>
  <c r="C249" i="11"/>
  <c r="C248" i="11"/>
  <c r="C247" i="11"/>
  <c r="C246" i="11"/>
  <c r="C245" i="11"/>
  <c r="C243" i="11"/>
  <c r="C242" i="11"/>
  <c r="C241" i="11"/>
  <c r="C240" i="11"/>
  <c r="C239" i="11"/>
  <c r="C238" i="11"/>
  <c r="C237" i="11"/>
  <c r="C236" i="11"/>
  <c r="C235" i="11"/>
  <c r="C233" i="11"/>
  <c r="C232" i="11"/>
  <c r="C231" i="11"/>
  <c r="C230" i="11"/>
  <c r="C229" i="11"/>
  <c r="C228" i="11"/>
  <c r="C227" i="11"/>
  <c r="C226" i="11"/>
  <c r="C225" i="11"/>
  <c r="C223" i="11"/>
  <c r="C222" i="11"/>
  <c r="C221" i="11"/>
  <c r="C220" i="11"/>
  <c r="C219" i="11"/>
  <c r="C218" i="11"/>
  <c r="C217" i="11"/>
  <c r="C216" i="11"/>
  <c r="C214" i="11"/>
  <c r="C213" i="11"/>
  <c r="C212" i="11"/>
  <c r="C211" i="11"/>
  <c r="C210" i="11"/>
  <c r="C209" i="11"/>
  <c r="C208" i="11"/>
  <c r="C207" i="11"/>
  <c r="C206" i="11"/>
  <c r="C204" i="11"/>
  <c r="C203" i="11"/>
  <c r="C202" i="11"/>
  <c r="C201" i="11"/>
  <c r="C200" i="11"/>
  <c r="C199" i="11"/>
  <c r="C198" i="11"/>
  <c r="C197" i="11"/>
  <c r="C196" i="11"/>
  <c r="C194" i="11"/>
  <c r="C193" i="11"/>
  <c r="C192" i="11"/>
  <c r="C191" i="11"/>
  <c r="C190" i="11"/>
  <c r="C189" i="11"/>
  <c r="C188" i="11"/>
  <c r="C187" i="11"/>
  <c r="C186" i="11"/>
  <c r="C184" i="11"/>
  <c r="C183" i="11"/>
  <c r="C182" i="11"/>
  <c r="C181" i="11"/>
  <c r="C180" i="11"/>
  <c r="C179" i="11"/>
  <c r="C178" i="11"/>
  <c r="C177" i="11"/>
  <c r="C176" i="11"/>
  <c r="C174" i="11"/>
  <c r="C173" i="11"/>
  <c r="C172" i="11"/>
  <c r="C171" i="11"/>
  <c r="C170" i="11"/>
  <c r="C169" i="11"/>
  <c r="C168" i="11"/>
  <c r="C167" i="11"/>
  <c r="C166" i="11"/>
  <c r="C164" i="11"/>
  <c r="C163" i="11"/>
  <c r="C162" i="11"/>
  <c r="C161" i="11"/>
  <c r="C160" i="11"/>
  <c r="C159" i="11"/>
  <c r="C158" i="11"/>
  <c r="C157" i="11"/>
  <c r="C156" i="11"/>
  <c r="C154" i="11"/>
  <c r="C153" i="11"/>
  <c r="C152" i="11"/>
  <c r="C151" i="11"/>
  <c r="C150" i="11"/>
  <c r="C149" i="11"/>
  <c r="C148" i="11"/>
  <c r="C147" i="11"/>
  <c r="C146" i="11"/>
  <c r="C144" i="11"/>
  <c r="C143" i="11"/>
  <c r="C142" i="11"/>
  <c r="C141" i="11"/>
  <c r="C140" i="11"/>
  <c r="C139" i="11"/>
  <c r="C138" i="11"/>
  <c r="C137" i="11"/>
  <c r="C136" i="11"/>
  <c r="C134" i="11"/>
  <c r="C133" i="11"/>
  <c r="C132" i="11"/>
  <c r="C131" i="11"/>
  <c r="C130" i="11"/>
  <c r="C129" i="11"/>
  <c r="C128" i="11"/>
  <c r="C127" i="11"/>
  <c r="C126" i="11"/>
  <c r="C125" i="11"/>
  <c r="C123" i="11"/>
  <c r="C122" i="11"/>
  <c r="C121" i="11"/>
  <c r="C120" i="11"/>
  <c r="C119" i="11"/>
  <c r="C118" i="11"/>
  <c r="C117" i="11"/>
  <c r="C116" i="11"/>
  <c r="C115" i="11"/>
  <c r="C113" i="11"/>
  <c r="C112" i="11"/>
  <c r="C111" i="11"/>
  <c r="C110" i="11"/>
  <c r="C109" i="11"/>
  <c r="C108" i="11"/>
  <c r="C107" i="11"/>
  <c r="C106" i="11"/>
  <c r="C105" i="11"/>
  <c r="C103" i="11"/>
  <c r="C102" i="11"/>
  <c r="C101" i="11"/>
  <c r="C100" i="11"/>
  <c r="C99" i="11"/>
  <c r="C98" i="11"/>
  <c r="C97" i="11"/>
  <c r="C96" i="11"/>
  <c r="C95" i="11"/>
  <c r="C93" i="11"/>
  <c r="C92" i="11"/>
  <c r="C91" i="11"/>
  <c r="C90" i="11"/>
  <c r="C89" i="11"/>
  <c r="C88" i="11"/>
  <c r="C87" i="11"/>
  <c r="C86" i="11"/>
  <c r="C85" i="11"/>
  <c r="C82" i="11"/>
  <c r="C81" i="11"/>
  <c r="C80" i="11"/>
  <c r="C79" i="11"/>
  <c r="C78" i="11"/>
  <c r="C77" i="11"/>
  <c r="C76" i="11"/>
  <c r="C75" i="11"/>
  <c r="C74" i="11"/>
  <c r="C72" i="11"/>
  <c r="C71" i="11"/>
  <c r="C70" i="11"/>
  <c r="C69" i="11"/>
  <c r="C68" i="11"/>
  <c r="C67" i="11"/>
  <c r="C66" i="11"/>
  <c r="C65" i="11"/>
  <c r="C64" i="11"/>
  <c r="C62" i="11"/>
  <c r="C61" i="11"/>
  <c r="C60" i="11"/>
  <c r="C59" i="11"/>
  <c r="C58" i="11"/>
  <c r="C57" i="11"/>
  <c r="C56" i="11"/>
  <c r="C55" i="11"/>
  <c r="C54" i="11"/>
  <c r="C52" i="11"/>
  <c r="C51" i="11"/>
  <c r="C50" i="11"/>
  <c r="C49" i="11"/>
  <c r="C48" i="11"/>
  <c r="C47" i="11"/>
  <c r="C46" i="11"/>
  <c r="C45" i="11"/>
  <c r="C44" i="11"/>
  <c r="C42" i="11"/>
  <c r="C41" i="11"/>
  <c r="C40" i="11"/>
  <c r="C39" i="11"/>
  <c r="C38" i="11"/>
  <c r="C37" i="11"/>
  <c r="C36" i="11"/>
  <c r="C35" i="11"/>
  <c r="C34" i="11"/>
  <c r="C32" i="11"/>
  <c r="C31" i="11"/>
  <c r="C30" i="11"/>
  <c r="C29" i="11"/>
  <c r="C28" i="11"/>
  <c r="C27" i="11"/>
  <c r="C26" i="11"/>
  <c r="C25" i="11"/>
  <c r="C24" i="11"/>
  <c r="C22" i="11"/>
  <c r="C21" i="11"/>
  <c r="C20" i="11"/>
  <c r="C19" i="11"/>
  <c r="C18" i="11"/>
  <c r="C17" i="11"/>
  <c r="C16" i="11"/>
  <c r="C15" i="11"/>
  <c r="C14" i="11"/>
  <c r="C12" i="11"/>
  <c r="C11" i="11"/>
  <c r="C10" i="11"/>
  <c r="C9" i="11"/>
  <c r="C8" i="11"/>
  <c r="C7" i="11"/>
  <c r="C6" i="11"/>
  <c r="C5" i="11"/>
  <c r="C4" i="11"/>
  <c r="E264" i="32" a="1"/>
  <c r="E264" i="32" s="1"/>
  <c r="E265" i="32" a="1"/>
  <c r="E265" i="32" s="1"/>
  <c r="E266" i="32" a="1"/>
  <c r="E266" i="32" s="1"/>
  <c r="E267" i="32" a="1"/>
  <c r="E267" i="32" s="1"/>
  <c r="E271" i="32" a="1"/>
  <c r="E271" i="32" s="1"/>
  <c r="E272" i="32" a="1"/>
  <c r="E272" i="32" s="1"/>
  <c r="E273" i="32" a="1"/>
  <c r="E273" i="32" s="1"/>
  <c r="E274" i="32" a="1"/>
  <c r="E274" i="32" s="1"/>
  <c r="E281" i="32" a="1"/>
  <c r="E281" i="32" s="1"/>
  <c r="E282" i="32" a="1"/>
  <c r="E282" i="32" s="1"/>
  <c r="E283" i="32" a="1"/>
  <c r="E283" i="32" s="1"/>
  <c r="E284" i="32" a="1"/>
  <c r="E284" i="32" s="1"/>
  <c r="A290" i="32"/>
  <c r="E290" i="32" a="1"/>
  <c r="E290" i="32" s="1"/>
  <c r="A291" i="32"/>
  <c r="E256" i="32" a="1"/>
  <c r="E256" i="32" s="1"/>
  <c r="E257" i="32" a="1"/>
  <c r="E257" i="32" s="1"/>
  <c r="E258" i="32" a="1"/>
  <c r="E258" i="32" s="1"/>
  <c r="E259" i="32" a="1"/>
  <c r="E259" i="32" s="1"/>
  <c r="E249" i="32" a="1"/>
  <c r="E249" i="32" s="1"/>
  <c r="E250" i="32" a="1"/>
  <c r="E250" i="32" s="1"/>
  <c r="E251" i="32" a="1"/>
  <c r="E251" i="32" s="1"/>
  <c r="E252" i="32" a="1"/>
  <c r="E252" i="32" s="1"/>
  <c r="E242" i="32" a="1"/>
  <c r="E242" i="32" s="1"/>
  <c r="E243" i="32" a="1"/>
  <c r="E243" i="32" s="1"/>
  <c r="E244" i="32" a="1"/>
  <c r="E244" i="32" s="1"/>
  <c r="E245" i="32" a="1"/>
  <c r="E245" i="32" s="1"/>
  <c r="E235" i="32" a="1"/>
  <c r="E235" i="32" s="1"/>
  <c r="E236" i="32" a="1"/>
  <c r="E236" i="32" s="1"/>
  <c r="E237" i="32" a="1"/>
  <c r="E237" i="32" s="1"/>
  <c r="E238" i="32" a="1"/>
  <c r="E238" i="32" s="1"/>
  <c r="E227" i="32" a="1"/>
  <c r="E227" i="32" s="1"/>
  <c r="E228" i="32" a="1"/>
  <c r="E228" i="32" s="1"/>
  <c r="E229" i="32" a="1"/>
  <c r="E229" i="32" s="1"/>
  <c r="E230" i="32" a="1"/>
  <c r="E230" i="32" s="1"/>
  <c r="A218" i="32"/>
  <c r="A219" i="32" s="1"/>
  <c r="A220" i="32" s="1"/>
  <c r="A221" i="32" s="1"/>
  <c r="A222" i="32" s="1"/>
  <c r="A223" i="32" s="1"/>
  <c r="E218" i="32" a="1"/>
  <c r="E218" i="32" s="1"/>
  <c r="E219" i="32" a="1"/>
  <c r="E219" i="32" s="1"/>
  <c r="E220" i="32" a="1"/>
  <c r="E220" i="32" s="1"/>
  <c r="E221" i="32" a="1"/>
  <c r="E221" i="32" s="1"/>
  <c r="E212" i="32" a="1"/>
  <c r="E212" i="32" s="1"/>
  <c r="E213" i="32" a="1"/>
  <c r="E213" i="32" s="1"/>
  <c r="E214" i="32" a="1"/>
  <c r="E214" i="32" s="1"/>
  <c r="E215" i="32" a="1"/>
  <c r="E215" i="32" s="1"/>
  <c r="E205" i="32" a="1"/>
  <c r="E205" i="32" s="1"/>
  <c r="E206" i="32" a="1"/>
  <c r="E206" i="32" s="1"/>
  <c r="E207" i="32" a="1"/>
  <c r="E207" i="32" s="1"/>
  <c r="E208" i="32" a="1"/>
  <c r="E208" i="32" s="1"/>
  <c r="E183" i="32" a="1"/>
  <c r="E183" i="32" s="1"/>
  <c r="E184" i="32" a="1"/>
  <c r="E184" i="32" s="1"/>
  <c r="E185" i="32" a="1"/>
  <c r="E185" i="32" s="1"/>
  <c r="E186" i="32" a="1"/>
  <c r="E186" i="32" s="1"/>
  <c r="E190" i="32" a="1"/>
  <c r="E190" i="32" s="1"/>
  <c r="E191" i="32" a="1"/>
  <c r="E191" i="32" s="1"/>
  <c r="E192" i="32" a="1"/>
  <c r="E192" i="32" s="1"/>
  <c r="E193" i="32" a="1"/>
  <c r="E193" i="32" s="1"/>
  <c r="E197" i="32" a="1"/>
  <c r="E197" i="32" s="1"/>
  <c r="E198" i="32" a="1"/>
  <c r="E198" i="32" s="1"/>
  <c r="E199" i="32" a="1"/>
  <c r="E199" i="32" s="1"/>
  <c r="E200" i="32" a="1"/>
  <c r="E200" i="32" s="1"/>
  <c r="E176" i="32" a="1"/>
  <c r="E176" i="32" s="1"/>
  <c r="E177" i="32" a="1"/>
  <c r="E177" i="32" s="1"/>
  <c r="E178" i="32" a="1"/>
  <c r="E178" i="32" s="1"/>
  <c r="E179" i="32" a="1"/>
  <c r="E179" i="32" s="1"/>
  <c r="E169" i="32" a="1"/>
  <c r="E169" i="32" s="1"/>
  <c r="E170" i="32" a="1"/>
  <c r="E170" i="32" s="1"/>
  <c r="E171" i="32" a="1"/>
  <c r="E171" i="32" s="1"/>
  <c r="E172" i="32" a="1"/>
  <c r="E172" i="32" s="1"/>
  <c r="E160" i="32" a="1"/>
  <c r="E160" i="32" s="1"/>
  <c r="E155" i="32" a="1"/>
  <c r="E155" i="32" s="1"/>
  <c r="E137" i="32" a="1"/>
  <c r="E137" i="32" s="1"/>
  <c r="E138" i="32" a="1"/>
  <c r="E138" i="32" s="1"/>
  <c r="E139" i="32" a="1"/>
  <c r="E139" i="32" s="1"/>
  <c r="E140" i="32" a="1"/>
  <c r="E140" i="32" s="1"/>
  <c r="E130" i="32" a="1"/>
  <c r="E130" i="32" s="1"/>
  <c r="E131" i="32" a="1"/>
  <c r="E131" i="32" s="1"/>
  <c r="E132" i="32" a="1"/>
  <c r="E132" i="32" s="1"/>
  <c r="E133" i="32" a="1"/>
  <c r="E133" i="32" s="1"/>
  <c r="E123" i="32" a="1"/>
  <c r="E123" i="32" s="1"/>
  <c r="E124" i="32" a="1"/>
  <c r="E124" i="32" s="1"/>
  <c r="E125" i="32" a="1"/>
  <c r="E125" i="32" s="1"/>
  <c r="E126" i="32" a="1"/>
  <c r="E126" i="32" s="1"/>
  <c r="E116" i="32" a="1"/>
  <c r="E116" i="32" s="1"/>
  <c r="E117" i="32" a="1"/>
  <c r="E117" i="32" s="1"/>
  <c r="E118" i="32" a="1"/>
  <c r="E118" i="32" s="1"/>
  <c r="E119" i="32" a="1"/>
  <c r="E119" i="32" s="1"/>
  <c r="E109" i="32" a="1"/>
  <c r="E109" i="32" s="1"/>
  <c r="E110" i="32" a="1"/>
  <c r="E110" i="32" s="1"/>
  <c r="E111" i="32" a="1"/>
  <c r="E111" i="32" s="1"/>
  <c r="E112" i="32" a="1"/>
  <c r="E112" i="32" s="1"/>
  <c r="E102" i="32" a="1"/>
  <c r="E102" i="32" s="1"/>
  <c r="E103" i="32" a="1"/>
  <c r="E103" i="32" s="1"/>
  <c r="E104" i="32" a="1"/>
  <c r="E104" i="32" s="1"/>
  <c r="E105" i="32" a="1"/>
  <c r="E105" i="32" s="1"/>
  <c r="E95" i="32" a="1"/>
  <c r="E95" i="32" s="1"/>
  <c r="E96" i="32" a="1"/>
  <c r="E96" i="32" s="1"/>
  <c r="E97" i="32" a="1"/>
  <c r="E97" i="32" s="1"/>
  <c r="E98" i="32" a="1"/>
  <c r="E98" i="32" s="1"/>
  <c r="E88" i="32" a="1"/>
  <c r="E88" i="32" s="1"/>
  <c r="E89" i="32" a="1"/>
  <c r="E89" i="32" s="1"/>
  <c r="E90" i="32" a="1"/>
  <c r="E90" i="32" s="1"/>
  <c r="E91" i="32" a="1"/>
  <c r="E91" i="32" s="1"/>
  <c r="E81" i="32" a="1"/>
  <c r="E81" i="32" s="1"/>
  <c r="E82" i="32" a="1"/>
  <c r="E82" i="32" s="1"/>
  <c r="E83" i="32" a="1"/>
  <c r="E83" i="32" s="1"/>
  <c r="E84" i="32" a="1"/>
  <c r="E84" i="32" s="1"/>
  <c r="E74" i="32" a="1"/>
  <c r="E74" i="32" s="1"/>
  <c r="E75" i="32" a="1"/>
  <c r="E75" i="32" s="1"/>
  <c r="E76" i="32" a="1"/>
  <c r="E76" i="32" s="1"/>
  <c r="E77" i="32" a="1"/>
  <c r="E77" i="32" s="1"/>
  <c r="E66" i="32" a="1"/>
  <c r="E66" i="32" s="1"/>
  <c r="E67" i="32" a="1"/>
  <c r="E67" i="32" s="1"/>
  <c r="E68" i="32" a="1"/>
  <c r="E68" i="32" s="1"/>
  <c r="E69" i="32" a="1"/>
  <c r="E69" i="32" s="1"/>
  <c r="E296" i="32" a="1"/>
  <c r="E296" i="32" s="1"/>
  <c r="E297" i="32" a="1"/>
  <c r="E297" i="32" s="1"/>
  <c r="E302" i="32" a="1"/>
  <c r="E302" i="32" s="1"/>
  <c r="A306" i="32"/>
  <c r="A307" i="32" s="1"/>
  <c r="A308" i="32" s="1"/>
  <c r="A309" i="32" s="1"/>
  <c r="A310" i="32" s="1"/>
  <c r="A311" i="32" s="1"/>
  <c r="E306" i="32" a="1"/>
  <c r="E306" i="32" s="1"/>
  <c r="E307" i="32" a="1"/>
  <c r="E307" i="32" s="1"/>
  <c r="E308" i="32" a="1"/>
  <c r="E308" i="32" s="1"/>
  <c r="A317" i="32"/>
  <c r="A318" i="32" s="1"/>
  <c r="A319" i="32" s="1"/>
  <c r="A320" i="32" s="1"/>
  <c r="A321" i="32" s="1"/>
  <c r="A322" i="32" s="1"/>
  <c r="E320" i="32" a="1"/>
  <c r="E320" i="32" s="1"/>
  <c r="E317" i="32" a="1"/>
  <c r="E317" i="32" s="1"/>
  <c r="E318" i="32" a="1"/>
  <c r="E318" i="32" s="1"/>
  <c r="E319" i="32" a="1"/>
  <c r="E319" i="32" s="1"/>
  <c r="R430" i="32"/>
  <c r="R432" i="32" s="1"/>
  <c r="Q430" i="32"/>
  <c r="Q432" i="32" s="1"/>
  <c r="P430" i="32"/>
  <c r="P432" i="32" s="1"/>
  <c r="O430" i="32"/>
  <c r="O432" i="32" s="1"/>
  <c r="N430" i="32"/>
  <c r="N432" i="32" s="1"/>
  <c r="M430" i="32"/>
  <c r="M432" i="32" s="1"/>
  <c r="L430" i="32"/>
  <c r="L432" i="32" s="1"/>
  <c r="K430" i="32"/>
  <c r="K432" i="32" s="1"/>
  <c r="J430" i="32"/>
  <c r="J432" i="32" s="1"/>
  <c r="I430" i="32"/>
  <c r="I432" i="32" s="1"/>
  <c r="H430" i="32"/>
  <c r="H432" i="32" s="1"/>
  <c r="G430" i="32"/>
  <c r="G432" i="32" s="1"/>
  <c r="R427" i="32"/>
  <c r="R429" i="32" s="1"/>
  <c r="Q427" i="32"/>
  <c r="Q429" i="32" s="1"/>
  <c r="P427" i="32"/>
  <c r="P429" i="32" s="1"/>
  <c r="O427" i="32"/>
  <c r="O429" i="32" s="1"/>
  <c r="N427" i="32"/>
  <c r="N429" i="32" s="1"/>
  <c r="M427" i="32"/>
  <c r="M429" i="32" s="1"/>
  <c r="L427" i="32"/>
  <c r="L429" i="32" s="1"/>
  <c r="K427" i="32"/>
  <c r="K429" i="32" s="1"/>
  <c r="J427" i="32"/>
  <c r="J429" i="32" s="1"/>
  <c r="I427" i="32"/>
  <c r="I429" i="32" s="1"/>
  <c r="H427" i="32"/>
  <c r="H429" i="32" s="1"/>
  <c r="G427" i="32"/>
  <c r="G429" i="32" s="1"/>
  <c r="R424" i="32"/>
  <c r="R426" i="32" s="1"/>
  <c r="Q424" i="32"/>
  <c r="Q426" i="32" s="1"/>
  <c r="P424" i="32"/>
  <c r="P426" i="32" s="1"/>
  <c r="O424" i="32"/>
  <c r="O426" i="32" s="1"/>
  <c r="N424" i="32"/>
  <c r="N426" i="32" s="1"/>
  <c r="M424" i="32"/>
  <c r="M426" i="32" s="1"/>
  <c r="L424" i="32"/>
  <c r="L426" i="32" s="1"/>
  <c r="K424" i="32"/>
  <c r="K426" i="32" s="1"/>
  <c r="J424" i="32"/>
  <c r="J426" i="32" s="1"/>
  <c r="I424" i="32"/>
  <c r="I426" i="32" s="1"/>
  <c r="H424" i="32"/>
  <c r="H426" i="32" s="1"/>
  <c r="G424" i="32"/>
  <c r="G426" i="32" s="1"/>
  <c r="R421" i="32"/>
  <c r="R423" i="32" s="1"/>
  <c r="Q421" i="32"/>
  <c r="Q423" i="32" s="1"/>
  <c r="P421" i="32"/>
  <c r="P423" i="32" s="1"/>
  <c r="O421" i="32"/>
  <c r="O423" i="32" s="1"/>
  <c r="N421" i="32"/>
  <c r="N423" i="32" s="1"/>
  <c r="M421" i="32"/>
  <c r="M423" i="32" s="1"/>
  <c r="L421" i="32"/>
  <c r="L423" i="32" s="1"/>
  <c r="K421" i="32"/>
  <c r="K423" i="32" s="1"/>
  <c r="J421" i="32"/>
  <c r="J423" i="32" s="1"/>
  <c r="I421" i="32"/>
  <c r="I423" i="32" s="1"/>
  <c r="H421" i="32"/>
  <c r="H423" i="32" s="1"/>
  <c r="G421" i="32"/>
  <c r="G423" i="32" s="1"/>
  <c r="R418" i="32"/>
  <c r="R420" i="32" s="1"/>
  <c r="Q418" i="32"/>
  <c r="Q420" i="32" s="1"/>
  <c r="P418" i="32"/>
  <c r="P420" i="32" s="1"/>
  <c r="O418" i="32"/>
  <c r="O420" i="32" s="1"/>
  <c r="N418" i="32"/>
  <c r="N420" i="32" s="1"/>
  <c r="M418" i="32"/>
  <c r="M420" i="32" s="1"/>
  <c r="L418" i="32"/>
  <c r="L420" i="32" s="1"/>
  <c r="K418" i="32"/>
  <c r="K420" i="32" s="1"/>
  <c r="J418" i="32"/>
  <c r="J420" i="32" s="1"/>
  <c r="I418" i="32"/>
  <c r="I420" i="32" s="1"/>
  <c r="H418" i="32"/>
  <c r="H420" i="32" s="1"/>
  <c r="G418" i="32"/>
  <c r="G420" i="32" s="1"/>
  <c r="R414" i="32"/>
  <c r="R416" i="32" s="1"/>
  <c r="Q414" i="32"/>
  <c r="Q416" i="32" s="1"/>
  <c r="P414" i="32"/>
  <c r="P416" i="32" s="1"/>
  <c r="O414" i="32"/>
  <c r="O416" i="32" s="1"/>
  <c r="N414" i="32"/>
  <c r="N416" i="32" s="1"/>
  <c r="M414" i="32"/>
  <c r="M416" i="32" s="1"/>
  <c r="L414" i="32"/>
  <c r="L416" i="32" s="1"/>
  <c r="K414" i="32"/>
  <c r="K416" i="32" s="1"/>
  <c r="J414" i="32"/>
  <c r="J416" i="32" s="1"/>
  <c r="I414" i="32"/>
  <c r="I416" i="32" s="1"/>
  <c r="H414" i="32"/>
  <c r="H416" i="32" s="1"/>
  <c r="G414" i="32"/>
  <c r="G416" i="32" s="1"/>
  <c r="R410" i="32"/>
  <c r="R412" i="32" s="1"/>
  <c r="Q410" i="32"/>
  <c r="Q412" i="32" s="1"/>
  <c r="P410" i="32"/>
  <c r="P412" i="32" s="1"/>
  <c r="O410" i="32"/>
  <c r="O412" i="32" s="1"/>
  <c r="N410" i="32"/>
  <c r="N412" i="32" s="1"/>
  <c r="M410" i="32"/>
  <c r="M412" i="32" s="1"/>
  <c r="L410" i="32"/>
  <c r="L412" i="32" s="1"/>
  <c r="K410" i="32"/>
  <c r="K412" i="32" s="1"/>
  <c r="J410" i="32"/>
  <c r="J412" i="32" s="1"/>
  <c r="I410" i="32"/>
  <c r="I412" i="32" s="1"/>
  <c r="H410" i="32"/>
  <c r="H412" i="32" s="1"/>
  <c r="G410" i="32"/>
  <c r="G412" i="32" s="1"/>
  <c r="R407" i="32"/>
  <c r="R409" i="32" s="1"/>
  <c r="Q407" i="32"/>
  <c r="Q409" i="32" s="1"/>
  <c r="P407" i="32"/>
  <c r="P409" i="32" s="1"/>
  <c r="O407" i="32"/>
  <c r="O409" i="32" s="1"/>
  <c r="N407" i="32"/>
  <c r="N409" i="32" s="1"/>
  <c r="M407" i="32"/>
  <c r="M409" i="32" s="1"/>
  <c r="L407" i="32"/>
  <c r="L409" i="32" s="1"/>
  <c r="K407" i="32"/>
  <c r="K409" i="32" s="1"/>
  <c r="J407" i="32"/>
  <c r="J409" i="32" s="1"/>
  <c r="I407" i="32"/>
  <c r="I409" i="32" s="1"/>
  <c r="H407" i="32"/>
  <c r="H409" i="32" s="1"/>
  <c r="G407" i="32"/>
  <c r="G409" i="32" s="1"/>
  <c r="R404" i="32"/>
  <c r="R406" i="32" s="1"/>
  <c r="Q404" i="32"/>
  <c r="Q406" i="32" s="1"/>
  <c r="P404" i="32"/>
  <c r="P406" i="32" s="1"/>
  <c r="O404" i="32"/>
  <c r="O406" i="32" s="1"/>
  <c r="N404" i="32"/>
  <c r="N406" i="32" s="1"/>
  <c r="M404" i="32"/>
  <c r="M406" i="32" s="1"/>
  <c r="L404" i="32"/>
  <c r="L406" i="32" s="1"/>
  <c r="K404" i="32"/>
  <c r="K406" i="32" s="1"/>
  <c r="J404" i="32"/>
  <c r="J406" i="32" s="1"/>
  <c r="I404" i="32"/>
  <c r="I406" i="32" s="1"/>
  <c r="H404" i="32"/>
  <c r="H406" i="32" s="1"/>
  <c r="G404" i="32"/>
  <c r="G406" i="32" s="1"/>
  <c r="R401" i="32"/>
  <c r="R403" i="32" s="1"/>
  <c r="Q401" i="32"/>
  <c r="Q403" i="32" s="1"/>
  <c r="P401" i="32"/>
  <c r="P403" i="32" s="1"/>
  <c r="O401" i="32"/>
  <c r="O403" i="32" s="1"/>
  <c r="N401" i="32"/>
  <c r="N403" i="32" s="1"/>
  <c r="M401" i="32"/>
  <c r="M403" i="32" s="1"/>
  <c r="L401" i="32"/>
  <c r="L403" i="32" s="1"/>
  <c r="K401" i="32"/>
  <c r="K403" i="32" s="1"/>
  <c r="J401" i="32"/>
  <c r="J403" i="32" s="1"/>
  <c r="I401" i="32"/>
  <c r="I403" i="32" s="1"/>
  <c r="H401" i="32"/>
  <c r="H403" i="32" s="1"/>
  <c r="G401" i="32"/>
  <c r="G403" i="32" s="1"/>
  <c r="R398" i="32"/>
  <c r="R400" i="32" s="1"/>
  <c r="Q398" i="32"/>
  <c r="Q400" i="32" s="1"/>
  <c r="P398" i="32"/>
  <c r="P400" i="32" s="1"/>
  <c r="O398" i="32"/>
  <c r="O400" i="32" s="1"/>
  <c r="N398" i="32"/>
  <c r="N400" i="32" s="1"/>
  <c r="M398" i="32"/>
  <c r="M400" i="32" s="1"/>
  <c r="L398" i="32"/>
  <c r="L400" i="32" s="1"/>
  <c r="K398" i="32"/>
  <c r="K400" i="32" s="1"/>
  <c r="J398" i="32"/>
  <c r="J400" i="32" s="1"/>
  <c r="I398" i="32"/>
  <c r="I400" i="32" s="1"/>
  <c r="H398" i="32"/>
  <c r="H400" i="32" s="1"/>
  <c r="G398" i="32"/>
  <c r="G400" i="32" s="1"/>
  <c r="R395" i="32"/>
  <c r="R397" i="32" s="1"/>
  <c r="Q395" i="32"/>
  <c r="Q397" i="32" s="1"/>
  <c r="P395" i="32"/>
  <c r="P397" i="32" s="1"/>
  <c r="O395" i="32"/>
  <c r="O397" i="32" s="1"/>
  <c r="N395" i="32"/>
  <c r="N397" i="32" s="1"/>
  <c r="M395" i="32"/>
  <c r="M397" i="32" s="1"/>
  <c r="L395" i="32"/>
  <c r="L397" i="32" s="1"/>
  <c r="K395" i="32"/>
  <c r="K397" i="32" s="1"/>
  <c r="J395" i="32"/>
  <c r="J397" i="32" s="1"/>
  <c r="I395" i="32"/>
  <c r="I397" i="32" s="1"/>
  <c r="H395" i="32"/>
  <c r="H397" i="32" s="1"/>
  <c r="G395" i="32"/>
  <c r="G397" i="32" s="1"/>
  <c r="R391" i="32"/>
  <c r="R393" i="32" s="1"/>
  <c r="Q391" i="32"/>
  <c r="Q393" i="32" s="1"/>
  <c r="P391" i="32"/>
  <c r="P393" i="32" s="1"/>
  <c r="O391" i="32"/>
  <c r="O393" i="32" s="1"/>
  <c r="N391" i="32"/>
  <c r="N393" i="32" s="1"/>
  <c r="M391" i="32"/>
  <c r="M393" i="32" s="1"/>
  <c r="L391" i="32"/>
  <c r="L393" i="32" s="1"/>
  <c r="K391" i="32"/>
  <c r="K393" i="32" s="1"/>
  <c r="J391" i="32"/>
  <c r="J393" i="32" s="1"/>
  <c r="I391" i="32"/>
  <c r="I393" i="32" s="1"/>
  <c r="H391" i="32"/>
  <c r="H393" i="32" s="1"/>
  <c r="G391" i="32"/>
  <c r="G393" i="32" s="1"/>
  <c r="R387" i="32"/>
  <c r="R389" i="32" s="1"/>
  <c r="Q387" i="32"/>
  <c r="Q389" i="32" s="1"/>
  <c r="P387" i="32"/>
  <c r="P389" i="32" s="1"/>
  <c r="O387" i="32"/>
  <c r="O389" i="32" s="1"/>
  <c r="N387" i="32"/>
  <c r="N389" i="32" s="1"/>
  <c r="M387" i="32"/>
  <c r="M389" i="32" s="1"/>
  <c r="L387" i="32"/>
  <c r="L389" i="32" s="1"/>
  <c r="K387" i="32"/>
  <c r="K389" i="32" s="1"/>
  <c r="J387" i="32"/>
  <c r="J389" i="32" s="1"/>
  <c r="I387" i="32"/>
  <c r="I389" i="32" s="1"/>
  <c r="H387" i="32"/>
  <c r="H389" i="32" s="1"/>
  <c r="G387" i="32"/>
  <c r="G389" i="32" s="1"/>
  <c r="R384" i="32"/>
  <c r="R386" i="32" s="1"/>
  <c r="Q384" i="32"/>
  <c r="Q386" i="32" s="1"/>
  <c r="P384" i="32"/>
  <c r="P386" i="32" s="1"/>
  <c r="O384" i="32"/>
  <c r="O386" i="32" s="1"/>
  <c r="N384" i="32"/>
  <c r="N386" i="32" s="1"/>
  <c r="M384" i="32"/>
  <c r="M386" i="32" s="1"/>
  <c r="L384" i="32"/>
  <c r="L386" i="32" s="1"/>
  <c r="K384" i="32"/>
  <c r="K386" i="32" s="1"/>
  <c r="J384" i="32"/>
  <c r="J386" i="32" s="1"/>
  <c r="I384" i="32"/>
  <c r="I386" i="32" s="1"/>
  <c r="H384" i="32"/>
  <c r="H386" i="32" s="1"/>
  <c r="G384" i="32"/>
  <c r="G386" i="32" s="1"/>
  <c r="R381" i="32"/>
  <c r="R383" i="32" s="1"/>
  <c r="Q381" i="32"/>
  <c r="Q383" i="32" s="1"/>
  <c r="P381" i="32"/>
  <c r="P383" i="32" s="1"/>
  <c r="O381" i="32"/>
  <c r="O383" i="32" s="1"/>
  <c r="N381" i="32"/>
  <c r="N383" i="32" s="1"/>
  <c r="M381" i="32"/>
  <c r="M383" i="32" s="1"/>
  <c r="L381" i="32"/>
  <c r="L383" i="32" s="1"/>
  <c r="K381" i="32"/>
  <c r="K383" i="32" s="1"/>
  <c r="J381" i="32"/>
  <c r="J383" i="32" s="1"/>
  <c r="I381" i="32"/>
  <c r="I383" i="32" s="1"/>
  <c r="H381" i="32"/>
  <c r="H383" i="32" s="1"/>
  <c r="G381" i="32"/>
  <c r="G383" i="32" s="1"/>
  <c r="R378" i="32"/>
  <c r="R380" i="32" s="1"/>
  <c r="Q378" i="32"/>
  <c r="Q380" i="32" s="1"/>
  <c r="P378" i="32"/>
  <c r="P380" i="32" s="1"/>
  <c r="O378" i="32"/>
  <c r="O380" i="32" s="1"/>
  <c r="N378" i="32"/>
  <c r="N380" i="32" s="1"/>
  <c r="M378" i="32"/>
  <c r="M380" i="32" s="1"/>
  <c r="L378" i="32"/>
  <c r="L380" i="32" s="1"/>
  <c r="K378" i="32"/>
  <c r="K380" i="32" s="1"/>
  <c r="J378" i="32"/>
  <c r="J380" i="32" s="1"/>
  <c r="I378" i="32"/>
  <c r="I380" i="32" s="1"/>
  <c r="H378" i="32"/>
  <c r="H380" i="32" s="1"/>
  <c r="G378" i="32"/>
  <c r="G380" i="32" s="1"/>
  <c r="R375" i="32"/>
  <c r="R377" i="32" s="1"/>
  <c r="Q375" i="32"/>
  <c r="Q377" i="32" s="1"/>
  <c r="P375" i="32"/>
  <c r="P377" i="32" s="1"/>
  <c r="O375" i="32"/>
  <c r="O377" i="32" s="1"/>
  <c r="N375" i="32"/>
  <c r="N377" i="32" s="1"/>
  <c r="M375" i="32"/>
  <c r="M377" i="32" s="1"/>
  <c r="L375" i="32"/>
  <c r="L377" i="32" s="1"/>
  <c r="K375" i="32"/>
  <c r="K377" i="32" s="1"/>
  <c r="J375" i="32"/>
  <c r="J377" i="32" s="1"/>
  <c r="I375" i="32"/>
  <c r="I377" i="32" s="1"/>
  <c r="H375" i="32"/>
  <c r="H377" i="32" s="1"/>
  <c r="G375" i="32"/>
  <c r="G377" i="32" s="1"/>
  <c r="R372" i="32"/>
  <c r="R374" i="32" s="1"/>
  <c r="Q372" i="32"/>
  <c r="Q374" i="32" s="1"/>
  <c r="P372" i="32"/>
  <c r="P374" i="32" s="1"/>
  <c r="O372" i="32"/>
  <c r="O374" i="32" s="1"/>
  <c r="N372" i="32"/>
  <c r="N374" i="32" s="1"/>
  <c r="M372" i="32"/>
  <c r="M374" i="32" s="1"/>
  <c r="L372" i="32"/>
  <c r="L374" i="32" s="1"/>
  <c r="K372" i="32"/>
  <c r="K374" i="32" s="1"/>
  <c r="J372" i="32"/>
  <c r="J374" i="32" s="1"/>
  <c r="I372" i="32"/>
  <c r="I374" i="32" s="1"/>
  <c r="H372" i="32"/>
  <c r="H374" i="32" s="1"/>
  <c r="G372" i="32"/>
  <c r="G374" i="32" s="1"/>
  <c r="R369" i="32"/>
  <c r="R371" i="32" s="1"/>
  <c r="Q369" i="32"/>
  <c r="Q371" i="32" s="1"/>
  <c r="P369" i="32"/>
  <c r="P371" i="32" s="1"/>
  <c r="O369" i="32"/>
  <c r="O371" i="32" s="1"/>
  <c r="N369" i="32"/>
  <c r="N371" i="32" s="1"/>
  <c r="M369" i="32"/>
  <c r="M371" i="32" s="1"/>
  <c r="L369" i="32"/>
  <c r="L371" i="32" s="1"/>
  <c r="K369" i="32"/>
  <c r="K371" i="32" s="1"/>
  <c r="J369" i="32"/>
  <c r="J371" i="32" s="1"/>
  <c r="I369" i="32"/>
  <c r="I371" i="32" s="1"/>
  <c r="H369" i="32"/>
  <c r="H371" i="32" s="1"/>
  <c r="G369" i="32"/>
  <c r="G371" i="32" s="1"/>
  <c r="R366" i="32"/>
  <c r="R368" i="32" s="1"/>
  <c r="Q366" i="32"/>
  <c r="Q368" i="32" s="1"/>
  <c r="P366" i="32"/>
  <c r="P368" i="32" s="1"/>
  <c r="O366" i="32"/>
  <c r="O368" i="32" s="1"/>
  <c r="N366" i="32"/>
  <c r="N368" i="32" s="1"/>
  <c r="M366" i="32"/>
  <c r="M368" i="32" s="1"/>
  <c r="L366" i="32"/>
  <c r="L368" i="32" s="1"/>
  <c r="K366" i="32"/>
  <c r="K368" i="32" s="1"/>
  <c r="J366" i="32"/>
  <c r="J368" i="32" s="1"/>
  <c r="I366" i="32"/>
  <c r="I368" i="32" s="1"/>
  <c r="H366" i="32"/>
  <c r="H368" i="32" s="1"/>
  <c r="G366" i="32"/>
  <c r="G368" i="32" s="1"/>
  <c r="R363" i="32"/>
  <c r="R365" i="32" s="1"/>
  <c r="Q363" i="32"/>
  <c r="Q365" i="32" s="1"/>
  <c r="P363" i="32"/>
  <c r="P365" i="32" s="1"/>
  <c r="O363" i="32"/>
  <c r="O365" i="32" s="1"/>
  <c r="N363" i="32"/>
  <c r="N365" i="32" s="1"/>
  <c r="M363" i="32"/>
  <c r="M365" i="32" s="1"/>
  <c r="L363" i="32"/>
  <c r="L365" i="32" s="1"/>
  <c r="K363" i="32"/>
  <c r="K365" i="32" s="1"/>
  <c r="J363" i="32"/>
  <c r="J365" i="32" s="1"/>
  <c r="I363" i="32"/>
  <c r="I365" i="32" s="1"/>
  <c r="H363" i="32"/>
  <c r="H365" i="32" s="1"/>
  <c r="G363" i="32"/>
  <c r="G365" i="32" s="1"/>
  <c r="R358" i="32"/>
  <c r="R360" i="32" s="1"/>
  <c r="Q358" i="32"/>
  <c r="Q360" i="32" s="1"/>
  <c r="P358" i="32"/>
  <c r="P360" i="32" s="1"/>
  <c r="O358" i="32"/>
  <c r="O360" i="32" s="1"/>
  <c r="N358" i="32"/>
  <c r="N360" i="32" s="1"/>
  <c r="M358" i="32"/>
  <c r="M360" i="32" s="1"/>
  <c r="L358" i="32"/>
  <c r="L360" i="32" s="1"/>
  <c r="K358" i="32"/>
  <c r="K360" i="32" s="1"/>
  <c r="J358" i="32"/>
  <c r="J360" i="32" s="1"/>
  <c r="I358" i="32"/>
  <c r="I360" i="32" s="1"/>
  <c r="H358" i="32"/>
  <c r="H360" i="32" s="1"/>
  <c r="G358" i="32"/>
  <c r="G360" i="32" s="1"/>
  <c r="R354" i="32"/>
  <c r="R356" i="32" s="1"/>
  <c r="Q354" i="32"/>
  <c r="Q356" i="32" s="1"/>
  <c r="P354" i="32"/>
  <c r="P356" i="32" s="1"/>
  <c r="O354" i="32"/>
  <c r="O356" i="32" s="1"/>
  <c r="N354" i="32"/>
  <c r="N356" i="32" s="1"/>
  <c r="M354" i="32"/>
  <c r="M356" i="32" s="1"/>
  <c r="L354" i="32"/>
  <c r="L356" i="32" s="1"/>
  <c r="K354" i="32"/>
  <c r="K356" i="32" s="1"/>
  <c r="J354" i="32"/>
  <c r="J356" i="32" s="1"/>
  <c r="I354" i="32"/>
  <c r="I356" i="32" s="1"/>
  <c r="H354" i="32"/>
  <c r="H356" i="32" s="1"/>
  <c r="G354" i="32"/>
  <c r="G356" i="32" s="1"/>
  <c r="R351" i="32"/>
  <c r="R353" i="32" s="1"/>
  <c r="Q351" i="32"/>
  <c r="Q353" i="32" s="1"/>
  <c r="P351" i="32"/>
  <c r="P353" i="32" s="1"/>
  <c r="O351" i="32"/>
  <c r="O353" i="32" s="1"/>
  <c r="N351" i="32"/>
  <c r="N353" i="32" s="1"/>
  <c r="M351" i="32"/>
  <c r="M353" i="32" s="1"/>
  <c r="L351" i="32"/>
  <c r="L353" i="32" s="1"/>
  <c r="K351" i="32"/>
  <c r="K353" i="32" s="1"/>
  <c r="J351" i="32"/>
  <c r="J353" i="32" s="1"/>
  <c r="I351" i="32"/>
  <c r="I353" i="32" s="1"/>
  <c r="H351" i="32"/>
  <c r="H353" i="32" s="1"/>
  <c r="G351" i="32"/>
  <c r="G353" i="32" s="1"/>
  <c r="R347" i="32"/>
  <c r="R349" i="32" s="1"/>
  <c r="Q347" i="32"/>
  <c r="Q349" i="32" s="1"/>
  <c r="P347" i="32"/>
  <c r="P349" i="32" s="1"/>
  <c r="O347" i="32"/>
  <c r="O349" i="32" s="1"/>
  <c r="N347" i="32"/>
  <c r="N349" i="32" s="1"/>
  <c r="M347" i="32"/>
  <c r="M349" i="32" s="1"/>
  <c r="L347" i="32"/>
  <c r="L349" i="32" s="1"/>
  <c r="K347" i="32"/>
  <c r="K349" i="32" s="1"/>
  <c r="J347" i="32"/>
  <c r="J349" i="32" s="1"/>
  <c r="I347" i="32"/>
  <c r="I349" i="32" s="1"/>
  <c r="H347" i="32"/>
  <c r="H349" i="32" s="1"/>
  <c r="G347" i="32"/>
  <c r="G349" i="32" s="1"/>
  <c r="R344" i="32"/>
  <c r="R346" i="32" s="1"/>
  <c r="Q344" i="32"/>
  <c r="Q346" i="32" s="1"/>
  <c r="P344" i="32"/>
  <c r="P346" i="32" s="1"/>
  <c r="O344" i="32"/>
  <c r="O346" i="32" s="1"/>
  <c r="N344" i="32"/>
  <c r="N346" i="32" s="1"/>
  <c r="M344" i="32"/>
  <c r="M346" i="32" s="1"/>
  <c r="L344" i="32"/>
  <c r="L346" i="32" s="1"/>
  <c r="K344" i="32"/>
  <c r="K346" i="32" s="1"/>
  <c r="J344" i="32"/>
  <c r="J346" i="32" s="1"/>
  <c r="I344" i="32"/>
  <c r="I346" i="32" s="1"/>
  <c r="H344" i="32"/>
  <c r="H346" i="32" s="1"/>
  <c r="G344" i="32"/>
  <c r="G346" i="32" s="1"/>
  <c r="R341" i="32"/>
  <c r="R343" i="32" s="1"/>
  <c r="Q341" i="32"/>
  <c r="Q343" i="32" s="1"/>
  <c r="P341" i="32"/>
  <c r="P343" i="32" s="1"/>
  <c r="O341" i="32"/>
  <c r="O343" i="32" s="1"/>
  <c r="N341" i="32"/>
  <c r="N343" i="32" s="1"/>
  <c r="M341" i="32"/>
  <c r="M343" i="32" s="1"/>
  <c r="L341" i="32"/>
  <c r="L343" i="32" s="1"/>
  <c r="K341" i="32"/>
  <c r="K343" i="32" s="1"/>
  <c r="J341" i="32"/>
  <c r="J343" i="32" s="1"/>
  <c r="I341" i="32"/>
  <c r="I343" i="32" s="1"/>
  <c r="H341" i="32"/>
  <c r="H343" i="32" s="1"/>
  <c r="G341" i="32"/>
  <c r="G343" i="32" s="1"/>
  <c r="R338" i="32"/>
  <c r="R340" i="32" s="1"/>
  <c r="Q338" i="32"/>
  <c r="Q340" i="32" s="1"/>
  <c r="P338" i="32"/>
  <c r="P340" i="32" s="1"/>
  <c r="O338" i="32"/>
  <c r="O340" i="32" s="1"/>
  <c r="N338" i="32"/>
  <c r="N340" i="32" s="1"/>
  <c r="M338" i="32"/>
  <c r="M340" i="32" s="1"/>
  <c r="L338" i="32"/>
  <c r="L340" i="32" s="1"/>
  <c r="K338" i="32"/>
  <c r="K340" i="32" s="1"/>
  <c r="J338" i="32"/>
  <c r="J340" i="32" s="1"/>
  <c r="I338" i="32"/>
  <c r="I340" i="32" s="1"/>
  <c r="H338" i="32"/>
  <c r="H340" i="32" s="1"/>
  <c r="G338" i="32"/>
  <c r="G340" i="32" s="1"/>
  <c r="R334" i="32"/>
  <c r="R336" i="32" s="1"/>
  <c r="Q334" i="32"/>
  <c r="Q336" i="32" s="1"/>
  <c r="P334" i="32"/>
  <c r="P336" i="32" s="1"/>
  <c r="O334" i="32"/>
  <c r="O336" i="32" s="1"/>
  <c r="N334" i="32"/>
  <c r="N336" i="32" s="1"/>
  <c r="M334" i="32"/>
  <c r="M336" i="32" s="1"/>
  <c r="L334" i="32"/>
  <c r="L336" i="32" s="1"/>
  <c r="K334" i="32"/>
  <c r="K336" i="32" s="1"/>
  <c r="J334" i="32"/>
  <c r="J336" i="32" s="1"/>
  <c r="I334" i="32"/>
  <c r="I336" i="32" s="1"/>
  <c r="H334" i="32"/>
  <c r="H336" i="32" s="1"/>
  <c r="G334" i="32"/>
  <c r="G336" i="32" s="1"/>
  <c r="R331" i="32"/>
  <c r="R333" i="32" s="1"/>
  <c r="Q331" i="32"/>
  <c r="Q333" i="32" s="1"/>
  <c r="P331" i="32"/>
  <c r="P333" i="32" s="1"/>
  <c r="O331" i="32"/>
  <c r="O333" i="32" s="1"/>
  <c r="N331" i="32"/>
  <c r="N333" i="32" s="1"/>
  <c r="M331" i="32"/>
  <c r="M333" i="32" s="1"/>
  <c r="L331" i="32"/>
  <c r="L333" i="32" s="1"/>
  <c r="K331" i="32"/>
  <c r="K333" i="32" s="1"/>
  <c r="J331" i="32"/>
  <c r="J333" i="32" s="1"/>
  <c r="I331" i="32"/>
  <c r="I333" i="32" s="1"/>
  <c r="H331" i="32"/>
  <c r="H333" i="32" s="1"/>
  <c r="G331" i="32"/>
  <c r="G333" i="32" s="1"/>
  <c r="R328" i="32"/>
  <c r="R330" i="32" s="1"/>
  <c r="Q328" i="32"/>
  <c r="Q330" i="32" s="1"/>
  <c r="P328" i="32"/>
  <c r="P330" i="32" s="1"/>
  <c r="O328" i="32"/>
  <c r="O330" i="32" s="1"/>
  <c r="N328" i="32"/>
  <c r="N330" i="32" s="1"/>
  <c r="M328" i="32"/>
  <c r="M330" i="32" s="1"/>
  <c r="L328" i="32"/>
  <c r="L330" i="32" s="1"/>
  <c r="K328" i="32"/>
  <c r="K330" i="32" s="1"/>
  <c r="J328" i="32"/>
  <c r="J330" i="32" s="1"/>
  <c r="I328" i="32"/>
  <c r="I330" i="32" s="1"/>
  <c r="H328" i="32"/>
  <c r="H330" i="32" s="1"/>
  <c r="G328" i="32"/>
  <c r="G330" i="32" s="1"/>
  <c r="R324" i="32"/>
  <c r="R326" i="32" s="1"/>
  <c r="Q324" i="32"/>
  <c r="Q326" i="32" s="1"/>
  <c r="P324" i="32"/>
  <c r="P326" i="32" s="1"/>
  <c r="O324" i="32"/>
  <c r="O326" i="32" s="1"/>
  <c r="N324" i="32"/>
  <c r="N326" i="32" s="1"/>
  <c r="M324" i="32"/>
  <c r="M326" i="32" s="1"/>
  <c r="L324" i="32"/>
  <c r="L326" i="32" s="1"/>
  <c r="K324" i="32"/>
  <c r="K326" i="32" s="1"/>
  <c r="J324" i="32"/>
  <c r="J326" i="32" s="1"/>
  <c r="I324" i="32"/>
  <c r="I326" i="32" s="1"/>
  <c r="H324" i="32"/>
  <c r="H326" i="32" s="1"/>
  <c r="G324" i="32"/>
  <c r="G326" i="32" s="1"/>
  <c r="R316" i="32"/>
  <c r="R322" i="32" s="1"/>
  <c r="Q316" i="32"/>
  <c r="Q322" i="32" s="1"/>
  <c r="P316" i="32"/>
  <c r="P322" i="32" s="1"/>
  <c r="O316" i="32"/>
  <c r="O322" i="32" s="1"/>
  <c r="N316" i="32"/>
  <c r="N322" i="32" s="1"/>
  <c r="M316" i="32"/>
  <c r="M322" i="32" s="1"/>
  <c r="L316" i="32"/>
  <c r="L322" i="32" s="1"/>
  <c r="K316" i="32"/>
  <c r="K322" i="32" s="1"/>
  <c r="J316" i="32"/>
  <c r="J322" i="32" s="1"/>
  <c r="I316" i="32"/>
  <c r="I322" i="32" s="1"/>
  <c r="H316" i="32"/>
  <c r="H322" i="32" s="1"/>
  <c r="G316" i="32"/>
  <c r="G322" i="32" s="1"/>
  <c r="R313" i="32"/>
  <c r="R315" i="32" s="1"/>
  <c r="Q313" i="32"/>
  <c r="Q315" i="32" s="1"/>
  <c r="P313" i="32"/>
  <c r="P315" i="32" s="1"/>
  <c r="O313" i="32"/>
  <c r="O315" i="32" s="1"/>
  <c r="N313" i="32"/>
  <c r="N315" i="32" s="1"/>
  <c r="M313" i="32"/>
  <c r="M315" i="32" s="1"/>
  <c r="L313" i="32"/>
  <c r="L315" i="32" s="1"/>
  <c r="K313" i="32"/>
  <c r="K315" i="32" s="1"/>
  <c r="J313" i="32"/>
  <c r="J315" i="32" s="1"/>
  <c r="I313" i="32"/>
  <c r="I315" i="32" s="1"/>
  <c r="H313" i="32"/>
  <c r="H315" i="32" s="1"/>
  <c r="G313" i="32"/>
  <c r="G315" i="32" s="1"/>
  <c r="R305" i="32"/>
  <c r="R311" i="32" s="1"/>
  <c r="Q305" i="32"/>
  <c r="Q311" i="32" s="1"/>
  <c r="P305" i="32"/>
  <c r="P311" i="32" s="1"/>
  <c r="O305" i="32"/>
  <c r="O311" i="32" s="1"/>
  <c r="N305" i="32"/>
  <c r="N311" i="32" s="1"/>
  <c r="M305" i="32"/>
  <c r="M311" i="32" s="1"/>
  <c r="L305" i="32"/>
  <c r="L311" i="32" s="1"/>
  <c r="K305" i="32"/>
  <c r="K311" i="32" s="1"/>
  <c r="J305" i="32"/>
  <c r="J311" i="32" s="1"/>
  <c r="I305" i="32"/>
  <c r="I311" i="32" s="1"/>
  <c r="H305" i="32"/>
  <c r="H311" i="32" s="1"/>
  <c r="G305" i="32"/>
  <c r="G311" i="32" s="1"/>
  <c r="R300" i="32"/>
  <c r="R303" i="32" s="1"/>
  <c r="Q300" i="32"/>
  <c r="Q303" i="32" s="1"/>
  <c r="P300" i="32"/>
  <c r="P303" i="32" s="1"/>
  <c r="O300" i="32"/>
  <c r="O303" i="32" s="1"/>
  <c r="N300" i="32"/>
  <c r="N303" i="32" s="1"/>
  <c r="M300" i="32"/>
  <c r="M303" i="32" s="1"/>
  <c r="L300" i="32"/>
  <c r="L303" i="32" s="1"/>
  <c r="K300" i="32"/>
  <c r="K303" i="32" s="1"/>
  <c r="J300" i="32"/>
  <c r="J303" i="32" s="1"/>
  <c r="I300" i="32"/>
  <c r="I303" i="32" s="1"/>
  <c r="H300" i="32"/>
  <c r="H303" i="32" s="1"/>
  <c r="G300" i="32"/>
  <c r="G303" i="32" s="1"/>
  <c r="R294" i="32"/>
  <c r="R298" i="32" s="1"/>
  <c r="Q294" i="32"/>
  <c r="Q298" i="32" s="1"/>
  <c r="P294" i="32"/>
  <c r="P298" i="32" s="1"/>
  <c r="O294" i="32"/>
  <c r="O298" i="32" s="1"/>
  <c r="N294" i="32"/>
  <c r="N298" i="32" s="1"/>
  <c r="M294" i="32"/>
  <c r="M298" i="32" s="1"/>
  <c r="L294" i="32"/>
  <c r="L298" i="32" s="1"/>
  <c r="K294" i="32"/>
  <c r="K298" i="32" s="1"/>
  <c r="J294" i="32"/>
  <c r="J298" i="32" s="1"/>
  <c r="I294" i="32"/>
  <c r="I298" i="32" s="1"/>
  <c r="H294" i="32"/>
  <c r="H298" i="32" s="1"/>
  <c r="G294" i="32"/>
  <c r="G298" i="32" s="1"/>
  <c r="R289" i="32"/>
  <c r="R292" i="32" s="1"/>
  <c r="Q289" i="32"/>
  <c r="Q292" i="32" s="1"/>
  <c r="P289" i="32"/>
  <c r="P292" i="32" s="1"/>
  <c r="O289" i="32"/>
  <c r="O292" i="32" s="1"/>
  <c r="N289" i="32"/>
  <c r="N292" i="32" s="1"/>
  <c r="M289" i="32"/>
  <c r="M292" i="32" s="1"/>
  <c r="L289" i="32"/>
  <c r="L292" i="32" s="1"/>
  <c r="K289" i="32"/>
  <c r="K292" i="32" s="1"/>
  <c r="J289" i="32"/>
  <c r="J292" i="32" s="1"/>
  <c r="I289" i="32"/>
  <c r="I292" i="32" s="1"/>
  <c r="H289" i="32"/>
  <c r="H292" i="32" s="1"/>
  <c r="G289" i="32"/>
  <c r="G292" i="32" s="1"/>
  <c r="R286" i="32"/>
  <c r="R288" i="32" s="1"/>
  <c r="Q286" i="32"/>
  <c r="Q288" i="32" s="1"/>
  <c r="P286" i="32"/>
  <c r="P288" i="32" s="1"/>
  <c r="O286" i="32"/>
  <c r="O288" i="32" s="1"/>
  <c r="N286" i="32"/>
  <c r="N288" i="32" s="1"/>
  <c r="M286" i="32"/>
  <c r="M288" i="32" s="1"/>
  <c r="L286" i="32"/>
  <c r="L288" i="32" s="1"/>
  <c r="K286" i="32"/>
  <c r="K288" i="32" s="1"/>
  <c r="J286" i="32"/>
  <c r="J288" i="32" s="1"/>
  <c r="I286" i="32"/>
  <c r="I288" i="32" s="1"/>
  <c r="H286" i="32"/>
  <c r="H288" i="32" s="1"/>
  <c r="G286" i="32"/>
  <c r="G288" i="32" s="1"/>
  <c r="R279" i="32"/>
  <c r="R285" i="32" s="1"/>
  <c r="Q279" i="32"/>
  <c r="Q285" i="32" s="1"/>
  <c r="P279" i="32"/>
  <c r="P285" i="32" s="1"/>
  <c r="O279" i="32"/>
  <c r="O285" i="32" s="1"/>
  <c r="N279" i="32"/>
  <c r="N285" i="32" s="1"/>
  <c r="M279" i="32"/>
  <c r="M285" i="32" s="1"/>
  <c r="L279" i="32"/>
  <c r="L285" i="32" s="1"/>
  <c r="K279" i="32"/>
  <c r="K285" i="32" s="1"/>
  <c r="J279" i="32"/>
  <c r="J285" i="32" s="1"/>
  <c r="I279" i="32"/>
  <c r="I285" i="32" s="1"/>
  <c r="H279" i="32"/>
  <c r="H285" i="32" s="1"/>
  <c r="G279" i="32"/>
  <c r="G285" i="32" s="1"/>
  <c r="R276" i="32"/>
  <c r="R278" i="32" s="1"/>
  <c r="Q276" i="32"/>
  <c r="Q278" i="32" s="1"/>
  <c r="P276" i="32"/>
  <c r="P278" i="32" s="1"/>
  <c r="O276" i="32"/>
  <c r="O278" i="32" s="1"/>
  <c r="N276" i="32"/>
  <c r="N278" i="32" s="1"/>
  <c r="M276" i="32"/>
  <c r="M278" i="32" s="1"/>
  <c r="L276" i="32"/>
  <c r="L278" i="32" s="1"/>
  <c r="K276" i="32"/>
  <c r="K278" i="32" s="1"/>
  <c r="J276" i="32"/>
  <c r="J278" i="32" s="1"/>
  <c r="I276" i="32"/>
  <c r="I278" i="32" s="1"/>
  <c r="H276" i="32"/>
  <c r="H278" i="32" s="1"/>
  <c r="G276" i="32"/>
  <c r="G278" i="32" s="1"/>
  <c r="R269" i="32"/>
  <c r="R275" i="32" s="1"/>
  <c r="Q269" i="32"/>
  <c r="Q275" i="32" s="1"/>
  <c r="P269" i="32"/>
  <c r="P275" i="32" s="1"/>
  <c r="O269" i="32"/>
  <c r="O275" i="32" s="1"/>
  <c r="N269" i="32"/>
  <c r="N275" i="32" s="1"/>
  <c r="M269" i="32"/>
  <c r="M275" i="32" s="1"/>
  <c r="L269" i="32"/>
  <c r="L275" i="32" s="1"/>
  <c r="K269" i="32"/>
  <c r="K275" i="32" s="1"/>
  <c r="J269" i="32"/>
  <c r="J275" i="32" s="1"/>
  <c r="I269" i="32"/>
  <c r="I275" i="32" s="1"/>
  <c r="H269" i="32"/>
  <c r="H275" i="32" s="1"/>
  <c r="G269" i="32"/>
  <c r="G275" i="32" s="1"/>
  <c r="R262" i="32"/>
  <c r="R268" i="32" s="1"/>
  <c r="Q262" i="32"/>
  <c r="Q268" i="32" s="1"/>
  <c r="P262" i="32"/>
  <c r="P268" i="32" s="1"/>
  <c r="O262" i="32"/>
  <c r="O268" i="32" s="1"/>
  <c r="N262" i="32"/>
  <c r="N268" i="32" s="1"/>
  <c r="M262" i="32"/>
  <c r="M268" i="32" s="1"/>
  <c r="L262" i="32"/>
  <c r="L268" i="32" s="1"/>
  <c r="K262" i="32"/>
  <c r="K268" i="32" s="1"/>
  <c r="J262" i="32"/>
  <c r="J268" i="32" s="1"/>
  <c r="I262" i="32"/>
  <c r="I268" i="32" s="1"/>
  <c r="H262" i="32"/>
  <c r="H268" i="32" s="1"/>
  <c r="G262" i="32"/>
  <c r="G268" i="32" s="1"/>
  <c r="R254" i="32"/>
  <c r="R260" i="32" s="1"/>
  <c r="Q254" i="32"/>
  <c r="Q260" i="32" s="1"/>
  <c r="P254" i="32"/>
  <c r="P260" i="32" s="1"/>
  <c r="O254" i="32"/>
  <c r="O260" i="32" s="1"/>
  <c r="N254" i="32"/>
  <c r="N260" i="32" s="1"/>
  <c r="M254" i="32"/>
  <c r="M260" i="32" s="1"/>
  <c r="L254" i="32"/>
  <c r="L260" i="32" s="1"/>
  <c r="K254" i="32"/>
  <c r="K260" i="32" s="1"/>
  <c r="J254" i="32"/>
  <c r="J260" i="32" s="1"/>
  <c r="I254" i="32"/>
  <c r="I260" i="32" s="1"/>
  <c r="H254" i="32"/>
  <c r="H260" i="32" s="1"/>
  <c r="G254" i="32"/>
  <c r="G260" i="32" s="1"/>
  <c r="R247" i="32"/>
  <c r="R253" i="32" s="1"/>
  <c r="Q247" i="32"/>
  <c r="Q253" i="32" s="1"/>
  <c r="P247" i="32"/>
  <c r="P253" i="32" s="1"/>
  <c r="O247" i="32"/>
  <c r="O253" i="32" s="1"/>
  <c r="N247" i="32"/>
  <c r="N253" i="32" s="1"/>
  <c r="M247" i="32"/>
  <c r="M253" i="32" s="1"/>
  <c r="L247" i="32"/>
  <c r="L253" i="32" s="1"/>
  <c r="K247" i="32"/>
  <c r="K253" i="32" s="1"/>
  <c r="J247" i="32"/>
  <c r="J253" i="32" s="1"/>
  <c r="I247" i="32"/>
  <c r="I253" i="32" s="1"/>
  <c r="H247" i="32"/>
  <c r="H253" i="32" s="1"/>
  <c r="G247" i="32"/>
  <c r="G253" i="32" s="1"/>
  <c r="R240" i="32"/>
  <c r="R246" i="32" s="1"/>
  <c r="Q240" i="32"/>
  <c r="Q246" i="32" s="1"/>
  <c r="P240" i="32"/>
  <c r="P246" i="32" s="1"/>
  <c r="O240" i="32"/>
  <c r="O246" i="32" s="1"/>
  <c r="N240" i="32"/>
  <c r="N246" i="32" s="1"/>
  <c r="M240" i="32"/>
  <c r="M246" i="32" s="1"/>
  <c r="L240" i="32"/>
  <c r="L246" i="32" s="1"/>
  <c r="K240" i="32"/>
  <c r="K246" i="32" s="1"/>
  <c r="J240" i="32"/>
  <c r="J246" i="32" s="1"/>
  <c r="I240" i="32"/>
  <c r="I246" i="32" s="1"/>
  <c r="H240" i="32"/>
  <c r="H246" i="32" s="1"/>
  <c r="G240" i="32"/>
  <c r="G246" i="32" s="1"/>
  <c r="R233" i="32"/>
  <c r="R239" i="32" s="1"/>
  <c r="Q233" i="32"/>
  <c r="Q239" i="32" s="1"/>
  <c r="P233" i="32"/>
  <c r="P239" i="32" s="1"/>
  <c r="O233" i="32"/>
  <c r="O239" i="32" s="1"/>
  <c r="N233" i="32"/>
  <c r="N239" i="32" s="1"/>
  <c r="M233" i="32"/>
  <c r="M239" i="32" s="1"/>
  <c r="L233" i="32"/>
  <c r="L239" i="32" s="1"/>
  <c r="K233" i="32"/>
  <c r="K239" i="32" s="1"/>
  <c r="J233" i="32"/>
  <c r="J239" i="32" s="1"/>
  <c r="I233" i="32"/>
  <c r="I239" i="32" s="1"/>
  <c r="H233" i="32"/>
  <c r="H239" i="32" s="1"/>
  <c r="G233" i="32"/>
  <c r="G239" i="32" s="1"/>
  <c r="R225" i="32"/>
  <c r="R231" i="32" s="1"/>
  <c r="Q225" i="32"/>
  <c r="Q231" i="32" s="1"/>
  <c r="P225" i="32"/>
  <c r="P231" i="32" s="1"/>
  <c r="O225" i="32"/>
  <c r="O231" i="32" s="1"/>
  <c r="N225" i="32"/>
  <c r="N231" i="32" s="1"/>
  <c r="M225" i="32"/>
  <c r="M231" i="32" s="1"/>
  <c r="L225" i="32"/>
  <c r="L231" i="32" s="1"/>
  <c r="K225" i="32"/>
  <c r="K231" i="32" s="1"/>
  <c r="J225" i="32"/>
  <c r="J231" i="32" s="1"/>
  <c r="I225" i="32"/>
  <c r="I231" i="32" s="1"/>
  <c r="H225" i="32"/>
  <c r="H231" i="32" s="1"/>
  <c r="G225" i="32"/>
  <c r="G231" i="32" s="1"/>
  <c r="R217" i="32"/>
  <c r="R223" i="32" s="1"/>
  <c r="Q217" i="32"/>
  <c r="Q223" i="32" s="1"/>
  <c r="P217" i="32"/>
  <c r="P223" i="32" s="1"/>
  <c r="O217" i="32"/>
  <c r="O223" i="32" s="1"/>
  <c r="N217" i="32"/>
  <c r="N223" i="32" s="1"/>
  <c r="M217" i="32"/>
  <c r="M223" i="32" s="1"/>
  <c r="L217" i="32"/>
  <c r="L223" i="32" s="1"/>
  <c r="K217" i="32"/>
  <c r="K223" i="32" s="1"/>
  <c r="J217" i="32"/>
  <c r="J223" i="32" s="1"/>
  <c r="I217" i="32"/>
  <c r="I223" i="32" s="1"/>
  <c r="H217" i="32"/>
  <c r="H223" i="32" s="1"/>
  <c r="G217" i="32"/>
  <c r="G223" i="32" s="1"/>
  <c r="R210" i="32"/>
  <c r="R216" i="32" s="1"/>
  <c r="Q210" i="32"/>
  <c r="Q216" i="32" s="1"/>
  <c r="P210" i="32"/>
  <c r="P216" i="32" s="1"/>
  <c r="O210" i="32"/>
  <c r="O216" i="32" s="1"/>
  <c r="N210" i="32"/>
  <c r="N216" i="32" s="1"/>
  <c r="M210" i="32"/>
  <c r="M216" i="32" s="1"/>
  <c r="L210" i="32"/>
  <c r="L216" i="32" s="1"/>
  <c r="K210" i="32"/>
  <c r="K216" i="32" s="1"/>
  <c r="J210" i="32"/>
  <c r="J216" i="32" s="1"/>
  <c r="I210" i="32"/>
  <c r="I216" i="32" s="1"/>
  <c r="H210" i="32"/>
  <c r="H216" i="32" s="1"/>
  <c r="G210" i="32"/>
  <c r="G216" i="32" s="1"/>
  <c r="R203" i="32"/>
  <c r="R209" i="32" s="1"/>
  <c r="Q203" i="32"/>
  <c r="Q209" i="32" s="1"/>
  <c r="P203" i="32"/>
  <c r="P209" i="32" s="1"/>
  <c r="O203" i="32"/>
  <c r="O209" i="32" s="1"/>
  <c r="N203" i="32"/>
  <c r="N209" i="32" s="1"/>
  <c r="M203" i="32"/>
  <c r="M209" i="32" s="1"/>
  <c r="L203" i="32"/>
  <c r="L209" i="32" s="1"/>
  <c r="K203" i="32"/>
  <c r="K209" i="32" s="1"/>
  <c r="J203" i="32"/>
  <c r="J209" i="32" s="1"/>
  <c r="I203" i="32"/>
  <c r="I209" i="32" s="1"/>
  <c r="H203" i="32"/>
  <c r="H209" i="32" s="1"/>
  <c r="G203" i="32"/>
  <c r="G209" i="32" s="1"/>
  <c r="R195" i="32"/>
  <c r="R201" i="32" s="1"/>
  <c r="Q195" i="32"/>
  <c r="Q201" i="32" s="1"/>
  <c r="P195" i="32"/>
  <c r="P201" i="32" s="1"/>
  <c r="O195" i="32"/>
  <c r="O201" i="32" s="1"/>
  <c r="N195" i="32"/>
  <c r="N201" i="32" s="1"/>
  <c r="M195" i="32"/>
  <c r="M201" i="32" s="1"/>
  <c r="L195" i="32"/>
  <c r="L201" i="32" s="1"/>
  <c r="K195" i="32"/>
  <c r="K201" i="32" s="1"/>
  <c r="J195" i="32"/>
  <c r="J201" i="32" s="1"/>
  <c r="I195" i="32"/>
  <c r="I201" i="32" s="1"/>
  <c r="H195" i="32"/>
  <c r="H201" i="32" s="1"/>
  <c r="G195" i="32"/>
  <c r="G201" i="32" s="1"/>
  <c r="R188" i="32"/>
  <c r="R194" i="32" s="1"/>
  <c r="Q188" i="32"/>
  <c r="Q194" i="32" s="1"/>
  <c r="P188" i="32"/>
  <c r="P194" i="32" s="1"/>
  <c r="O188" i="32"/>
  <c r="O194" i="32" s="1"/>
  <c r="N188" i="32"/>
  <c r="N194" i="32" s="1"/>
  <c r="M188" i="32"/>
  <c r="M194" i="32" s="1"/>
  <c r="L188" i="32"/>
  <c r="L194" i="32" s="1"/>
  <c r="K188" i="32"/>
  <c r="K194" i="32" s="1"/>
  <c r="J188" i="32"/>
  <c r="J194" i="32" s="1"/>
  <c r="I188" i="32"/>
  <c r="I194" i="32" s="1"/>
  <c r="H188" i="32"/>
  <c r="H194" i="32" s="1"/>
  <c r="G188" i="32"/>
  <c r="G194" i="32" s="1"/>
  <c r="R181" i="32"/>
  <c r="R187" i="32" s="1"/>
  <c r="Q181" i="32"/>
  <c r="Q187" i="32" s="1"/>
  <c r="P181" i="32"/>
  <c r="P187" i="32" s="1"/>
  <c r="O181" i="32"/>
  <c r="O187" i="32" s="1"/>
  <c r="N181" i="32"/>
  <c r="N187" i="32" s="1"/>
  <c r="M181" i="32"/>
  <c r="M187" i="32" s="1"/>
  <c r="L181" i="32"/>
  <c r="L187" i="32" s="1"/>
  <c r="K181" i="32"/>
  <c r="K187" i="32" s="1"/>
  <c r="J181" i="32"/>
  <c r="J187" i="32" s="1"/>
  <c r="I181" i="32"/>
  <c r="I187" i="32" s="1"/>
  <c r="H181" i="32"/>
  <c r="H187" i="32" s="1"/>
  <c r="G181" i="32"/>
  <c r="G187" i="32" s="1"/>
  <c r="R174" i="32"/>
  <c r="R180" i="32" s="1"/>
  <c r="Q174" i="32"/>
  <c r="Q180" i="32" s="1"/>
  <c r="P174" i="32"/>
  <c r="P180" i="32" s="1"/>
  <c r="O174" i="32"/>
  <c r="O180" i="32" s="1"/>
  <c r="N174" i="32"/>
  <c r="N180" i="32" s="1"/>
  <c r="M174" i="32"/>
  <c r="M180" i="32" s="1"/>
  <c r="L174" i="32"/>
  <c r="L180" i="32" s="1"/>
  <c r="K174" i="32"/>
  <c r="K180" i="32" s="1"/>
  <c r="J174" i="32"/>
  <c r="J180" i="32" s="1"/>
  <c r="I174" i="32"/>
  <c r="I180" i="32" s="1"/>
  <c r="H174" i="32"/>
  <c r="H180" i="32" s="1"/>
  <c r="G174" i="32"/>
  <c r="G180" i="32" s="1"/>
  <c r="R167" i="32"/>
  <c r="R173" i="32" s="1"/>
  <c r="Q167" i="32"/>
  <c r="Q173" i="32" s="1"/>
  <c r="P167" i="32"/>
  <c r="P173" i="32" s="1"/>
  <c r="O167" i="32"/>
  <c r="O173" i="32" s="1"/>
  <c r="N167" i="32"/>
  <c r="N173" i="32" s="1"/>
  <c r="M167" i="32"/>
  <c r="M173" i="32" s="1"/>
  <c r="L167" i="32"/>
  <c r="L173" i="32" s="1"/>
  <c r="K167" i="32"/>
  <c r="K173" i="32" s="1"/>
  <c r="J167" i="32"/>
  <c r="J173" i="32" s="1"/>
  <c r="I167" i="32"/>
  <c r="I173" i="32" s="1"/>
  <c r="H167" i="32"/>
  <c r="H173" i="32" s="1"/>
  <c r="G167" i="32"/>
  <c r="G173" i="32" s="1"/>
  <c r="R163" i="32"/>
  <c r="R165" i="32" s="1"/>
  <c r="Q163" i="32"/>
  <c r="Q165" i="32" s="1"/>
  <c r="P163" i="32"/>
  <c r="P165" i="32" s="1"/>
  <c r="O163" i="32"/>
  <c r="O165" i="32" s="1"/>
  <c r="N163" i="32"/>
  <c r="N165" i="32" s="1"/>
  <c r="M163" i="32"/>
  <c r="M165" i="32" s="1"/>
  <c r="L163" i="32"/>
  <c r="L165" i="32" s="1"/>
  <c r="K163" i="32"/>
  <c r="K165" i="32" s="1"/>
  <c r="J163" i="32"/>
  <c r="J165" i="32" s="1"/>
  <c r="I163" i="32"/>
  <c r="I165" i="32" s="1"/>
  <c r="H163" i="32"/>
  <c r="H165" i="32" s="1"/>
  <c r="G163" i="32"/>
  <c r="G165" i="32" s="1"/>
  <c r="R158" i="32"/>
  <c r="R161" i="32" s="1"/>
  <c r="Q158" i="32"/>
  <c r="Q161" i="32" s="1"/>
  <c r="P158" i="32"/>
  <c r="P161" i="32" s="1"/>
  <c r="O158" i="32"/>
  <c r="O161" i="32" s="1"/>
  <c r="N158" i="32"/>
  <c r="N161" i="32" s="1"/>
  <c r="M158" i="32"/>
  <c r="M161" i="32" s="1"/>
  <c r="L158" i="32"/>
  <c r="L161" i="32" s="1"/>
  <c r="K158" i="32"/>
  <c r="K161" i="32" s="1"/>
  <c r="J158" i="32"/>
  <c r="J161" i="32" s="1"/>
  <c r="I158" i="32"/>
  <c r="I161" i="32" s="1"/>
  <c r="H158" i="32"/>
  <c r="H161" i="32" s="1"/>
  <c r="G158" i="32"/>
  <c r="G161" i="32" s="1"/>
  <c r="R153" i="32"/>
  <c r="R156" i="32" s="1"/>
  <c r="Q153" i="32"/>
  <c r="Q156" i="32" s="1"/>
  <c r="P153" i="32"/>
  <c r="P156" i="32" s="1"/>
  <c r="O153" i="32"/>
  <c r="O156" i="32" s="1"/>
  <c r="N153" i="32"/>
  <c r="N156" i="32" s="1"/>
  <c r="M153" i="32"/>
  <c r="M156" i="32" s="1"/>
  <c r="L153" i="32"/>
  <c r="L156" i="32" s="1"/>
  <c r="K153" i="32"/>
  <c r="K156" i="32" s="1"/>
  <c r="J153" i="32"/>
  <c r="J156" i="32" s="1"/>
  <c r="I153" i="32"/>
  <c r="I156" i="32" s="1"/>
  <c r="H153" i="32"/>
  <c r="H156" i="32" s="1"/>
  <c r="G153" i="32"/>
  <c r="G156" i="32" s="1"/>
  <c r="R149" i="32"/>
  <c r="R151" i="32" s="1"/>
  <c r="Q149" i="32"/>
  <c r="Q151" i="32" s="1"/>
  <c r="P149" i="32"/>
  <c r="P151" i="32" s="1"/>
  <c r="O149" i="32"/>
  <c r="O151" i="32" s="1"/>
  <c r="N149" i="32"/>
  <c r="N151" i="32" s="1"/>
  <c r="M149" i="32"/>
  <c r="M151" i="32" s="1"/>
  <c r="L149" i="32"/>
  <c r="L151" i="32" s="1"/>
  <c r="K149" i="32"/>
  <c r="K151" i="32" s="1"/>
  <c r="J149" i="32"/>
  <c r="J151" i="32" s="1"/>
  <c r="I149" i="32"/>
  <c r="I151" i="32" s="1"/>
  <c r="H149" i="32"/>
  <c r="H151" i="32" s="1"/>
  <c r="G149" i="32"/>
  <c r="G151" i="32" s="1"/>
  <c r="R146" i="32"/>
  <c r="R148" i="32" s="1"/>
  <c r="Q146" i="32"/>
  <c r="Q148" i="32" s="1"/>
  <c r="P146" i="32"/>
  <c r="P148" i="32" s="1"/>
  <c r="O146" i="32"/>
  <c r="O148" i="32" s="1"/>
  <c r="N146" i="32"/>
  <c r="N148" i="32" s="1"/>
  <c r="M146" i="32"/>
  <c r="M148" i="32" s="1"/>
  <c r="L146" i="32"/>
  <c r="L148" i="32" s="1"/>
  <c r="K146" i="32"/>
  <c r="K148" i="32" s="1"/>
  <c r="J146" i="32"/>
  <c r="J148" i="32" s="1"/>
  <c r="I146" i="32"/>
  <c r="I148" i="32" s="1"/>
  <c r="H146" i="32"/>
  <c r="H148" i="32" s="1"/>
  <c r="G146" i="32"/>
  <c r="G148" i="32" s="1"/>
  <c r="R143" i="32"/>
  <c r="R145" i="32" s="1"/>
  <c r="Q143" i="32"/>
  <c r="Q145" i="32" s="1"/>
  <c r="P143" i="32"/>
  <c r="P145" i="32" s="1"/>
  <c r="O143" i="32"/>
  <c r="O145" i="32" s="1"/>
  <c r="N143" i="32"/>
  <c r="N145" i="32" s="1"/>
  <c r="M143" i="32"/>
  <c r="M145" i="32" s="1"/>
  <c r="L143" i="32"/>
  <c r="L145" i="32" s="1"/>
  <c r="K143" i="32"/>
  <c r="K145" i="32" s="1"/>
  <c r="J143" i="32"/>
  <c r="J145" i="32" s="1"/>
  <c r="I143" i="32"/>
  <c r="I145" i="32" s="1"/>
  <c r="H143" i="32"/>
  <c r="H145" i="32" s="1"/>
  <c r="G143" i="32"/>
  <c r="G145" i="32" s="1"/>
  <c r="R135" i="32"/>
  <c r="R141" i="32" s="1"/>
  <c r="Q135" i="32"/>
  <c r="Q141" i="32" s="1"/>
  <c r="P135" i="32"/>
  <c r="P141" i="32" s="1"/>
  <c r="O135" i="32"/>
  <c r="O141" i="32" s="1"/>
  <c r="N135" i="32"/>
  <c r="N141" i="32" s="1"/>
  <c r="M135" i="32"/>
  <c r="M141" i="32" s="1"/>
  <c r="L135" i="32"/>
  <c r="L141" i="32" s="1"/>
  <c r="K135" i="32"/>
  <c r="K141" i="32" s="1"/>
  <c r="J135" i="32"/>
  <c r="J141" i="32" s="1"/>
  <c r="I135" i="32"/>
  <c r="I141" i="32" s="1"/>
  <c r="H135" i="32"/>
  <c r="H141" i="32" s="1"/>
  <c r="G135" i="32"/>
  <c r="G141" i="32" s="1"/>
  <c r="R128" i="32"/>
  <c r="R134" i="32" s="1"/>
  <c r="Q128" i="32"/>
  <c r="Q134" i="32" s="1"/>
  <c r="P128" i="32"/>
  <c r="P134" i="32" s="1"/>
  <c r="O128" i="32"/>
  <c r="O134" i="32" s="1"/>
  <c r="N128" i="32"/>
  <c r="N134" i="32" s="1"/>
  <c r="M128" i="32"/>
  <c r="M134" i="32" s="1"/>
  <c r="L128" i="32"/>
  <c r="L134" i="32" s="1"/>
  <c r="K128" i="32"/>
  <c r="K134" i="32" s="1"/>
  <c r="J128" i="32"/>
  <c r="J134" i="32" s="1"/>
  <c r="I128" i="32"/>
  <c r="I134" i="32" s="1"/>
  <c r="H128" i="32"/>
  <c r="H134" i="32" s="1"/>
  <c r="G128" i="32"/>
  <c r="G134" i="32" s="1"/>
  <c r="R121" i="32"/>
  <c r="R127" i="32" s="1"/>
  <c r="Q121" i="32"/>
  <c r="Q127" i="32" s="1"/>
  <c r="P121" i="32"/>
  <c r="P127" i="32" s="1"/>
  <c r="O121" i="32"/>
  <c r="O127" i="32" s="1"/>
  <c r="N121" i="32"/>
  <c r="N127" i="32" s="1"/>
  <c r="M121" i="32"/>
  <c r="M127" i="32" s="1"/>
  <c r="L121" i="32"/>
  <c r="L127" i="32" s="1"/>
  <c r="K121" i="32"/>
  <c r="K127" i="32" s="1"/>
  <c r="J121" i="32"/>
  <c r="J127" i="32" s="1"/>
  <c r="I121" i="32"/>
  <c r="I127" i="32" s="1"/>
  <c r="H121" i="32"/>
  <c r="H127" i="32" s="1"/>
  <c r="G121" i="32"/>
  <c r="G127" i="32" s="1"/>
  <c r="R114" i="32"/>
  <c r="R120" i="32" s="1"/>
  <c r="Q114" i="32"/>
  <c r="Q120" i="32" s="1"/>
  <c r="P114" i="32"/>
  <c r="P120" i="32" s="1"/>
  <c r="O114" i="32"/>
  <c r="O120" i="32" s="1"/>
  <c r="N114" i="32"/>
  <c r="N120" i="32" s="1"/>
  <c r="M114" i="32"/>
  <c r="M120" i="32" s="1"/>
  <c r="L114" i="32"/>
  <c r="L120" i="32" s="1"/>
  <c r="K114" i="32"/>
  <c r="K120" i="32" s="1"/>
  <c r="J114" i="32"/>
  <c r="J120" i="32" s="1"/>
  <c r="I114" i="32"/>
  <c r="I120" i="32" s="1"/>
  <c r="H114" i="32"/>
  <c r="H120" i="32" s="1"/>
  <c r="G114" i="32"/>
  <c r="G120" i="32" s="1"/>
  <c r="R107" i="32"/>
  <c r="R113" i="32" s="1"/>
  <c r="Q107" i="32"/>
  <c r="Q113" i="32" s="1"/>
  <c r="P107" i="32"/>
  <c r="P113" i="32" s="1"/>
  <c r="O107" i="32"/>
  <c r="O113" i="32" s="1"/>
  <c r="N107" i="32"/>
  <c r="N113" i="32" s="1"/>
  <c r="M107" i="32"/>
  <c r="M113" i="32" s="1"/>
  <c r="L107" i="32"/>
  <c r="L113" i="32" s="1"/>
  <c r="K107" i="32"/>
  <c r="K113" i="32" s="1"/>
  <c r="J107" i="32"/>
  <c r="J113" i="32" s="1"/>
  <c r="I107" i="32"/>
  <c r="I113" i="32" s="1"/>
  <c r="H107" i="32"/>
  <c r="H113" i="32" s="1"/>
  <c r="G107" i="32"/>
  <c r="G113" i="32" s="1"/>
  <c r="R100" i="32"/>
  <c r="R106" i="32" s="1"/>
  <c r="Q100" i="32"/>
  <c r="Q106" i="32" s="1"/>
  <c r="P100" i="32"/>
  <c r="P106" i="32" s="1"/>
  <c r="O100" i="32"/>
  <c r="O106" i="32" s="1"/>
  <c r="N100" i="32"/>
  <c r="N106" i="32" s="1"/>
  <c r="M100" i="32"/>
  <c r="M106" i="32" s="1"/>
  <c r="L100" i="32"/>
  <c r="L106" i="32" s="1"/>
  <c r="K100" i="32"/>
  <c r="K106" i="32" s="1"/>
  <c r="J100" i="32"/>
  <c r="J106" i="32" s="1"/>
  <c r="I100" i="32"/>
  <c r="I106" i="32" s="1"/>
  <c r="H100" i="32"/>
  <c r="H106" i="32" s="1"/>
  <c r="G100" i="32"/>
  <c r="G106" i="32" s="1"/>
  <c r="R93" i="32"/>
  <c r="R99" i="32" s="1"/>
  <c r="Q93" i="32"/>
  <c r="Q99" i="32" s="1"/>
  <c r="P93" i="32"/>
  <c r="P99" i="32" s="1"/>
  <c r="O93" i="32"/>
  <c r="O99" i="32" s="1"/>
  <c r="N93" i="32"/>
  <c r="N99" i="32" s="1"/>
  <c r="M93" i="32"/>
  <c r="M99" i="32" s="1"/>
  <c r="L93" i="32"/>
  <c r="L99" i="32" s="1"/>
  <c r="K93" i="32"/>
  <c r="K99" i="32" s="1"/>
  <c r="J93" i="32"/>
  <c r="J99" i="32" s="1"/>
  <c r="I93" i="32"/>
  <c r="I99" i="32" s="1"/>
  <c r="H93" i="32"/>
  <c r="H99" i="32" s="1"/>
  <c r="G93" i="32"/>
  <c r="G99" i="32" s="1"/>
  <c r="R86" i="32"/>
  <c r="R92" i="32" s="1"/>
  <c r="Q86" i="32"/>
  <c r="Q92" i="32" s="1"/>
  <c r="P86" i="32"/>
  <c r="P92" i="32" s="1"/>
  <c r="O86" i="32"/>
  <c r="O92" i="32" s="1"/>
  <c r="N86" i="32"/>
  <c r="N92" i="32" s="1"/>
  <c r="M86" i="32"/>
  <c r="M92" i="32" s="1"/>
  <c r="L86" i="32"/>
  <c r="L92" i="32" s="1"/>
  <c r="K86" i="32"/>
  <c r="K92" i="32" s="1"/>
  <c r="J86" i="32"/>
  <c r="J92" i="32" s="1"/>
  <c r="I86" i="32"/>
  <c r="I92" i="32" s="1"/>
  <c r="H86" i="32"/>
  <c r="H92" i="32" s="1"/>
  <c r="G86" i="32"/>
  <c r="G92" i="32" s="1"/>
  <c r="R79" i="32"/>
  <c r="R85" i="32" s="1"/>
  <c r="Q79" i="32"/>
  <c r="Q85" i="32" s="1"/>
  <c r="P79" i="32"/>
  <c r="P85" i="32" s="1"/>
  <c r="O79" i="32"/>
  <c r="O85" i="32" s="1"/>
  <c r="N79" i="32"/>
  <c r="N85" i="32" s="1"/>
  <c r="M79" i="32"/>
  <c r="M85" i="32" s="1"/>
  <c r="L79" i="32"/>
  <c r="L85" i="32" s="1"/>
  <c r="K79" i="32"/>
  <c r="K85" i="32" s="1"/>
  <c r="J79" i="32"/>
  <c r="J85" i="32" s="1"/>
  <c r="I79" i="32"/>
  <c r="I85" i="32" s="1"/>
  <c r="H79" i="32"/>
  <c r="H85" i="32" s="1"/>
  <c r="G79" i="32"/>
  <c r="G85" i="32" s="1"/>
  <c r="R72" i="32"/>
  <c r="R78" i="32" s="1"/>
  <c r="Q72" i="32"/>
  <c r="Q78" i="32" s="1"/>
  <c r="P72" i="32"/>
  <c r="P78" i="32" s="1"/>
  <c r="O72" i="32"/>
  <c r="O78" i="32" s="1"/>
  <c r="N72" i="32"/>
  <c r="N78" i="32" s="1"/>
  <c r="M72" i="32"/>
  <c r="M78" i="32" s="1"/>
  <c r="L72" i="32"/>
  <c r="L78" i="32" s="1"/>
  <c r="K72" i="32"/>
  <c r="K78" i="32" s="1"/>
  <c r="J72" i="32"/>
  <c r="J78" i="32" s="1"/>
  <c r="I72" i="32"/>
  <c r="I78" i="32" s="1"/>
  <c r="H72" i="32"/>
  <c r="H78" i="32" s="1"/>
  <c r="G72" i="32"/>
  <c r="G78" i="32" s="1"/>
  <c r="R64" i="32"/>
  <c r="R70" i="32" s="1"/>
  <c r="Q64" i="32"/>
  <c r="Q70" i="32" s="1"/>
  <c r="P64" i="32"/>
  <c r="P70" i="32" s="1"/>
  <c r="O64" i="32"/>
  <c r="O70" i="32" s="1"/>
  <c r="N64" i="32"/>
  <c r="N70" i="32" s="1"/>
  <c r="M64" i="32"/>
  <c r="M70" i="32" s="1"/>
  <c r="L64" i="32"/>
  <c r="L70" i="32" s="1"/>
  <c r="K64" i="32"/>
  <c r="K70" i="32" s="1"/>
  <c r="J64" i="32"/>
  <c r="J70" i="32" s="1"/>
  <c r="I64" i="32"/>
  <c r="I70" i="32" s="1"/>
  <c r="H64" i="32"/>
  <c r="H70" i="32" s="1"/>
  <c r="G64" i="32"/>
  <c r="G70" i="32" s="1"/>
  <c r="R61" i="32"/>
  <c r="R63" i="32" s="1"/>
  <c r="Q61" i="32"/>
  <c r="Q63" i="32" s="1"/>
  <c r="P61" i="32"/>
  <c r="P63" i="32" s="1"/>
  <c r="O61" i="32"/>
  <c r="O63" i="32" s="1"/>
  <c r="N61" i="32"/>
  <c r="N63" i="32" s="1"/>
  <c r="M61" i="32"/>
  <c r="M63" i="32" s="1"/>
  <c r="L61" i="32"/>
  <c r="L63" i="32" s="1"/>
  <c r="K61" i="32"/>
  <c r="K63" i="32" s="1"/>
  <c r="J61" i="32"/>
  <c r="J63" i="32" s="1"/>
  <c r="I61" i="32"/>
  <c r="I63" i="32" s="1"/>
  <c r="H61" i="32"/>
  <c r="H63" i="32" s="1"/>
  <c r="G61" i="32"/>
  <c r="G63" i="32" s="1"/>
  <c r="R58" i="32"/>
  <c r="R60" i="32" s="1"/>
  <c r="Q58" i="32"/>
  <c r="Q60" i="32" s="1"/>
  <c r="P58" i="32"/>
  <c r="P60" i="32" s="1"/>
  <c r="O58" i="32"/>
  <c r="O60" i="32" s="1"/>
  <c r="N58" i="32"/>
  <c r="N60" i="32" s="1"/>
  <c r="M58" i="32"/>
  <c r="M60" i="32" s="1"/>
  <c r="L58" i="32"/>
  <c r="L60" i="32" s="1"/>
  <c r="K58" i="32"/>
  <c r="K60" i="32" s="1"/>
  <c r="J58" i="32"/>
  <c r="J60" i="32" s="1"/>
  <c r="I58" i="32"/>
  <c r="I60" i="32" s="1"/>
  <c r="H58" i="32"/>
  <c r="H60" i="32" s="1"/>
  <c r="G58" i="32"/>
  <c r="G60" i="32" s="1"/>
  <c r="R55" i="32"/>
  <c r="R57" i="32" s="1"/>
  <c r="Q55" i="32"/>
  <c r="Q57" i="32" s="1"/>
  <c r="P55" i="32"/>
  <c r="P57" i="32" s="1"/>
  <c r="O55" i="32"/>
  <c r="O57" i="32" s="1"/>
  <c r="N55" i="32"/>
  <c r="N57" i="32" s="1"/>
  <c r="M55" i="32"/>
  <c r="M57" i="32" s="1"/>
  <c r="L55" i="32"/>
  <c r="L57" i="32" s="1"/>
  <c r="K55" i="32"/>
  <c r="K57" i="32" s="1"/>
  <c r="J55" i="32"/>
  <c r="J57" i="32" s="1"/>
  <c r="I55" i="32"/>
  <c r="I57" i="32" s="1"/>
  <c r="H55" i="32"/>
  <c r="H57" i="32" s="1"/>
  <c r="G55" i="32"/>
  <c r="G57" i="32" s="1"/>
  <c r="R51" i="32"/>
  <c r="R53" i="32" s="1"/>
  <c r="Q51" i="32"/>
  <c r="Q53" i="32" s="1"/>
  <c r="P51" i="32"/>
  <c r="P53" i="32" s="1"/>
  <c r="O51" i="32"/>
  <c r="O53" i="32" s="1"/>
  <c r="N51" i="32"/>
  <c r="N53" i="32" s="1"/>
  <c r="M51" i="32"/>
  <c r="M53" i="32" s="1"/>
  <c r="L51" i="32"/>
  <c r="L53" i="32" s="1"/>
  <c r="K51" i="32"/>
  <c r="K53" i="32" s="1"/>
  <c r="J51" i="32"/>
  <c r="J53" i="32" s="1"/>
  <c r="I51" i="32"/>
  <c r="I53" i="32" s="1"/>
  <c r="H51" i="32"/>
  <c r="H53" i="32" s="1"/>
  <c r="G51" i="32"/>
  <c r="G53" i="32" s="1"/>
  <c r="R48" i="32"/>
  <c r="R50" i="32" s="1"/>
  <c r="Q48" i="32"/>
  <c r="Q50" i="32" s="1"/>
  <c r="P48" i="32"/>
  <c r="P50" i="32" s="1"/>
  <c r="O48" i="32"/>
  <c r="O50" i="32" s="1"/>
  <c r="N48" i="32"/>
  <c r="N50" i="32" s="1"/>
  <c r="M48" i="32"/>
  <c r="M50" i="32" s="1"/>
  <c r="L48" i="32"/>
  <c r="L50" i="32" s="1"/>
  <c r="K48" i="32"/>
  <c r="K50" i="32" s="1"/>
  <c r="J48" i="32"/>
  <c r="J50" i="32" s="1"/>
  <c r="I48" i="32"/>
  <c r="I50" i="32" s="1"/>
  <c r="H48" i="32"/>
  <c r="H50" i="32" s="1"/>
  <c r="G48" i="32"/>
  <c r="G50" i="32" s="1"/>
  <c r="R45" i="32"/>
  <c r="R47" i="32" s="1"/>
  <c r="Q45" i="32"/>
  <c r="Q47" i="32" s="1"/>
  <c r="P45" i="32"/>
  <c r="P47" i="32" s="1"/>
  <c r="O45" i="32"/>
  <c r="O47" i="32" s="1"/>
  <c r="N45" i="32"/>
  <c r="N47" i="32" s="1"/>
  <c r="M45" i="32"/>
  <c r="M47" i="32" s="1"/>
  <c r="L45" i="32"/>
  <c r="L47" i="32" s="1"/>
  <c r="K45" i="32"/>
  <c r="K47" i="32" s="1"/>
  <c r="J45" i="32"/>
  <c r="J47" i="32" s="1"/>
  <c r="I45" i="32"/>
  <c r="I47" i="32" s="1"/>
  <c r="H45" i="32"/>
  <c r="H47" i="32" s="1"/>
  <c r="G45" i="32"/>
  <c r="G47" i="32" s="1"/>
  <c r="R42" i="32"/>
  <c r="R44" i="32" s="1"/>
  <c r="Q42" i="32"/>
  <c r="Q44" i="32" s="1"/>
  <c r="P42" i="32"/>
  <c r="P44" i="32" s="1"/>
  <c r="O42" i="32"/>
  <c r="O44" i="32" s="1"/>
  <c r="N42" i="32"/>
  <c r="N44" i="32" s="1"/>
  <c r="M42" i="32"/>
  <c r="M44" i="32" s="1"/>
  <c r="L42" i="32"/>
  <c r="L44" i="32" s="1"/>
  <c r="K42" i="32"/>
  <c r="K44" i="32" s="1"/>
  <c r="J42" i="32"/>
  <c r="J44" i="32" s="1"/>
  <c r="I42" i="32"/>
  <c r="I44" i="32" s="1"/>
  <c r="H42" i="32"/>
  <c r="H44" i="32" s="1"/>
  <c r="G42" i="32"/>
  <c r="G44" i="32" s="1"/>
  <c r="R39" i="32"/>
  <c r="R41" i="32" s="1"/>
  <c r="Q39" i="32"/>
  <c r="Q41" i="32" s="1"/>
  <c r="P39" i="32"/>
  <c r="P41" i="32" s="1"/>
  <c r="O39" i="32"/>
  <c r="O41" i="32" s="1"/>
  <c r="N39" i="32"/>
  <c r="N41" i="32" s="1"/>
  <c r="M39" i="32"/>
  <c r="M41" i="32" s="1"/>
  <c r="L39" i="32"/>
  <c r="L41" i="32" s="1"/>
  <c r="K39" i="32"/>
  <c r="K41" i="32" s="1"/>
  <c r="J39" i="32"/>
  <c r="J41" i="32" s="1"/>
  <c r="I39" i="32"/>
  <c r="I41" i="32" s="1"/>
  <c r="H39" i="32"/>
  <c r="H41" i="32" s="1"/>
  <c r="G39" i="32"/>
  <c r="G41" i="32" s="1"/>
  <c r="R36" i="32"/>
  <c r="R38" i="32" s="1"/>
  <c r="Q36" i="32"/>
  <c r="Q38" i="32" s="1"/>
  <c r="P36" i="32"/>
  <c r="P38" i="32" s="1"/>
  <c r="O36" i="32"/>
  <c r="O38" i="32" s="1"/>
  <c r="N36" i="32"/>
  <c r="N38" i="32" s="1"/>
  <c r="M36" i="32"/>
  <c r="M38" i="32" s="1"/>
  <c r="L36" i="32"/>
  <c r="L38" i="32" s="1"/>
  <c r="K36" i="32"/>
  <c r="K38" i="32" s="1"/>
  <c r="J36" i="32"/>
  <c r="J38" i="32" s="1"/>
  <c r="I36" i="32"/>
  <c r="I38" i="32" s="1"/>
  <c r="H36" i="32"/>
  <c r="H38" i="32" s="1"/>
  <c r="G36" i="32"/>
  <c r="G38" i="32" s="1"/>
  <c r="R33" i="32"/>
  <c r="R35" i="32" s="1"/>
  <c r="Q33" i="32"/>
  <c r="Q35" i="32" s="1"/>
  <c r="P33" i="32"/>
  <c r="P35" i="32" s="1"/>
  <c r="O33" i="32"/>
  <c r="O35" i="32" s="1"/>
  <c r="N33" i="32"/>
  <c r="N35" i="32" s="1"/>
  <c r="M33" i="32"/>
  <c r="M35" i="32" s="1"/>
  <c r="L33" i="32"/>
  <c r="L35" i="32" s="1"/>
  <c r="K33" i="32"/>
  <c r="K35" i="32" s="1"/>
  <c r="J33" i="32"/>
  <c r="J35" i="32" s="1"/>
  <c r="I33" i="32"/>
  <c r="I35" i="32" s="1"/>
  <c r="H33" i="32"/>
  <c r="H35" i="32" s="1"/>
  <c r="G33" i="32"/>
  <c r="G35" i="32" s="1"/>
  <c r="R30" i="32"/>
  <c r="R32" i="32" s="1"/>
  <c r="Q30" i="32"/>
  <c r="Q32" i="32" s="1"/>
  <c r="P30" i="32"/>
  <c r="P32" i="32" s="1"/>
  <c r="O30" i="32"/>
  <c r="O32" i="32" s="1"/>
  <c r="N30" i="32"/>
  <c r="N32" i="32" s="1"/>
  <c r="M30" i="32"/>
  <c r="M32" i="32" s="1"/>
  <c r="L30" i="32"/>
  <c r="L32" i="32" s="1"/>
  <c r="K30" i="32"/>
  <c r="K32" i="32" s="1"/>
  <c r="J30" i="32"/>
  <c r="J32" i="32" s="1"/>
  <c r="I30" i="32"/>
  <c r="I32" i="32" s="1"/>
  <c r="H30" i="32"/>
  <c r="H32" i="32" s="1"/>
  <c r="G30" i="32"/>
  <c r="G32" i="32" s="1"/>
  <c r="R27" i="32"/>
  <c r="R29" i="32" s="1"/>
  <c r="Q27" i="32"/>
  <c r="Q29" i="32" s="1"/>
  <c r="P27" i="32"/>
  <c r="P29" i="32" s="1"/>
  <c r="O27" i="32"/>
  <c r="O29" i="32" s="1"/>
  <c r="N27" i="32"/>
  <c r="N29" i="32" s="1"/>
  <c r="M27" i="32"/>
  <c r="M29" i="32" s="1"/>
  <c r="L27" i="32"/>
  <c r="L29" i="32" s="1"/>
  <c r="K27" i="32"/>
  <c r="K29" i="32" s="1"/>
  <c r="J27" i="32"/>
  <c r="J29" i="32" s="1"/>
  <c r="I27" i="32"/>
  <c r="I29" i="32" s="1"/>
  <c r="H27" i="32"/>
  <c r="H29" i="32" s="1"/>
  <c r="G27" i="32"/>
  <c r="G29" i="32" s="1"/>
  <c r="R24" i="32"/>
  <c r="R26" i="32" s="1"/>
  <c r="Q24" i="32"/>
  <c r="Q26" i="32" s="1"/>
  <c r="P24" i="32"/>
  <c r="P26" i="32" s="1"/>
  <c r="O24" i="32"/>
  <c r="O26" i="32" s="1"/>
  <c r="N24" i="32"/>
  <c r="N26" i="32" s="1"/>
  <c r="M24" i="32"/>
  <c r="M26" i="32" s="1"/>
  <c r="L24" i="32"/>
  <c r="L26" i="32" s="1"/>
  <c r="K24" i="32"/>
  <c r="K26" i="32" s="1"/>
  <c r="J24" i="32"/>
  <c r="J26" i="32" s="1"/>
  <c r="I24" i="32"/>
  <c r="I26" i="32" s="1"/>
  <c r="H24" i="32"/>
  <c r="H26" i="32" s="1"/>
  <c r="G24" i="32"/>
  <c r="G26" i="32" s="1"/>
  <c r="R21" i="32"/>
  <c r="R23" i="32" s="1"/>
  <c r="Q21" i="32"/>
  <c r="Q23" i="32" s="1"/>
  <c r="P21" i="32"/>
  <c r="P23" i="32" s="1"/>
  <c r="O21" i="32"/>
  <c r="O23" i="32" s="1"/>
  <c r="N21" i="32"/>
  <c r="N23" i="32" s="1"/>
  <c r="M21" i="32"/>
  <c r="M23" i="32" s="1"/>
  <c r="L21" i="32"/>
  <c r="L23" i="32" s="1"/>
  <c r="K21" i="32"/>
  <c r="K23" i="32" s="1"/>
  <c r="J21" i="32"/>
  <c r="J23" i="32" s="1"/>
  <c r="I21" i="32"/>
  <c r="I23" i="32" s="1"/>
  <c r="H21" i="32"/>
  <c r="H23" i="32" s="1"/>
  <c r="G21" i="32"/>
  <c r="G23" i="32" s="1"/>
  <c r="R18" i="32"/>
  <c r="R20" i="32" s="1"/>
  <c r="Q18" i="32"/>
  <c r="Q20" i="32" s="1"/>
  <c r="P18" i="32"/>
  <c r="P20" i="32" s="1"/>
  <c r="O18" i="32"/>
  <c r="O20" i="32" s="1"/>
  <c r="N18" i="32"/>
  <c r="N20" i="32" s="1"/>
  <c r="M18" i="32"/>
  <c r="M20" i="32" s="1"/>
  <c r="L18" i="32"/>
  <c r="L20" i="32" s="1"/>
  <c r="K18" i="32"/>
  <c r="K20" i="32" s="1"/>
  <c r="J18" i="32"/>
  <c r="J20" i="32" s="1"/>
  <c r="I18" i="32"/>
  <c r="I20" i="32" s="1"/>
  <c r="H18" i="32"/>
  <c r="H20" i="32" s="1"/>
  <c r="G18" i="32"/>
  <c r="G20" i="32" s="1"/>
  <c r="R15" i="32"/>
  <c r="R17" i="32" s="1"/>
  <c r="Q15" i="32"/>
  <c r="Q17" i="32" s="1"/>
  <c r="P15" i="32"/>
  <c r="P17" i="32" s="1"/>
  <c r="O15" i="32"/>
  <c r="O17" i="32" s="1"/>
  <c r="N15" i="32"/>
  <c r="N17" i="32" s="1"/>
  <c r="M15" i="32"/>
  <c r="M17" i="32" s="1"/>
  <c r="L15" i="32"/>
  <c r="L17" i="32" s="1"/>
  <c r="K15" i="32"/>
  <c r="K17" i="32" s="1"/>
  <c r="J15" i="32"/>
  <c r="J17" i="32" s="1"/>
  <c r="I15" i="32"/>
  <c r="I17" i="32" s="1"/>
  <c r="H15" i="32"/>
  <c r="H17" i="32" s="1"/>
  <c r="G15" i="32"/>
  <c r="G17" i="32" s="1"/>
  <c r="R12" i="32"/>
  <c r="R14" i="32" s="1"/>
  <c r="Q12" i="32"/>
  <c r="Q14" i="32" s="1"/>
  <c r="P12" i="32"/>
  <c r="P14" i="32" s="1"/>
  <c r="O12" i="32"/>
  <c r="O14" i="32" s="1"/>
  <c r="N12" i="32"/>
  <c r="N14" i="32" s="1"/>
  <c r="M12" i="32"/>
  <c r="M14" i="32" s="1"/>
  <c r="L12" i="32"/>
  <c r="L14" i="32" s="1"/>
  <c r="K12" i="32"/>
  <c r="K14" i="32" s="1"/>
  <c r="J12" i="32"/>
  <c r="J14" i="32" s="1"/>
  <c r="I12" i="32"/>
  <c r="I14" i="32" s="1"/>
  <c r="H12" i="32"/>
  <c r="H14" i="32" s="1"/>
  <c r="G12" i="32"/>
  <c r="G14" i="32" s="1"/>
  <c r="R9" i="32"/>
  <c r="R11" i="32" s="1"/>
  <c r="Q9" i="32"/>
  <c r="Q11" i="32" s="1"/>
  <c r="P9" i="32"/>
  <c r="P11" i="32" s="1"/>
  <c r="O9" i="32"/>
  <c r="O11" i="32" s="1"/>
  <c r="N9" i="32"/>
  <c r="N11" i="32" s="1"/>
  <c r="M9" i="32"/>
  <c r="M11" i="32" s="1"/>
  <c r="L9" i="32"/>
  <c r="L11" i="32" s="1"/>
  <c r="K9" i="32"/>
  <c r="K11" i="32" s="1"/>
  <c r="J9" i="32"/>
  <c r="J11" i="32" s="1"/>
  <c r="I9" i="32"/>
  <c r="I11" i="32" s="1"/>
  <c r="H9" i="32"/>
  <c r="H11" i="32" s="1"/>
  <c r="G9" i="32"/>
  <c r="G11" i="32" s="1"/>
  <c r="R6" i="32"/>
  <c r="R8" i="32" s="1"/>
  <c r="Q6" i="32"/>
  <c r="Q8" i="32" s="1"/>
  <c r="P6" i="32"/>
  <c r="P8" i="32" s="1"/>
  <c r="O6" i="32"/>
  <c r="O8" i="32" s="1"/>
  <c r="N6" i="32"/>
  <c r="N8" i="32" s="1"/>
  <c r="M6" i="32"/>
  <c r="M8" i="32" s="1"/>
  <c r="L6" i="32"/>
  <c r="L8" i="32" s="1"/>
  <c r="K6" i="32"/>
  <c r="K8" i="32" s="1"/>
  <c r="J6" i="32"/>
  <c r="J8" i="32" s="1"/>
  <c r="I6" i="32"/>
  <c r="I8" i="32" s="1"/>
  <c r="H6" i="32"/>
  <c r="H8" i="32" s="1"/>
  <c r="G6" i="32"/>
  <c r="G8" i="32" s="1"/>
  <c r="I3" i="32"/>
  <c r="O3" i="32" s="1"/>
  <c r="O5" i="32" s="1"/>
  <c r="J3" i="32"/>
  <c r="P3" i="32" s="1"/>
  <c r="P5" i="32" s="1"/>
  <c r="L3" i="32"/>
  <c r="R3" i="32" s="1"/>
  <c r="R5" i="32" s="1"/>
  <c r="G3" i="32"/>
  <c r="M3" i="32" s="1"/>
  <c r="M5" i="32" s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C44" i="3"/>
  <c r="C29" i="3"/>
  <c r="C14" i="3"/>
  <c r="C4" i="3"/>
  <c r="D111" i="1" a="1"/>
  <c r="D111" i="1" s="1"/>
  <c r="D110" i="1" a="1"/>
  <c r="D110" i="1" s="1"/>
  <c r="D59" i="1" a="1"/>
  <c r="D59" i="1" s="1"/>
  <c r="B3" i="31"/>
  <c r="B3" i="32" s="1"/>
  <c r="H3" i="32" s="1"/>
  <c r="N3" i="32" s="1"/>
  <c r="N5" i="32" s="1"/>
  <c r="B4" i="31"/>
  <c r="B6" i="32" s="1"/>
  <c r="B5" i="31"/>
  <c r="B9" i="32" s="1"/>
  <c r="B6" i="31"/>
  <c r="B12" i="32" s="1"/>
  <c r="B7" i="31"/>
  <c r="B15" i="32" s="1"/>
  <c r="B8" i="31"/>
  <c r="B18" i="32" s="1"/>
  <c r="B9" i="31"/>
  <c r="B21" i="32" s="1"/>
  <c r="B10" i="31"/>
  <c r="B24" i="32" s="1"/>
  <c r="B11" i="31"/>
  <c r="B27" i="32" s="1"/>
  <c r="B12" i="31"/>
  <c r="B30" i="32" s="1"/>
  <c r="B13" i="31"/>
  <c r="B33" i="32" s="1"/>
  <c r="B14" i="31"/>
  <c r="B36" i="32" s="1"/>
  <c r="B15" i="31"/>
  <c r="B39" i="32" s="1"/>
  <c r="B16" i="31"/>
  <c r="B42" i="32" s="1"/>
  <c r="B17" i="31"/>
  <c r="B45" i="32" s="1"/>
  <c r="B18" i="31"/>
  <c r="B48" i="32" s="1"/>
  <c r="B19" i="31"/>
  <c r="B51" i="32" s="1"/>
  <c r="B20" i="31"/>
  <c r="B54" i="32" s="1"/>
  <c r="B21" i="31"/>
  <c r="B55" i="32" s="1"/>
  <c r="B22" i="31"/>
  <c r="B58" i="32" s="1"/>
  <c r="B23" i="31"/>
  <c r="B61" i="32" s="1"/>
  <c r="B24" i="31"/>
  <c r="B64" i="32" s="1"/>
  <c r="B25" i="31"/>
  <c r="B71" i="32" s="1"/>
  <c r="B26" i="31"/>
  <c r="B72" i="32" s="1"/>
  <c r="B27" i="31"/>
  <c r="B79" i="32" s="1"/>
  <c r="B28" i="31"/>
  <c r="B86" i="32" s="1"/>
  <c r="B29" i="31"/>
  <c r="B93" i="32" s="1"/>
  <c r="B30" i="31"/>
  <c r="B100" i="32" s="1"/>
  <c r="B31" i="31"/>
  <c r="B107" i="32" s="1"/>
  <c r="B32" i="31"/>
  <c r="B114" i="32" s="1"/>
  <c r="B33" i="31"/>
  <c r="B34" i="31"/>
  <c r="B35" i="31"/>
  <c r="B36" i="31"/>
  <c r="B37" i="31"/>
  <c r="B121" i="32" s="1"/>
  <c r="B38" i="31"/>
  <c r="B128" i="32" s="1"/>
  <c r="B39" i="31"/>
  <c r="B135" i="32" s="1"/>
  <c r="B40" i="31"/>
  <c r="B41" i="31"/>
  <c r="B142" i="32" s="1"/>
  <c r="B42" i="31"/>
  <c r="B143" i="32" s="1"/>
  <c r="B43" i="31"/>
  <c r="B146" i="32" s="1"/>
  <c r="B44" i="31"/>
  <c r="B149" i="32" s="1"/>
  <c r="B45" i="31"/>
  <c r="B152" i="32" s="1"/>
  <c r="B46" i="31"/>
  <c r="B47" i="31"/>
  <c r="B48" i="31"/>
  <c r="B153" i="32" s="1"/>
  <c r="B49" i="31"/>
  <c r="B50" i="31"/>
  <c r="B51" i="31"/>
  <c r="B52" i="31"/>
  <c r="B53" i="31"/>
  <c r="B54" i="31"/>
  <c r="B55" i="31"/>
  <c r="B56" i="31"/>
  <c r="B57" i="31"/>
  <c r="B58" i="31"/>
  <c r="B59" i="31"/>
  <c r="B157" i="32" s="1"/>
  <c r="B60" i="31"/>
  <c r="B61" i="31"/>
  <c r="B62" i="31"/>
  <c r="B63" i="31"/>
  <c r="B64" i="31"/>
  <c r="B65" i="31"/>
  <c r="B66" i="31"/>
  <c r="B67" i="31"/>
  <c r="B158" i="32" s="1"/>
  <c r="B68" i="31"/>
  <c r="B69" i="31"/>
  <c r="B70" i="31"/>
  <c r="B71" i="31"/>
  <c r="B72" i="31"/>
  <c r="B73" i="31"/>
  <c r="B74" i="31"/>
  <c r="B75" i="31"/>
  <c r="B76" i="31"/>
  <c r="B162" i="32" s="1"/>
  <c r="B77" i="31"/>
  <c r="B78" i="31"/>
  <c r="B79" i="31"/>
  <c r="B80" i="31"/>
  <c r="B81" i="31"/>
  <c r="B82" i="31"/>
  <c r="B83" i="31"/>
  <c r="B84" i="31"/>
  <c r="B85" i="31"/>
  <c r="B86" i="31"/>
  <c r="B163" i="32" s="1"/>
  <c r="B87" i="31"/>
  <c r="B88" i="31"/>
  <c r="B89" i="31"/>
  <c r="B90" i="31"/>
  <c r="B91" i="31"/>
  <c r="B92" i="31"/>
  <c r="B93" i="31"/>
  <c r="B94" i="31"/>
  <c r="B95" i="31"/>
  <c r="B96" i="31"/>
  <c r="B97" i="31"/>
  <c r="B166" i="32" s="1"/>
  <c r="B98" i="31"/>
  <c r="B99" i="31"/>
  <c r="B100" i="31"/>
  <c r="B101" i="31"/>
  <c r="B167" i="32" s="1"/>
  <c r="B102" i="31"/>
  <c r="B174" i="32" s="1"/>
  <c r="B103" i="31"/>
  <c r="B104" i="31"/>
  <c r="B105" i="31"/>
  <c r="B106" i="31"/>
  <c r="B107" i="31"/>
  <c r="B108" i="31"/>
  <c r="B181" i="32" s="1"/>
  <c r="B109" i="31"/>
  <c r="B110" i="31"/>
  <c r="B188" i="32" s="1"/>
  <c r="B111" i="31"/>
  <c r="B112" i="31"/>
  <c r="B113" i="31"/>
  <c r="B114" i="31"/>
  <c r="B195" i="32" s="1"/>
  <c r="B115" i="31"/>
  <c r="B202" i="32" s="1"/>
  <c r="B116" i="31"/>
  <c r="B203" i="32" s="1"/>
  <c r="B117" i="31"/>
  <c r="B210" i="32" s="1"/>
  <c r="B118" i="31"/>
  <c r="B217" i="32" s="1"/>
  <c r="B119" i="31"/>
  <c r="B120" i="31"/>
  <c r="B121" i="31"/>
  <c r="B224" i="32" s="1"/>
  <c r="B122" i="31"/>
  <c r="B225" i="32" s="1"/>
  <c r="B123" i="31"/>
  <c r="B232" i="32" s="1"/>
  <c r="B124" i="31"/>
  <c r="B233" i="32" s="1"/>
  <c r="B125" i="31"/>
  <c r="B240" i="32" s="1"/>
  <c r="B126" i="31"/>
  <c r="B127" i="31"/>
  <c r="B247" i="32" s="1"/>
  <c r="B128" i="31"/>
  <c r="B129" i="31"/>
  <c r="B254" i="32" s="1"/>
  <c r="B130" i="31"/>
  <c r="B131" i="31"/>
  <c r="B132" i="31"/>
  <c r="B261" i="32" s="1"/>
  <c r="B133" i="31"/>
  <c r="B262" i="32" s="1"/>
  <c r="B134" i="31"/>
  <c r="B269" i="32" s="1"/>
  <c r="B135" i="31"/>
  <c r="B276" i="32" s="1"/>
  <c r="B136" i="31"/>
  <c r="B137" i="31"/>
  <c r="B279" i="32" s="1"/>
  <c r="B138" i="31"/>
  <c r="B139" i="31"/>
  <c r="B286" i="32" s="1"/>
  <c r="B140" i="31"/>
  <c r="B141" i="31"/>
  <c r="B289" i="32" s="1"/>
  <c r="B142" i="31"/>
  <c r="B143" i="31"/>
  <c r="B144" i="31"/>
  <c r="B145" i="31"/>
  <c r="B146" i="31"/>
  <c r="B293" i="32" s="1"/>
  <c r="B147" i="31"/>
  <c r="B148" i="31"/>
  <c r="B149" i="31"/>
  <c r="B294" i="32" s="1"/>
  <c r="B150" i="31"/>
  <c r="B151" i="31"/>
  <c r="B152" i="31"/>
  <c r="B153" i="31"/>
  <c r="B154" i="31"/>
  <c r="B155" i="31"/>
  <c r="B299" i="32" s="1"/>
  <c r="B156" i="31"/>
  <c r="B300" i="32" s="1"/>
  <c r="B157" i="31"/>
  <c r="B158" i="31"/>
  <c r="B159" i="31"/>
  <c r="B160" i="31"/>
  <c r="B304" i="32" s="1"/>
  <c r="B161" i="31"/>
  <c r="B162" i="31"/>
  <c r="B163" i="31"/>
  <c r="B164" i="31"/>
  <c r="B165" i="31"/>
  <c r="B166" i="31"/>
  <c r="B167" i="31"/>
  <c r="B168" i="31"/>
  <c r="B305" i="32" s="1"/>
  <c r="B169" i="31"/>
  <c r="B170" i="31"/>
  <c r="B171" i="31"/>
  <c r="B172" i="31"/>
  <c r="B312" i="32" s="1"/>
  <c r="B173" i="31"/>
  <c r="B174" i="31"/>
  <c r="B175" i="31"/>
  <c r="B176" i="31"/>
  <c r="B313" i="32" s="1"/>
  <c r="B177" i="31"/>
  <c r="B178" i="31"/>
  <c r="B179" i="31"/>
  <c r="B180" i="31"/>
  <c r="B316" i="32" s="1"/>
  <c r="B181" i="31"/>
  <c r="B182" i="31"/>
  <c r="B323" i="32" s="1"/>
  <c r="B183" i="31"/>
  <c r="B184" i="31"/>
  <c r="B185" i="31"/>
  <c r="B186" i="31"/>
  <c r="B324" i="32" s="1"/>
  <c r="B187" i="31"/>
  <c r="B188" i="31"/>
  <c r="B189" i="31"/>
  <c r="B190" i="31"/>
  <c r="B191" i="31"/>
  <c r="B327" i="32" s="1"/>
  <c r="B192" i="31"/>
  <c r="B328" i="32" s="1"/>
  <c r="B193" i="31"/>
  <c r="B194" i="31"/>
  <c r="B195" i="31"/>
  <c r="B331" i="32" s="1"/>
  <c r="B196" i="31"/>
  <c r="B197" i="31"/>
  <c r="B334" i="32" s="1"/>
  <c r="B198" i="31"/>
  <c r="B337" i="32" s="1"/>
  <c r="B199" i="31"/>
  <c r="B200" i="31"/>
  <c r="B338" i="32" s="1"/>
  <c r="B201" i="31"/>
  <c r="B202" i="31"/>
  <c r="B341" i="32" s="1"/>
  <c r="B203" i="31"/>
  <c r="B204" i="31"/>
  <c r="B344" i="32" s="1"/>
  <c r="B205" i="31"/>
  <c r="B206" i="31"/>
  <c r="B347" i="32" s="1"/>
  <c r="B207" i="31"/>
  <c r="B350" i="32" s="1"/>
  <c r="B208" i="31"/>
  <c r="B209" i="31"/>
  <c r="B210" i="31"/>
  <c r="B351" i="32" s="1"/>
  <c r="B211" i="31"/>
  <c r="B212" i="31"/>
  <c r="B354" i="32" s="1"/>
  <c r="B213" i="31"/>
  <c r="B214" i="31"/>
  <c r="B215" i="31"/>
  <c r="B357" i="32" s="1"/>
  <c r="B216" i="31"/>
  <c r="B217" i="31"/>
  <c r="B218" i="31"/>
  <c r="B358" i="32" s="1"/>
  <c r="B219" i="31"/>
  <c r="B220" i="31"/>
  <c r="B361" i="32" s="1"/>
  <c r="B221" i="31"/>
  <c r="B362" i="32" s="1"/>
  <c r="B222" i="31"/>
  <c r="B363" i="32" s="1"/>
  <c r="B223" i="31"/>
  <c r="B366" i="32" s="1"/>
  <c r="B224" i="31"/>
  <c r="B225" i="31"/>
  <c r="B226" i="31"/>
  <c r="B369" i="32" s="1"/>
  <c r="B227" i="31"/>
  <c r="B228" i="31"/>
  <c r="B229" i="31"/>
  <c r="B230" i="31"/>
  <c r="B231" i="31"/>
  <c r="B232" i="31"/>
  <c r="B372" i="32" s="1"/>
  <c r="B233" i="31"/>
  <c r="B234" i="31"/>
  <c r="B235" i="31"/>
  <c r="B375" i="32" s="1"/>
  <c r="B236" i="31"/>
  <c r="B237" i="31"/>
  <c r="B238" i="31"/>
  <c r="B378" i="32" s="1"/>
  <c r="B239" i="31"/>
  <c r="B381" i="32" s="1"/>
  <c r="B240" i="31"/>
  <c r="B241" i="31"/>
  <c r="B384" i="32" s="1"/>
  <c r="B242" i="31"/>
  <c r="B243" i="31"/>
  <c r="B244" i="31"/>
  <c r="B245" i="31"/>
  <c r="B246" i="31"/>
  <c r="B247" i="31"/>
  <c r="B387" i="32" s="1"/>
  <c r="B248" i="31"/>
  <c r="B249" i="31"/>
  <c r="B250" i="31"/>
  <c r="B251" i="31"/>
  <c r="B252" i="31"/>
  <c r="B253" i="31"/>
  <c r="B254" i="31"/>
  <c r="B255" i="31"/>
  <c r="B256" i="31"/>
  <c r="B390" i="32" s="1"/>
  <c r="B257" i="31"/>
  <c r="B258" i="31"/>
  <c r="B259" i="31"/>
  <c r="B260" i="31"/>
  <c r="B261" i="31"/>
  <c r="B262" i="31"/>
  <c r="B391" i="32" s="1"/>
  <c r="B263" i="31"/>
  <c r="B264" i="31"/>
  <c r="B394" i="32" s="1"/>
  <c r="B265" i="31"/>
  <c r="B395" i="32" s="1"/>
  <c r="B266" i="31"/>
  <c r="B398" i="32" s="1"/>
  <c r="B267" i="31"/>
  <c r="B268" i="31"/>
  <c r="B269" i="31"/>
  <c r="B401" i="32" s="1"/>
  <c r="B270" i="31"/>
  <c r="B271" i="31"/>
  <c r="B404" i="32" s="1"/>
  <c r="B272" i="31"/>
  <c r="B273" i="31"/>
  <c r="B274" i="31"/>
  <c r="B407" i="32" s="1"/>
  <c r="B275" i="31"/>
  <c r="B276" i="31"/>
  <c r="B277" i="31"/>
  <c r="B278" i="31"/>
  <c r="B279" i="31"/>
  <c r="B410" i="32" s="1"/>
  <c r="B280" i="31"/>
  <c r="B281" i="31"/>
  <c r="B282" i="31"/>
  <c r="B283" i="31"/>
  <c r="B284" i="31"/>
  <c r="B285" i="31"/>
  <c r="B286" i="31"/>
  <c r="B287" i="31"/>
  <c r="B288" i="31"/>
  <c r="B413" i="32" s="1"/>
  <c r="B289" i="31"/>
  <c r="B290" i="31"/>
  <c r="B291" i="31"/>
  <c r="B292" i="31"/>
  <c r="B293" i="31"/>
  <c r="B294" i="31"/>
  <c r="B414" i="32" s="1"/>
  <c r="B295" i="31"/>
  <c r="B296" i="31"/>
  <c r="B417" i="32" s="1"/>
  <c r="B297" i="31"/>
  <c r="B298" i="31"/>
  <c r="B418" i="32" s="1"/>
  <c r="B299" i="31"/>
  <c r="B421" i="32" s="1"/>
  <c r="B300" i="31"/>
  <c r="B424" i="32" s="1"/>
  <c r="B301" i="31"/>
  <c r="B427" i="32" s="1"/>
  <c r="B302" i="31"/>
  <c r="B430" i="32" s="1"/>
  <c r="B303" i="31"/>
  <c r="B433" i="32" s="1"/>
  <c r="B304" i="31"/>
  <c r="B434" i="32" s="1"/>
  <c r="A52" i="32"/>
  <c r="E52" i="32" a="1"/>
  <c r="E52" i="32" s="1"/>
  <c r="E3" i="32" a="1"/>
  <c r="E3" i="32" s="1"/>
  <c r="K3" i="32" s="1"/>
  <c r="Q3" i="32" s="1"/>
  <c r="Q5" i="32" s="1"/>
  <c r="E4" i="32" a="1"/>
  <c r="E4" i="32" s="1"/>
  <c r="E5" i="32" a="1"/>
  <c r="E5" i="32" s="1"/>
  <c r="E6" i="32" a="1"/>
  <c r="E6" i="32" s="1"/>
  <c r="E7" i="32" a="1"/>
  <c r="E7" i="32" s="1"/>
  <c r="E8" i="32" a="1"/>
  <c r="E8" i="32" s="1"/>
  <c r="E9" i="32" a="1"/>
  <c r="E9" i="32" s="1"/>
  <c r="E10" i="32" a="1"/>
  <c r="E10" i="32" s="1"/>
  <c r="E11" i="32" a="1"/>
  <c r="E11" i="32" s="1"/>
  <c r="E12" i="32" a="1"/>
  <c r="E12" i="32" s="1"/>
  <c r="E13" i="32" a="1"/>
  <c r="E13" i="32" s="1"/>
  <c r="E14" i="32" a="1"/>
  <c r="E14" i="32" s="1"/>
  <c r="E15" i="32" a="1"/>
  <c r="E15" i="32" s="1"/>
  <c r="E16" i="32" a="1"/>
  <c r="E16" i="32" s="1"/>
  <c r="E17" i="32" a="1"/>
  <c r="E17" i="32" s="1"/>
  <c r="E18" i="32" a="1"/>
  <c r="E18" i="32" s="1"/>
  <c r="E19" i="32" a="1"/>
  <c r="E19" i="32" s="1"/>
  <c r="E20" i="32" a="1"/>
  <c r="E20" i="32" s="1"/>
  <c r="E21" i="32" a="1"/>
  <c r="E21" i="32" s="1"/>
  <c r="E22" i="32" a="1"/>
  <c r="E22" i="32" s="1"/>
  <c r="E23" i="32" a="1"/>
  <c r="E23" i="32" s="1"/>
  <c r="E24" i="32" a="1"/>
  <c r="E24" i="32" s="1"/>
  <c r="E25" i="32" a="1"/>
  <c r="E25" i="32" s="1"/>
  <c r="E26" i="32" a="1"/>
  <c r="E26" i="32" s="1"/>
  <c r="E27" i="32" a="1"/>
  <c r="E27" i="32" s="1"/>
  <c r="E28" i="32" a="1"/>
  <c r="E28" i="32" s="1"/>
  <c r="E29" i="32" a="1"/>
  <c r="E29" i="32" s="1"/>
  <c r="E30" i="32" a="1"/>
  <c r="E30" i="32" s="1"/>
  <c r="E31" i="32" a="1"/>
  <c r="E31" i="32" s="1"/>
  <c r="E32" i="32" a="1"/>
  <c r="E32" i="32" s="1"/>
  <c r="E33" i="32" a="1"/>
  <c r="E33" i="32" s="1"/>
  <c r="E34" i="32" a="1"/>
  <c r="E34" i="32" s="1"/>
  <c r="E35" i="32" a="1"/>
  <c r="E35" i="32" s="1"/>
  <c r="E36" i="32" a="1"/>
  <c r="E36" i="32" s="1"/>
  <c r="E37" i="32" a="1"/>
  <c r="E37" i="32" s="1"/>
  <c r="E38" i="32" a="1"/>
  <c r="E38" i="32" s="1"/>
  <c r="E39" i="32" a="1"/>
  <c r="E39" i="32" s="1"/>
  <c r="E40" i="32" a="1"/>
  <c r="E40" i="32" s="1"/>
  <c r="E41" i="32" a="1"/>
  <c r="E41" i="32" s="1"/>
  <c r="E42" i="32" a="1"/>
  <c r="E42" i="32" s="1"/>
  <c r="E43" i="32" a="1"/>
  <c r="E43" i="32" s="1"/>
  <c r="E44" i="32" a="1"/>
  <c r="E44" i="32" s="1"/>
  <c r="E45" i="32" a="1"/>
  <c r="E45" i="32" s="1"/>
  <c r="E46" i="32" a="1"/>
  <c r="E46" i="32" s="1"/>
  <c r="E47" i="32" a="1"/>
  <c r="E47" i="32" s="1"/>
  <c r="E48" i="32" a="1"/>
  <c r="E48" i="32" s="1"/>
  <c r="E49" i="32" a="1"/>
  <c r="E49" i="32" s="1"/>
  <c r="E50" i="32" a="1"/>
  <c r="E50" i="32" s="1"/>
  <c r="E51" i="32" a="1"/>
  <c r="E51" i="32" s="1"/>
  <c r="E53" i="32" a="1"/>
  <c r="E53" i="32" s="1"/>
  <c r="E54" i="32" a="1"/>
  <c r="E54" i="32" s="1"/>
  <c r="E55" i="32" a="1"/>
  <c r="E55" i="32" s="1"/>
  <c r="E56" i="32" a="1"/>
  <c r="E56" i="32" s="1"/>
  <c r="E57" i="32" a="1"/>
  <c r="E57" i="32" s="1"/>
  <c r="E58" i="32" a="1"/>
  <c r="E58" i="32" s="1"/>
  <c r="E59" i="32" a="1"/>
  <c r="E59" i="32" s="1"/>
  <c r="E60" i="32" a="1"/>
  <c r="E60" i="32" s="1"/>
  <c r="E61" i="32" a="1"/>
  <c r="E61" i="32" s="1"/>
  <c r="E62" i="32" a="1"/>
  <c r="E62" i="32" s="1"/>
  <c r="E63" i="32" a="1"/>
  <c r="E63" i="32" s="1"/>
  <c r="E64" i="32" a="1"/>
  <c r="E64" i="32" s="1"/>
  <c r="E65" i="32" a="1"/>
  <c r="E65" i="32" s="1"/>
  <c r="E70" i="32" a="1"/>
  <c r="E70" i="32" s="1"/>
  <c r="E71" i="32" a="1"/>
  <c r="E71" i="32" s="1"/>
  <c r="E72" i="32" a="1"/>
  <c r="E72" i="32" s="1"/>
  <c r="E73" i="32" a="1"/>
  <c r="E73" i="32" s="1"/>
  <c r="E78" i="32" a="1"/>
  <c r="E78" i="32" s="1"/>
  <c r="E79" i="32" a="1"/>
  <c r="E79" i="32" s="1"/>
  <c r="E80" i="32" a="1"/>
  <c r="E80" i="32" s="1"/>
  <c r="E85" i="32" a="1"/>
  <c r="E85" i="32" s="1"/>
  <c r="E86" i="32" a="1"/>
  <c r="E86" i="32" s="1"/>
  <c r="E87" i="32" a="1"/>
  <c r="E87" i="32" s="1"/>
  <c r="E92" i="32" a="1"/>
  <c r="E92" i="32" s="1"/>
  <c r="E93" i="32" a="1"/>
  <c r="E93" i="32" s="1"/>
  <c r="E94" i="32" a="1"/>
  <c r="E94" i="32" s="1"/>
  <c r="E99" i="32" a="1"/>
  <c r="E99" i="32" s="1"/>
  <c r="E100" i="32" a="1"/>
  <c r="E100" i="32" s="1"/>
  <c r="E101" i="32" a="1"/>
  <c r="E101" i="32" s="1"/>
  <c r="E106" i="32" a="1"/>
  <c r="E106" i="32" s="1"/>
  <c r="E107" i="32" a="1"/>
  <c r="E107" i="32" s="1"/>
  <c r="E108" i="32" a="1"/>
  <c r="E108" i="32" s="1"/>
  <c r="E113" i="32" a="1"/>
  <c r="E113" i="32" s="1"/>
  <c r="E114" i="32" a="1"/>
  <c r="E114" i="32" s="1"/>
  <c r="E115" i="32" a="1"/>
  <c r="E115" i="32" s="1"/>
  <c r="E120" i="32" a="1"/>
  <c r="E120" i="32" s="1"/>
  <c r="E121" i="32" a="1"/>
  <c r="E121" i="32" s="1"/>
  <c r="E122" i="32" a="1"/>
  <c r="E122" i="32" s="1"/>
  <c r="E127" i="32" a="1"/>
  <c r="E127" i="32" s="1"/>
  <c r="E128" i="32" a="1"/>
  <c r="E128" i="32" s="1"/>
  <c r="E129" i="32" a="1"/>
  <c r="E129" i="32" s="1"/>
  <c r="E134" i="32" a="1"/>
  <c r="E134" i="32" s="1"/>
  <c r="E135" i="32" a="1"/>
  <c r="E135" i="32" s="1"/>
  <c r="E136" i="32" a="1"/>
  <c r="E136" i="32" s="1"/>
  <c r="E141" i="32" a="1"/>
  <c r="E141" i="32" s="1"/>
  <c r="E142" i="32" a="1"/>
  <c r="E142" i="32" s="1"/>
  <c r="E143" i="32" a="1"/>
  <c r="E143" i="32" s="1"/>
  <c r="E144" i="32" a="1"/>
  <c r="E144" i="32" s="1"/>
  <c r="E145" i="32" a="1"/>
  <c r="E145" i="32" s="1"/>
  <c r="E146" i="32" a="1"/>
  <c r="E146" i="32" s="1"/>
  <c r="E147" i="32" a="1"/>
  <c r="E147" i="32" s="1"/>
  <c r="E148" i="32" a="1"/>
  <c r="E148" i="32" s="1"/>
  <c r="E149" i="32" a="1"/>
  <c r="E149" i="32" s="1"/>
  <c r="E150" i="32" a="1"/>
  <c r="E150" i="32" s="1"/>
  <c r="E151" i="32" a="1"/>
  <c r="E151" i="32" s="1"/>
  <c r="E152" i="32" a="1"/>
  <c r="E152" i="32" s="1"/>
  <c r="E153" i="32" a="1"/>
  <c r="E153" i="32" s="1"/>
  <c r="E154" i="32" a="1"/>
  <c r="E154" i="32" s="1"/>
  <c r="E156" i="32" a="1"/>
  <c r="E156" i="32" s="1"/>
  <c r="E157" i="32" a="1"/>
  <c r="E157" i="32" s="1"/>
  <c r="E158" i="32" a="1"/>
  <c r="E158" i="32" s="1"/>
  <c r="E159" i="32" a="1"/>
  <c r="E159" i="32" s="1"/>
  <c r="E161" i="32" a="1"/>
  <c r="E161" i="32" s="1"/>
  <c r="E162" i="32" a="1"/>
  <c r="E162" i="32" s="1"/>
  <c r="E163" i="32" a="1"/>
  <c r="E163" i="32" s="1"/>
  <c r="E164" i="32" a="1"/>
  <c r="E164" i="32" s="1"/>
  <c r="E165" i="32" a="1"/>
  <c r="E165" i="32" s="1"/>
  <c r="E166" i="32" a="1"/>
  <c r="E166" i="32" s="1"/>
  <c r="E167" i="32" a="1"/>
  <c r="E167" i="32" s="1"/>
  <c r="E168" i="32" a="1"/>
  <c r="E168" i="32" s="1"/>
  <c r="E173" i="32" a="1"/>
  <c r="E173" i="32" s="1"/>
  <c r="E174" i="32" a="1"/>
  <c r="E174" i="32" s="1"/>
  <c r="E175" i="32" a="1"/>
  <c r="E175" i="32" s="1"/>
  <c r="E180" i="32" a="1"/>
  <c r="E180" i="32" s="1"/>
  <c r="E181" i="32" a="1"/>
  <c r="E181" i="32" s="1"/>
  <c r="E182" i="32" a="1"/>
  <c r="E182" i="32" s="1"/>
  <c r="E187" i="32" a="1"/>
  <c r="E187" i="32" s="1"/>
  <c r="E188" i="32" a="1"/>
  <c r="E188" i="32" s="1"/>
  <c r="E189" i="32" a="1"/>
  <c r="E189" i="32" s="1"/>
  <c r="E194" i="32" a="1"/>
  <c r="E194" i="32" s="1"/>
  <c r="E195" i="32" a="1"/>
  <c r="E195" i="32" s="1"/>
  <c r="E196" i="32" a="1"/>
  <c r="E196" i="32" s="1"/>
  <c r="E201" i="32" a="1"/>
  <c r="E201" i="32" s="1"/>
  <c r="E202" i="32" a="1"/>
  <c r="E202" i="32" s="1"/>
  <c r="E203" i="32" a="1"/>
  <c r="E203" i="32" s="1"/>
  <c r="E204" i="32" a="1"/>
  <c r="E204" i="32" s="1"/>
  <c r="E209" i="32" a="1"/>
  <c r="E209" i="32" s="1"/>
  <c r="E210" i="32" a="1"/>
  <c r="E210" i="32" s="1"/>
  <c r="E211" i="32" a="1"/>
  <c r="E211" i="32" s="1"/>
  <c r="E216" i="32" a="1"/>
  <c r="E216" i="32" s="1"/>
  <c r="E217" i="32" a="1"/>
  <c r="E217" i="32" s="1"/>
  <c r="E222" i="32" a="1"/>
  <c r="E222" i="32" s="1"/>
  <c r="E223" i="32" a="1"/>
  <c r="E223" i="32" s="1"/>
  <c r="E224" i="32" a="1"/>
  <c r="E224" i="32" s="1"/>
  <c r="E225" i="32" a="1"/>
  <c r="E225" i="32" s="1"/>
  <c r="E226" i="32" a="1"/>
  <c r="E226" i="32" s="1"/>
  <c r="E231" i="32" a="1"/>
  <c r="E231" i="32" s="1"/>
  <c r="E232" i="32" a="1"/>
  <c r="E232" i="32" s="1"/>
  <c r="E233" i="32" a="1"/>
  <c r="E233" i="32" s="1"/>
  <c r="E234" i="32" a="1"/>
  <c r="E234" i="32" s="1"/>
  <c r="E239" i="32" a="1"/>
  <c r="E239" i="32" s="1"/>
  <c r="E240" i="32" a="1"/>
  <c r="E240" i="32" s="1"/>
  <c r="E241" i="32" a="1"/>
  <c r="E241" i="32" s="1"/>
  <c r="E246" i="32" a="1"/>
  <c r="E246" i="32" s="1"/>
  <c r="E247" i="32" a="1"/>
  <c r="E247" i="32" s="1"/>
  <c r="E248" i="32" a="1"/>
  <c r="E248" i="32" s="1"/>
  <c r="E253" i="32" a="1"/>
  <c r="E253" i="32" s="1"/>
  <c r="E254" i="32" a="1"/>
  <c r="E254" i="32" s="1"/>
  <c r="E255" i="32" a="1"/>
  <c r="E255" i="32" s="1"/>
  <c r="E260" i="32" a="1"/>
  <c r="E260" i="32" s="1"/>
  <c r="E261" i="32" a="1"/>
  <c r="E261" i="32" s="1"/>
  <c r="E262" i="32" a="1"/>
  <c r="E262" i="32" s="1"/>
  <c r="E263" i="32" a="1"/>
  <c r="E263" i="32" s="1"/>
  <c r="E268" i="32" a="1"/>
  <c r="E268" i="32" s="1"/>
  <c r="E269" i="32" a="1"/>
  <c r="E269" i="32" s="1"/>
  <c r="E270" i="32" a="1"/>
  <c r="E270" i="32" s="1"/>
  <c r="E275" i="32" a="1"/>
  <c r="E275" i="32" s="1"/>
  <c r="E276" i="32" a="1"/>
  <c r="E276" i="32" s="1"/>
  <c r="E277" i="32" a="1"/>
  <c r="E277" i="32" s="1"/>
  <c r="E278" i="32" a="1"/>
  <c r="E278" i="32" s="1"/>
  <c r="E279" i="32" a="1"/>
  <c r="E279" i="32" s="1"/>
  <c r="E280" i="32" a="1"/>
  <c r="E280" i="32" s="1"/>
  <c r="E285" i="32" a="1"/>
  <c r="E285" i="32" s="1"/>
  <c r="E286" i="32" a="1"/>
  <c r="E286" i="32" s="1"/>
  <c r="E287" i="32" a="1"/>
  <c r="E287" i="32" s="1"/>
  <c r="E288" i="32" a="1"/>
  <c r="E288" i="32" s="1"/>
  <c r="E289" i="32" a="1"/>
  <c r="E289" i="32" s="1"/>
  <c r="E291" i="32" a="1"/>
  <c r="E291" i="32" s="1"/>
  <c r="E292" i="32" a="1"/>
  <c r="E292" i="32" s="1"/>
  <c r="E293" i="32" a="1"/>
  <c r="E293" i="32" s="1"/>
  <c r="E294" i="32" a="1"/>
  <c r="E294" i="32" s="1"/>
  <c r="E295" i="32" a="1"/>
  <c r="E295" i="32" s="1"/>
  <c r="E298" i="32" a="1"/>
  <c r="E298" i="32" s="1"/>
  <c r="E299" i="32" a="1"/>
  <c r="E299" i="32" s="1"/>
  <c r="E300" i="32" a="1"/>
  <c r="E300" i="32" s="1"/>
  <c r="E301" i="32" a="1"/>
  <c r="E301" i="32" s="1"/>
  <c r="E303" i="32" a="1"/>
  <c r="E303" i="32" s="1"/>
  <c r="E304" i="32" a="1"/>
  <c r="E304" i="32" s="1"/>
  <c r="E305" i="32" a="1"/>
  <c r="E305" i="32" s="1"/>
  <c r="E309" i="32" a="1"/>
  <c r="E309" i="32" s="1"/>
  <c r="E310" i="32" a="1"/>
  <c r="E310" i="32" s="1"/>
  <c r="E311" i="32" a="1"/>
  <c r="E311" i="32" s="1"/>
  <c r="E312" i="32" a="1"/>
  <c r="E312" i="32" s="1"/>
  <c r="E313" i="32" a="1"/>
  <c r="E313" i="32" s="1"/>
  <c r="E314" i="32" a="1"/>
  <c r="E314" i="32" s="1"/>
  <c r="E315" i="32" a="1"/>
  <c r="E315" i="32" s="1"/>
  <c r="E316" i="32" a="1"/>
  <c r="E316" i="32" s="1"/>
  <c r="E321" i="32" a="1"/>
  <c r="E321" i="32" s="1"/>
  <c r="E322" i="32" a="1"/>
  <c r="E322" i="32" s="1"/>
  <c r="E323" i="32" a="1"/>
  <c r="E323" i="32" s="1"/>
  <c r="E324" i="32" a="1"/>
  <c r="E324" i="32" s="1"/>
  <c r="E325" i="32" a="1"/>
  <c r="E325" i="32" s="1"/>
  <c r="E326" i="32" a="1"/>
  <c r="E326" i="32" s="1"/>
  <c r="E327" i="32" a="1"/>
  <c r="E327" i="32" s="1"/>
  <c r="E328" i="32" a="1"/>
  <c r="E328" i="32" s="1"/>
  <c r="E329" i="32" a="1"/>
  <c r="E329" i="32" s="1"/>
  <c r="E330" i="32" a="1"/>
  <c r="E330" i="32" s="1"/>
  <c r="E331" i="32" a="1"/>
  <c r="E331" i="32" s="1"/>
  <c r="E332" i="32" a="1"/>
  <c r="E332" i="32" s="1"/>
  <c r="E333" i="32" a="1"/>
  <c r="E333" i="32" s="1"/>
  <c r="E334" i="32" a="1"/>
  <c r="E334" i="32" s="1"/>
  <c r="E335" i="32" a="1"/>
  <c r="E335" i="32" s="1"/>
  <c r="E336" i="32" a="1"/>
  <c r="E336" i="32" s="1"/>
  <c r="E337" i="32" a="1"/>
  <c r="E337" i="32" s="1"/>
  <c r="E338" i="32" a="1"/>
  <c r="E338" i="32" s="1"/>
  <c r="E339" i="32" a="1"/>
  <c r="E339" i="32" s="1"/>
  <c r="E340" i="32" a="1"/>
  <c r="E340" i="32" s="1"/>
  <c r="E341" i="32" a="1"/>
  <c r="E341" i="32" s="1"/>
  <c r="E342" i="32" a="1"/>
  <c r="E342" i="32" s="1"/>
  <c r="E343" i="32" a="1"/>
  <c r="E343" i="32" s="1"/>
  <c r="E344" i="32" a="1"/>
  <c r="E344" i="32" s="1"/>
  <c r="E345" i="32" a="1"/>
  <c r="E345" i="32" s="1"/>
  <c r="E346" i="32" a="1"/>
  <c r="E346" i="32" s="1"/>
  <c r="E347" i="32" a="1"/>
  <c r="E347" i="32" s="1"/>
  <c r="E348" i="32" a="1"/>
  <c r="E348" i="32" s="1"/>
  <c r="E349" i="32" a="1"/>
  <c r="E349" i="32" s="1"/>
  <c r="E350" i="32" a="1"/>
  <c r="E350" i="32" s="1"/>
  <c r="E351" i="32" a="1"/>
  <c r="E351" i="32" s="1"/>
  <c r="E352" i="32" a="1"/>
  <c r="E352" i="32" s="1"/>
  <c r="E353" i="32" a="1"/>
  <c r="E353" i="32" s="1"/>
  <c r="E354" i="32" a="1"/>
  <c r="E354" i="32" s="1"/>
  <c r="E355" i="32" a="1"/>
  <c r="E355" i="32" s="1"/>
  <c r="E356" i="32" a="1"/>
  <c r="E356" i="32" s="1"/>
  <c r="E357" i="32" a="1"/>
  <c r="E357" i="32" s="1"/>
  <c r="E358" i="32" a="1"/>
  <c r="E358" i="32" s="1"/>
  <c r="E359" i="32" a="1"/>
  <c r="E359" i="32" s="1"/>
  <c r="E360" i="32" a="1"/>
  <c r="E360" i="32" s="1"/>
  <c r="E361" i="32" a="1"/>
  <c r="E361" i="32" s="1"/>
  <c r="E362" i="32" a="1"/>
  <c r="E362" i="32" s="1"/>
  <c r="E363" i="32" a="1"/>
  <c r="E363" i="32" s="1"/>
  <c r="E364" i="32" a="1"/>
  <c r="E364" i="32" s="1"/>
  <c r="E365" i="32" a="1"/>
  <c r="E365" i="32" s="1"/>
  <c r="E366" i="32" a="1"/>
  <c r="E366" i="32" s="1"/>
  <c r="E367" i="32" a="1"/>
  <c r="E367" i="32" s="1"/>
  <c r="E368" i="32" a="1"/>
  <c r="E368" i="32" s="1"/>
  <c r="E369" i="32" a="1"/>
  <c r="E369" i="32" s="1"/>
  <c r="E370" i="32" a="1"/>
  <c r="E370" i="32" s="1"/>
  <c r="E371" i="32" a="1"/>
  <c r="E371" i="32" s="1"/>
  <c r="E372" i="32" a="1"/>
  <c r="E372" i="32" s="1"/>
  <c r="E373" i="32" a="1"/>
  <c r="E373" i="32" s="1"/>
  <c r="E374" i="32" a="1"/>
  <c r="E374" i="32" s="1"/>
  <c r="E375" i="32" a="1"/>
  <c r="E375" i="32" s="1"/>
  <c r="E376" i="32" a="1"/>
  <c r="E376" i="32" s="1"/>
  <c r="E377" i="32" a="1"/>
  <c r="E377" i="32" s="1"/>
  <c r="E378" i="32" a="1"/>
  <c r="E378" i="32" s="1"/>
  <c r="E379" i="32" a="1"/>
  <c r="E379" i="32" s="1"/>
  <c r="E380" i="32" a="1"/>
  <c r="E380" i="32" s="1"/>
  <c r="E381" i="32" a="1"/>
  <c r="E381" i="32" s="1"/>
  <c r="E382" i="32" a="1"/>
  <c r="E382" i="32" s="1"/>
  <c r="E383" i="32" a="1"/>
  <c r="E383" i="32" s="1"/>
  <c r="E384" i="32" a="1"/>
  <c r="E384" i="32" s="1"/>
  <c r="E385" i="32" a="1"/>
  <c r="E385" i="32" s="1"/>
  <c r="E386" i="32" a="1"/>
  <c r="E386" i="32" s="1"/>
  <c r="E387" i="32" a="1"/>
  <c r="E387" i="32" s="1"/>
  <c r="E388" i="32" a="1"/>
  <c r="E388" i="32" s="1"/>
  <c r="E389" i="32" a="1"/>
  <c r="E389" i="32" s="1"/>
  <c r="E390" i="32" a="1"/>
  <c r="E390" i="32" s="1"/>
  <c r="E391" i="32" a="1"/>
  <c r="E391" i="32" s="1"/>
  <c r="E392" i="32" a="1"/>
  <c r="E392" i="32" s="1"/>
  <c r="E393" i="32" a="1"/>
  <c r="E393" i="32" s="1"/>
  <c r="E394" i="32" a="1"/>
  <c r="E394" i="32" s="1"/>
  <c r="E395" i="32" a="1"/>
  <c r="E395" i="32" s="1"/>
  <c r="E396" i="32" a="1"/>
  <c r="E396" i="32" s="1"/>
  <c r="E397" i="32" a="1"/>
  <c r="E397" i="32" s="1"/>
  <c r="E398" i="32" a="1"/>
  <c r="E398" i="32" s="1"/>
  <c r="E399" i="32" a="1"/>
  <c r="E399" i="32" s="1"/>
  <c r="E400" i="32" a="1"/>
  <c r="E400" i="32" s="1"/>
  <c r="E401" i="32" a="1"/>
  <c r="E401" i="32" s="1"/>
  <c r="E402" i="32" a="1"/>
  <c r="E402" i="32" s="1"/>
  <c r="E403" i="32" a="1"/>
  <c r="E403" i="32" s="1"/>
  <c r="E404" i="32" a="1"/>
  <c r="E404" i="32" s="1"/>
  <c r="E405" i="32" a="1"/>
  <c r="E405" i="32" s="1"/>
  <c r="E406" i="32" a="1"/>
  <c r="E406" i="32" s="1"/>
  <c r="E407" i="32" a="1"/>
  <c r="E407" i="32" s="1"/>
  <c r="E408" i="32" a="1"/>
  <c r="E408" i="32" s="1"/>
  <c r="E409" i="32" a="1"/>
  <c r="E409" i="32" s="1"/>
  <c r="E410" i="32" a="1"/>
  <c r="E410" i="32" s="1"/>
  <c r="E411" i="32" a="1"/>
  <c r="E411" i="32" s="1"/>
  <c r="E412" i="32" a="1"/>
  <c r="E412" i="32" s="1"/>
  <c r="E413" i="32" a="1"/>
  <c r="E413" i="32" s="1"/>
  <c r="E414" i="32" a="1"/>
  <c r="E414" i="32" s="1"/>
  <c r="E415" i="32" a="1"/>
  <c r="E415" i="32" s="1"/>
  <c r="E416" i="32" a="1"/>
  <c r="E416" i="32" s="1"/>
  <c r="E417" i="32" a="1"/>
  <c r="E417" i="32" s="1"/>
  <c r="E418" i="32" a="1"/>
  <c r="E418" i="32" s="1"/>
  <c r="E419" i="32" a="1"/>
  <c r="E419" i="32" s="1"/>
  <c r="E420" i="32" a="1"/>
  <c r="E420" i="32" s="1"/>
  <c r="E421" i="32" a="1"/>
  <c r="E421" i="32" s="1"/>
  <c r="E422" i="32" a="1"/>
  <c r="E422" i="32" s="1"/>
  <c r="E423" i="32" a="1"/>
  <c r="E423" i="32" s="1"/>
  <c r="E424" i="32" a="1"/>
  <c r="E424" i="32" s="1"/>
  <c r="E425" i="32" a="1"/>
  <c r="E425" i="32" s="1"/>
  <c r="E426" i="32" a="1"/>
  <c r="E426" i="32" s="1"/>
  <c r="E427" i="32" a="1"/>
  <c r="E427" i="32" s="1"/>
  <c r="E428" i="32" a="1"/>
  <c r="E428" i="32" s="1"/>
  <c r="E429" i="32" a="1"/>
  <c r="E429" i="32" s="1"/>
  <c r="E430" i="32" a="1"/>
  <c r="E430" i="32" s="1"/>
  <c r="E431" i="32" a="1"/>
  <c r="E431" i="32" s="1"/>
  <c r="E432" i="32" a="1"/>
  <c r="E432" i="32" s="1"/>
  <c r="E433" i="32" a="1"/>
  <c r="E433" i="32" s="1"/>
  <c r="E434" i="32" a="1"/>
  <c r="E434" i="32" s="1"/>
  <c r="A431" i="32"/>
  <c r="A432" i="32" s="1"/>
  <c r="A428" i="32"/>
  <c r="A429" i="32" s="1"/>
  <c r="A425" i="32"/>
  <c r="A426" i="32" s="1"/>
  <c r="A422" i="32"/>
  <c r="A423" i="32" s="1"/>
  <c r="A419" i="32"/>
  <c r="A420" i="32" s="1"/>
  <c r="A415" i="32"/>
  <c r="A416" i="32" s="1"/>
  <c r="A411" i="32"/>
  <c r="A412" i="32" s="1"/>
  <c r="A408" i="32"/>
  <c r="A409" i="32" s="1"/>
  <c r="A405" i="32"/>
  <c r="A406" i="32" s="1"/>
  <c r="A402" i="32"/>
  <c r="A403" i="32" s="1"/>
  <c r="A399" i="32"/>
  <c r="A400" i="32" s="1"/>
  <c r="A396" i="32"/>
  <c r="A397" i="32" s="1"/>
  <c r="A392" i="32"/>
  <c r="A393" i="32" s="1"/>
  <c r="A388" i="32"/>
  <c r="A389" i="32" s="1"/>
  <c r="A385" i="32"/>
  <c r="A386" i="32" s="1"/>
  <c r="A382" i="32"/>
  <c r="A383" i="32" s="1"/>
  <c r="A379" i="32"/>
  <c r="A380" i="32" s="1"/>
  <c r="A376" i="32"/>
  <c r="A377" i="32" s="1"/>
  <c r="A373" i="32"/>
  <c r="A374" i="32" s="1"/>
  <c r="A370" i="32"/>
  <c r="A371" i="32" s="1"/>
  <c r="A367" i="32"/>
  <c r="A368" i="32" s="1"/>
  <c r="A364" i="32"/>
  <c r="A365" i="32" s="1"/>
  <c r="A359" i="32"/>
  <c r="A360" i="32" s="1"/>
  <c r="A355" i="32"/>
  <c r="A356" i="32" s="1"/>
  <c r="A352" i="32"/>
  <c r="A353" i="32" s="1"/>
  <c r="A348" i="32"/>
  <c r="A349" i="32" s="1"/>
  <c r="A345" i="32"/>
  <c r="A346" i="32" s="1"/>
  <c r="A342" i="32"/>
  <c r="A343" i="32" s="1"/>
  <c r="A339" i="32"/>
  <c r="A340" i="32" s="1"/>
  <c r="A335" i="32"/>
  <c r="A336" i="32" s="1"/>
  <c r="A332" i="32"/>
  <c r="A333" i="32" s="1"/>
  <c r="A329" i="32"/>
  <c r="A330" i="32" s="1"/>
  <c r="A325" i="32"/>
  <c r="A326" i="32" s="1"/>
  <c r="A314" i="32"/>
  <c r="A315" i="32" s="1"/>
  <c r="A301" i="32"/>
  <c r="A302" i="32" s="1"/>
  <c r="A303" i="32" s="1"/>
  <c r="A295" i="32"/>
  <c r="A296" i="32" s="1"/>
  <c r="A297" i="32" s="1"/>
  <c r="A298" i="32" s="1"/>
  <c r="A292" i="32"/>
  <c r="A287" i="32"/>
  <c r="A288" i="32" s="1"/>
  <c r="A280" i="32"/>
  <c r="A285" i="32" s="1"/>
  <c r="A277" i="32"/>
  <c r="A278" i="32" s="1"/>
  <c r="A270" i="32"/>
  <c r="A275" i="32" s="1"/>
  <c r="A263" i="32"/>
  <c r="A268" i="32" s="1"/>
  <c r="A255" i="32"/>
  <c r="A260" i="32" s="1"/>
  <c r="A248" i="32"/>
  <c r="A253" i="32" s="1"/>
  <c r="A241" i="32"/>
  <c r="A246" i="32" s="1"/>
  <c r="A234" i="32"/>
  <c r="A239" i="32" s="1"/>
  <c r="A226" i="32"/>
  <c r="A231" i="32" s="1"/>
  <c r="A211" i="32"/>
  <c r="A216" i="32" s="1"/>
  <c r="A204" i="32"/>
  <c r="A205" i="32" s="1"/>
  <c r="A206" i="32" s="1"/>
  <c r="A207" i="32" s="1"/>
  <c r="A208" i="32" s="1"/>
  <c r="A209" i="32" s="1"/>
  <c r="A196" i="32"/>
  <c r="A197" i="32" s="1"/>
  <c r="A198" i="32" s="1"/>
  <c r="A199" i="32" s="1"/>
  <c r="A200" i="32" s="1"/>
  <c r="A201" i="32" s="1"/>
  <c r="A189" i="32"/>
  <c r="A190" i="32" s="1"/>
  <c r="A191" i="32" s="1"/>
  <c r="A192" i="32" s="1"/>
  <c r="A193" i="32" s="1"/>
  <c r="A194" i="32" s="1"/>
  <c r="A182" i="32"/>
  <c r="A183" i="32" s="1"/>
  <c r="A184" i="32" s="1"/>
  <c r="A185" i="32" s="1"/>
  <c r="A186" i="32" s="1"/>
  <c r="A187" i="32" s="1"/>
  <c r="A175" i="32"/>
  <c r="A176" i="32" s="1"/>
  <c r="A177" i="32" s="1"/>
  <c r="A178" i="32" s="1"/>
  <c r="A179" i="32" s="1"/>
  <c r="A180" i="32" s="1"/>
  <c r="A168" i="32"/>
  <c r="A169" i="32" s="1"/>
  <c r="A170" i="32" s="1"/>
  <c r="A171" i="32" s="1"/>
  <c r="A172" i="32" s="1"/>
  <c r="A173" i="32" s="1"/>
  <c r="A164" i="32"/>
  <c r="A165" i="32" s="1"/>
  <c r="A159" i="32"/>
  <c r="A161" i="32" s="1"/>
  <c r="A154" i="32"/>
  <c r="A156" i="32" s="1"/>
  <c r="A150" i="32"/>
  <c r="A151" i="32" s="1"/>
  <c r="A147" i="32"/>
  <c r="A148" i="32" s="1"/>
  <c r="A144" i="32"/>
  <c r="A145" i="32" s="1"/>
  <c r="A136" i="32"/>
  <c r="A137" i="32" s="1"/>
  <c r="A138" i="32" s="1"/>
  <c r="A139" i="32" s="1"/>
  <c r="A140" i="32" s="1"/>
  <c r="A141" i="32" s="1"/>
  <c r="A129" i="32"/>
  <c r="A134" i="32" s="1"/>
  <c r="A122" i="32"/>
  <c r="A127" i="32" s="1"/>
  <c r="A115" i="32"/>
  <c r="A120" i="32" s="1"/>
  <c r="A108" i="32"/>
  <c r="A113" i="32" s="1"/>
  <c r="A101" i="32"/>
  <c r="A106" i="32" s="1"/>
  <c r="A94" i="32"/>
  <c r="A99" i="32" s="1"/>
  <c r="A87" i="32"/>
  <c r="A92" i="32" s="1"/>
  <c r="A80" i="32"/>
  <c r="A85" i="32" s="1"/>
  <c r="A73" i="32"/>
  <c r="A78" i="32" s="1"/>
  <c r="A65" i="32"/>
  <c r="A66" i="32" s="1"/>
  <c r="A67" i="32" s="1"/>
  <c r="A68" i="32" s="1"/>
  <c r="A69" i="32" s="1"/>
  <c r="A70" i="32" s="1"/>
  <c r="A62" i="32"/>
  <c r="A63" i="32" s="1"/>
  <c r="A59" i="32"/>
  <c r="A60" i="32" s="1"/>
  <c r="A56" i="32"/>
  <c r="A57" i="32" s="1"/>
  <c r="A53" i="32"/>
  <c r="A49" i="32"/>
  <c r="A50" i="32" s="1"/>
  <c r="A46" i="32"/>
  <c r="A47" i="32" s="1"/>
  <c r="A43" i="32"/>
  <c r="A44" i="32" s="1"/>
  <c r="A40" i="32"/>
  <c r="A41" i="32" s="1"/>
  <c r="A37" i="32"/>
  <c r="A38" i="32" s="1"/>
  <c r="A34" i="32"/>
  <c r="A35" i="32" s="1"/>
  <c r="A31" i="32"/>
  <c r="A32" i="32" s="1"/>
  <c r="A28" i="32"/>
  <c r="A29" i="32" s="1"/>
  <c r="A25" i="32"/>
  <c r="A26" i="32" s="1"/>
  <c r="A22" i="32"/>
  <c r="A23" i="32" s="1"/>
  <c r="A19" i="32"/>
  <c r="A20" i="32" s="1"/>
  <c r="A16" i="32"/>
  <c r="A17" i="32" s="1"/>
  <c r="A13" i="32"/>
  <c r="A14" i="32" s="1"/>
  <c r="A10" i="32"/>
  <c r="A11" i="32" s="1"/>
  <c r="A7" i="32"/>
  <c r="A8" i="32" s="1"/>
  <c r="A4" i="32"/>
  <c r="A5" i="32" s="1"/>
  <c r="D105" i="1" a="1"/>
  <c r="D105" i="1" s="1"/>
  <c r="D100" i="1" a="1"/>
  <c r="D100" i="1" s="1"/>
  <c r="D95" i="1" a="1"/>
  <c r="D95" i="1" s="1"/>
  <c r="D90" i="1" a="1"/>
  <c r="D90" i="1" s="1"/>
  <c r="D85" i="1" a="1"/>
  <c r="D85" i="1" s="1"/>
  <c r="D80" i="1" a="1"/>
  <c r="D80" i="1" s="1"/>
  <c r="D75" i="1" a="1"/>
  <c r="D75" i="1" s="1"/>
  <c r="D70" i="1" a="1"/>
  <c r="D70" i="1" s="1"/>
  <c r="D65" i="1" a="1"/>
  <c r="D65" i="1" s="1"/>
  <c r="D60" i="1" a="1"/>
  <c r="D60" i="1" s="1"/>
  <c r="D54" i="1" a="1"/>
  <c r="D54" i="1" s="1"/>
  <c r="D49" i="1" a="1"/>
  <c r="D49" i="1" s="1"/>
  <c r="D44" i="1" a="1"/>
  <c r="D44" i="1" s="1"/>
  <c r="D39" i="1" a="1"/>
  <c r="D39" i="1" s="1"/>
  <c r="D34" i="1" a="1"/>
  <c r="D34" i="1" s="1"/>
  <c r="D29" i="1" a="1"/>
  <c r="D29" i="1" s="1"/>
  <c r="D24" i="1" a="1"/>
  <c r="D24" i="1" s="1"/>
  <c r="D19" i="1" a="1"/>
  <c r="D19" i="1" s="1"/>
  <c r="D14" i="1" a="1"/>
  <c r="D14" i="1" s="1"/>
  <c r="D9" i="1" a="1"/>
  <c r="D9" i="1" s="1"/>
  <c r="D4" i="1" a="1"/>
  <c r="D4" i="1" s="1"/>
  <c r="D109" i="1"/>
  <c r="D108" i="1"/>
  <c r="D107" i="1"/>
  <c r="D106" i="1"/>
  <c r="D104" i="1"/>
  <c r="D103" i="1"/>
  <c r="D102" i="1"/>
  <c r="D101" i="1"/>
  <c r="D99" i="1"/>
  <c r="D98" i="1"/>
  <c r="D97" i="1"/>
  <c r="D96" i="1"/>
  <c r="D94" i="1"/>
  <c r="D93" i="1"/>
  <c r="D92" i="1"/>
  <c r="D91" i="1"/>
  <c r="D89" i="1"/>
  <c r="D88" i="1"/>
  <c r="D87" i="1"/>
  <c r="D86" i="1"/>
  <c r="D84" i="1"/>
  <c r="D83" i="1"/>
  <c r="D82" i="1"/>
  <c r="D81" i="1"/>
  <c r="D79" i="1"/>
  <c r="D78" i="1"/>
  <c r="D77" i="1"/>
  <c r="D76" i="1"/>
  <c r="D74" i="1"/>
  <c r="D73" i="1"/>
  <c r="D72" i="1"/>
  <c r="D71" i="1"/>
  <c r="D69" i="1"/>
  <c r="D68" i="1"/>
  <c r="D67" i="1"/>
  <c r="D66" i="1"/>
  <c r="D64" i="1"/>
  <c r="D63" i="1"/>
  <c r="D62" i="1"/>
  <c r="D61" i="1"/>
  <c r="D58" i="1"/>
  <c r="D57" i="1"/>
  <c r="D56" i="1"/>
  <c r="D55" i="1"/>
  <c r="D53" i="1"/>
  <c r="D52" i="1"/>
  <c r="D51" i="1"/>
  <c r="D50" i="1"/>
  <c r="D48" i="1"/>
  <c r="D47" i="1"/>
  <c r="D46" i="1"/>
  <c r="D45" i="1"/>
  <c r="D43" i="1"/>
  <c r="D42" i="1"/>
  <c r="D41" i="1"/>
  <c r="D40" i="1"/>
  <c r="D38" i="1"/>
  <c r="D37" i="1"/>
  <c r="D36" i="1"/>
  <c r="D35" i="1"/>
  <c r="D33" i="1"/>
  <c r="D32" i="1"/>
  <c r="D31" i="1"/>
  <c r="D30" i="1"/>
  <c r="D28" i="1"/>
  <c r="D27" i="1"/>
  <c r="D26" i="1"/>
  <c r="D25" i="1"/>
  <c r="D23" i="1"/>
  <c r="D22" i="1"/>
  <c r="D21" i="1"/>
  <c r="D20" i="1"/>
  <c r="D18" i="1"/>
  <c r="D17" i="1"/>
  <c r="D16" i="1"/>
  <c r="D15" i="1"/>
  <c r="D13" i="1"/>
  <c r="D12" i="1"/>
  <c r="D11" i="1"/>
  <c r="D10" i="1"/>
  <c r="D8" i="1"/>
  <c r="D7" i="1"/>
  <c r="D6" i="1"/>
  <c r="D5" i="1"/>
  <c r="F44" i="1"/>
  <c r="A85" i="37" l="1"/>
  <c r="A80" i="37"/>
  <c r="A81" i="37" s="1"/>
  <c r="A82" i="37" s="1"/>
  <c r="A83" i="37" s="1"/>
  <c r="A84" i="37" s="1"/>
  <c r="A10" i="38"/>
  <c r="A5" i="38"/>
  <c r="A6" i="38" s="1"/>
  <c r="A7" i="38" s="1"/>
  <c r="A8" i="38" s="1"/>
  <c r="A9" i="38" s="1"/>
  <c r="A19" i="38"/>
  <c r="A13" i="38"/>
  <c r="A14" i="38" s="1"/>
  <c r="A15" i="38" s="1"/>
  <c r="A16" i="38" s="1"/>
  <c r="A17" i="38" s="1"/>
  <c r="A18" i="38" s="1"/>
  <c r="A39" i="38"/>
  <c r="A40" i="38" s="1"/>
  <c r="A41" i="38" s="1"/>
  <c r="A42" i="38" s="1"/>
  <c r="A43" i="38" s="1"/>
  <c r="A44" i="38" s="1"/>
  <c r="A45" i="38"/>
  <c r="A64" i="38"/>
  <c r="A65" i="38" s="1"/>
  <c r="A66" i="38" s="1"/>
  <c r="A67" i="38" s="1"/>
  <c r="A68" i="38" s="1"/>
  <c r="A69" i="38"/>
  <c r="A80" i="38"/>
  <c r="A81" i="38" s="1"/>
  <c r="A82" i="38" s="1"/>
  <c r="A83" i="38" s="1"/>
  <c r="A84" i="38" s="1"/>
  <c r="A85" i="38"/>
  <c r="A27" i="38"/>
  <c r="A36" i="38"/>
  <c r="A13" i="37"/>
  <c r="A14" i="37" s="1"/>
  <c r="A15" i="37" s="1"/>
  <c r="A16" i="37" s="1"/>
  <c r="A17" i="37" s="1"/>
  <c r="A18" i="37" s="1"/>
  <c r="A22" i="37"/>
  <c r="A23" i="37" s="1"/>
  <c r="A24" i="37" s="1"/>
  <c r="A25" i="37" s="1"/>
  <c r="A26" i="37" s="1"/>
  <c r="A30" i="37"/>
  <c r="A31" i="37" s="1"/>
  <c r="A32" i="37" s="1"/>
  <c r="A33" i="37" s="1"/>
  <c r="A34" i="37" s="1"/>
  <c r="A35" i="37" s="1"/>
  <c r="A39" i="37"/>
  <c r="A40" i="37" s="1"/>
  <c r="A41" i="37" s="1"/>
  <c r="A42" i="37" s="1"/>
  <c r="A43" i="37" s="1"/>
  <c r="A44" i="37" s="1"/>
  <c r="A64" i="37"/>
  <c r="A65" i="37" s="1"/>
  <c r="A66" i="37" s="1"/>
  <c r="A67" i="37" s="1"/>
  <c r="A68" i="37" s="1"/>
  <c r="A5" i="37"/>
  <c r="A6" i="37" s="1"/>
  <c r="A7" i="37" s="1"/>
  <c r="A8" i="37" s="1"/>
  <c r="A9" i="37" s="1"/>
  <c r="A271" i="32"/>
  <c r="A272" i="32" s="1"/>
  <c r="A273" i="32" s="1"/>
  <c r="A274" i="32" s="1"/>
  <c r="A249" i="32"/>
  <c r="A250" i="32" s="1"/>
  <c r="A251" i="32" s="1"/>
  <c r="A252" i="32" s="1"/>
  <c r="A242" i="32"/>
  <c r="A243" i="32" s="1"/>
  <c r="A244" i="32" s="1"/>
  <c r="A245" i="32" s="1"/>
  <c r="A235" i="32"/>
  <c r="A236" i="32" s="1"/>
  <c r="A237" i="32" s="1"/>
  <c r="A238" i="32" s="1"/>
  <c r="L5" i="32"/>
  <c r="A281" i="32"/>
  <c r="A282" i="32" s="1"/>
  <c r="A283" i="32" s="1"/>
  <c r="A284" i="32" s="1"/>
  <c r="G5" i="32"/>
  <c r="K5" i="32"/>
  <c r="J5" i="32"/>
  <c r="A264" i="32"/>
  <c r="A265" i="32" s="1"/>
  <c r="A266" i="32" s="1"/>
  <c r="A267" i="32" s="1"/>
  <c r="I5" i="32"/>
  <c r="A256" i="32"/>
  <c r="A257" i="32" s="1"/>
  <c r="A258" i="32" s="1"/>
  <c r="A259" i="32" s="1"/>
  <c r="H5" i="32"/>
  <c r="A227" i="32"/>
  <c r="A228" i="32" s="1"/>
  <c r="A229" i="32" s="1"/>
  <c r="A230" i="32" s="1"/>
  <c r="A212" i="32"/>
  <c r="A213" i="32" s="1"/>
  <c r="A214" i="32" s="1"/>
  <c r="A215" i="32" s="1"/>
  <c r="A160" i="32"/>
  <c r="A155" i="32"/>
  <c r="A102" i="32"/>
  <c r="A103" i="32" s="1"/>
  <c r="A104" i="32" s="1"/>
  <c r="A105" i="32" s="1"/>
  <c r="A95" i="32"/>
  <c r="A96" i="32" s="1"/>
  <c r="A97" i="32" s="1"/>
  <c r="A98" i="32" s="1"/>
  <c r="A88" i="32"/>
  <c r="A89" i="32" s="1"/>
  <c r="A90" i="32" s="1"/>
  <c r="A91" i="32" s="1"/>
  <c r="A130" i="32"/>
  <c r="A131" i="32" s="1"/>
  <c r="A132" i="32" s="1"/>
  <c r="A133" i="32" s="1"/>
  <c r="A81" i="32"/>
  <c r="A82" i="32" s="1"/>
  <c r="A83" i="32" s="1"/>
  <c r="A84" i="32" s="1"/>
  <c r="A123" i="32"/>
  <c r="A124" i="32" s="1"/>
  <c r="A125" i="32" s="1"/>
  <c r="A126" i="32" s="1"/>
  <c r="A74" i="32"/>
  <c r="A75" i="32" s="1"/>
  <c r="A76" i="32" s="1"/>
  <c r="A77" i="32" s="1"/>
  <c r="A116" i="32"/>
  <c r="A117" i="32" s="1"/>
  <c r="A118" i="32" s="1"/>
  <c r="A119" i="32" s="1"/>
  <c r="A109" i="32"/>
  <c r="A110" i="32" s="1"/>
  <c r="A111" i="32" s="1"/>
  <c r="A112" i="32" s="1"/>
  <c r="E20" i="31"/>
  <c r="P20" i="31"/>
  <c r="K16" i="36"/>
  <c r="J16" i="36"/>
  <c r="I16" i="36"/>
  <c r="H16" i="36"/>
  <c r="K12" i="36"/>
  <c r="J12" i="36"/>
  <c r="I12" i="36"/>
  <c r="H12" i="36"/>
  <c r="K8" i="36"/>
  <c r="J8" i="36"/>
  <c r="I8" i="36"/>
  <c r="H8" i="36"/>
  <c r="I4" i="36"/>
  <c r="J4" i="36"/>
  <c r="K4" i="36"/>
  <c r="H4" i="36"/>
  <c r="K25" i="31"/>
  <c r="K41" i="31" s="1"/>
  <c r="L25" i="31"/>
  <c r="M25" i="31"/>
  <c r="F20" i="31"/>
  <c r="G20" i="31"/>
  <c r="H20" i="31"/>
  <c r="I20" i="31"/>
  <c r="J20" i="31"/>
  <c r="K20" i="31"/>
  <c r="L20" i="31"/>
  <c r="M20" i="31"/>
  <c r="N20" i="31"/>
  <c r="O20" i="31"/>
  <c r="G11" i="7"/>
  <c r="C55" i="7"/>
  <c r="C53" i="7"/>
  <c r="C51" i="7"/>
  <c r="C49" i="7"/>
  <c r="C47" i="7"/>
  <c r="C45" i="7"/>
  <c r="C43" i="7"/>
  <c r="C41" i="7"/>
  <c r="C39" i="7"/>
  <c r="C37" i="7"/>
  <c r="C35" i="7"/>
  <c r="C33" i="7"/>
  <c r="C31" i="7"/>
  <c r="C29" i="7"/>
  <c r="C27" i="7"/>
  <c r="C25" i="7"/>
  <c r="C11" i="7"/>
  <c r="C23" i="7"/>
  <c r="C21" i="7"/>
  <c r="C19" i="7"/>
  <c r="C17" i="7"/>
  <c r="C15" i="7"/>
  <c r="C13" i="7"/>
  <c r="C6" i="7"/>
  <c r="L45" i="31" l="1"/>
  <c r="J41" i="31"/>
  <c r="I25" i="31"/>
  <c r="K59" i="31"/>
  <c r="K97" i="31"/>
  <c r="M41" i="31"/>
  <c r="L41" i="31"/>
  <c r="M45" i="31"/>
  <c r="H25" i="31"/>
  <c r="O25" i="31"/>
  <c r="G25" i="31"/>
  <c r="E25" i="31"/>
  <c r="K45" i="31"/>
  <c r="K115" i="31" s="1"/>
  <c r="K76" i="31"/>
  <c r="J25" i="31"/>
  <c r="P25" i="31"/>
  <c r="N25" i="31"/>
  <c r="F25" i="31"/>
  <c r="I41" i="3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R3" i="11"/>
  <c r="Q3" i="11"/>
  <c r="P3" i="11"/>
  <c r="O3" i="11"/>
  <c r="N3" i="11"/>
  <c r="M3" i="11"/>
  <c r="L3" i="11"/>
  <c r="K3" i="11"/>
  <c r="J3" i="11"/>
  <c r="I3" i="11"/>
  <c r="H3" i="11"/>
  <c r="G3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R195" i="11"/>
  <c r="Q195" i="11"/>
  <c r="P195" i="11"/>
  <c r="O195" i="11"/>
  <c r="N195" i="11"/>
  <c r="M195" i="11"/>
  <c r="L195" i="11"/>
  <c r="K195" i="11"/>
  <c r="J195" i="11"/>
  <c r="I195" i="11"/>
  <c r="H195" i="11"/>
  <c r="G195" i="11"/>
  <c r="F19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F3" i="11"/>
  <c r="A496" i="11"/>
  <c r="A497" i="11" s="1"/>
  <c r="A498" i="11" s="1"/>
  <c r="A499" i="11" s="1"/>
  <c r="A500" i="11" s="1"/>
  <c r="A501" i="11" s="1"/>
  <c r="A502" i="11" s="1"/>
  <c r="A503" i="11" s="1"/>
  <c r="A504" i="11" s="1"/>
  <c r="A486" i="11"/>
  <c r="A487" i="11" s="1"/>
  <c r="A488" i="11" s="1"/>
  <c r="A489" i="11" s="1"/>
  <c r="A490" i="11" s="1"/>
  <c r="A491" i="11" s="1"/>
  <c r="A492" i="11" s="1"/>
  <c r="A493" i="11" s="1"/>
  <c r="A494" i="11" s="1"/>
  <c r="A476" i="11"/>
  <c r="A477" i="11" s="1"/>
  <c r="A478" i="11" s="1"/>
  <c r="A479" i="11" s="1"/>
  <c r="A480" i="11" s="1"/>
  <c r="A481" i="11" s="1"/>
  <c r="A482" i="11" s="1"/>
  <c r="A483" i="11" s="1"/>
  <c r="A484" i="11" s="1"/>
  <c r="A466" i="11"/>
  <c r="A467" i="11" s="1"/>
  <c r="A468" i="11" s="1"/>
  <c r="A469" i="11" s="1"/>
  <c r="A470" i="11" s="1"/>
  <c r="A471" i="11" s="1"/>
  <c r="A472" i="11" s="1"/>
  <c r="A473" i="11" s="1"/>
  <c r="A474" i="11" s="1"/>
  <c r="A456" i="11"/>
  <c r="A457" i="11" s="1"/>
  <c r="A458" i="11" s="1"/>
  <c r="A459" i="11" s="1"/>
  <c r="A460" i="11" s="1"/>
  <c r="A461" i="11" s="1"/>
  <c r="A462" i="11" s="1"/>
  <c r="A463" i="11" s="1"/>
  <c r="A447" i="11"/>
  <c r="A448" i="11" s="1"/>
  <c r="A449" i="11" s="1"/>
  <c r="A450" i="11" s="1"/>
  <c r="A451" i="11" s="1"/>
  <c r="A452" i="11" s="1"/>
  <c r="A453" i="11" s="1"/>
  <c r="A454" i="11" s="1"/>
  <c r="A437" i="11"/>
  <c r="A438" i="11" s="1"/>
  <c r="A439" i="11" s="1"/>
  <c r="A440" i="11" s="1"/>
  <c r="A441" i="11" s="1"/>
  <c r="A442" i="11" s="1"/>
  <c r="A443" i="11" s="1"/>
  <c r="A444" i="11" s="1"/>
  <c r="A445" i="11" s="1"/>
  <c r="A427" i="11"/>
  <c r="A428" i="11" s="1"/>
  <c r="A429" i="11" s="1"/>
  <c r="A430" i="11" s="1"/>
  <c r="A431" i="11" s="1"/>
  <c r="A432" i="11" s="1"/>
  <c r="A433" i="11" s="1"/>
  <c r="A434" i="11" s="1"/>
  <c r="A435" i="11" s="1"/>
  <c r="A418" i="11"/>
  <c r="A419" i="11" s="1"/>
  <c r="A420" i="11" s="1"/>
  <c r="A421" i="11" s="1"/>
  <c r="A422" i="11" s="1"/>
  <c r="A423" i="11" s="1"/>
  <c r="A424" i="11" s="1"/>
  <c r="A425" i="11" s="1"/>
  <c r="A408" i="11"/>
  <c r="A409" i="11" s="1"/>
  <c r="A410" i="11" s="1"/>
  <c r="A411" i="11" s="1"/>
  <c r="A412" i="11" s="1"/>
  <c r="A413" i="11" s="1"/>
  <c r="A414" i="11" s="1"/>
  <c r="A415" i="11" s="1"/>
  <c r="A416" i="11" s="1"/>
  <c r="A396" i="11"/>
  <c r="A397" i="11" s="1"/>
  <c r="A398" i="11" s="1"/>
  <c r="A399" i="11" s="1"/>
  <c r="A400" i="11" s="1"/>
  <c r="A401" i="11" s="1"/>
  <c r="A402" i="11" s="1"/>
  <c r="A403" i="11" s="1"/>
  <c r="A404" i="11" s="1"/>
  <c r="A386" i="11"/>
  <c r="A387" i="11" s="1"/>
  <c r="A388" i="11" s="1"/>
  <c r="A389" i="11" s="1"/>
  <c r="A390" i="11" s="1"/>
  <c r="A391" i="11" s="1"/>
  <c r="A392" i="11" s="1"/>
  <c r="A393" i="11" s="1"/>
  <c r="A394" i="11" s="1"/>
  <c r="A376" i="11"/>
  <c r="A377" i="11" s="1"/>
  <c r="A378" i="11" s="1"/>
  <c r="A379" i="11" s="1"/>
  <c r="A380" i="11" s="1"/>
  <c r="A381" i="11" s="1"/>
  <c r="A382" i="11" s="1"/>
  <c r="A383" i="11" s="1"/>
  <c r="A384" i="11" s="1"/>
  <c r="A366" i="11"/>
  <c r="A367" i="11" s="1"/>
  <c r="A368" i="11" s="1"/>
  <c r="A369" i="11" s="1"/>
  <c r="A370" i="11" s="1"/>
  <c r="A371" i="11" s="1"/>
  <c r="A372" i="11" s="1"/>
  <c r="A373" i="11" s="1"/>
  <c r="A374" i="11" s="1"/>
  <c r="A356" i="11"/>
  <c r="A357" i="11" s="1"/>
  <c r="A358" i="11" s="1"/>
  <c r="A359" i="11" s="1"/>
  <c r="A360" i="11" s="1"/>
  <c r="A361" i="11" s="1"/>
  <c r="A362" i="11" s="1"/>
  <c r="A363" i="11" s="1"/>
  <c r="A364" i="11" s="1"/>
  <c r="A346" i="11"/>
  <c r="A347" i="11" s="1"/>
  <c r="A348" i="11" s="1"/>
  <c r="A349" i="11" s="1"/>
  <c r="A350" i="11" s="1"/>
  <c r="A351" i="11" s="1"/>
  <c r="A352" i="11" s="1"/>
  <c r="A353" i="11" s="1"/>
  <c r="A354" i="11" s="1"/>
  <c r="A336" i="11"/>
  <c r="A337" i="11" s="1"/>
  <c r="A338" i="11" s="1"/>
  <c r="A339" i="11" s="1"/>
  <c r="A340" i="11" s="1"/>
  <c r="A341" i="11" s="1"/>
  <c r="A342" i="11" s="1"/>
  <c r="A343" i="11" s="1"/>
  <c r="A344" i="11" s="1"/>
  <c r="A326" i="11"/>
  <c r="A327" i="11" s="1"/>
  <c r="A328" i="11" s="1"/>
  <c r="A329" i="11" s="1"/>
  <c r="A330" i="11" s="1"/>
  <c r="A331" i="11" s="1"/>
  <c r="A332" i="11" s="1"/>
  <c r="A333" i="11" s="1"/>
  <c r="A334" i="11" s="1"/>
  <c r="A316" i="11"/>
  <c r="A317" i="11" s="1"/>
  <c r="A318" i="11" s="1"/>
  <c r="A319" i="11" s="1"/>
  <c r="A320" i="11" s="1"/>
  <c r="A321" i="11" s="1"/>
  <c r="A322" i="11" s="1"/>
  <c r="A323" i="11" s="1"/>
  <c r="A324" i="11" s="1"/>
  <c r="A306" i="11"/>
  <c r="A307" i="11" s="1"/>
  <c r="A308" i="11" s="1"/>
  <c r="A309" i="11" s="1"/>
  <c r="A310" i="11" s="1"/>
  <c r="A311" i="11" s="1"/>
  <c r="A312" i="11" s="1"/>
  <c r="A313" i="11" s="1"/>
  <c r="A314" i="11" s="1"/>
  <c r="A296" i="11"/>
  <c r="A297" i="11" s="1"/>
  <c r="A298" i="11" s="1"/>
  <c r="A299" i="11" s="1"/>
  <c r="A300" i="11" s="1"/>
  <c r="A301" i="11" s="1"/>
  <c r="A302" i="11" s="1"/>
  <c r="A303" i="11" s="1"/>
  <c r="A304" i="11" s="1"/>
  <c r="A286" i="11"/>
  <c r="A287" i="11" s="1"/>
  <c r="A288" i="11" s="1"/>
  <c r="A289" i="11" s="1"/>
  <c r="A290" i="11" s="1"/>
  <c r="A291" i="11" s="1"/>
  <c r="A292" i="11" s="1"/>
  <c r="A293" i="11" s="1"/>
  <c r="A294" i="11" s="1"/>
  <c r="A276" i="11"/>
  <c r="A277" i="11" s="1"/>
  <c r="A278" i="11" s="1"/>
  <c r="A279" i="11" s="1"/>
  <c r="A280" i="11" s="1"/>
  <c r="A281" i="11" s="1"/>
  <c r="A282" i="11" s="1"/>
  <c r="A283" i="11" s="1"/>
  <c r="A284" i="11" s="1"/>
  <c r="A266" i="11"/>
  <c r="A267" i="11" s="1"/>
  <c r="A268" i="11" s="1"/>
  <c r="A269" i="11" s="1"/>
  <c r="A270" i="11" s="1"/>
  <c r="A271" i="11" s="1"/>
  <c r="A272" i="11" s="1"/>
  <c r="A273" i="11" s="1"/>
  <c r="A274" i="11" s="1"/>
  <c r="A255" i="11"/>
  <c r="A256" i="11" s="1"/>
  <c r="A257" i="11" s="1"/>
  <c r="A258" i="11" s="1"/>
  <c r="A259" i="11" s="1"/>
  <c r="A260" i="11" s="1"/>
  <c r="A261" i="11" s="1"/>
  <c r="A262" i="11" s="1"/>
  <c r="A263" i="11" s="1"/>
  <c r="A245" i="11"/>
  <c r="A246" i="11" s="1"/>
  <c r="A247" i="11" s="1"/>
  <c r="A248" i="11" s="1"/>
  <c r="A249" i="11" s="1"/>
  <c r="A250" i="11" s="1"/>
  <c r="A251" i="11" s="1"/>
  <c r="A252" i="11" s="1"/>
  <c r="A253" i="11" s="1"/>
  <c r="A235" i="11"/>
  <c r="A236" i="11" s="1"/>
  <c r="A237" i="11" s="1"/>
  <c r="A238" i="11" s="1"/>
  <c r="A239" i="11" s="1"/>
  <c r="A240" i="11" s="1"/>
  <c r="A241" i="11" s="1"/>
  <c r="A242" i="11" s="1"/>
  <c r="A243" i="11" s="1"/>
  <c r="A225" i="11"/>
  <c r="A226" i="11" s="1"/>
  <c r="A227" i="11" s="1"/>
  <c r="A228" i="11" s="1"/>
  <c r="A229" i="11" s="1"/>
  <c r="A230" i="11" s="1"/>
  <c r="A231" i="11" s="1"/>
  <c r="A232" i="11" s="1"/>
  <c r="A233" i="11" s="1"/>
  <c r="A216" i="11"/>
  <c r="A217" i="11" s="1"/>
  <c r="A218" i="11" s="1"/>
  <c r="A219" i="11" s="1"/>
  <c r="A220" i="11" s="1"/>
  <c r="A221" i="11" s="1"/>
  <c r="A222" i="11" s="1"/>
  <c r="A223" i="11" s="1"/>
  <c r="A206" i="11"/>
  <c r="A207" i="11" s="1"/>
  <c r="A208" i="11" s="1"/>
  <c r="A209" i="11" s="1"/>
  <c r="A210" i="11" s="1"/>
  <c r="A211" i="11" s="1"/>
  <c r="A212" i="11" s="1"/>
  <c r="A213" i="11" s="1"/>
  <c r="A214" i="11" s="1"/>
  <c r="A196" i="11"/>
  <c r="A197" i="11" s="1"/>
  <c r="A198" i="11" s="1"/>
  <c r="A199" i="11" s="1"/>
  <c r="A200" i="11" s="1"/>
  <c r="A201" i="11" s="1"/>
  <c r="A202" i="11" s="1"/>
  <c r="A203" i="11" s="1"/>
  <c r="A204" i="11" s="1"/>
  <c r="A186" i="11"/>
  <c r="A187" i="11" s="1"/>
  <c r="A188" i="11" s="1"/>
  <c r="A189" i="11" s="1"/>
  <c r="A190" i="11" s="1"/>
  <c r="A191" i="11" s="1"/>
  <c r="A192" i="11" s="1"/>
  <c r="A193" i="11" s="1"/>
  <c r="A194" i="11" s="1"/>
  <c r="A176" i="11"/>
  <c r="A177" i="11" s="1"/>
  <c r="A178" i="11" s="1"/>
  <c r="A179" i="11" s="1"/>
  <c r="A180" i="11" s="1"/>
  <c r="A181" i="11" s="1"/>
  <c r="A182" i="11" s="1"/>
  <c r="A183" i="11" s="1"/>
  <c r="A184" i="11" s="1"/>
  <c r="A166" i="11"/>
  <c r="A167" i="11" s="1"/>
  <c r="A168" i="11" s="1"/>
  <c r="A169" i="11" s="1"/>
  <c r="A170" i="11" s="1"/>
  <c r="A171" i="11" s="1"/>
  <c r="A172" i="11" s="1"/>
  <c r="A173" i="11" s="1"/>
  <c r="A174" i="11" s="1"/>
  <c r="A156" i="11"/>
  <c r="A157" i="11" s="1"/>
  <c r="A158" i="11" s="1"/>
  <c r="A159" i="11" s="1"/>
  <c r="A160" i="11" s="1"/>
  <c r="A161" i="11" s="1"/>
  <c r="A162" i="11" s="1"/>
  <c r="A163" i="11" s="1"/>
  <c r="A164" i="11" s="1"/>
  <c r="A146" i="11"/>
  <c r="A147" i="11" s="1"/>
  <c r="A148" i="11" s="1"/>
  <c r="A149" i="11" s="1"/>
  <c r="A150" i="11" s="1"/>
  <c r="A151" i="11" s="1"/>
  <c r="A152" i="11" s="1"/>
  <c r="A153" i="11" s="1"/>
  <c r="A154" i="11" s="1"/>
  <c r="A136" i="11"/>
  <c r="A137" i="11" s="1"/>
  <c r="A138" i="11" s="1"/>
  <c r="A139" i="11" s="1"/>
  <c r="A140" i="11" s="1"/>
  <c r="A141" i="11" s="1"/>
  <c r="A142" i="11" s="1"/>
  <c r="A143" i="11" s="1"/>
  <c r="A144" i="11" s="1"/>
  <c r="A125" i="11"/>
  <c r="A126" i="11" s="1"/>
  <c r="A127" i="11" s="1"/>
  <c r="A128" i="11" s="1"/>
  <c r="A129" i="11" s="1"/>
  <c r="A130" i="11" s="1"/>
  <c r="A131" i="11" s="1"/>
  <c r="A132" i="11" s="1"/>
  <c r="A133" i="11" s="1"/>
  <c r="A134" i="11" s="1"/>
  <c r="A115" i="11"/>
  <c r="A116" i="11" s="1"/>
  <c r="A117" i="11" s="1"/>
  <c r="A118" i="11" s="1"/>
  <c r="A119" i="11" s="1"/>
  <c r="A120" i="11" s="1"/>
  <c r="A121" i="11" s="1"/>
  <c r="A122" i="11" s="1"/>
  <c r="A123" i="11" s="1"/>
  <c r="A105" i="11"/>
  <c r="A106" i="11" s="1"/>
  <c r="A107" i="11" s="1"/>
  <c r="A108" i="11" s="1"/>
  <c r="A109" i="11" s="1"/>
  <c r="A110" i="11" s="1"/>
  <c r="A111" i="11" s="1"/>
  <c r="A112" i="11" s="1"/>
  <c r="A113" i="11" s="1"/>
  <c r="A95" i="11"/>
  <c r="A96" i="11" s="1"/>
  <c r="A97" i="11" s="1"/>
  <c r="A98" i="11" s="1"/>
  <c r="A99" i="11" s="1"/>
  <c r="A100" i="11" s="1"/>
  <c r="A101" i="11" s="1"/>
  <c r="A102" i="11" s="1"/>
  <c r="A103" i="11" s="1"/>
  <c r="A85" i="11"/>
  <c r="A86" i="11" s="1"/>
  <c r="A87" i="11" s="1"/>
  <c r="A88" i="11" s="1"/>
  <c r="A89" i="11" s="1"/>
  <c r="A90" i="11" s="1"/>
  <c r="A91" i="11" s="1"/>
  <c r="A92" i="11" s="1"/>
  <c r="A93" i="11" s="1"/>
  <c r="A74" i="11"/>
  <c r="A75" i="11" s="1"/>
  <c r="A76" i="11" s="1"/>
  <c r="A77" i="11" s="1"/>
  <c r="A78" i="11" s="1"/>
  <c r="A79" i="11" s="1"/>
  <c r="A80" i="11" s="1"/>
  <c r="A81" i="11" s="1"/>
  <c r="A82" i="11" s="1"/>
  <c r="A64" i="11"/>
  <c r="A65" i="11" s="1"/>
  <c r="A66" i="11" s="1"/>
  <c r="A67" i="11" s="1"/>
  <c r="A68" i="11" s="1"/>
  <c r="A69" i="11" s="1"/>
  <c r="A70" i="11" s="1"/>
  <c r="A71" i="11" s="1"/>
  <c r="A72" i="11" s="1"/>
  <c r="A54" i="11"/>
  <c r="A55" i="11" s="1"/>
  <c r="A56" i="11" s="1"/>
  <c r="A57" i="11" s="1"/>
  <c r="A58" i="11" s="1"/>
  <c r="A59" i="11" s="1"/>
  <c r="A60" i="11" s="1"/>
  <c r="A61" i="11" s="1"/>
  <c r="A62" i="11" s="1"/>
  <c r="A44" i="11"/>
  <c r="A45" i="11" s="1"/>
  <c r="A46" i="11" s="1"/>
  <c r="A47" i="11" s="1"/>
  <c r="A48" i="11" s="1"/>
  <c r="A49" i="11" s="1"/>
  <c r="A50" i="11" s="1"/>
  <c r="A51" i="11" s="1"/>
  <c r="A52" i="11" s="1"/>
  <c r="A34" i="11"/>
  <c r="A35" i="11" s="1"/>
  <c r="A36" i="11" s="1"/>
  <c r="A37" i="11" s="1"/>
  <c r="A38" i="11" s="1"/>
  <c r="A39" i="11" s="1"/>
  <c r="A40" i="11" s="1"/>
  <c r="A41" i="11" s="1"/>
  <c r="A42" i="11" s="1"/>
  <c r="A24" i="11"/>
  <c r="A25" i="11" s="1"/>
  <c r="A26" i="11" s="1"/>
  <c r="A27" i="11" s="1"/>
  <c r="A28" i="11" s="1"/>
  <c r="A29" i="11" s="1"/>
  <c r="A30" i="11" s="1"/>
  <c r="A31" i="11" s="1"/>
  <c r="A32" i="11" s="1"/>
  <c r="A14" i="11"/>
  <c r="A15" i="11" s="1"/>
  <c r="A16" i="11" s="1"/>
  <c r="A17" i="11" s="1"/>
  <c r="A18" i="11" s="1"/>
  <c r="A19" i="11" s="1"/>
  <c r="A20" i="11" s="1"/>
  <c r="A21" i="11" s="1"/>
  <c r="A22" i="11" s="1"/>
  <c r="A4" i="11"/>
  <c r="A5" i="11" s="1"/>
  <c r="A6" i="11" s="1"/>
  <c r="A7" i="11" s="1"/>
  <c r="A8" i="11" s="1"/>
  <c r="A9" i="11" s="1"/>
  <c r="A10" i="11" s="1"/>
  <c r="A11" i="11" s="1"/>
  <c r="A12" i="11" s="1"/>
  <c r="J49" i="1"/>
  <c r="A106" i="1"/>
  <c r="A107" i="1" s="1"/>
  <c r="A108" i="1" s="1"/>
  <c r="A109" i="1" s="1"/>
  <c r="A101" i="1"/>
  <c r="A102" i="1" s="1"/>
  <c r="A103" i="1" s="1"/>
  <c r="A104" i="1" s="1"/>
  <c r="A96" i="1"/>
  <c r="A97" i="1" s="1"/>
  <c r="A98" i="1" s="1"/>
  <c r="A99" i="1" s="1"/>
  <c r="A91" i="1"/>
  <c r="A92" i="1" s="1"/>
  <c r="A93" i="1" s="1"/>
  <c r="A94" i="1" s="1"/>
  <c r="A86" i="1"/>
  <c r="A87" i="1" s="1"/>
  <c r="A88" i="1" s="1"/>
  <c r="A89" i="1" s="1"/>
  <c r="A81" i="1"/>
  <c r="A82" i="1" s="1"/>
  <c r="A83" i="1" s="1"/>
  <c r="A84" i="1" s="1"/>
  <c r="A76" i="1"/>
  <c r="A77" i="1" s="1"/>
  <c r="A78" i="1" s="1"/>
  <c r="A79" i="1" s="1"/>
  <c r="A71" i="1"/>
  <c r="A72" i="1" s="1"/>
  <c r="A73" i="1" s="1"/>
  <c r="A74" i="1" s="1"/>
  <c r="A66" i="1"/>
  <c r="A67" i="1" s="1"/>
  <c r="A68" i="1" s="1"/>
  <c r="A69" i="1" s="1"/>
  <c r="A61" i="1"/>
  <c r="A62" i="1" s="1"/>
  <c r="A63" i="1" s="1"/>
  <c r="A64" i="1" s="1"/>
  <c r="A55" i="1"/>
  <c r="A56" i="1" s="1"/>
  <c r="A57" i="1" s="1"/>
  <c r="A58" i="1" s="1"/>
  <c r="A50" i="1"/>
  <c r="A51" i="1" s="1"/>
  <c r="A52" i="1" s="1"/>
  <c r="A53" i="1" s="1"/>
  <c r="A45" i="1"/>
  <c r="A46" i="1" s="1"/>
  <c r="A47" i="1" s="1"/>
  <c r="A48" i="1" s="1"/>
  <c r="A40" i="1"/>
  <c r="A41" i="1" s="1"/>
  <c r="A42" i="1" s="1"/>
  <c r="A43" i="1" s="1"/>
  <c r="A35" i="1"/>
  <c r="A36" i="1" s="1"/>
  <c r="A37" i="1" s="1"/>
  <c r="A38" i="1" s="1"/>
  <c r="A30" i="1"/>
  <c r="A31" i="1" s="1"/>
  <c r="A32" i="1" s="1"/>
  <c r="A33" i="1" s="1"/>
  <c r="A25" i="1"/>
  <c r="A26" i="1" s="1"/>
  <c r="A27" i="1" s="1"/>
  <c r="A28" i="1" s="1"/>
  <c r="A20" i="1"/>
  <c r="A21" i="1" s="1"/>
  <c r="A22" i="1" s="1"/>
  <c r="A23" i="1" s="1"/>
  <c r="A15" i="1"/>
  <c r="A16" i="1" s="1"/>
  <c r="A17" i="1" s="1"/>
  <c r="A18" i="1" s="1"/>
  <c r="A10" i="1"/>
  <c r="A11" i="1" s="1"/>
  <c r="A12" i="1" s="1"/>
  <c r="A13" i="1" s="1"/>
  <c r="A5" i="1"/>
  <c r="A6" i="1" s="1"/>
  <c r="A7" i="1" s="1"/>
  <c r="A8" i="1" s="1"/>
  <c r="C3" i="21"/>
  <c r="G4" i="7" s="1"/>
  <c r="E5" i="8"/>
  <c r="E51" i="10"/>
  <c r="F405" i="11" s="1"/>
  <c r="A30" i="3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5" i="3"/>
  <c r="A6" i="3" s="1"/>
  <c r="A7" i="3" s="1"/>
  <c r="A8" i="3" s="1"/>
  <c r="A9" i="3" s="1"/>
  <c r="A10" i="3" s="1"/>
  <c r="A11" i="3" s="1"/>
  <c r="A12" i="3" s="1"/>
  <c r="A13" i="3" s="1"/>
  <c r="A483" i="8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462" i="8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41" i="8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20" i="8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399" i="8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378" i="8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60" i="8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41" i="8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21" i="8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06" i="8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289" i="8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270" i="8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53" i="8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36" i="8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15" i="8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194" i="8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173" i="8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52" i="8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31" i="8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10" i="8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89" i="8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68" i="8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47" i="8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26" i="8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5" i="8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C4" i="7"/>
  <c r="R115" i="14"/>
  <c r="Q115" i="14"/>
  <c r="P115" i="14"/>
  <c r="O115" i="14"/>
  <c r="N115" i="14"/>
  <c r="M115" i="14"/>
  <c r="L115" i="14"/>
  <c r="K115" i="14"/>
  <c r="J115" i="14"/>
  <c r="I115" i="14"/>
  <c r="H115" i="14"/>
  <c r="G115" i="14"/>
  <c r="F115" i="14"/>
  <c r="R97" i="14"/>
  <c r="Q97" i="14"/>
  <c r="P97" i="14"/>
  <c r="O97" i="14"/>
  <c r="N97" i="14"/>
  <c r="M97" i="14"/>
  <c r="L97" i="14"/>
  <c r="K97" i="14"/>
  <c r="J97" i="14"/>
  <c r="I97" i="14"/>
  <c r="H97" i="14"/>
  <c r="G97" i="14"/>
  <c r="F97" i="14"/>
  <c r="R84" i="14"/>
  <c r="Q84" i="14"/>
  <c r="P84" i="14"/>
  <c r="O84" i="14"/>
  <c r="N84" i="14"/>
  <c r="M84" i="14"/>
  <c r="L84" i="14"/>
  <c r="K84" i="14"/>
  <c r="J84" i="14"/>
  <c r="I84" i="14"/>
  <c r="H84" i="14"/>
  <c r="G84" i="14"/>
  <c r="F84" i="14"/>
  <c r="R75" i="14"/>
  <c r="Q75" i="14"/>
  <c r="P75" i="14"/>
  <c r="O75" i="14"/>
  <c r="O96" i="14" s="1"/>
  <c r="N75" i="14"/>
  <c r="M75" i="14"/>
  <c r="L75" i="14"/>
  <c r="K75" i="14"/>
  <c r="J75" i="14"/>
  <c r="I75" i="14"/>
  <c r="H75" i="14"/>
  <c r="G75" i="14"/>
  <c r="G96" i="14" s="1"/>
  <c r="F75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R40" i="14"/>
  <c r="Q40" i="14"/>
  <c r="Q74" i="14" s="1"/>
  <c r="P40" i="14"/>
  <c r="O40" i="14"/>
  <c r="N40" i="14"/>
  <c r="M40" i="14"/>
  <c r="L40" i="14"/>
  <c r="K40" i="14"/>
  <c r="J40" i="14"/>
  <c r="I40" i="14"/>
  <c r="I74" i="14" s="1"/>
  <c r="H40" i="14"/>
  <c r="G40" i="14"/>
  <c r="F40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G3" i="14"/>
  <c r="H3" i="14"/>
  <c r="I3" i="14"/>
  <c r="J3" i="14"/>
  <c r="K3" i="14"/>
  <c r="L3" i="14"/>
  <c r="M3" i="14"/>
  <c r="N3" i="14"/>
  <c r="O3" i="14"/>
  <c r="P3" i="14"/>
  <c r="Q3" i="14"/>
  <c r="R3" i="14"/>
  <c r="F3" i="14"/>
  <c r="R229" i="12"/>
  <c r="S69" i="12"/>
  <c r="F70" i="12"/>
  <c r="F317" i="12"/>
  <c r="R240" i="12"/>
  <c r="Q317" i="12"/>
  <c r="P317" i="12"/>
  <c r="O317" i="12"/>
  <c r="N317" i="12"/>
  <c r="M317" i="12"/>
  <c r="L317" i="12"/>
  <c r="K317" i="12"/>
  <c r="J317" i="12"/>
  <c r="I317" i="12"/>
  <c r="H317" i="12"/>
  <c r="G317" i="12"/>
  <c r="R237" i="12"/>
  <c r="Q283" i="12"/>
  <c r="P283" i="12"/>
  <c r="O283" i="12"/>
  <c r="N283" i="12"/>
  <c r="M283" i="12"/>
  <c r="L283" i="12"/>
  <c r="K283" i="12"/>
  <c r="J283" i="12"/>
  <c r="I283" i="12"/>
  <c r="H283" i="12"/>
  <c r="G283" i="12"/>
  <c r="F283" i="12"/>
  <c r="R232" i="12"/>
  <c r="Q260" i="12"/>
  <c r="P260" i="12"/>
  <c r="O260" i="12"/>
  <c r="N260" i="12"/>
  <c r="M260" i="12"/>
  <c r="L260" i="12"/>
  <c r="K260" i="12"/>
  <c r="J260" i="12"/>
  <c r="I260" i="12"/>
  <c r="H260" i="12"/>
  <c r="G260" i="12"/>
  <c r="F260" i="12"/>
  <c r="Q240" i="12"/>
  <c r="P240" i="12"/>
  <c r="O240" i="12"/>
  <c r="N240" i="12"/>
  <c r="M240" i="12"/>
  <c r="L240" i="12"/>
  <c r="K240" i="12"/>
  <c r="J240" i="12"/>
  <c r="I240" i="12"/>
  <c r="H240" i="12"/>
  <c r="G240" i="12"/>
  <c r="F240" i="12"/>
  <c r="R214" i="12"/>
  <c r="Q214" i="12"/>
  <c r="P214" i="12"/>
  <c r="O214" i="12"/>
  <c r="N214" i="12"/>
  <c r="M214" i="12"/>
  <c r="L214" i="12"/>
  <c r="K214" i="12"/>
  <c r="J214" i="12"/>
  <c r="I214" i="12"/>
  <c r="H214" i="12"/>
  <c r="G214" i="12"/>
  <c r="F214" i="12"/>
  <c r="R191" i="12"/>
  <c r="Q191" i="12"/>
  <c r="P191" i="12"/>
  <c r="O191" i="12"/>
  <c r="N191" i="12"/>
  <c r="M191" i="12"/>
  <c r="L191" i="12"/>
  <c r="K191" i="12"/>
  <c r="J191" i="12"/>
  <c r="I191" i="12"/>
  <c r="H191" i="12"/>
  <c r="G191" i="12"/>
  <c r="F191" i="12"/>
  <c r="R165" i="12"/>
  <c r="Q165" i="12"/>
  <c r="P165" i="12"/>
  <c r="O165" i="12"/>
  <c r="N165" i="12"/>
  <c r="M165" i="12"/>
  <c r="L165" i="12"/>
  <c r="K165" i="12"/>
  <c r="J165" i="12"/>
  <c r="I165" i="12"/>
  <c r="H165" i="12"/>
  <c r="G165" i="12"/>
  <c r="F165" i="12"/>
  <c r="R142" i="12"/>
  <c r="Q142" i="12"/>
  <c r="P142" i="12"/>
  <c r="O142" i="12"/>
  <c r="N142" i="12"/>
  <c r="M142" i="12"/>
  <c r="L142" i="12"/>
  <c r="K142" i="12"/>
  <c r="J142" i="12"/>
  <c r="I142" i="12"/>
  <c r="H142" i="12"/>
  <c r="G142" i="12"/>
  <c r="F142" i="12"/>
  <c r="R121" i="12"/>
  <c r="Q121" i="12"/>
  <c r="P121" i="12"/>
  <c r="O121" i="12"/>
  <c r="N121" i="12"/>
  <c r="M121" i="12"/>
  <c r="L121" i="12"/>
  <c r="K121" i="12"/>
  <c r="J121" i="12"/>
  <c r="I121" i="12"/>
  <c r="H121" i="12"/>
  <c r="G121" i="12"/>
  <c r="F121" i="12"/>
  <c r="R104" i="12"/>
  <c r="Q104" i="12"/>
  <c r="P104" i="12"/>
  <c r="O104" i="12"/>
  <c r="N104" i="12"/>
  <c r="M104" i="12"/>
  <c r="L104" i="12"/>
  <c r="K104" i="12"/>
  <c r="J104" i="12"/>
  <c r="I104" i="12"/>
  <c r="H104" i="12"/>
  <c r="G104" i="12"/>
  <c r="F104" i="12"/>
  <c r="R100" i="12"/>
  <c r="Q100" i="12"/>
  <c r="P100" i="12"/>
  <c r="O100" i="12"/>
  <c r="N100" i="12"/>
  <c r="M100" i="12"/>
  <c r="L100" i="12"/>
  <c r="K100" i="12"/>
  <c r="J100" i="12"/>
  <c r="I100" i="12"/>
  <c r="H100" i="12"/>
  <c r="G100" i="12"/>
  <c r="F100" i="12"/>
  <c r="R97" i="12"/>
  <c r="Q97" i="12"/>
  <c r="P97" i="12"/>
  <c r="O97" i="12"/>
  <c r="N97" i="12"/>
  <c r="M97" i="12"/>
  <c r="L97" i="12"/>
  <c r="K97" i="12"/>
  <c r="J97" i="12"/>
  <c r="I97" i="12"/>
  <c r="H97" i="12"/>
  <c r="G97" i="12"/>
  <c r="F97" i="12"/>
  <c r="R94" i="12"/>
  <c r="Q94" i="12"/>
  <c r="P94" i="12"/>
  <c r="O94" i="12"/>
  <c r="N94" i="12"/>
  <c r="M94" i="12"/>
  <c r="L94" i="12"/>
  <c r="K94" i="12"/>
  <c r="J94" i="12"/>
  <c r="I94" i="12"/>
  <c r="H94" i="12"/>
  <c r="G94" i="12"/>
  <c r="F94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G4" i="12"/>
  <c r="H4" i="12"/>
  <c r="I4" i="12"/>
  <c r="J4" i="12"/>
  <c r="K4" i="12"/>
  <c r="L4" i="12"/>
  <c r="M4" i="12"/>
  <c r="N4" i="12"/>
  <c r="O4" i="12"/>
  <c r="P4" i="12"/>
  <c r="Q4" i="12"/>
  <c r="R4" i="12"/>
  <c r="F4" i="12"/>
  <c r="E502" i="8"/>
  <c r="E501" i="8"/>
  <c r="E500" i="8"/>
  <c r="E499" i="8"/>
  <c r="E498" i="8"/>
  <c r="E497" i="8"/>
  <c r="E496" i="8"/>
  <c r="E495" i="8"/>
  <c r="E494" i="8"/>
  <c r="E493" i="8"/>
  <c r="E492" i="8"/>
  <c r="E483" i="8"/>
  <c r="E481" i="8"/>
  <c r="E480" i="8"/>
  <c r="E479" i="8"/>
  <c r="E478" i="8"/>
  <c r="E477" i="8"/>
  <c r="E476" i="8"/>
  <c r="E475" i="8"/>
  <c r="E474" i="8"/>
  <c r="E473" i="8"/>
  <c r="E472" i="8"/>
  <c r="E471" i="8"/>
  <c r="E470" i="8"/>
  <c r="E469" i="8"/>
  <c r="E468" i="8"/>
  <c r="E462" i="8"/>
  <c r="E460" i="8"/>
  <c r="E459" i="8"/>
  <c r="E458" i="8"/>
  <c r="E457" i="8"/>
  <c r="E456" i="8"/>
  <c r="E455" i="8"/>
  <c r="E454" i="8"/>
  <c r="E447" i="8"/>
  <c r="E446" i="8"/>
  <c r="E445" i="8"/>
  <c r="E444" i="8"/>
  <c r="E443" i="8"/>
  <c r="E441" i="8"/>
  <c r="E439" i="8"/>
  <c r="E438" i="8"/>
  <c r="E437" i="8"/>
  <c r="E436" i="8"/>
  <c r="E435" i="8"/>
  <c r="E434" i="8"/>
  <c r="E433" i="8"/>
  <c r="E432" i="8"/>
  <c r="E431" i="8"/>
  <c r="E430" i="8"/>
  <c r="E429" i="8"/>
  <c r="E420" i="8"/>
  <c r="E418" i="8"/>
  <c r="E417" i="8"/>
  <c r="E416" i="8"/>
  <c r="E415" i="8"/>
  <c r="E414" i="8"/>
  <c r="E413" i="8"/>
  <c r="E412" i="8"/>
  <c r="E411" i="8"/>
  <c r="E410" i="8"/>
  <c r="E409" i="8"/>
  <c r="E408" i="8"/>
  <c r="E407" i="8"/>
  <c r="E406" i="8"/>
  <c r="E401" i="8"/>
  <c r="E400" i="8"/>
  <c r="E399" i="8"/>
  <c r="E397" i="8"/>
  <c r="E396" i="8"/>
  <c r="E395" i="8"/>
  <c r="E394" i="8"/>
  <c r="E393" i="8"/>
  <c r="E392" i="8"/>
  <c r="E391" i="8"/>
  <c r="E390" i="8"/>
  <c r="E389" i="8"/>
  <c r="E388" i="8"/>
  <c r="E387" i="8"/>
  <c r="E386" i="8"/>
  <c r="E379" i="8"/>
  <c r="E378" i="8"/>
  <c r="E376" i="8"/>
  <c r="E375" i="8"/>
  <c r="E374" i="8"/>
  <c r="E373" i="8"/>
  <c r="E372" i="8"/>
  <c r="E371" i="8"/>
  <c r="E370" i="8"/>
  <c r="E369" i="8"/>
  <c r="E368" i="8"/>
  <c r="E367" i="8"/>
  <c r="E366" i="8"/>
  <c r="E365" i="8"/>
  <c r="E364" i="8"/>
  <c r="E363" i="8"/>
  <c r="E362" i="8"/>
  <c r="E361" i="8"/>
  <c r="E360" i="8"/>
  <c r="E358" i="8"/>
  <c r="E357" i="8"/>
  <c r="E356" i="8"/>
  <c r="E355" i="8"/>
  <c r="E354" i="8"/>
  <c r="E353" i="8"/>
  <c r="E352" i="8"/>
  <c r="E351" i="8"/>
  <c r="E350" i="8"/>
  <c r="E349" i="8"/>
  <c r="E348" i="8"/>
  <c r="E347" i="8"/>
  <c r="E346" i="8"/>
  <c r="E345" i="8"/>
  <c r="E344" i="8"/>
  <c r="E343" i="8"/>
  <c r="E342" i="8"/>
  <c r="E341" i="8"/>
  <c r="E339" i="8"/>
  <c r="E338" i="8"/>
  <c r="E337" i="8"/>
  <c r="E336" i="8"/>
  <c r="E335" i="8"/>
  <c r="E334" i="8"/>
  <c r="E333" i="8"/>
  <c r="E332" i="8"/>
  <c r="E331" i="8"/>
  <c r="E330" i="8"/>
  <c r="E329" i="8"/>
  <c r="E328" i="8"/>
  <c r="E327" i="8"/>
  <c r="E326" i="8"/>
  <c r="E325" i="8"/>
  <c r="E324" i="8"/>
  <c r="E323" i="8"/>
  <c r="E322" i="8"/>
  <c r="E321" i="8"/>
  <c r="E319" i="8"/>
  <c r="E318" i="8"/>
  <c r="E317" i="8"/>
  <c r="E316" i="8"/>
  <c r="E315" i="8"/>
  <c r="E314" i="8"/>
  <c r="E313" i="8"/>
  <c r="E312" i="8"/>
  <c r="E311" i="8"/>
  <c r="E310" i="8"/>
  <c r="E309" i="8"/>
  <c r="E308" i="8"/>
  <c r="E307" i="8"/>
  <c r="E306" i="8"/>
  <c r="E304" i="8"/>
  <c r="E303" i="8"/>
  <c r="E302" i="8"/>
  <c r="E301" i="8"/>
  <c r="E300" i="8"/>
  <c r="E299" i="8"/>
  <c r="E298" i="8"/>
  <c r="E297" i="8"/>
  <c r="E296" i="8"/>
  <c r="E295" i="8"/>
  <c r="E294" i="8"/>
  <c r="E293" i="8"/>
  <c r="E292" i="8"/>
  <c r="E291" i="8"/>
  <c r="E290" i="8"/>
  <c r="E289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8" i="8"/>
  <c r="E267" i="8"/>
  <c r="E266" i="8"/>
  <c r="E265" i="8"/>
  <c r="E264" i="8"/>
  <c r="E263" i="8"/>
  <c r="E262" i="8"/>
  <c r="E261" i="8"/>
  <c r="E260" i="8"/>
  <c r="E259" i="8"/>
  <c r="E258" i="8"/>
  <c r="E257" i="8"/>
  <c r="E256" i="8"/>
  <c r="E255" i="8"/>
  <c r="E254" i="8"/>
  <c r="E253" i="8"/>
  <c r="E251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36" i="8"/>
  <c r="E234" i="8"/>
  <c r="E233" i="8"/>
  <c r="E232" i="8"/>
  <c r="E231" i="8"/>
  <c r="E230" i="8"/>
  <c r="E229" i="8"/>
  <c r="E228" i="8"/>
  <c r="E227" i="8"/>
  <c r="E219" i="8"/>
  <c r="E218" i="8"/>
  <c r="E217" i="8"/>
  <c r="E216" i="8"/>
  <c r="E215" i="8"/>
  <c r="E213" i="8"/>
  <c r="E212" i="8"/>
  <c r="E211" i="8"/>
  <c r="E210" i="8"/>
  <c r="E209" i="8"/>
  <c r="E208" i="8"/>
  <c r="E207" i="8"/>
  <c r="E206" i="8"/>
  <c r="E205" i="8"/>
  <c r="E204" i="8"/>
  <c r="E196" i="8"/>
  <c r="E195" i="8"/>
  <c r="E194" i="8"/>
  <c r="E192" i="8"/>
  <c r="E191" i="8"/>
  <c r="E190" i="8"/>
  <c r="E189" i="8"/>
  <c r="E188" i="8"/>
  <c r="E187" i="8"/>
  <c r="E186" i="8"/>
  <c r="E185" i="8"/>
  <c r="E184" i="8"/>
  <c r="E183" i="8"/>
  <c r="E173" i="8"/>
  <c r="E171" i="8"/>
  <c r="E170" i="8"/>
  <c r="E169" i="8"/>
  <c r="E168" i="8"/>
  <c r="E167" i="8"/>
  <c r="E166" i="8"/>
  <c r="E165" i="8"/>
  <c r="E164" i="8"/>
  <c r="E163" i="8"/>
  <c r="E162" i="8"/>
  <c r="E155" i="8"/>
  <c r="E154" i="8"/>
  <c r="E153" i="8"/>
  <c r="E152" i="8"/>
  <c r="E150" i="8"/>
  <c r="E149" i="8"/>
  <c r="E148" i="8"/>
  <c r="E147" i="8"/>
  <c r="E146" i="8"/>
  <c r="E145" i="8"/>
  <c r="E144" i="8"/>
  <c r="E143" i="8"/>
  <c r="E142" i="8"/>
  <c r="E141" i="8"/>
  <c r="E131" i="8"/>
  <c r="E129" i="8"/>
  <c r="E128" i="8"/>
  <c r="E127" i="8"/>
  <c r="E126" i="8"/>
  <c r="E125" i="8"/>
  <c r="E124" i="8"/>
  <c r="E123" i="8"/>
  <c r="E122" i="8"/>
  <c r="E116" i="8"/>
  <c r="E115" i="8"/>
  <c r="E114" i="8"/>
  <c r="E113" i="8"/>
  <c r="E112" i="8"/>
  <c r="E111" i="8"/>
  <c r="E110" i="8"/>
  <c r="E108" i="8"/>
  <c r="E107" i="8"/>
  <c r="E106" i="8"/>
  <c r="E105" i="8"/>
  <c r="E104" i="8"/>
  <c r="E99" i="8"/>
  <c r="E98" i="8"/>
  <c r="E97" i="8"/>
  <c r="E96" i="8"/>
  <c r="E95" i="8"/>
  <c r="E94" i="8"/>
  <c r="E93" i="8"/>
  <c r="E92" i="8"/>
  <c r="E91" i="8"/>
  <c r="E90" i="8"/>
  <c r="E89" i="8"/>
  <c r="E87" i="8"/>
  <c r="E86" i="8"/>
  <c r="E85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6" i="8"/>
  <c r="E65" i="8"/>
  <c r="E64" i="8"/>
  <c r="E63" i="8"/>
  <c r="E62" i="8"/>
  <c r="E61" i="8"/>
  <c r="E60" i="8"/>
  <c r="E59" i="8"/>
  <c r="E58" i="8"/>
  <c r="E50" i="8"/>
  <c r="E49" i="8"/>
  <c r="E48" i="8"/>
  <c r="E47" i="8"/>
  <c r="E45" i="8"/>
  <c r="E44" i="8"/>
  <c r="E43" i="8"/>
  <c r="E42" i="8"/>
  <c r="E41" i="8"/>
  <c r="E40" i="8"/>
  <c r="E39" i="8"/>
  <c r="E38" i="8"/>
  <c r="E37" i="8"/>
  <c r="E36" i="8"/>
  <c r="E28" i="8"/>
  <c r="E27" i="8"/>
  <c r="E26" i="8"/>
  <c r="E24" i="8"/>
  <c r="E21" i="8"/>
  <c r="E20" i="8"/>
  <c r="E19" i="8"/>
  <c r="E18" i="8"/>
  <c r="E17" i="8"/>
  <c r="E16" i="8"/>
  <c r="E10" i="8"/>
  <c r="E9" i="8"/>
  <c r="E8" i="8"/>
  <c r="E7" i="8"/>
  <c r="E6" i="8"/>
  <c r="S151" i="8"/>
  <c r="H4" i="8"/>
  <c r="I4" i="8"/>
  <c r="J4" i="8"/>
  <c r="K4" i="8"/>
  <c r="L4" i="8"/>
  <c r="M4" i="8"/>
  <c r="N4" i="8"/>
  <c r="O4" i="8"/>
  <c r="P4" i="8"/>
  <c r="Q4" i="8"/>
  <c r="R4" i="8"/>
  <c r="S4" i="8"/>
  <c r="S482" i="8"/>
  <c r="R482" i="8"/>
  <c r="Q482" i="8"/>
  <c r="P482" i="8"/>
  <c r="O482" i="8"/>
  <c r="N482" i="8"/>
  <c r="M482" i="8"/>
  <c r="L482" i="8"/>
  <c r="K482" i="8"/>
  <c r="J482" i="8"/>
  <c r="I482" i="8"/>
  <c r="H482" i="8"/>
  <c r="G482" i="8"/>
  <c r="S461" i="8"/>
  <c r="R461" i="8"/>
  <c r="Q461" i="8"/>
  <c r="P461" i="8"/>
  <c r="O461" i="8"/>
  <c r="N461" i="8"/>
  <c r="M461" i="8"/>
  <c r="L461" i="8"/>
  <c r="K461" i="8"/>
  <c r="J461" i="8"/>
  <c r="I461" i="8"/>
  <c r="H461" i="8"/>
  <c r="G461" i="8"/>
  <c r="S440" i="8"/>
  <c r="R440" i="8"/>
  <c r="Q440" i="8"/>
  <c r="P440" i="8"/>
  <c r="O440" i="8"/>
  <c r="N440" i="8"/>
  <c r="M440" i="8"/>
  <c r="L440" i="8"/>
  <c r="K440" i="8"/>
  <c r="J440" i="8"/>
  <c r="I440" i="8"/>
  <c r="H440" i="8"/>
  <c r="G440" i="8"/>
  <c r="S419" i="8"/>
  <c r="R419" i="8"/>
  <c r="Q419" i="8"/>
  <c r="P419" i="8"/>
  <c r="O419" i="8"/>
  <c r="N419" i="8"/>
  <c r="M419" i="8"/>
  <c r="L419" i="8"/>
  <c r="K419" i="8"/>
  <c r="J419" i="8"/>
  <c r="I419" i="8"/>
  <c r="H419" i="8"/>
  <c r="G419" i="8"/>
  <c r="S398" i="8"/>
  <c r="R398" i="8"/>
  <c r="Q398" i="8"/>
  <c r="P398" i="8"/>
  <c r="O398" i="8"/>
  <c r="N398" i="8"/>
  <c r="M398" i="8"/>
  <c r="L398" i="8"/>
  <c r="K398" i="8"/>
  <c r="J398" i="8"/>
  <c r="I398" i="8"/>
  <c r="H398" i="8"/>
  <c r="G398" i="8"/>
  <c r="S377" i="8"/>
  <c r="R377" i="8"/>
  <c r="Q377" i="8"/>
  <c r="P377" i="8"/>
  <c r="O377" i="8"/>
  <c r="N377" i="8"/>
  <c r="M377" i="8"/>
  <c r="L377" i="8"/>
  <c r="K377" i="8"/>
  <c r="J377" i="8"/>
  <c r="I377" i="8"/>
  <c r="H377" i="8"/>
  <c r="G377" i="8"/>
  <c r="S359" i="8"/>
  <c r="R359" i="8"/>
  <c r="Q359" i="8"/>
  <c r="P359" i="8"/>
  <c r="O359" i="8"/>
  <c r="N359" i="8"/>
  <c r="M359" i="8"/>
  <c r="L359" i="8"/>
  <c r="K359" i="8"/>
  <c r="J359" i="8"/>
  <c r="I359" i="8"/>
  <c r="H359" i="8"/>
  <c r="G359" i="8"/>
  <c r="S340" i="8"/>
  <c r="R340" i="8"/>
  <c r="Q340" i="8"/>
  <c r="P340" i="8"/>
  <c r="O340" i="8"/>
  <c r="N340" i="8"/>
  <c r="M340" i="8"/>
  <c r="L340" i="8"/>
  <c r="K340" i="8"/>
  <c r="J340" i="8"/>
  <c r="I340" i="8"/>
  <c r="H340" i="8"/>
  <c r="G340" i="8"/>
  <c r="S320" i="8"/>
  <c r="R320" i="8"/>
  <c r="Q320" i="8"/>
  <c r="P320" i="8"/>
  <c r="O320" i="8"/>
  <c r="N320" i="8"/>
  <c r="M320" i="8"/>
  <c r="L320" i="8"/>
  <c r="K320" i="8"/>
  <c r="J320" i="8"/>
  <c r="I320" i="8"/>
  <c r="H320" i="8"/>
  <c r="G320" i="8"/>
  <c r="S305" i="8"/>
  <c r="R305" i="8"/>
  <c r="Q305" i="8"/>
  <c r="P305" i="8"/>
  <c r="O305" i="8"/>
  <c r="N305" i="8"/>
  <c r="M305" i="8"/>
  <c r="L305" i="8"/>
  <c r="K305" i="8"/>
  <c r="J305" i="8"/>
  <c r="I305" i="8"/>
  <c r="H305" i="8"/>
  <c r="G305" i="8"/>
  <c r="S288" i="8"/>
  <c r="R288" i="8"/>
  <c r="Q288" i="8"/>
  <c r="P288" i="8"/>
  <c r="O288" i="8"/>
  <c r="N288" i="8"/>
  <c r="M288" i="8"/>
  <c r="L288" i="8"/>
  <c r="K288" i="8"/>
  <c r="J288" i="8"/>
  <c r="I288" i="8"/>
  <c r="H288" i="8"/>
  <c r="G288" i="8"/>
  <c r="S269" i="8"/>
  <c r="R269" i="8"/>
  <c r="Q269" i="8"/>
  <c r="P269" i="8"/>
  <c r="O269" i="8"/>
  <c r="N269" i="8"/>
  <c r="M269" i="8"/>
  <c r="L269" i="8"/>
  <c r="K269" i="8"/>
  <c r="J269" i="8"/>
  <c r="I269" i="8"/>
  <c r="H269" i="8"/>
  <c r="G269" i="8"/>
  <c r="S252" i="8"/>
  <c r="R252" i="8"/>
  <c r="Q252" i="8"/>
  <c r="P252" i="8"/>
  <c r="O252" i="8"/>
  <c r="N252" i="8"/>
  <c r="M252" i="8"/>
  <c r="L252" i="8"/>
  <c r="K252" i="8"/>
  <c r="J252" i="8"/>
  <c r="I252" i="8"/>
  <c r="H252" i="8"/>
  <c r="G252" i="8"/>
  <c r="S235" i="8"/>
  <c r="R235" i="8"/>
  <c r="Q235" i="8"/>
  <c r="P235" i="8"/>
  <c r="O235" i="8"/>
  <c r="N235" i="8"/>
  <c r="M235" i="8"/>
  <c r="L235" i="8"/>
  <c r="K235" i="8"/>
  <c r="J235" i="8"/>
  <c r="I235" i="8"/>
  <c r="H235" i="8"/>
  <c r="G235" i="8"/>
  <c r="S214" i="8"/>
  <c r="R214" i="8"/>
  <c r="Q214" i="8"/>
  <c r="P214" i="8"/>
  <c r="O214" i="8"/>
  <c r="N214" i="8"/>
  <c r="M214" i="8"/>
  <c r="L214" i="8"/>
  <c r="K214" i="8"/>
  <c r="J214" i="8"/>
  <c r="I214" i="8"/>
  <c r="H214" i="8"/>
  <c r="G214" i="8"/>
  <c r="S193" i="8"/>
  <c r="R193" i="8"/>
  <c r="Q193" i="8"/>
  <c r="P193" i="8"/>
  <c r="O193" i="8"/>
  <c r="N193" i="8"/>
  <c r="M193" i="8"/>
  <c r="L193" i="8"/>
  <c r="K193" i="8"/>
  <c r="J193" i="8"/>
  <c r="I193" i="8"/>
  <c r="H193" i="8"/>
  <c r="G193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G4" i="8"/>
  <c r="P32" i="6"/>
  <c r="Q32" i="6"/>
  <c r="O32" i="6"/>
  <c r="H74" i="14" l="1"/>
  <c r="P74" i="14"/>
  <c r="F96" i="14"/>
  <c r="L135" i="14"/>
  <c r="M39" i="14"/>
  <c r="M74" i="14"/>
  <c r="K96" i="14"/>
  <c r="I135" i="14"/>
  <c r="M135" i="14"/>
  <c r="R74" i="14"/>
  <c r="H96" i="14"/>
  <c r="P96" i="14"/>
  <c r="F135" i="14"/>
  <c r="N135" i="14"/>
  <c r="I39" i="14"/>
  <c r="K39" i="14"/>
  <c r="L39" i="14"/>
  <c r="H39" i="14"/>
  <c r="Q135" i="14"/>
  <c r="N96" i="14"/>
  <c r="G41" i="31"/>
  <c r="G45" i="31"/>
  <c r="O41" i="31"/>
  <c r="H41" i="31"/>
  <c r="H45" i="31" s="1"/>
  <c r="F41" i="31"/>
  <c r="N41" i="31"/>
  <c r="K121" i="31"/>
  <c r="M59" i="31"/>
  <c r="J45" i="31"/>
  <c r="E45" i="31"/>
  <c r="L59" i="31"/>
  <c r="E41" i="31"/>
  <c r="I45" i="31"/>
  <c r="P45" i="31"/>
  <c r="P41" i="31"/>
  <c r="P59" i="31"/>
  <c r="Q39" i="14"/>
  <c r="P39" i="14"/>
  <c r="I96" i="14"/>
  <c r="Q96" i="14"/>
  <c r="G135" i="14"/>
  <c r="O135" i="14"/>
  <c r="L74" i="14"/>
  <c r="G74" i="14"/>
  <c r="O74" i="14"/>
  <c r="J96" i="14"/>
  <c r="R96" i="14"/>
  <c r="M96" i="14"/>
  <c r="H135" i="14"/>
  <c r="P135" i="14"/>
  <c r="K135" i="14"/>
  <c r="N39" i="14"/>
  <c r="F39" i="14"/>
  <c r="K74" i="14"/>
  <c r="O39" i="14"/>
  <c r="F74" i="14"/>
  <c r="N74" i="14"/>
  <c r="L96" i="14"/>
  <c r="J135" i="14"/>
  <c r="R39" i="14"/>
  <c r="J74" i="14"/>
  <c r="R135" i="14"/>
  <c r="J39" i="14"/>
  <c r="G39" i="14"/>
  <c r="F342" i="12"/>
  <c r="R69" i="12"/>
  <c r="J69" i="12"/>
  <c r="O69" i="12"/>
  <c r="G69" i="12"/>
  <c r="Q69" i="12"/>
  <c r="I69" i="12"/>
  <c r="P69" i="12"/>
  <c r="H69" i="12"/>
  <c r="N69" i="12"/>
  <c r="M69" i="12"/>
  <c r="L69" i="12"/>
  <c r="F69" i="12"/>
  <c r="K69" i="12"/>
  <c r="N16" i="13"/>
  <c r="O16" i="13"/>
  <c r="P16" i="13"/>
  <c r="N19" i="13"/>
  <c r="N23" i="13" s="1"/>
  <c r="O19" i="13"/>
  <c r="O23" i="13" s="1"/>
  <c r="P19" i="13"/>
  <c r="P23" i="13" s="1"/>
  <c r="E27" i="13"/>
  <c r="F27" i="13"/>
  <c r="G27" i="13"/>
  <c r="H27" i="13"/>
  <c r="I27" i="13"/>
  <c r="J27" i="13"/>
  <c r="K27" i="13"/>
  <c r="L27" i="13"/>
  <c r="M27" i="13"/>
  <c r="N27" i="13"/>
  <c r="O27" i="13"/>
  <c r="P27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D30" i="13"/>
  <c r="D27" i="13"/>
  <c r="E19" i="13"/>
  <c r="E23" i="13" s="1"/>
  <c r="F19" i="13"/>
  <c r="F23" i="13" s="1"/>
  <c r="G19" i="13"/>
  <c r="G23" i="13" s="1"/>
  <c r="H19" i="13"/>
  <c r="H23" i="13" s="1"/>
  <c r="I19" i="13"/>
  <c r="I23" i="13" s="1"/>
  <c r="J19" i="13"/>
  <c r="J23" i="13" s="1"/>
  <c r="K19" i="13"/>
  <c r="K23" i="13" s="1"/>
  <c r="L19" i="13"/>
  <c r="L23" i="13" s="1"/>
  <c r="M19" i="13"/>
  <c r="M23" i="13" s="1"/>
  <c r="E16" i="13"/>
  <c r="E24" i="13" s="1"/>
  <c r="F16" i="13"/>
  <c r="F24" i="13" s="1"/>
  <c r="G16" i="13"/>
  <c r="H16" i="13"/>
  <c r="I16" i="13"/>
  <c r="I24" i="13" s="1"/>
  <c r="J16" i="13"/>
  <c r="J24" i="13" s="1"/>
  <c r="K16" i="13"/>
  <c r="L16" i="13"/>
  <c r="L24" i="13" s="1"/>
  <c r="M16" i="13"/>
  <c r="M24" i="13" s="1"/>
  <c r="D16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D19" i="13"/>
  <c r="D23" i="13" s="1"/>
  <c r="D13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D10" i="13"/>
  <c r="D24" i="13" l="1"/>
  <c r="O24" i="13"/>
  <c r="N24" i="13"/>
  <c r="H24" i="13"/>
  <c r="G24" i="13"/>
  <c r="K24" i="13"/>
  <c r="H59" i="31"/>
  <c r="F45" i="31"/>
  <c r="E59" i="31"/>
  <c r="K123" i="31"/>
  <c r="G59" i="31"/>
  <c r="O45" i="31"/>
  <c r="N59" i="31"/>
  <c r="L76" i="31"/>
  <c r="P97" i="31"/>
  <c r="P76" i="31"/>
  <c r="I59" i="31"/>
  <c r="J59" i="31"/>
  <c r="M76" i="31"/>
  <c r="M97" i="31" s="1"/>
  <c r="N45" i="31"/>
  <c r="P24" i="13"/>
  <c r="F76" i="31" l="1"/>
  <c r="M115" i="31"/>
  <c r="L97" i="31"/>
  <c r="I76" i="31"/>
  <c r="P115" i="31"/>
  <c r="K132" i="31"/>
  <c r="J121" i="31"/>
  <c r="H115" i="31"/>
  <c r="O59" i="31"/>
  <c r="O76" i="31" s="1"/>
  <c r="J76" i="31"/>
  <c r="J97" i="31" s="1"/>
  <c r="J115" i="31"/>
  <c r="G76" i="31"/>
  <c r="E76" i="31"/>
  <c r="F59" i="31"/>
  <c r="H76" i="31"/>
  <c r="H97" i="31" s="1"/>
  <c r="H121" i="31"/>
  <c r="N76" i="31"/>
  <c r="F59" i="10"/>
  <c r="G464" i="11" s="1"/>
  <c r="G59" i="10"/>
  <c r="H464" i="11" s="1"/>
  <c r="H59" i="10"/>
  <c r="I464" i="11" s="1"/>
  <c r="I59" i="10"/>
  <c r="J464" i="11" s="1"/>
  <c r="J59" i="10"/>
  <c r="K464" i="11" s="1"/>
  <c r="K59" i="10"/>
  <c r="L464" i="11" s="1"/>
  <c r="L59" i="10"/>
  <c r="M464" i="11" s="1"/>
  <c r="M59" i="10"/>
  <c r="N464" i="11" s="1"/>
  <c r="N59" i="10"/>
  <c r="O464" i="11" s="1"/>
  <c r="O59" i="10"/>
  <c r="P464" i="11" s="1"/>
  <c r="P59" i="10"/>
  <c r="Q464" i="11" s="1"/>
  <c r="Q59" i="10"/>
  <c r="R464" i="11" s="1"/>
  <c r="F64" i="10"/>
  <c r="G505" i="11" s="1"/>
  <c r="G64" i="10"/>
  <c r="H505" i="11" s="1"/>
  <c r="H64" i="10"/>
  <c r="I64" i="10"/>
  <c r="J64" i="10"/>
  <c r="K505" i="11" s="1"/>
  <c r="K64" i="10"/>
  <c r="L505" i="11" s="1"/>
  <c r="L64" i="10"/>
  <c r="M505" i="11" s="1"/>
  <c r="M64" i="10"/>
  <c r="N505" i="11" s="1"/>
  <c r="N64" i="10"/>
  <c r="O505" i="11" s="1"/>
  <c r="O64" i="10"/>
  <c r="P505" i="11" s="1"/>
  <c r="P64" i="10"/>
  <c r="Q505" i="11" s="1"/>
  <c r="Q64" i="10"/>
  <c r="R505" i="11" s="1"/>
  <c r="E64" i="10"/>
  <c r="F505" i="11" s="1"/>
  <c r="E59" i="10"/>
  <c r="F464" i="11" s="1"/>
  <c r="F51" i="10"/>
  <c r="G405" i="11" s="1"/>
  <c r="G51" i="10"/>
  <c r="H405" i="11" s="1"/>
  <c r="H51" i="10"/>
  <c r="I405" i="11" s="1"/>
  <c r="I51" i="10"/>
  <c r="J405" i="11" s="1"/>
  <c r="J51" i="10"/>
  <c r="K405" i="11" s="1"/>
  <c r="K51" i="10"/>
  <c r="L405" i="11" s="1"/>
  <c r="L51" i="10"/>
  <c r="M405" i="11" s="1"/>
  <c r="M51" i="10"/>
  <c r="N405" i="11" s="1"/>
  <c r="N51" i="10"/>
  <c r="O405" i="11" s="1"/>
  <c r="O51" i="10"/>
  <c r="P405" i="11" s="1"/>
  <c r="P51" i="10"/>
  <c r="Q405" i="11" s="1"/>
  <c r="Q51" i="10"/>
  <c r="R405" i="11" s="1"/>
  <c r="F36" i="10"/>
  <c r="G264" i="11" s="1"/>
  <c r="G36" i="10"/>
  <c r="H264" i="11" s="1"/>
  <c r="H36" i="10"/>
  <c r="I264" i="11" s="1"/>
  <c r="I36" i="10"/>
  <c r="J264" i="11" s="1"/>
  <c r="J36" i="10"/>
  <c r="K264" i="11" s="1"/>
  <c r="K36" i="10"/>
  <c r="L264" i="11" s="1"/>
  <c r="L36" i="10"/>
  <c r="M264" i="11" s="1"/>
  <c r="M36" i="10"/>
  <c r="N264" i="11" s="1"/>
  <c r="N36" i="10"/>
  <c r="O264" i="11" s="1"/>
  <c r="O36" i="10"/>
  <c r="P264" i="11" s="1"/>
  <c r="P36" i="10"/>
  <c r="Q264" i="11" s="1"/>
  <c r="Q36" i="10"/>
  <c r="R264" i="11" s="1"/>
  <c r="E36" i="10"/>
  <c r="F264" i="11" s="1"/>
  <c r="F17" i="10"/>
  <c r="G83" i="11" s="1"/>
  <c r="G17" i="10"/>
  <c r="H83" i="11" s="1"/>
  <c r="H17" i="10"/>
  <c r="I83" i="11" s="1"/>
  <c r="I17" i="10"/>
  <c r="J83" i="11" s="1"/>
  <c r="J17" i="10"/>
  <c r="K83" i="11" s="1"/>
  <c r="K17" i="10"/>
  <c r="L83" i="11" s="1"/>
  <c r="L17" i="10"/>
  <c r="M83" i="11" s="1"/>
  <c r="M17" i="10"/>
  <c r="N83" i="11" s="1"/>
  <c r="N17" i="10"/>
  <c r="O83" i="11" s="1"/>
  <c r="O17" i="10"/>
  <c r="P83" i="11" s="1"/>
  <c r="P17" i="10"/>
  <c r="Q83" i="11" s="1"/>
  <c r="Q17" i="10"/>
  <c r="R83" i="11" s="1"/>
  <c r="E17" i="10"/>
  <c r="F83" i="11" s="1"/>
  <c r="E56" i="6"/>
  <c r="E38" i="6"/>
  <c r="F38" i="6"/>
  <c r="G38" i="6"/>
  <c r="H38" i="6"/>
  <c r="I38" i="6"/>
  <c r="J38" i="6"/>
  <c r="K38" i="6"/>
  <c r="L38" i="6"/>
  <c r="M38" i="6"/>
  <c r="N38" i="6"/>
  <c r="O38" i="6"/>
  <c r="P38" i="6"/>
  <c r="Q38" i="6"/>
  <c r="F66" i="6"/>
  <c r="G66" i="6"/>
  <c r="H66" i="6"/>
  <c r="I66" i="6"/>
  <c r="J66" i="6"/>
  <c r="K66" i="6"/>
  <c r="L66" i="6"/>
  <c r="M66" i="6"/>
  <c r="N66" i="6"/>
  <c r="O66" i="6"/>
  <c r="P66" i="6"/>
  <c r="Q66" i="6"/>
  <c r="E66" i="6"/>
  <c r="F65" i="6"/>
  <c r="G65" i="6"/>
  <c r="H65" i="6"/>
  <c r="I65" i="6"/>
  <c r="J65" i="6"/>
  <c r="K65" i="6"/>
  <c r="L65" i="6"/>
  <c r="M65" i="6"/>
  <c r="N65" i="6"/>
  <c r="O65" i="6"/>
  <c r="P65" i="6"/>
  <c r="Q65" i="6"/>
  <c r="F56" i="6"/>
  <c r="G56" i="6"/>
  <c r="H56" i="6"/>
  <c r="I56" i="6"/>
  <c r="J56" i="6"/>
  <c r="K56" i="6"/>
  <c r="L56" i="6"/>
  <c r="M56" i="6"/>
  <c r="N56" i="6"/>
  <c r="O56" i="6"/>
  <c r="P56" i="6"/>
  <c r="Q56" i="6"/>
  <c r="E65" i="6"/>
  <c r="F84" i="6"/>
  <c r="G84" i="6"/>
  <c r="H84" i="6"/>
  <c r="I84" i="6"/>
  <c r="J84" i="6"/>
  <c r="K84" i="6"/>
  <c r="L84" i="6"/>
  <c r="M84" i="6"/>
  <c r="N84" i="6"/>
  <c r="O84" i="6"/>
  <c r="P84" i="6"/>
  <c r="Q84" i="6"/>
  <c r="E84" i="6"/>
  <c r="F32" i="6"/>
  <c r="G32" i="6"/>
  <c r="H32" i="6"/>
  <c r="I32" i="6"/>
  <c r="J32" i="6"/>
  <c r="K32" i="6"/>
  <c r="L32" i="6"/>
  <c r="M32" i="6"/>
  <c r="N32" i="6"/>
  <c r="E32" i="6"/>
  <c r="F23" i="6"/>
  <c r="G23" i="6"/>
  <c r="H23" i="6"/>
  <c r="I23" i="6"/>
  <c r="J23" i="6"/>
  <c r="K23" i="6"/>
  <c r="L23" i="6"/>
  <c r="M23" i="6"/>
  <c r="N23" i="6"/>
  <c r="O23" i="6"/>
  <c r="P23" i="6"/>
  <c r="Q23" i="6"/>
  <c r="E23" i="6"/>
  <c r="F10" i="6"/>
  <c r="G10" i="6"/>
  <c r="H10" i="6"/>
  <c r="I10" i="6"/>
  <c r="J10" i="6"/>
  <c r="K10" i="6"/>
  <c r="L10" i="6"/>
  <c r="M10" i="6"/>
  <c r="N10" i="6"/>
  <c r="O10" i="6"/>
  <c r="P10" i="6"/>
  <c r="Q10" i="6"/>
  <c r="E10" i="6"/>
  <c r="F7" i="6"/>
  <c r="G7" i="6"/>
  <c r="H7" i="6"/>
  <c r="I7" i="6"/>
  <c r="J7" i="6"/>
  <c r="K7" i="6"/>
  <c r="L7" i="6"/>
  <c r="M7" i="6"/>
  <c r="N7" i="6"/>
  <c r="O7" i="6"/>
  <c r="P7" i="6"/>
  <c r="Q7" i="6"/>
  <c r="E7" i="6"/>
  <c r="E86" i="6" s="1"/>
  <c r="Q11" i="6" l="1"/>
  <c r="P11" i="6"/>
  <c r="I11" i="6"/>
  <c r="E33" i="6"/>
  <c r="J33" i="6"/>
  <c r="H65" i="10"/>
  <c r="I506" i="11" s="1"/>
  <c r="I505" i="11"/>
  <c r="I65" i="10"/>
  <c r="J506" i="11" s="1"/>
  <c r="J505" i="11"/>
  <c r="O97" i="31"/>
  <c r="O115" i="31" s="1"/>
  <c r="P121" i="31"/>
  <c r="J123" i="31"/>
  <c r="H123" i="31"/>
  <c r="L115" i="31"/>
  <c r="I97" i="31"/>
  <c r="G97" i="31"/>
  <c r="M121" i="31"/>
  <c r="F97" i="31"/>
  <c r="K146" i="31"/>
  <c r="N97" i="31"/>
  <c r="E97" i="31"/>
  <c r="J65" i="10"/>
  <c r="K506" i="11" s="1"/>
  <c r="I33" i="6"/>
  <c r="I85" i="6" s="1"/>
  <c r="N86" i="6"/>
  <c r="G86" i="6"/>
  <c r="O11" i="6"/>
  <c r="F86" i="6"/>
  <c r="G11" i="6"/>
  <c r="I86" i="6"/>
  <c r="H86" i="6"/>
  <c r="O86" i="6"/>
  <c r="F11" i="6"/>
  <c r="M86" i="6"/>
  <c r="F33" i="6"/>
  <c r="L33" i="6"/>
  <c r="K86" i="6"/>
  <c r="L86" i="6"/>
  <c r="K33" i="6"/>
  <c r="J86" i="6"/>
  <c r="Q86" i="6"/>
  <c r="P86" i="6"/>
  <c r="E11" i="6"/>
  <c r="E85" i="6" s="1"/>
  <c r="P33" i="6"/>
  <c r="P85" i="6" s="1"/>
  <c r="H33" i="6"/>
  <c r="N33" i="6"/>
  <c r="J11" i="6"/>
  <c r="J85" i="6" s="1"/>
  <c r="O33" i="6"/>
  <c r="G33" i="6"/>
  <c r="M33" i="6"/>
  <c r="K65" i="10"/>
  <c r="L506" i="11" s="1"/>
  <c r="M52" i="10"/>
  <c r="M65" i="10"/>
  <c r="N506" i="11" s="1"/>
  <c r="L65" i="10"/>
  <c r="M506" i="11" s="1"/>
  <c r="L52" i="10"/>
  <c r="M406" i="11" s="1"/>
  <c r="O52" i="10"/>
  <c r="P406" i="11" s="1"/>
  <c r="K52" i="10"/>
  <c r="L406" i="11" s="1"/>
  <c r="J52" i="10"/>
  <c r="K406" i="11" s="1"/>
  <c r="E65" i="10"/>
  <c r="F506" i="11" s="1"/>
  <c r="E52" i="10"/>
  <c r="F406" i="11" s="1"/>
  <c r="I52" i="10"/>
  <c r="J406" i="11" s="1"/>
  <c r="Q65" i="10"/>
  <c r="R506" i="11" s="1"/>
  <c r="Q52" i="10"/>
  <c r="R406" i="11" s="1"/>
  <c r="H52" i="10"/>
  <c r="I406" i="11" s="1"/>
  <c r="P65" i="10"/>
  <c r="Q506" i="11" s="1"/>
  <c r="P52" i="10"/>
  <c r="Q406" i="11" s="1"/>
  <c r="G52" i="10"/>
  <c r="H406" i="11" s="1"/>
  <c r="O65" i="10"/>
  <c r="P506" i="11" s="1"/>
  <c r="G65" i="10"/>
  <c r="H506" i="11" s="1"/>
  <c r="N52" i="10"/>
  <c r="O406" i="11" s="1"/>
  <c r="F52" i="10"/>
  <c r="G406" i="11" s="1"/>
  <c r="N65" i="10"/>
  <c r="O506" i="11" s="1"/>
  <c r="F65" i="10"/>
  <c r="G506" i="11" s="1"/>
  <c r="N11" i="6"/>
  <c r="H11" i="6"/>
  <c r="Q33" i="6"/>
  <c r="Q85" i="6" s="1"/>
  <c r="K11" i="6"/>
  <c r="M11" i="6"/>
  <c r="L11" i="6"/>
  <c r="L85" i="6" s="1"/>
  <c r="G4" i="3"/>
  <c r="H4" i="3"/>
  <c r="I4" i="3"/>
  <c r="J4" i="3"/>
  <c r="K4" i="3"/>
  <c r="L4" i="3"/>
  <c r="M4" i="3"/>
  <c r="N4" i="3"/>
  <c r="O4" i="3"/>
  <c r="P4" i="3"/>
  <c r="Q4" i="3"/>
  <c r="F4" i="3"/>
  <c r="G14" i="3"/>
  <c r="H14" i="3"/>
  <c r="I14" i="3"/>
  <c r="J14" i="3"/>
  <c r="K14" i="3"/>
  <c r="L14" i="3"/>
  <c r="M14" i="3"/>
  <c r="N14" i="3"/>
  <c r="O14" i="3"/>
  <c r="P14" i="3"/>
  <c r="Q14" i="3"/>
  <c r="F14" i="3"/>
  <c r="G29" i="3"/>
  <c r="H29" i="3"/>
  <c r="I29" i="3"/>
  <c r="J29" i="3"/>
  <c r="K29" i="3"/>
  <c r="L29" i="3"/>
  <c r="L44" i="3" s="1"/>
  <c r="M29" i="3"/>
  <c r="M44" i="3" s="1"/>
  <c r="N29" i="3"/>
  <c r="O29" i="3"/>
  <c r="P29" i="3"/>
  <c r="Q29" i="3"/>
  <c r="F29" i="3"/>
  <c r="Q95" i="1"/>
  <c r="Q90" i="1"/>
  <c r="Q105" i="1"/>
  <c r="P105" i="1"/>
  <c r="O105" i="1"/>
  <c r="N105" i="1"/>
  <c r="M105" i="1"/>
  <c r="L105" i="1"/>
  <c r="L100" i="1" s="1"/>
  <c r="L95" i="1" s="1"/>
  <c r="L90" i="1" s="1"/>
  <c r="L85" i="1" s="1"/>
  <c r="L80" i="1" s="1"/>
  <c r="L75" i="1" s="1"/>
  <c r="L70" i="1" s="1"/>
  <c r="L65" i="1" s="1"/>
  <c r="L60" i="1" s="1"/>
  <c r="L54" i="1" s="1"/>
  <c r="L49" i="1" s="1"/>
  <c r="L44" i="1" s="1"/>
  <c r="L39" i="1" s="1"/>
  <c r="L34" i="1" s="1"/>
  <c r="L29" i="1" s="1"/>
  <c r="L24" i="1" s="1"/>
  <c r="L19" i="1" s="1"/>
  <c r="L14" i="1" s="1"/>
  <c r="L9" i="1" s="1"/>
  <c r="K105" i="1"/>
  <c r="J105" i="1"/>
  <c r="J100" i="1" s="1"/>
  <c r="J95" i="1" s="1"/>
  <c r="J90" i="1" s="1"/>
  <c r="J85" i="1" s="1"/>
  <c r="J80" i="1" s="1"/>
  <c r="J75" i="1" s="1"/>
  <c r="J70" i="1" s="1"/>
  <c r="J65" i="1" s="1"/>
  <c r="J60" i="1" s="1"/>
  <c r="J54" i="1" s="1"/>
  <c r="J44" i="1" s="1"/>
  <c r="J39" i="1" s="1"/>
  <c r="J34" i="1" s="1"/>
  <c r="J29" i="1" s="1"/>
  <c r="J24" i="1" s="1"/>
  <c r="J19" i="1" s="1"/>
  <c r="J14" i="1" s="1"/>
  <c r="J9" i="1" s="1"/>
  <c r="I105" i="1"/>
  <c r="H105" i="1"/>
  <c r="G105" i="1"/>
  <c r="F105" i="1"/>
  <c r="Q100" i="1"/>
  <c r="Q85" i="1" s="1"/>
  <c r="Q80" i="1" s="1"/>
  <c r="Q75" i="1" s="1"/>
  <c r="Q70" i="1" s="1"/>
  <c r="Q65" i="1" s="1"/>
  <c r="Q60" i="1" s="1"/>
  <c r="Q54" i="1" s="1"/>
  <c r="Q49" i="1" s="1"/>
  <c r="Q44" i="1" s="1"/>
  <c r="Q39" i="1" s="1"/>
  <c r="Q34" i="1" s="1"/>
  <c r="Q29" i="1" s="1"/>
  <c r="Q24" i="1" s="1"/>
  <c r="Q19" i="1" s="1"/>
  <c r="Q14" i="1" s="1"/>
  <c r="Q9" i="1" s="1"/>
  <c r="P100" i="1"/>
  <c r="P95" i="1" s="1"/>
  <c r="P85" i="1" s="1"/>
  <c r="P80" i="1" s="1"/>
  <c r="P75" i="1" s="1"/>
  <c r="P70" i="1" s="1"/>
  <c r="P65" i="1" s="1"/>
  <c r="P60" i="1" s="1"/>
  <c r="P54" i="1" s="1"/>
  <c r="P49" i="1" s="1"/>
  <c r="P44" i="1" s="1"/>
  <c r="P39" i="1" s="1"/>
  <c r="P34" i="1" s="1"/>
  <c r="P29" i="1" s="1"/>
  <c r="P24" i="1" s="1"/>
  <c r="P19" i="1" s="1"/>
  <c r="P14" i="1" s="1"/>
  <c r="P9" i="1" s="1"/>
  <c r="N100" i="1"/>
  <c r="N95" i="1" s="1"/>
  <c r="N90" i="1" s="1"/>
  <c r="N85" i="1" s="1"/>
  <c r="N80" i="1" s="1"/>
  <c r="N75" i="1" s="1"/>
  <c r="N70" i="1" s="1"/>
  <c r="N65" i="1" s="1"/>
  <c r="N60" i="1" s="1"/>
  <c r="N54" i="1" s="1"/>
  <c r="N49" i="1" s="1"/>
  <c r="N44" i="1" s="1"/>
  <c r="N39" i="1" s="1"/>
  <c r="N34" i="1" s="1"/>
  <c r="N29" i="1" s="1"/>
  <c r="N24" i="1" s="1"/>
  <c r="N19" i="1" s="1"/>
  <c r="N14" i="1" s="1"/>
  <c r="N9" i="1" s="1"/>
  <c r="H100" i="1"/>
  <c r="H95" i="1" s="1"/>
  <c r="H90" i="1" s="1"/>
  <c r="H85" i="1" s="1"/>
  <c r="H80" i="1" s="1"/>
  <c r="H75" i="1" s="1"/>
  <c r="H70" i="1" s="1"/>
  <c r="H65" i="1" s="1"/>
  <c r="H60" i="1" s="1"/>
  <c r="H54" i="1" s="1"/>
  <c r="H49" i="1" s="1"/>
  <c r="H44" i="1" s="1"/>
  <c r="H39" i="1" s="1"/>
  <c r="H34" i="1" s="1"/>
  <c r="H29" i="1" s="1"/>
  <c r="H24" i="1" s="1"/>
  <c r="H19" i="1" s="1"/>
  <c r="H14" i="1" s="1"/>
  <c r="H9" i="1" s="1"/>
  <c r="G100" i="1"/>
  <c r="G95" i="1" s="1"/>
  <c r="G90" i="1" s="1"/>
  <c r="G85" i="1" s="1"/>
  <c r="G80" i="1" s="1"/>
  <c r="G75" i="1" s="1"/>
  <c r="G70" i="1" s="1"/>
  <c r="G65" i="1" s="1"/>
  <c r="G60" i="1" s="1"/>
  <c r="G54" i="1" s="1"/>
  <c r="G49" i="1" s="1"/>
  <c r="G44" i="1" s="1"/>
  <c r="G39" i="1" s="1"/>
  <c r="G34" i="1" s="1"/>
  <c r="G29" i="1" s="1"/>
  <c r="G24" i="1" s="1"/>
  <c r="G19" i="1" s="1"/>
  <c r="G14" i="1" s="1"/>
  <c r="G9" i="1" s="1"/>
  <c r="F100" i="1"/>
  <c r="F95" i="1" s="1"/>
  <c r="F90" i="1" s="1"/>
  <c r="F85" i="1" s="1"/>
  <c r="F80" i="1" s="1"/>
  <c r="F75" i="1" s="1"/>
  <c r="F70" i="1" s="1"/>
  <c r="F65" i="1" s="1"/>
  <c r="F60" i="1" s="1"/>
  <c r="F54" i="1" s="1"/>
  <c r="F49" i="1" s="1"/>
  <c r="F39" i="1" s="1"/>
  <c r="F34" i="1" s="1"/>
  <c r="F29" i="1" s="1"/>
  <c r="F24" i="1" s="1"/>
  <c r="F19" i="1" s="1"/>
  <c r="F14" i="1" s="1"/>
  <c r="F9" i="1" s="1"/>
  <c r="M100" i="1"/>
  <c r="M95" i="1" s="1"/>
  <c r="M90" i="1" s="1"/>
  <c r="M85" i="1" s="1"/>
  <c r="M80" i="1" s="1"/>
  <c r="M75" i="1" s="1"/>
  <c r="M70" i="1" s="1"/>
  <c r="M65" i="1" s="1"/>
  <c r="M60" i="1" s="1"/>
  <c r="M54" i="1" s="1"/>
  <c r="M49" i="1" s="1"/>
  <c r="M44" i="1" s="1"/>
  <c r="M39" i="1" s="1"/>
  <c r="M34" i="1" s="1"/>
  <c r="M29" i="1" s="1"/>
  <c r="M24" i="1" s="1"/>
  <c r="M19" i="1" s="1"/>
  <c r="M14" i="1" s="1"/>
  <c r="M9" i="1" s="1"/>
  <c r="K100" i="1"/>
  <c r="K95" i="1" s="1"/>
  <c r="K90" i="1" s="1"/>
  <c r="K85" i="1" s="1"/>
  <c r="K80" i="1" s="1"/>
  <c r="K75" i="1" s="1"/>
  <c r="K70" i="1" s="1"/>
  <c r="K65" i="1" s="1"/>
  <c r="K60" i="1" s="1"/>
  <c r="K54" i="1" s="1"/>
  <c r="K49" i="1" s="1"/>
  <c r="K44" i="1" s="1"/>
  <c r="K39" i="1" s="1"/>
  <c r="K34" i="1" s="1"/>
  <c r="K29" i="1" s="1"/>
  <c r="K24" i="1" s="1"/>
  <c r="K19" i="1" s="1"/>
  <c r="K14" i="1" s="1"/>
  <c r="K9" i="1" s="1"/>
  <c r="I100" i="1"/>
  <c r="I95" i="1" s="1"/>
  <c r="I90" i="1" s="1"/>
  <c r="I85" i="1" s="1"/>
  <c r="I80" i="1" s="1"/>
  <c r="I75" i="1" s="1"/>
  <c r="I70" i="1" s="1"/>
  <c r="I65" i="1" s="1"/>
  <c r="I60" i="1" s="1"/>
  <c r="I54" i="1" s="1"/>
  <c r="I49" i="1" s="1"/>
  <c r="I44" i="1" s="1"/>
  <c r="I39" i="1" s="1"/>
  <c r="I34" i="1" s="1"/>
  <c r="I29" i="1" s="1"/>
  <c r="I24" i="1" s="1"/>
  <c r="I19" i="1" s="1"/>
  <c r="I14" i="1" s="1"/>
  <c r="I9" i="1" s="1"/>
  <c r="O100" i="1"/>
  <c r="O95" i="1" s="1"/>
  <c r="O90" i="1" s="1"/>
  <c r="O85" i="1" s="1"/>
  <c r="O80" i="1" s="1"/>
  <c r="O75" i="1" s="1"/>
  <c r="O70" i="1" s="1"/>
  <c r="O65" i="1" s="1"/>
  <c r="O60" i="1" s="1"/>
  <c r="O54" i="1" s="1"/>
  <c r="O49" i="1" s="1"/>
  <c r="O44" i="1" s="1"/>
  <c r="O39" i="1" s="1"/>
  <c r="O34" i="1" s="1"/>
  <c r="O29" i="1" s="1"/>
  <c r="O24" i="1" s="1"/>
  <c r="O19" i="1" s="1"/>
  <c r="O14" i="1" s="1"/>
  <c r="O9" i="1" s="1"/>
  <c r="G4" i="1"/>
  <c r="H4" i="1"/>
  <c r="I4" i="1"/>
  <c r="J4" i="1"/>
  <c r="K4" i="1"/>
  <c r="K59" i="1" s="1"/>
  <c r="L4" i="1"/>
  <c r="M4" i="1"/>
  <c r="N4" i="1"/>
  <c r="O4" i="1"/>
  <c r="P4" i="1"/>
  <c r="Q4" i="1"/>
  <c r="F4" i="1"/>
  <c r="K110" i="1" l="1"/>
  <c r="K111" i="1" s="1"/>
  <c r="Q44" i="3"/>
  <c r="P44" i="3"/>
  <c r="H44" i="3"/>
  <c r="F85" i="6"/>
  <c r="M66" i="10"/>
  <c r="N507" i="11" s="1"/>
  <c r="N406" i="11"/>
  <c r="M85" i="6"/>
  <c r="N85" i="6"/>
  <c r="K44" i="3"/>
  <c r="N44" i="3"/>
  <c r="G44" i="3"/>
  <c r="F44" i="3"/>
  <c r="J44" i="3"/>
  <c r="I44" i="3"/>
  <c r="O44" i="3"/>
  <c r="H132" i="31"/>
  <c r="O121" i="31"/>
  <c r="P123" i="31"/>
  <c r="K155" i="31"/>
  <c r="K160" i="31"/>
  <c r="K172" i="31"/>
  <c r="M123" i="31"/>
  <c r="E115" i="31"/>
  <c r="G115" i="31"/>
  <c r="F115" i="31"/>
  <c r="F121" i="31" s="1"/>
  <c r="L121" i="31"/>
  <c r="I115" i="31"/>
  <c r="N115" i="31"/>
  <c r="J132" i="31"/>
  <c r="N110" i="1"/>
  <c r="H59" i="1"/>
  <c r="G59" i="1"/>
  <c r="F59" i="1"/>
  <c r="M59" i="1"/>
  <c r="G85" i="6"/>
  <c r="O85" i="6"/>
  <c r="H85" i="6"/>
  <c r="K85" i="6"/>
  <c r="J110" i="1"/>
  <c r="J59" i="1"/>
  <c r="N59" i="1"/>
  <c r="Q59" i="1"/>
  <c r="I59" i="1"/>
  <c r="L59" i="1"/>
  <c r="G110" i="1"/>
  <c r="F110" i="1"/>
  <c r="M110" i="1"/>
  <c r="L110" i="1"/>
  <c r="Q110" i="1"/>
  <c r="I110" i="1"/>
  <c r="H110" i="1"/>
  <c r="K66" i="10"/>
  <c r="L507" i="11" s="1"/>
  <c r="H66" i="10"/>
  <c r="I507" i="11" s="1"/>
  <c r="N66" i="10"/>
  <c r="O507" i="11" s="1"/>
  <c r="P66" i="10"/>
  <c r="Q507" i="11" s="1"/>
  <c r="I66" i="10"/>
  <c r="J507" i="11" s="1"/>
  <c r="O66" i="10"/>
  <c r="P507" i="11" s="1"/>
  <c r="F66" i="10"/>
  <c r="G507" i="11" s="1"/>
  <c r="G66" i="10"/>
  <c r="H507" i="11" s="1"/>
  <c r="Q66" i="10"/>
  <c r="R507" i="11" s="1"/>
  <c r="E66" i="10"/>
  <c r="F507" i="11" s="1"/>
  <c r="J66" i="10"/>
  <c r="K507" i="11" s="1"/>
  <c r="L66" i="10"/>
  <c r="M507" i="11" s="1"/>
  <c r="O59" i="1"/>
  <c r="P59" i="1"/>
  <c r="O110" i="1"/>
  <c r="P90" i="1"/>
  <c r="P110" i="1" s="1"/>
  <c r="F123" i="31" l="1"/>
  <c r="G121" i="31"/>
  <c r="L123" i="31"/>
  <c r="I121" i="31"/>
  <c r="H146" i="31"/>
  <c r="M132" i="31"/>
  <c r="J146" i="31"/>
  <c r="J155" i="31"/>
  <c r="E121" i="31"/>
  <c r="N121" i="31"/>
  <c r="P132" i="31"/>
  <c r="K182" i="31"/>
  <c r="O123" i="31"/>
  <c r="N111" i="1"/>
  <c r="J111" i="1"/>
  <c r="P111" i="1"/>
  <c r="L111" i="1"/>
  <c r="I111" i="1"/>
  <c r="H111" i="1"/>
  <c r="G111" i="1"/>
  <c r="M111" i="1"/>
  <c r="F111" i="1"/>
  <c r="Q111" i="1"/>
  <c r="O111" i="1"/>
  <c r="G123" i="31" l="1"/>
  <c r="O132" i="31"/>
  <c r="H155" i="31"/>
  <c r="E123" i="31"/>
  <c r="E132" i="31"/>
  <c r="I123" i="31"/>
  <c r="F132" i="31"/>
  <c r="M146" i="31"/>
  <c r="J160" i="31"/>
  <c r="L132" i="31"/>
  <c r="P146" i="31"/>
  <c r="N123" i="31"/>
  <c r="M155" i="31"/>
  <c r="K191" i="31"/>
  <c r="E146" i="31" l="1"/>
  <c r="J172" i="31"/>
  <c r="J182" i="31"/>
  <c r="E155" i="31"/>
  <c r="F146" i="31"/>
  <c r="H160" i="31"/>
  <c r="P155" i="31"/>
  <c r="K198" i="31"/>
  <c r="K207" i="31" s="1"/>
  <c r="K215" i="31" s="1"/>
  <c r="G132" i="31"/>
  <c r="I132" i="31"/>
  <c r="N132" i="31"/>
  <c r="L146" i="31"/>
  <c r="O146" i="31"/>
  <c r="M160" i="31"/>
  <c r="K220" i="31" l="1"/>
  <c r="K256" i="31" s="1"/>
  <c r="K264" i="31" s="1"/>
  <c r="E182" i="31"/>
  <c r="E191" i="31" s="1"/>
  <c r="L155" i="31"/>
  <c r="L160" i="31"/>
  <c r="L172" i="31" s="1"/>
  <c r="L182" i="31" s="1"/>
  <c r="I146" i="31"/>
  <c r="I155" i="31"/>
  <c r="I160" i="31"/>
  <c r="I172" i="31" s="1"/>
  <c r="M172" i="31"/>
  <c r="E160" i="31"/>
  <c r="E172" i="31" s="1"/>
  <c r="O155" i="31"/>
  <c r="J191" i="31"/>
  <c r="P160" i="31"/>
  <c r="F155" i="31"/>
  <c r="H172" i="31"/>
  <c r="N146" i="31"/>
  <c r="G146" i="31"/>
  <c r="E198" i="31" l="1"/>
  <c r="G155" i="31"/>
  <c r="H182" i="31"/>
  <c r="H191" i="31" s="1"/>
  <c r="O182" i="31"/>
  <c r="L191" i="31"/>
  <c r="P172" i="31"/>
  <c r="O160" i="31"/>
  <c r="O172" i="31" s="1"/>
  <c r="N155" i="31"/>
  <c r="N160" i="31"/>
  <c r="N172" i="31"/>
  <c r="N182" i="31" s="1"/>
  <c r="I182" i="31"/>
  <c r="H198" i="31"/>
  <c r="E207" i="31"/>
  <c r="E215" i="31" s="1"/>
  <c r="F172" i="31"/>
  <c r="F160" i="31"/>
  <c r="J198" i="31"/>
  <c r="J207" i="31" s="1"/>
  <c r="M182" i="31"/>
  <c r="K221" i="31"/>
  <c r="K288" i="31"/>
  <c r="J215" i="31" l="1"/>
  <c r="E220" i="31"/>
  <c r="L215" i="31"/>
  <c r="H215" i="31"/>
  <c r="O198" i="31"/>
  <c r="O207" i="31" s="1"/>
  <c r="P182" i="31"/>
  <c r="K296" i="31"/>
  <c r="K297" i="31" s="1"/>
  <c r="L198" i="31"/>
  <c r="L207" i="31" s="1"/>
  <c r="H207" i="31"/>
  <c r="I207" i="31"/>
  <c r="O191" i="31"/>
  <c r="N191" i="31"/>
  <c r="I198" i="31"/>
  <c r="M191" i="31"/>
  <c r="M198" i="31" s="1"/>
  <c r="F191" i="31"/>
  <c r="F198" i="31" s="1"/>
  <c r="F207" i="31" s="1"/>
  <c r="N198" i="31"/>
  <c r="N207" i="31" s="1"/>
  <c r="I191" i="31"/>
  <c r="F182" i="31"/>
  <c r="I215" i="31"/>
  <c r="P191" i="31"/>
  <c r="G160" i="31"/>
  <c r="K303" i="31" l="1"/>
  <c r="K304" i="31" s="1"/>
  <c r="G172" i="31"/>
  <c r="N215" i="31"/>
  <c r="O215" i="31"/>
  <c r="I220" i="31"/>
  <c r="I256" i="31" s="1"/>
  <c r="I264" i="31" s="1"/>
  <c r="L220" i="31"/>
  <c r="L256" i="31" s="1"/>
  <c r="L264" i="31" s="1"/>
  <c r="P198" i="31"/>
  <c r="P207" i="31" s="1"/>
  <c r="H220" i="31"/>
  <c r="H256" i="31" s="1"/>
  <c r="H264" i="31" s="1"/>
  <c r="F215" i="31"/>
  <c r="M207" i="31"/>
  <c r="M215" i="31" s="1"/>
  <c r="M220" i="31" s="1"/>
  <c r="M256" i="31" s="1"/>
  <c r="M264" i="31" s="1"/>
  <c r="E256" i="31"/>
  <c r="J220" i="31"/>
  <c r="J256" i="31" s="1"/>
  <c r="J264" i="31" s="1"/>
  <c r="I221" i="31" l="1"/>
  <c r="I288" i="31"/>
  <c r="I296" i="31" s="1"/>
  <c r="I297" i="31" s="1"/>
  <c r="I303" i="31" s="1"/>
  <c r="M221" i="31"/>
  <c r="M288" i="31"/>
  <c r="M296" i="31" s="1"/>
  <c r="M297" i="31" s="1"/>
  <c r="M303" i="31" s="1"/>
  <c r="N220" i="31"/>
  <c r="N256" i="31" s="1"/>
  <c r="N264" i="31" s="1"/>
  <c r="E264" i="31"/>
  <c r="L221" i="31"/>
  <c r="L288" i="31"/>
  <c r="G182" i="31"/>
  <c r="F220" i="31"/>
  <c r="F256" i="31" s="1"/>
  <c r="F264" i="31" s="1"/>
  <c r="H221" i="31"/>
  <c r="H288" i="31"/>
  <c r="H296" i="31" s="1"/>
  <c r="H297" i="31" s="1"/>
  <c r="H303" i="31" s="1"/>
  <c r="P215" i="31"/>
  <c r="J221" i="31"/>
  <c r="J288" i="31"/>
  <c r="O220" i="31"/>
  <c r="O256" i="31" s="1"/>
  <c r="O264" i="31" s="1"/>
  <c r="M304" i="31" l="1"/>
  <c r="H304" i="31"/>
  <c r="I304" i="31"/>
  <c r="E288" i="31"/>
  <c r="E296" i="31" s="1"/>
  <c r="E297" i="31" s="1"/>
  <c r="E221" i="31"/>
  <c r="F221" i="31"/>
  <c r="F288" i="31"/>
  <c r="P220" i="31"/>
  <c r="P256" i="31" s="1"/>
  <c r="P264" i="31" s="1"/>
  <c r="O221" i="31"/>
  <c r="O288" i="31"/>
  <c r="N221" i="31"/>
  <c r="N288" i="31"/>
  <c r="J296" i="31"/>
  <c r="J297" i="31" s="1"/>
  <c r="J303" i="31"/>
  <c r="G191" i="31"/>
  <c r="G198" i="31" s="1"/>
  <c r="G207" i="31"/>
  <c r="G215" i="31" s="1"/>
  <c r="L296" i="31"/>
  <c r="J304" i="31" l="1"/>
  <c r="L297" i="31"/>
  <c r="E303" i="31"/>
  <c r="E304" i="31" s="1"/>
  <c r="G220" i="31"/>
  <c r="G256" i="31" s="1"/>
  <c r="G264" i="31" s="1"/>
  <c r="N296" i="31"/>
  <c r="N297" i="31" s="1"/>
  <c r="N303" i="31" s="1"/>
  <c r="P221" i="31"/>
  <c r="P288" i="31"/>
  <c r="P296" i="31" s="1"/>
  <c r="P297" i="31" s="1"/>
  <c r="F296" i="31"/>
  <c r="F297" i="31" s="1"/>
  <c r="F303" i="31" s="1"/>
  <c r="O296" i="31"/>
  <c r="O297" i="31" s="1"/>
  <c r="O303" i="31"/>
  <c r="N304" i="31" l="1"/>
  <c r="O304" i="31"/>
  <c r="F304" i="31"/>
  <c r="L303" i="31"/>
  <c r="L304" i="31" s="1"/>
  <c r="G221" i="31"/>
  <c r="G288" i="31"/>
  <c r="G296" i="31" s="1"/>
  <c r="G297" i="31" s="1"/>
  <c r="P303" i="31"/>
  <c r="P304" i="31" s="1"/>
  <c r="G303" i="31" l="1"/>
  <c r="G304" i="3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91505E9-84A8-4306-810A-28ADC3071CF1}" keepAlive="1" name="Requête - Ajouter2" description="Connexion à la requête « Ajouter2 » dans le classeur." type="5" refreshedVersion="6" background="1" saveData="1">
    <dbPr connection="Provider=Microsoft.Mashup.OleDb.1;Data Source=$Workbook$;Location=Ajouter2;Extended Properties=&quot;&quot;" command="SELECT * FROM [Ajouter2]"/>
  </connection>
  <connection id="2" xr16:uid="{5226275F-B8B1-47F7-984E-C8CF03E77FE4}" keepAlive="1" name="Requête - Augmentation_Capital_Dividendes" description="Connexion à la requête « Augmentation_Capital_Dividendes » dans le classeur." type="5" refreshedVersion="6" background="1" saveData="1">
    <dbPr connection="Provider=Microsoft.Mashup.OleDb.1;Data Source=$Workbook$;Location=Augmentation_Capital_Dividendes;Extended Properties=&quot;&quot;" command="SELECT * FROM [Augmentation_Capital_Dividendes]"/>
  </connection>
  <connection id="3" xr16:uid="{80FC7431-EAB2-4B70-90C7-F3E96CFF3D78}" keepAlive="1" name="Requête - Autres_bilan_interco" description="Connexion à la requête « Autres_bilan_interco » dans le classeur." type="5" refreshedVersion="6" background="1" saveData="1">
    <dbPr connection="Provider=Microsoft.Mashup.OleDb.1;Data Source=$Workbook$;Location=Autres_bilan_interco;Extended Properties=&quot;&quot;" command="SELECT * FROM [Autres_bilan_interco]"/>
  </connection>
  <connection id="4" xr16:uid="{835D7B88-C514-43BB-9DA4-995CB38F1EE0}" keepAlive="1" name="Requête - Autres_éléments_Bilan" description="Connexion à la requête « Autres_éléments_Bilan » dans le classeur." type="5" refreshedVersion="6" background="1" saveData="1">
    <dbPr connection="Provider=Microsoft.Mashup.OleDb.1;Data Source=$Workbook$;Location=Autres_éléments_Bilan;Extended Properties=&quot;&quot;" command="SELECT * FROM [Autres_éléments_Bilan]"/>
  </connection>
  <connection id="5" xr16:uid="{D334E1FF-5FA7-4785-BEF4-2C668F69F000}" keepAlive="1" name="Requête - CA_en_Volume" description="Connexion à la requête « CA_en_Volume » dans le classeur." type="5" refreshedVersion="6" background="1" saveData="1">
    <dbPr connection="Provider=Microsoft.Mashup.OleDb.1;Data Source=$Workbook$;Location=CA_en_Volume;Extended Properties=&quot;&quot;" command="SELECT * FROM [CA_en_Volume]"/>
  </connection>
  <connection id="6" xr16:uid="{DE297513-1CAD-4069-9F12-D19604859BDD}" keepAlive="1" name="Requête - CA_par_Produit" description="Connexion à la requête « CA_par_Produit » dans le classeur." type="5" refreshedVersion="6" background="1" saveData="1">
    <dbPr connection="Provider=Microsoft.Mashup.OleDb.1;Data Source=$Workbook$;Location=CA_par_Produit;Extended Properties=&quot;&quot;" command="SELECT * FROM [CA_par_Produit]"/>
  </connection>
  <connection id="7" xr16:uid="{8741109E-4FD7-4F06-81BA-E44D71FD4755}" keepAlive="1" name="Requête - CA_Produit_Interco" description="Connexion à la requête « CA_Produit_Interco » dans le classeur." type="5" refreshedVersion="6" background="1" saveData="1">
    <dbPr connection="Provider=Microsoft.Mashup.OleDb.1;Data Source=$Workbook$;Location=CA_Produit_Interco;Extended Properties=&quot;&quot;" command="SELECT * FROM [CA_Produit_Interco]"/>
  </connection>
  <connection id="8" xr16:uid="{78E0813F-8B8F-45D9-AFCD-483CD73847C6}" keepAlive="1" name="Requête - CA_Volume_Interco" description="Connexion à la requête « CA_Volume_Interco » dans le classeur." type="5" refreshedVersion="6" background="1" saveData="1">
    <dbPr connection="Provider=Microsoft.Mashup.OleDb.1;Data Source=$Workbook$;Location=CA_Volume_Interco;Extended Properties=&quot;&quot;" command="SELECT * FROM [CA_Volume_Interco]"/>
  </connection>
  <connection id="9" xr16:uid="{182BFED5-5AC1-4ECE-9ED0-9F744709C4EA}" keepAlive="1" name="Requête - Capex" description="Connexion à la requête « Capex » dans le classeur." type="5" refreshedVersion="6" background="1" saveData="1">
    <dbPr connection="Provider=Microsoft.Mashup.OleDb.1;Data Source=$Workbook$;Location=Capex;Extended Properties=&quot;&quot;" command="SELECT * FROM [Capex]"/>
  </connection>
  <connection id="10" xr16:uid="{4F67FD41-F06D-4792-9D09-FB9078C35F1A}" keepAlive="1" name="Requête - Capex_Financiers" description="Connexion à la requête « Capex_Financiers » dans le classeur." type="5" refreshedVersion="6" background="1" saveData="1">
    <dbPr connection="Provider=Microsoft.Mashup.OleDb.1;Data Source=$Workbook$;Location=Capex_Financiers;Extended Properties=&quot;&quot;" command="SELECT * FROM [Capex_Financiers]"/>
  </connection>
  <connection id="11" xr16:uid="{C5D118D7-4ED1-43C4-8533-128EF477F367}" keepAlive="1" name="Requête - Dette_Nette" description="Connexion à la requête « Dette_Nette » dans le classeur." type="5" refreshedVersion="6" background="1" saveData="1">
    <dbPr connection="Provider=Microsoft.Mashup.OleDb.1;Data Source=$Workbook$;Location=Dette_Nette;Extended Properties=&quot;&quot;" command="SELECT * FROM [Dette_Nette]"/>
  </connection>
  <connection id="12" xr16:uid="{4D13FB89-9B8D-42C9-906C-F2EF3CE66392}" keepAlive="1" name="Requête - Dette_Nette_Devise" description="Connexion à la requête « Dette_Nette_Devise » dans le classeur." type="5" refreshedVersion="6" background="1" saveData="1">
    <dbPr connection="Provider=Microsoft.Mashup.OleDb.1;Data Source=$Workbook$;Location=Dette_Nette_Devise;Extended Properties=&quot;&quot;" command="SELECT * FROM [Dette_Nette_Devise]"/>
  </connection>
  <connection id="13" xr16:uid="{6A29053B-DC09-4DB9-BBF0-18F8CE7C3208}" keepAlive="1" name="Requête - Dette_Nette_Interco_Devise" description="Connexion à la requête « Dette_Nette_Interco_Devise » dans le classeur." type="5" refreshedVersion="6" background="1" saveData="1">
    <dbPr connection="Provider=Microsoft.Mashup.OleDb.1;Data Source=$Workbook$;Location=Dette_Nette_Interco_Devise;Extended Properties=&quot;&quot;" command="SELECT * FROM [Dette_Nette_Interco_Devise]"/>
  </connection>
  <connection id="14" xr16:uid="{F7650E66-4295-4F45-85BA-641C75129FDC}" keepAlive="1" name="Requête - Format à obtenir" description="Connexion à la requête « Format à obtenir » dans le classeur." type="5" refreshedVersion="6" background="1" saveData="1">
    <dbPr connection="Provider=Microsoft.Mashup.OleDb.1;Data Source=$Workbook$;Location=&quot;Format à obtenir&quot;;Extended Properties=&quot;&quot;" command="SELECT * FROM [Format à obtenir]"/>
  </connection>
  <connection id="15" xr16:uid="{95031545-3264-46DD-BBCB-3252A83C1D1A}" keepAlive="1" name="Requête - Paramètres" description="Connexion à la requête « Paramètres » dans le classeur." type="5" refreshedVersion="6" background="1" saveData="1">
    <dbPr connection="Provider=Microsoft.Mashup.OleDb.1;Data Source=$Workbook$;Location=Paramètres;Extended Properties=&quot;&quot;" command="SELECT * FROM [Paramètres]"/>
  </connection>
  <connection id="16" xr16:uid="{14BED77B-A023-478E-B53E-B020896DD5BA}" keepAlive="1" name="Requête - PL_par_Destination" description="Connexion à la requête « PL_par_Destination » dans le classeur." type="5" refreshedVersion="6" background="1" saveData="1">
    <dbPr connection="Provider=Microsoft.Mashup.OleDb.1;Data Source=$Workbook$;Location=PL_par_Destination;Extended Properties=&quot;&quot;" command="SELECT * FROM [PL_par_Destination]"/>
  </connection>
  <connection id="17" xr16:uid="{98C5F660-2D59-4CA5-B12A-A452C072BF06}" keepAlive="1" name="Requête - PL_par_Destination_Interco" description="Connexion à la requête « PL_par_Destination_Interco » dans le classeur." type="5" refreshedVersion="0" background="1">
    <dbPr connection="Provider=Microsoft.Mashup.OleDb.1;Data Source=$Workbook$;Location=PL_par_Destination_Interco;Extended Properties=&quot;&quot;" command="SELECT * FROM [PL_par_Destination_Interco]"/>
  </connection>
  <connection id="18" xr16:uid="{2EAC07DF-8C37-4A17-A662-FC742EF3CF17}" keepAlive="1" name="Requête - PL_par_nature" description="Connexion à la requête « PL_par_nature » dans le classeur." type="5" refreshedVersion="6" background="1" saveData="1">
    <dbPr connection="Provider=Microsoft.Mashup.OleDb.1;Data Source=$Workbook$;Location=PL_par_nature;Extended Properties=&quot;&quot;" command="SELECT * FROM [PL_par_nature]"/>
  </connection>
  <connection id="19" xr16:uid="{0173D6D9-BED5-4411-82C7-169005997DE7}" keepAlive="1" name="Requête - WCR" description="Connexion à la requête « WCR » dans le classeur." type="5" refreshedVersion="6" background="1" saveData="1">
    <dbPr connection="Provider=Microsoft.Mashup.OleDb.1;Data Source=$Workbook$;Location=WCR;Extended Properties=&quot;&quot;" command="SELECT * FROM [WCR]"/>
  </connection>
  <connection id="20" xr16:uid="{B34C4670-D922-4A05-9DC9-768C40684FCA}" keepAlive="1" name="Requête - WCR_Interco" description="Connexion à la requête « WCR_Interco » dans le classeur." type="5" refreshedVersion="6" background="1" saveData="1">
    <dbPr connection="Provider=Microsoft.Mashup.OleDb.1;Data Source=$Workbook$;Location=WCR_Interco;Extended Properties=&quot;&quot;" command="SELECT * FROM [WCR_Interco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<sst xmlns="http://schemas.openxmlformats.org/spreadsheetml/2006/main" count="18878" uniqueCount="4093">
  <si>
    <t>Phase</t>
  </si>
  <si>
    <t>Periode</t>
  </si>
  <si>
    <t>Liasse</t>
  </si>
  <si>
    <t>Langue</t>
  </si>
  <si>
    <t>MB</t>
  </si>
  <si>
    <t>FR</t>
  </si>
  <si>
    <t>Devise</t>
  </si>
  <si>
    <t>Code_Devise</t>
  </si>
  <si>
    <t>Code_Partenaire</t>
  </si>
  <si>
    <t>Partenaire</t>
  </si>
  <si>
    <t>Dates</t>
  </si>
  <si>
    <t>D_ANAI</t>
  </si>
  <si>
    <t>Correspondance EN</t>
  </si>
  <si>
    <t>Correspondance FR</t>
  </si>
  <si>
    <t>Langues</t>
  </si>
  <si>
    <t>Compte /Rubrique</t>
  </si>
  <si>
    <t>Traduction  Français</t>
  </si>
  <si>
    <t>Traduction Anglais</t>
  </si>
  <si>
    <t>Destination Code</t>
  </si>
  <si>
    <t>Trad FR</t>
  </si>
  <si>
    <t>Trad EN</t>
  </si>
  <si>
    <t xml:space="preserve"> EURO</t>
  </si>
  <si>
    <t xml:space="preserve">D01 </t>
  </si>
  <si>
    <t>Tereos</t>
  </si>
  <si>
    <t>MF1</t>
  </si>
  <si>
    <t>2021.09</t>
  </si>
  <si>
    <t>MCAP001</t>
  </si>
  <si>
    <t>Maintenance</t>
  </si>
  <si>
    <t xml:space="preserve">          Entretien</t>
  </si>
  <si>
    <t>A100L</t>
  </si>
  <si>
    <t>Liaison élimination titres consolidés</t>
  </si>
  <si>
    <t>Elim Inter-companies shares</t>
  </si>
  <si>
    <t>D05</t>
  </si>
  <si>
    <t>Chiffre d'affaires</t>
  </si>
  <si>
    <t>Revenue</t>
  </si>
  <si>
    <t xml:space="preserve"> POUND STERLING</t>
  </si>
  <si>
    <t xml:space="preserve">D02 </t>
  </si>
  <si>
    <t>Tereos Coproducts</t>
  </si>
  <si>
    <t>MF2</t>
  </si>
  <si>
    <t>2022.01</t>
  </si>
  <si>
    <t>MCAP002</t>
  </si>
  <si>
    <t>Defensive - Safety</t>
  </si>
  <si>
    <t xml:space="preserve">          Défensif-Sûreté</t>
  </si>
  <si>
    <t>EN</t>
  </si>
  <si>
    <t>A102L</t>
  </si>
  <si>
    <t>Liaison élimination titres/détentrices</t>
  </si>
  <si>
    <t>Elim Inter-co shares (parent co.)</t>
  </si>
  <si>
    <t>D10</t>
  </si>
  <si>
    <t xml:space="preserve">Cout des marchandises vendues </t>
  </si>
  <si>
    <t>Cost of Goods Sold</t>
  </si>
  <si>
    <t xml:space="preserve"> US DOLLAR</t>
  </si>
  <si>
    <t xml:space="preserve">D03 </t>
  </si>
  <si>
    <t>Beghin Meiji</t>
  </si>
  <si>
    <t>2022.02</t>
  </si>
  <si>
    <t>MCAP003</t>
  </si>
  <si>
    <t>Energy - Efficiency</t>
  </si>
  <si>
    <t xml:space="preserve">          Energie-Efficacité</t>
  </si>
  <si>
    <t>A20000</t>
  </si>
  <si>
    <t>Frais d'établissement</t>
  </si>
  <si>
    <t>Start-up costs</t>
  </si>
  <si>
    <t>D10A</t>
  </si>
  <si>
    <t>Cout des marchandises vendues - ajustement</t>
  </si>
  <si>
    <t>Cost of Goods Sold - adjustment</t>
  </si>
  <si>
    <t xml:space="preserve"> BRL</t>
  </si>
  <si>
    <t xml:space="preserve">D04 </t>
  </si>
  <si>
    <t>Tereos Sugar</t>
  </si>
  <si>
    <t>MCAP004</t>
  </si>
  <si>
    <t>Growth</t>
  </si>
  <si>
    <t xml:space="preserve">          Croissance</t>
  </si>
  <si>
    <t>A200L</t>
  </si>
  <si>
    <t>Liaison neut. +/- values IG immo. Incor.</t>
  </si>
  <si>
    <t>Elim Inter-co cons (intang assets)</t>
  </si>
  <si>
    <t>D10L</t>
  </si>
  <si>
    <t>Liaison élimination intragroupe - Ventes de biens</t>
  </si>
  <si>
    <t>Intercompany elimination account - Goods sold</t>
  </si>
  <si>
    <t xml:space="preserve"> ZAR</t>
  </si>
  <si>
    <t xml:space="preserve">D05 </t>
  </si>
  <si>
    <t>France Fondants</t>
  </si>
  <si>
    <t>A20100</t>
  </si>
  <si>
    <t>Frais de recherche &amp; développement</t>
  </si>
  <si>
    <t>R&amp;D costs</t>
  </si>
  <si>
    <t>D12L</t>
  </si>
  <si>
    <t>Liaison neutralisation - Profits sur stocks</t>
  </si>
  <si>
    <t>Intercompany neutralization - Profts on stocks</t>
  </si>
  <si>
    <t xml:space="preserve"> MZM</t>
  </si>
  <si>
    <t xml:space="preserve">D06 </t>
  </si>
  <si>
    <t>Lesaffre</t>
  </si>
  <si>
    <t>A20200</t>
  </si>
  <si>
    <t>Concessions, brevets &amp; droits similaires</t>
  </si>
  <si>
    <t>Franchises/patents/similar rights</t>
  </si>
  <si>
    <t>D15</t>
  </si>
  <si>
    <t>Frais Commerciaux</t>
  </si>
  <si>
    <t>Selling Expenses</t>
  </si>
  <si>
    <t xml:space="preserve"> CONVERTIBLE MARK</t>
  </si>
  <si>
    <t xml:space="preserve">D07 </t>
  </si>
  <si>
    <t>Tereos Alcools</t>
  </si>
  <si>
    <t>A20220</t>
  </si>
  <si>
    <t>Droit d'utilisation - Logiciels</t>
  </si>
  <si>
    <t>Right of Use - Software</t>
  </si>
  <si>
    <t>D20</t>
  </si>
  <si>
    <t>Frais Logistiques</t>
  </si>
  <si>
    <t>Logistic Expenses</t>
  </si>
  <si>
    <t xml:space="preserve"> YUAN</t>
  </si>
  <si>
    <t xml:space="preserve">D08 </t>
  </si>
  <si>
    <t>Tereos France Services (ex Tereos Stockage)</t>
  </si>
  <si>
    <t>A20280</t>
  </si>
  <si>
    <t>Droit d'utilisation - Autres immobilisations incorporelles</t>
  </si>
  <si>
    <t>Right of Use - Other intangible assets </t>
  </si>
  <si>
    <t>D25</t>
  </si>
  <si>
    <t>Frais Généraux</t>
  </si>
  <si>
    <t>General &amp; Adminstrative Expenses</t>
  </si>
  <si>
    <t xml:space="preserve"> CZECH CROWN</t>
  </si>
  <si>
    <t xml:space="preserve">D09 </t>
  </si>
  <si>
    <t>Tsm</t>
  </si>
  <si>
    <t>A20300</t>
  </si>
  <si>
    <t>Fonds commerciaux</t>
  </si>
  <si>
    <t>Commercial funds</t>
  </si>
  <si>
    <t>D25A</t>
  </si>
  <si>
    <t>Frais Généraux - ajustement</t>
  </si>
  <si>
    <t>Overheads - adjustment</t>
  </si>
  <si>
    <t xml:space="preserve"> HONG KONG DOLLAR</t>
  </si>
  <si>
    <t xml:space="preserve">D10 </t>
  </si>
  <si>
    <t>Loiret France</t>
  </si>
  <si>
    <t>A20400</t>
  </si>
  <si>
    <t>Fonds d'industrie</t>
  </si>
  <si>
    <t>Industrial funds</t>
  </si>
  <si>
    <t>D25L</t>
  </si>
  <si>
    <t>Liaison élimination intragroupe - Ventes de Services</t>
  </si>
  <si>
    <t xml:space="preserve"> INDONESIAN RUPIAH</t>
  </si>
  <si>
    <t xml:space="preserve">D11 </t>
  </si>
  <si>
    <t>Tereos Solutions (ex PureCircle)</t>
  </si>
  <si>
    <t>A20500</t>
  </si>
  <si>
    <t>Marques</t>
  </si>
  <si>
    <t>Brands</t>
  </si>
  <si>
    <t>D30</t>
  </si>
  <si>
    <t>Autres produits courants</t>
  </si>
  <si>
    <t>Other Operating Revenue</t>
  </si>
  <si>
    <t xml:space="preserve"> ROMANIAN LEU</t>
  </si>
  <si>
    <t xml:space="preserve">D12 </t>
  </si>
  <si>
    <t>Tereos Cooperation (Ex-Tereos Appro)</t>
  </si>
  <si>
    <t>A20600</t>
  </si>
  <si>
    <t>Quotas CO2 attribués à titre gratuit</t>
  </si>
  <si>
    <t>CO2 Quotas granted by Government on a free basis</t>
  </si>
  <si>
    <t>D35</t>
  </si>
  <si>
    <t>Autres dépenses</t>
  </si>
  <si>
    <t>Other Expenses</t>
  </si>
  <si>
    <t xml:space="preserve"> SWISS FRANC</t>
  </si>
  <si>
    <t xml:space="preserve">D14 </t>
  </si>
  <si>
    <t>Tereos France</t>
  </si>
  <si>
    <t>A20610</t>
  </si>
  <si>
    <t>Quotas CO2 négociés sur le marché</t>
  </si>
  <si>
    <t>CO2 Quotas traded on Market</t>
  </si>
  <si>
    <t>D35A</t>
  </si>
  <si>
    <t>Autres dépenses courantes - ajustement</t>
  </si>
  <si>
    <t>Other Operating Expenses - Adjustement</t>
  </si>
  <si>
    <t xml:space="preserve"> SHILLING KENYAN</t>
  </si>
  <si>
    <t xml:space="preserve">D15 </t>
  </si>
  <si>
    <t>Tereos TTD</t>
  </si>
  <si>
    <t>A20700</t>
  </si>
  <si>
    <t>Immobilisations incorporelles en cours</t>
  </si>
  <si>
    <t>Intangible assets under construction</t>
  </si>
  <si>
    <t>D35L</t>
  </si>
  <si>
    <t>Liaison élimination intragroupe - autres produits et dépenses courants</t>
  </si>
  <si>
    <t>Intercompany elimination account - Other Operating Income and Expenses</t>
  </si>
  <si>
    <t xml:space="preserve"> ROUPIE INDIENNE</t>
  </si>
  <si>
    <t xml:space="preserve">D16 </t>
  </si>
  <si>
    <t>Bioferm Kolin Data</t>
  </si>
  <si>
    <t>A20800</t>
  </si>
  <si>
    <t>Autres immobilisations incorporelles</t>
  </si>
  <si>
    <t>Other intangible assets</t>
  </si>
  <si>
    <t>D40</t>
  </si>
  <si>
    <t>Autre récurrent et non récurrent</t>
  </si>
  <si>
    <t>Other recurring and non recurring result</t>
  </si>
  <si>
    <t xml:space="preserve"> DOLLAR SINGAPOUR</t>
  </si>
  <si>
    <t xml:space="preserve">D17 </t>
  </si>
  <si>
    <t>Tereos Deutschland</t>
  </si>
  <si>
    <t>A20850</t>
  </si>
  <si>
    <t>Avances et acomptes s/immo. incorp.</t>
  </si>
  <si>
    <t>Prepayments on intangible assets</t>
  </si>
  <si>
    <t>D41</t>
  </si>
  <si>
    <t>Dépenses non courantes</t>
  </si>
  <si>
    <t>Non Recurring Expenses</t>
  </si>
  <si>
    <t xml:space="preserve"> DIRHAM EAU</t>
  </si>
  <si>
    <t xml:space="preserve">D18 </t>
  </si>
  <si>
    <t>Tereos Iberia</t>
  </si>
  <si>
    <t>A20900</t>
  </si>
  <si>
    <t>Ecart d'acquisition - Conso</t>
  </si>
  <si>
    <t>Goodwill on consolidation</t>
  </si>
  <si>
    <t>D41A</t>
  </si>
  <si>
    <t>Résultat Non Récurrent - Ajustement</t>
  </si>
  <si>
    <t>Non Recurring Result - Adjustement</t>
  </si>
  <si>
    <t xml:space="preserve"> OTHER CURRENCIES</t>
  </si>
  <si>
    <t xml:space="preserve">D98 </t>
  </si>
  <si>
    <t>Comasucar</t>
  </si>
  <si>
    <t>A20910</t>
  </si>
  <si>
    <t>Ecart d'acquisition - Social</t>
  </si>
  <si>
    <t>Goodwill</t>
  </si>
  <si>
    <t>D41L</t>
  </si>
  <si>
    <t>Liaison élimination intragroupe - Résultat non récurrent</t>
  </si>
  <si>
    <t>Intercompany elimination account - Non courant result</t>
  </si>
  <si>
    <t xml:space="preserve"> To be allocated</t>
  </si>
  <si>
    <t xml:space="preserve">D99 </t>
  </si>
  <si>
    <t>Tereos Uk</t>
  </si>
  <si>
    <t>A20950</t>
  </si>
  <si>
    <t>Ecart d'acquisition sur put minoritaires - Conso</t>
  </si>
  <si>
    <t>Goodwill on non controlling interests put options (consolidation)</t>
  </si>
  <si>
    <t>D42</t>
  </si>
  <si>
    <t>Revenu non courant</t>
  </si>
  <si>
    <t>Non Recurring Income</t>
  </si>
  <si>
    <t>Tereos Italia</t>
  </si>
  <si>
    <t>A210L</t>
  </si>
  <si>
    <t>Liaison neut. +/- values IG immo. Corp.</t>
  </si>
  <si>
    <t>Elim Inter-co +/- on cons (tang assets)</t>
  </si>
  <si>
    <t>D45</t>
  </si>
  <si>
    <t>Equity Equivalence</t>
  </si>
  <si>
    <t>Tereos Romania (ex Zaharul Ludus)</t>
  </si>
  <si>
    <t>A21100</t>
  </si>
  <si>
    <t>Terrains &amp; aménagement de terrains</t>
  </si>
  <si>
    <t>Land &amp; landscaping</t>
  </si>
  <si>
    <t>D50E</t>
  </si>
  <si>
    <t>Liaison neutralisation - dividendes</t>
  </si>
  <si>
    <t>Elimination interco - Dividends</t>
  </si>
  <si>
    <t>Tereos ZaharCom</t>
  </si>
  <si>
    <t>A21200</t>
  </si>
  <si>
    <t>Coûts de plantation - ancien</t>
  </si>
  <si>
    <t>Plantation costs - old</t>
  </si>
  <si>
    <t>D51</t>
  </si>
  <si>
    <t>Charges Financières</t>
  </si>
  <si>
    <t>Financial Expenses</t>
  </si>
  <si>
    <t>Tereos TTD - Holding Data</t>
  </si>
  <si>
    <t>A21201</t>
  </si>
  <si>
    <t>Coûts de plantation - Canne</t>
  </si>
  <si>
    <t>Plantation costs - Sugarcane</t>
  </si>
  <si>
    <t>D51A</t>
  </si>
  <si>
    <t>Charges Financières - ajustement</t>
  </si>
  <si>
    <t>Financial expenses - Adjustement</t>
  </si>
  <si>
    <t>Refineria de Olmeido</t>
  </si>
  <si>
    <t>A21210</t>
  </si>
  <si>
    <t>Coûts de traitement - ancien</t>
  </si>
  <si>
    <t>Tilling costs - old</t>
  </si>
  <si>
    <t>D51L</t>
  </si>
  <si>
    <t>Liaison élimination intragroupe - Résultat Financier</t>
  </si>
  <si>
    <t>Intercompany elimination account - Financial Result</t>
  </si>
  <si>
    <t>Loiret Espagne</t>
  </si>
  <si>
    <t>A21211</t>
  </si>
  <si>
    <t>Coûts de traitement</t>
  </si>
  <si>
    <t>Tilling costs</t>
  </si>
  <si>
    <t>D52</t>
  </si>
  <si>
    <t>Produits Financiers</t>
  </si>
  <si>
    <t>Financial Products</t>
  </si>
  <si>
    <t>Tereos Açúcar e Energia Andrade S.A.(ex Andrade)</t>
  </si>
  <si>
    <t>A21212</t>
  </si>
  <si>
    <t>Coûts de plantation courants - Manioc</t>
  </si>
  <si>
    <t>Current plantation costs - Cassava</t>
  </si>
  <si>
    <t>D55</t>
  </si>
  <si>
    <t>Impôts</t>
  </si>
  <si>
    <t>Income Taxes</t>
  </si>
  <si>
    <t>Andrade Agricultura LTDA</t>
  </si>
  <si>
    <t>A21220</t>
  </si>
  <si>
    <t>Ajustement de Juste Valeur des actifs biologiques - ancien</t>
  </si>
  <si>
    <t>Fair Value Adjustment of biological assets - old</t>
  </si>
  <si>
    <t>D59</t>
  </si>
  <si>
    <t>Quote-part de résultat des S.M.E</t>
  </si>
  <si>
    <t>Net results from equity method</t>
  </si>
  <si>
    <t>Tereos Açúcar e Energia Cruz Alta S.A. (ex Cruz Alta Participacoes)</t>
  </si>
  <si>
    <t>A21221</t>
  </si>
  <si>
    <t>Ajustement de Juste Valeur des actifs biologiques</t>
  </si>
  <si>
    <t>Fair Value Adjustment of biological assets</t>
  </si>
  <si>
    <t>D60</t>
  </si>
  <si>
    <t xml:space="preserve">Résultat net des activités abandonnées </t>
  </si>
  <si>
    <t>Discontinued activities net result</t>
  </si>
  <si>
    <t>Tereos Açucar e Energia Brasil (ex Guarani)</t>
  </si>
  <si>
    <t>A21300</t>
  </si>
  <si>
    <t>Constructions</t>
  </si>
  <si>
    <t>Buildings &amp; improvements</t>
  </si>
  <si>
    <t>D80</t>
  </si>
  <si>
    <t>Part des minoritaires</t>
  </si>
  <si>
    <t>Part of the minorities</t>
  </si>
  <si>
    <t>Tereos Açúcar e Energia São José S.A. (ex São José)</t>
  </si>
  <si>
    <t>A21400</t>
  </si>
  <si>
    <t>Installations tech, matériel &amp; outillage</t>
  </si>
  <si>
    <t>Machinery, equipment &amp; tooling</t>
  </si>
  <si>
    <t>D99</t>
  </si>
  <si>
    <t>Reste à ventiler</t>
  </si>
  <si>
    <t>To be allocated</t>
  </si>
  <si>
    <t>Sao Jose Agricultura</t>
  </si>
  <si>
    <t>A21410</t>
  </si>
  <si>
    <t>Coûts de maintenance</t>
  </si>
  <si>
    <t>Maintenance costs</t>
  </si>
  <si>
    <t>Tereos do Brasil</t>
  </si>
  <si>
    <t>A21500</t>
  </si>
  <si>
    <t>Mobilier de bureau, mat. informatique &amp; mat. de transport</t>
  </si>
  <si>
    <t>Office, computing &amp; transport materials</t>
  </si>
  <si>
    <t>Tereos do Brasil EURO Data</t>
  </si>
  <si>
    <t>A21600</t>
  </si>
  <si>
    <t>Autres immobilisations corporelles</t>
  </si>
  <si>
    <t>Other tangible assets</t>
  </si>
  <si>
    <t>Vertente</t>
  </si>
  <si>
    <t>A21700</t>
  </si>
  <si>
    <t>Immobilisations corporelles en cours</t>
  </si>
  <si>
    <t>Tangible assets under construction</t>
  </si>
  <si>
    <t>Compania de Sena</t>
  </si>
  <si>
    <t>A21800</t>
  </si>
  <si>
    <t>Installations techniques chez les clients</t>
  </si>
  <si>
    <t>Plants and machinery installed at customers</t>
  </si>
  <si>
    <t>Sena Lines</t>
  </si>
  <si>
    <t>A21850</t>
  </si>
  <si>
    <t>Avances et acomptes s/immo. corp.</t>
  </si>
  <si>
    <t>Prepayments on tangible assets</t>
  </si>
  <si>
    <t>Sena Holding Limited</t>
  </si>
  <si>
    <t>A22100</t>
  </si>
  <si>
    <t>Location-Financement - Terrains</t>
  </si>
  <si>
    <t>Financing lease - Land</t>
  </si>
  <si>
    <t>Marromeu Limited Company</t>
  </si>
  <si>
    <t>A22110</t>
  </si>
  <si>
    <t>Droit d'utilisation - Terrains</t>
  </si>
  <si>
    <t>Right of Use - Land &amp; Landscaping</t>
  </si>
  <si>
    <t>Tereos Sena Limited</t>
  </si>
  <si>
    <t>A22120</t>
  </si>
  <si>
    <t>Droit d'utilisation - Plantation</t>
  </si>
  <si>
    <t>Right of use - Plantation</t>
  </si>
  <si>
    <t>Sucrière des Mascareignes Ltd</t>
  </si>
  <si>
    <t>A22300</t>
  </si>
  <si>
    <t>Location-Financement - Constructions</t>
  </si>
  <si>
    <t>Financing lease - Buildings and improvements</t>
  </si>
  <si>
    <t>Société Agricole du Nord-Est</t>
  </si>
  <si>
    <t>A22310</t>
  </si>
  <si>
    <t>Droit d'utilisation - Constructions</t>
  </si>
  <si>
    <t>Right of Use - Buildings</t>
  </si>
  <si>
    <t>Ercane</t>
  </si>
  <si>
    <t>A22400</t>
  </si>
  <si>
    <t>Location-Financement - Installations tech, matériel &amp; outillage</t>
  </si>
  <si>
    <t>Financing lease - Machinery and equipment</t>
  </si>
  <si>
    <t>Sucrière de la Réunion</t>
  </si>
  <si>
    <t>A22410</t>
  </si>
  <si>
    <t>Droit d'utilisation - Installations tech, matériel &amp; outillage</t>
  </si>
  <si>
    <t>Right of use - Machinery, equipment &amp; tooling</t>
  </si>
  <si>
    <t>Eurocanne</t>
  </si>
  <si>
    <t>A22500</t>
  </si>
  <si>
    <t>Location-Financement - Mob. de bureau, mat. informatique &amp; de transport</t>
  </si>
  <si>
    <t>Financing lease - Office, computing &amp; transport materials</t>
  </si>
  <si>
    <t>Refineries of Bois Rouge</t>
  </si>
  <si>
    <t>A22510</t>
  </si>
  <si>
    <t>Droit d'utilisation - Mat de transport</t>
  </si>
  <si>
    <t>Right of use - Transport materials</t>
  </si>
  <si>
    <t>Tereos Asia Investment - Produits Amylacés Data</t>
  </si>
  <si>
    <t>A22520</t>
  </si>
  <si>
    <t>Droit d'utilisation - Mob. de bureau &amp; matériels informatiques</t>
  </si>
  <si>
    <t>Right of use - Office &amp; computing materials</t>
  </si>
  <si>
    <t>Bce</t>
  </si>
  <si>
    <t>A22600</t>
  </si>
  <si>
    <t>Location-Financement - Autres immobilisations corporelles</t>
  </si>
  <si>
    <t>Financing lease - Other tangible assets</t>
  </si>
  <si>
    <t>Benp</t>
  </si>
  <si>
    <t>A22610</t>
  </si>
  <si>
    <t>Droit d'utilisation - Autres immobilisations corporelles</t>
  </si>
  <si>
    <t>Right of Use - Other tangible assets</t>
  </si>
  <si>
    <t>Tereos Starch &amp; Sweeteners LBN SAS</t>
  </si>
  <si>
    <t>A23000</t>
  </si>
  <si>
    <t>JV positive des dérivés incorporés - part &gt; 1 an</t>
  </si>
  <si>
    <t>Positive FV of embedded derivatives - non current</t>
  </si>
  <si>
    <t>Gie Utilites</t>
  </si>
  <si>
    <t>A23100</t>
  </si>
  <si>
    <t>JV positive des dérivés de taux en CFH Caps / Floor - part &gt; 1 an</t>
  </si>
  <si>
    <t>Positive FV of CFH on interest rate (Caps/floors)  derivatives - non current</t>
  </si>
  <si>
    <t>Sedalcol France</t>
  </si>
  <si>
    <t>A23200</t>
  </si>
  <si>
    <t>JV positive des dérivés de taux en CFH Swaps - part &gt; 1 an</t>
  </si>
  <si>
    <t>Positive FV of CFH on interest rate (Swaps) derivatives - non current</t>
  </si>
  <si>
    <t>Tereos Starch &amp; Sweeteners Europe SAS</t>
  </si>
  <si>
    <t>A23300</t>
  </si>
  <si>
    <t>JV positive des dérivés de matières premières en CFH - achats de gaz - part &gt; 1 an</t>
  </si>
  <si>
    <t>Positive FV on commodity derivatives designated as CFH - gas purchase &gt; 1 year</t>
  </si>
  <si>
    <t>Tereos Grain Alcohols France (ex Sedalcol France IG) Data</t>
  </si>
  <si>
    <t>A23400</t>
  </si>
  <si>
    <t>JV positive des dérivés de change en CFH - couv. des achats - part &gt; 1 an</t>
  </si>
  <si>
    <t>Positive FV of CFH on foreign exchange rate derivatives - hedging on purchases - non current</t>
  </si>
  <si>
    <t>Tereos Starch &amp; Sweeteners DVO SAS</t>
  </si>
  <si>
    <t>A23401</t>
  </si>
  <si>
    <t>JV positive des dérivés de change en CFH - achats de charbon - part &gt; 1 an</t>
  </si>
  <si>
    <t>Positive FV on foreign exchange derivatives designated as CFH - coal purchase &gt; 1 year</t>
  </si>
  <si>
    <t>Syral Haussimont</t>
  </si>
  <si>
    <t>A23410</t>
  </si>
  <si>
    <t>JV positive des dérivés de change en CFH - couv. des ventes - part &gt; 1 an</t>
  </si>
  <si>
    <t>Positive FV of CFH on foreign exchange rate derivatives - hedging on sales - non current</t>
  </si>
  <si>
    <t>CJ-Tereos Sweeteners Europe SAS Data</t>
  </si>
  <si>
    <t>A23411</t>
  </si>
  <si>
    <t>JV positive des dérivés de change en CFH - ventes de sucre - part &gt; 1 an</t>
  </si>
  <si>
    <t>Positive FV on foreign exchange derivatives designated as CFH - sugar sale &gt; 1 year</t>
  </si>
  <si>
    <t>Tereos Starch &amp; Sweeteners Iberia SAU</t>
  </si>
  <si>
    <t>A23412</t>
  </si>
  <si>
    <t>JV positive des dérivés de change en CFH - ventes d'amidon - part &gt; 1 an</t>
  </si>
  <si>
    <t>Positive FV on foreign exchange derivatives designated as CFH - starch sale &gt; 1 year</t>
  </si>
  <si>
    <t>Sedalcol UK</t>
  </si>
  <si>
    <t>A23500</t>
  </si>
  <si>
    <t>JV positive des dérivés de matières premières en CFH - couv. des achats - part &gt; 1 an</t>
  </si>
  <si>
    <t>Positive FV of CFH on commodities derivatives - hedging on purchases - non current</t>
  </si>
  <si>
    <t>Syral UK Services</t>
  </si>
  <si>
    <t>A23501</t>
  </si>
  <si>
    <t>JV positive des dérivés de matières premières en CFH - achats de céréales - part &gt; 1 an</t>
  </si>
  <si>
    <t>Positive FV on commodity derivatives designated as CFH - cereals purchase &gt; 1 year</t>
  </si>
  <si>
    <t>Uniglad UK</t>
  </si>
  <si>
    <t>A23510</t>
  </si>
  <si>
    <t>JV positive des dérivés de matières premières en CFH - couv. des ventes - part &gt; 1 an</t>
  </si>
  <si>
    <t>Positive FV of CFH on commodities derivatives - hedging on sales - non current</t>
  </si>
  <si>
    <t>Sedamyl Services</t>
  </si>
  <si>
    <t>A23511</t>
  </si>
  <si>
    <t>JV positive des dérivés de matières premières en CFH - ventes de sucre - part &gt; 1 an</t>
  </si>
  <si>
    <t>Positive FV on commodity derivatives designated as CFH - sugar sale &gt; 1 year</t>
  </si>
  <si>
    <t>Syral Italy</t>
  </si>
  <si>
    <t>A23512</t>
  </si>
  <si>
    <t>JV positive des dérivés de matières premières en CFH - ventes d'éthanol - part &gt; 1 an</t>
  </si>
  <si>
    <t>Positive FV on commodity derivatives designated as CFH - ethanol sale &gt; 1 year</t>
  </si>
  <si>
    <t>Uniglad</t>
  </si>
  <si>
    <t>A23550</t>
  </si>
  <si>
    <t>JV positive des autres dérivés en CFH - part &gt; 1 an</t>
  </si>
  <si>
    <t>Positive FV on other derivatives designated as CFH &gt; 1 year</t>
  </si>
  <si>
    <t>Sedamyl</t>
  </si>
  <si>
    <t>A24000</t>
  </si>
  <si>
    <t>Impôts différés - actif</t>
  </si>
  <si>
    <t>Deferred tax receivable</t>
  </si>
  <si>
    <t>Tereos Starch &amp; Sweeteners Belgium NV</t>
  </si>
  <si>
    <t>A24090</t>
  </si>
  <si>
    <t>Impôts différés - actif - Dépréciations</t>
  </si>
  <si>
    <t>Deferred tax receivables - Depreciation</t>
  </si>
  <si>
    <t>Sedalcol EU</t>
  </si>
  <si>
    <t>A24100</t>
  </si>
  <si>
    <t>Impôts différés - actif - Effet sur Réserves OCI</t>
  </si>
  <si>
    <t>Deferred taxes receivables - Impact on OCI reserves</t>
  </si>
  <si>
    <t>Tereos Asia Investment</t>
  </si>
  <si>
    <t>A24190</t>
  </si>
  <si>
    <t>Impôts différés - actif - Effet sur Réserves OCI - Dépréciations</t>
  </si>
  <si>
    <t>Deferred taxes receivables - Impact on OCI reserves - Depreciation</t>
  </si>
  <si>
    <t>Magnolia</t>
  </si>
  <si>
    <t>A24200</t>
  </si>
  <si>
    <t>Etat, Impôt sur les bénéfices - part &gt; 1 an</t>
  </si>
  <si>
    <t>Income tax receivables - non current portion</t>
  </si>
  <si>
    <t>Syral do Brazil Comercio</t>
  </si>
  <si>
    <t>A25000</t>
  </si>
  <si>
    <t>Clients &amp; comptes rattachés &gt; 1 an</t>
  </si>
  <si>
    <t>Trade notes &amp; accounts receivable &gt; 1 year</t>
  </si>
  <si>
    <t>Tereos Amido e Adoçantes Agricultura LTDA (ex Syral Agricola)</t>
  </si>
  <si>
    <t>A25020</t>
  </si>
  <si>
    <t>Créances client &gt; 1 an - actualisation créance</t>
  </si>
  <si>
    <t>Client &gt; 1 year - Present value adjustment</t>
  </si>
  <si>
    <t>Tereos Amido e Adoçantes Brasil S.A. (ex Syral Halotek)</t>
  </si>
  <si>
    <t>A25400</t>
  </si>
  <si>
    <t>Actionnaires : capital appelé non versé non courant</t>
  </si>
  <si>
    <t>Shareholders: unpaid called capital non current</t>
  </si>
  <si>
    <t>Syral Asia</t>
  </si>
  <si>
    <t>A25500</t>
  </si>
  <si>
    <t>Comptes courants actif - part &gt;1an</t>
  </si>
  <si>
    <t>Group current account &gt; 1 year</t>
  </si>
  <si>
    <t>Dongguan Yihai Kerry Syral Starch technology Co., Ltd</t>
  </si>
  <si>
    <t>A25600</t>
  </si>
  <si>
    <t>Charges constatées d'avance - part &gt; 1 an</t>
  </si>
  <si>
    <t>Prepaid expenses - non current</t>
  </si>
  <si>
    <t>Liaoning Yihai Kerry Tereos Starch technology Co., Ltd</t>
  </si>
  <si>
    <t>A25610</t>
  </si>
  <si>
    <t>Charges constatées d'avance - frais de refinanc. ligne revolving - part &gt; 1 an</t>
  </si>
  <si>
    <t>Prepaid expenses - refinancing cost revolving credit line - non current</t>
  </si>
  <si>
    <t>PT TEREOS FKS INDONESIA</t>
  </si>
  <si>
    <t>A25900</t>
  </si>
  <si>
    <t>Avances et acomptes versés &gt; 1 an</t>
  </si>
  <si>
    <t>Paid Deposit &gt; 1 year</t>
  </si>
  <si>
    <t>Tereos Asia Investment - Holding Data</t>
  </si>
  <si>
    <t>A26000</t>
  </si>
  <si>
    <t>Participation dans les entreprises associées</t>
  </si>
  <si>
    <t>Investments in associates</t>
  </si>
  <si>
    <t>Tereos Participations</t>
  </si>
  <si>
    <t>A26010</t>
  </si>
  <si>
    <t>Titres de participation non consolidés évalués à la juste valeur par capitaux propres</t>
  </si>
  <si>
    <t>Securities - Non consolidated investments at fair value through OCI</t>
  </si>
  <si>
    <t>Tereos Europe</t>
  </si>
  <si>
    <t>A26011</t>
  </si>
  <si>
    <t>Ajustement de juste valeur des titres non consolidés par capitaux propres</t>
  </si>
  <si>
    <t>Securities - Fair value adjustement on non consolidated investments at fair value through OCI</t>
  </si>
  <si>
    <t>Tereos Finance</t>
  </si>
  <si>
    <t>A26020</t>
  </si>
  <si>
    <t>Titres de participation non consolidés évalués à la juste valeur par résultat</t>
  </si>
  <si>
    <t>Securities - Non consolidated investments at fair value through P&amp;L</t>
  </si>
  <si>
    <t>Tereos Agro Industrie</t>
  </si>
  <si>
    <t>A26021</t>
  </si>
  <si>
    <t>Ajustement de juste valeur des titres non consolidés par résultat</t>
  </si>
  <si>
    <t>Securities - Fair value adjustement on non consolidated investments at fair value through P&amp;L</t>
  </si>
  <si>
    <t>Tereos Roumanie</t>
  </si>
  <si>
    <t>A260L</t>
  </si>
  <si>
    <t>Liaison neutral. +/- values IG titres</t>
  </si>
  <si>
    <t>Elim Inter-co +/- on cons (shares)</t>
  </si>
  <si>
    <t>Tereos Finance Group 1</t>
  </si>
  <si>
    <t>A26100</t>
  </si>
  <si>
    <t>Titres de participation consolidés</t>
  </si>
  <si>
    <t>Securities - consolidated investments</t>
  </si>
  <si>
    <t>Tereos Commodities France (ex TBE)</t>
  </si>
  <si>
    <t>A26200</t>
  </si>
  <si>
    <t>Actions propres - part &gt; 1 an</t>
  </si>
  <si>
    <t>Treasury shares</t>
  </si>
  <si>
    <t>Copagest</t>
  </si>
  <si>
    <t>A26300</t>
  </si>
  <si>
    <t>Autres Titres immobilisés - Détenus à des fins de transaction - part &gt; 1 an</t>
  </si>
  <si>
    <t>Investment - Held for trading - non current</t>
  </si>
  <si>
    <t>Tereos Nutrition Animale</t>
  </si>
  <si>
    <t>A26310</t>
  </si>
  <si>
    <t>Autres Titres immobilisés - Disponibles à la vente - part &gt; 1 an</t>
  </si>
  <si>
    <t>Investment - Available for Sale - non current</t>
  </si>
  <si>
    <t>Soca Coop</t>
  </si>
  <si>
    <t>A26800</t>
  </si>
  <si>
    <t>Créances ratt. à des part.. - part &gt; 1 an</t>
  </si>
  <si>
    <t>Loans to affiliated companies - NC</t>
  </si>
  <si>
    <t>France Luzerne</t>
  </si>
  <si>
    <t>A26900</t>
  </si>
  <si>
    <t>Ajust de JV - Actifs financiers détenus à des fins de transac - part &gt; 1 an</t>
  </si>
  <si>
    <t>FV Ajust - Financial assets held for trading - NC</t>
  </si>
  <si>
    <t>Soca Coop IG</t>
  </si>
  <si>
    <t>A26910</t>
  </si>
  <si>
    <t>Ajust de valeur - Actifs financiers détenus jusqu'à échéance - part &gt; 1 an</t>
  </si>
  <si>
    <t>FV Ajust - Financial assets held to maturity - NC</t>
  </si>
  <si>
    <t>Tereos SCA Data</t>
  </si>
  <si>
    <t>A26920</t>
  </si>
  <si>
    <t>Ajust de Juste valeur - Actifs disponibles à la vente - part &gt; 1 an</t>
  </si>
  <si>
    <t>FV Ajust - Financial assets available for sale - NC</t>
  </si>
  <si>
    <t>Tereos Immobilier Data</t>
  </si>
  <si>
    <t>A26930</t>
  </si>
  <si>
    <t>Ajust de valeur - Prêts et créances au coût amorti - part &gt; 1 an</t>
  </si>
  <si>
    <t>FV Ajust - Loan and receivables at amortized cost - NC</t>
  </si>
  <si>
    <t>Copabel Data</t>
  </si>
  <si>
    <t>A26940</t>
  </si>
  <si>
    <t>Ajust de JV - Actifs financiers à la JV positive - part &gt; 1 an</t>
  </si>
  <si>
    <t>FV Ajust - Financial assets - positive FV - NC</t>
  </si>
  <si>
    <t>Tereos Operations Data</t>
  </si>
  <si>
    <t>A27000</t>
  </si>
  <si>
    <t>Capital souscrit non appelé</t>
  </si>
  <si>
    <t>Uncalled subscribed capital</t>
  </si>
  <si>
    <t>Tereos Services Europe Data</t>
  </si>
  <si>
    <t>A27100</t>
  </si>
  <si>
    <t>Créances sur personnel &amp; org. Sociaux - part &gt; 1 an</t>
  </si>
  <si>
    <t>Staff &amp; social security receivables &gt; 1 year</t>
  </si>
  <si>
    <t>Tereos UK &amp; Ireland</t>
  </si>
  <si>
    <t>A27200</t>
  </si>
  <si>
    <t>Avantages du personnel - surplus plafonné (asset ceiling)</t>
  </si>
  <si>
    <t>Employee benefits - surplus (net of asset ceiling)</t>
  </si>
  <si>
    <t>Tereos EU</t>
  </si>
  <si>
    <t>A27300</t>
  </si>
  <si>
    <t>Prêts au personnel - part &gt; 1 an</t>
  </si>
  <si>
    <t>Loans to employees - non current</t>
  </si>
  <si>
    <t>Tereos Internacional Data</t>
  </si>
  <si>
    <t>A27400</t>
  </si>
  <si>
    <t>Créances sur cessions d'actifs - part &gt; 1 an</t>
  </si>
  <si>
    <t>Amnts receivable disposal assets (non current)</t>
  </si>
  <si>
    <t>Tereos Internacional</t>
  </si>
  <si>
    <t>A27500</t>
  </si>
  <si>
    <t>Dépôts et cautionnement - part &gt; 1 an</t>
  </si>
  <si>
    <t>Loans, security &amp; other receivables</t>
  </si>
  <si>
    <t>Agricola Rodeio</t>
  </si>
  <si>
    <t>A27600</t>
  </si>
  <si>
    <t>Autres immobilisations financières - Disponibles à la vente - part &gt; 1 an</t>
  </si>
  <si>
    <t>Other financial assets - Available for sale - non current</t>
  </si>
  <si>
    <t>Teapar</t>
  </si>
  <si>
    <t>A27610</t>
  </si>
  <si>
    <t>Autres immobilisations financières - Détenues jusqu'à éch - part &gt; 1 an</t>
  </si>
  <si>
    <t>Other financial assets - Held to maturity - non current</t>
  </si>
  <si>
    <t>Centro de Tecnologia Canavieira</t>
  </si>
  <si>
    <t>A27620</t>
  </si>
  <si>
    <t>Autres immos financières - Détenues à des fins de transac - part &gt; 1 an</t>
  </si>
  <si>
    <t>Other financial assets - Held for trading - non current</t>
  </si>
  <si>
    <t>Tereos Commodities Brasil</t>
  </si>
  <si>
    <t>A27630</t>
  </si>
  <si>
    <t>Autres immobilisations financières - Prêts et créances - part &gt; 1 an</t>
  </si>
  <si>
    <t>Other financial assets - Loans and receivables - non current</t>
  </si>
  <si>
    <t>Tereos Luxembourg</t>
  </si>
  <si>
    <t>A27700</t>
  </si>
  <si>
    <t>Créances fiscales hors IS - part &gt; 1 an</t>
  </si>
  <si>
    <t>State receivables - non current</t>
  </si>
  <si>
    <t>Granochart</t>
  </si>
  <si>
    <t>A27800</t>
  </si>
  <si>
    <t>Autres créances - part &gt; 1 an</t>
  </si>
  <si>
    <t>Other receivables - non current</t>
  </si>
  <si>
    <t>Mascareignes Transport International</t>
  </si>
  <si>
    <t>A28000</t>
  </si>
  <si>
    <t>Amort. Frais d'établissement</t>
  </si>
  <si>
    <t>Start-up costs - Amortization</t>
  </si>
  <si>
    <t>Albioma Le Gol</t>
  </si>
  <si>
    <t>A28010</t>
  </si>
  <si>
    <t>Amort. frais de rech. &amp; développement</t>
  </si>
  <si>
    <t>R&amp;D costs - Amortization</t>
  </si>
  <si>
    <t>Tereos Ocean Indien</t>
  </si>
  <si>
    <t>A28020</t>
  </si>
  <si>
    <t>Amort. Concessions, brevets &amp; droits similaires</t>
  </si>
  <si>
    <t>Franchises/patents/similar rights - Amortization</t>
  </si>
  <si>
    <t>Sofipa</t>
  </si>
  <si>
    <t>A28022</t>
  </si>
  <si>
    <t>Amort. Droit d'utilisation - Logiciels</t>
  </si>
  <si>
    <t>Right of Use - Software - Amortization</t>
  </si>
  <si>
    <t>Océan Indien Participation</t>
  </si>
  <si>
    <t>A28028</t>
  </si>
  <si>
    <t>Amort. Droit d'utilisation - Autres immobilisations incorporelles</t>
  </si>
  <si>
    <t>Right of Use - Other intangible assets - Amortization</t>
  </si>
  <si>
    <t>Les Vavangues</t>
  </si>
  <si>
    <t>A28030</t>
  </si>
  <si>
    <t>Amort. fonds commercial</t>
  </si>
  <si>
    <t>Commercial funds - amortization</t>
  </si>
  <si>
    <t>Albioma Saint Pierre</t>
  </si>
  <si>
    <t>A28040</t>
  </si>
  <si>
    <t>Amort. Fonds d'industrie</t>
  </si>
  <si>
    <t>Industrial funds - amortization</t>
  </si>
  <si>
    <t>Tereos Commodities</t>
  </si>
  <si>
    <t>A28080</t>
  </si>
  <si>
    <t>Amort. autres immos incorporelles</t>
  </si>
  <si>
    <t>Other intangible assets - Amortization</t>
  </si>
  <si>
    <t>Tereos Asia</t>
  </si>
  <si>
    <t>A28090</t>
  </si>
  <si>
    <t>Amort. écart d'acquisition - Conso</t>
  </si>
  <si>
    <t>Goodwill on consolidation - Amortization</t>
  </si>
  <si>
    <t>Tereos Commodities Kenya</t>
  </si>
  <si>
    <t>A28091</t>
  </si>
  <si>
    <t>Amort. écart d'acquisition - Social</t>
  </si>
  <si>
    <t>Goodwill - Amortization</t>
  </si>
  <si>
    <t>Tereos India Private Limted</t>
  </si>
  <si>
    <t>A28110</t>
  </si>
  <si>
    <t>Amort. des aménagements de terrains</t>
  </si>
  <si>
    <t>Land - Amortization</t>
  </si>
  <si>
    <t>Tereos Commodities South Africa</t>
  </si>
  <si>
    <t>A28120</t>
  </si>
  <si>
    <t>Amort. des coûts de plantation - ancien</t>
  </si>
  <si>
    <t>Plantation costs - Amortization - old</t>
  </si>
  <si>
    <t>Tereos Commodities Kenya - Holding</t>
  </si>
  <si>
    <t>A28121</t>
  </si>
  <si>
    <t>Amort. des coûts de plantation</t>
  </si>
  <si>
    <t>Plantation costs - Amortization</t>
  </si>
  <si>
    <t>Tereos India Private Limited - Holding</t>
  </si>
  <si>
    <t>A28130</t>
  </si>
  <si>
    <t>Amort. constructions</t>
  </si>
  <si>
    <t>Buildings and improvements - Amortization</t>
  </si>
  <si>
    <t>S9999</t>
  </si>
  <si>
    <t>Third Parties</t>
  </si>
  <si>
    <t>A28140</t>
  </si>
  <si>
    <t>Amort. install tech, matériel &amp; outil.</t>
  </si>
  <si>
    <t>Machinery, equipment &amp; tooling - Amortization</t>
  </si>
  <si>
    <t>A28141</t>
  </si>
  <si>
    <t>Amort. des coûts de maintenance</t>
  </si>
  <si>
    <t>Maintenance costs - Amortization</t>
  </si>
  <si>
    <t>A28150</t>
  </si>
  <si>
    <t>Amort Mobilier de bureau, mat. informatique &amp; mat. de transport</t>
  </si>
  <si>
    <t>Office, computing &amp; transport materials - Amortization</t>
  </si>
  <si>
    <t>A28160</t>
  </si>
  <si>
    <t>Amort. autres immobilisations corporelles</t>
  </si>
  <si>
    <t>Other tangible assets - Amortization</t>
  </si>
  <si>
    <t>A28180</t>
  </si>
  <si>
    <t>Amort. install tech chez les clients</t>
  </si>
  <si>
    <t>Plants and machinery installed at customer - Amortization</t>
  </si>
  <si>
    <t>A28210</t>
  </si>
  <si>
    <t>Amort. Location-Financement - Terrains</t>
  </si>
  <si>
    <t>Land - Financing lease - Amortization</t>
  </si>
  <si>
    <t>A28211</t>
  </si>
  <si>
    <t>Amort. Droit d'utilisation - Terrains</t>
  </si>
  <si>
    <t>Right of Use - Land &amp; Landscaping - Amortization</t>
  </si>
  <si>
    <t>A28212</t>
  </si>
  <si>
    <t>Amort. Droit d'utilisation - Plantation</t>
  </si>
  <si>
    <t>Right of use - Plantation - Amortization</t>
  </si>
  <si>
    <t>A28230</t>
  </si>
  <si>
    <t>Amort. Location-Financement - Constructions</t>
  </si>
  <si>
    <t>Buildings and improvements - Financing lease - Amortization</t>
  </si>
  <si>
    <t>A28231</t>
  </si>
  <si>
    <t>Amort. Droit d'utilisation - Constructions</t>
  </si>
  <si>
    <t>Right of Use - Buildings  - Amortization</t>
  </si>
  <si>
    <t>A28240</t>
  </si>
  <si>
    <t>Amort. Location-Financement - Installations tech, matériel &amp; outillage</t>
  </si>
  <si>
    <t>Machinery and equipment - Financing lease - Amortization</t>
  </si>
  <si>
    <t>A28241</t>
  </si>
  <si>
    <t>Amort. Droit d'utilisation - Installations tech, matériel &amp; outillage</t>
  </si>
  <si>
    <t>Right of use - Machinery, equipment &amp; tooling  - Amortization</t>
  </si>
  <si>
    <t>A28250</t>
  </si>
  <si>
    <t>Amort. Location-Financement - Mob. de bureau, mat. Info. &amp; de transport</t>
  </si>
  <si>
    <t>Office, computing &amp; transport materials - Financing lease - Amortization</t>
  </si>
  <si>
    <t>A28251</t>
  </si>
  <si>
    <t>Amort. Droit d'utilisation - Mat de transport</t>
  </si>
  <si>
    <t>Right of use - Transport materials  - Amortization</t>
  </si>
  <si>
    <t>A28252</t>
  </si>
  <si>
    <t>Amort. Droit d'utilisation - Mob. de bureau &amp; matériels informatiques</t>
  </si>
  <si>
    <t>Right of use - Office &amp; computing materials  - Amortization</t>
  </si>
  <si>
    <t>A28260</t>
  </si>
  <si>
    <t>Amort. Location-Financement - Autres immobilisations corporelles</t>
  </si>
  <si>
    <t>Other tangible assets - Financing lease - Amortization</t>
  </si>
  <si>
    <t>A28261</t>
  </si>
  <si>
    <t>Amort. Droit d'utilisation - Autres immobilisations corporelles</t>
  </si>
  <si>
    <t>Right of Use - Other tangible assets  - Amortization</t>
  </si>
  <si>
    <t>A29000</t>
  </si>
  <si>
    <t>Dép. frais d'établissement</t>
  </si>
  <si>
    <t>Start-up costs - Depreciation</t>
  </si>
  <si>
    <t>A29010</t>
  </si>
  <si>
    <t>Dép. frais de rech. &amp; développement</t>
  </si>
  <si>
    <t>R&amp;D costs - Depreciation</t>
  </si>
  <si>
    <t>A29020</t>
  </si>
  <si>
    <t>Dép. Concessions, brevets &amp; droits similaires</t>
  </si>
  <si>
    <t>Franchises/patents/similar rights - Depreciation</t>
  </si>
  <si>
    <t>A29022</t>
  </si>
  <si>
    <t>Dép. Droit d'utilisation - Logiciels</t>
  </si>
  <si>
    <t>Right of Use - Software - Depreciation</t>
  </si>
  <si>
    <t>A29028</t>
  </si>
  <si>
    <t>Dép. Droit d'utilisation - Autres immobilisations incorporelles</t>
  </si>
  <si>
    <t>Right of Use - Other intangible assets - Depreciation</t>
  </si>
  <si>
    <t>A29030</t>
  </si>
  <si>
    <t>Dép. fonds commercial</t>
  </si>
  <si>
    <t>Commercial funds - depreciation</t>
  </si>
  <si>
    <t>A29040</t>
  </si>
  <si>
    <t>Dép. fonds d'industrie</t>
  </si>
  <si>
    <t>Industrial funds - depreciation</t>
  </si>
  <si>
    <t>A29050</t>
  </si>
  <si>
    <t>Dép. marques</t>
  </si>
  <si>
    <t>Brands - Depreciation</t>
  </si>
  <si>
    <t>A29060</t>
  </si>
  <si>
    <t>Dép. quotas CO2</t>
  </si>
  <si>
    <t>CO2 Quotas - Depreciation</t>
  </si>
  <si>
    <t>A29070</t>
  </si>
  <si>
    <t>Dép. Immobilisations incorporelles en cours</t>
  </si>
  <si>
    <t>Dep. intangible assets in construction</t>
  </si>
  <si>
    <t>A29080</t>
  </si>
  <si>
    <t>Dép. autres immos incorporelles</t>
  </si>
  <si>
    <t>Other intangible assets - Depreciation</t>
  </si>
  <si>
    <t>A29085</t>
  </si>
  <si>
    <t>Dép. avances &amp; acomptes s/immo. incorp.</t>
  </si>
  <si>
    <t>Dep. prepayments intangible assets</t>
  </si>
  <si>
    <t>A29090</t>
  </si>
  <si>
    <t>Dép. ecart d'acquisition - Conso</t>
  </si>
  <si>
    <t>Goodwill on consolidation - Depreciation</t>
  </si>
  <si>
    <t>A29091</t>
  </si>
  <si>
    <t>Dép. écart d'acquisition - Social</t>
  </si>
  <si>
    <t>Goodwill - Depreciation</t>
  </si>
  <si>
    <t>A29110</t>
  </si>
  <si>
    <t>Dép. des terrains et des aménagements de terrains</t>
  </si>
  <si>
    <t>Land - Depreciation</t>
  </si>
  <si>
    <t>A29120</t>
  </si>
  <si>
    <t>Dép. coûts de plantation</t>
  </si>
  <si>
    <t>Plantation costs - Depreciation</t>
  </si>
  <si>
    <t>A29130</t>
  </si>
  <si>
    <t>Dép. constructions</t>
  </si>
  <si>
    <t>Buildings and improvements - Depreciation</t>
  </si>
  <si>
    <t>A29140</t>
  </si>
  <si>
    <t>Dép. install tech, matériel &amp; outil.</t>
  </si>
  <si>
    <t>Machinery, equipment &amp; tooling - Depreciation</t>
  </si>
  <si>
    <t>A29150</t>
  </si>
  <si>
    <t>Dép. Mobilier de bureau, mat. informatique et mat. de transport</t>
  </si>
  <si>
    <t>Office, computing &amp; transport materials - Depreciation</t>
  </si>
  <si>
    <t>A29160</t>
  </si>
  <si>
    <t>Dép. autres immobilisations corp.</t>
  </si>
  <si>
    <t>Other tangible assets - Depreciation</t>
  </si>
  <si>
    <t>A29170</t>
  </si>
  <si>
    <t>Dép. immobilisations corporelles en cours</t>
  </si>
  <si>
    <t>Dep tangible assets in construction</t>
  </si>
  <si>
    <t>A29180</t>
  </si>
  <si>
    <t>Dép. install tech. chez les clients</t>
  </si>
  <si>
    <t>Plants and machinery installed at customer - Depreciation</t>
  </si>
  <si>
    <t>A29185</t>
  </si>
  <si>
    <t>Dép. avances &amp; acomptes s/immo. corp.</t>
  </si>
  <si>
    <t>Dep. prepayments tangible assets</t>
  </si>
  <si>
    <t>A29210</t>
  </si>
  <si>
    <t>Dép. Location-Financement - Terrains</t>
  </si>
  <si>
    <t>Land - Financing lease - Depreciation</t>
  </si>
  <si>
    <t>A29211</t>
  </si>
  <si>
    <t>Dép. Droit d'utilisation - Terrains</t>
  </si>
  <si>
    <t>Right of Use - Land &amp; Landscaping - Depreciation</t>
  </si>
  <si>
    <t>A29212</t>
  </si>
  <si>
    <t>Dép. Droit d'utilisation - Plantation</t>
  </si>
  <si>
    <t>Right of use - Plantation - Depreciation</t>
  </si>
  <si>
    <t>A29230</t>
  </si>
  <si>
    <t>Dép. Location-Financement - Constructions</t>
  </si>
  <si>
    <t>Buildings and improvements - Financing lease - Depreciation</t>
  </si>
  <si>
    <t>A29231</t>
  </si>
  <si>
    <t>Dép. Droit d'utilisation - Constructions</t>
  </si>
  <si>
    <t>Right of Use - Buildings - Depreciation</t>
  </si>
  <si>
    <t>A29240</t>
  </si>
  <si>
    <t>Dép. Location-Financement - Installations tech, matériel &amp; outillage</t>
  </si>
  <si>
    <t>Machinery and equipment - Financing lease - Depreciation</t>
  </si>
  <si>
    <t>A29241</t>
  </si>
  <si>
    <t>Dép. Droit d'utilisation - Installations tech, matériel &amp; outillage</t>
  </si>
  <si>
    <t>Right of use - Machinery, equipment &amp; tooling - Depreciation</t>
  </si>
  <si>
    <t>A29250</t>
  </si>
  <si>
    <t>Dép. Location-Financement - Mob. de bureau, mat. Info. et de transport</t>
  </si>
  <si>
    <t>Office, computing &amp; transport materials - Financing lease - Depreciation</t>
  </si>
  <si>
    <t>A29251</t>
  </si>
  <si>
    <t>Dép. Droit d'utilisation - Mat de transport</t>
  </si>
  <si>
    <t>Right of use - Transport materials - Depreciation</t>
  </si>
  <si>
    <t>A29252</t>
  </si>
  <si>
    <t>Dép. Droit d'utilisation - Mob. de bureau &amp; matériels informatiques</t>
  </si>
  <si>
    <t>Right of use - Office &amp; computing materials - Depreciation</t>
  </si>
  <si>
    <t>A29260</t>
  </si>
  <si>
    <t>Dép. Location-Financement - Autres immobilisations corporelles</t>
  </si>
  <si>
    <t>Other tangible assets - Financing lease - Depreciation</t>
  </si>
  <si>
    <t>A29261</t>
  </si>
  <si>
    <t>Dép. Droit d'utilisation - Autres immobilisations corporelles</t>
  </si>
  <si>
    <t>Right of Use - Other tangible assets - Depreciation</t>
  </si>
  <si>
    <t>A29500</t>
  </si>
  <si>
    <t>Dép. clients &amp; comptes rattachés &gt; 1 an</t>
  </si>
  <si>
    <t>Trade notes &amp; accounts receivable - Depreciation &gt; 1 year</t>
  </si>
  <si>
    <t>A29550</t>
  </si>
  <si>
    <t>Dép. comptes courants Actif - part &gt; 1 an</t>
  </si>
  <si>
    <t>Depreciation for Group current accounts (non current)</t>
  </si>
  <si>
    <t>A29610</t>
  </si>
  <si>
    <t>Dépréciation des titres de participation consolidés</t>
  </si>
  <si>
    <t>Securities - consolidated investments depreciation</t>
  </si>
  <si>
    <t>A29620</t>
  </si>
  <si>
    <t>Dép. actions propres - part &gt; 1 an</t>
  </si>
  <si>
    <t>Treasury shares - Depreciation</t>
  </si>
  <si>
    <t>A29630</t>
  </si>
  <si>
    <t>Dép. des autres titres immos - Détenus à des fins de transac - part &gt; 1 an</t>
  </si>
  <si>
    <t>Long term investments - Held for trading - non current - Depreciation</t>
  </si>
  <si>
    <t>A29631</t>
  </si>
  <si>
    <t>Dép. des autres titres immobilisés - Disponibles à la vente - part &gt; 1 an</t>
  </si>
  <si>
    <t>Investment - Available for sale - non current - Depreciation</t>
  </si>
  <si>
    <t>A29680</t>
  </si>
  <si>
    <t>Dép. autres créances ratt. participat. - part &gt; 1 an</t>
  </si>
  <si>
    <t>Dep inter-co receivables</t>
  </si>
  <si>
    <t>A29710</t>
  </si>
  <si>
    <t>Dép. créances sur personnel &amp; org. Sociaux - part &gt; 1 an</t>
  </si>
  <si>
    <t>Staff &amp; social security receivables - non current - Depreciation</t>
  </si>
  <si>
    <t>A29730</t>
  </si>
  <si>
    <t>Dép. prêts au personnel - part &gt; 1 an</t>
  </si>
  <si>
    <t>Loans to employees - non current - Depreciation</t>
  </si>
  <si>
    <t>A29740</t>
  </si>
  <si>
    <t>Dép. créances sur cessions d'actifs - part &gt; 1 an</t>
  </si>
  <si>
    <t>Receivables on fixed assets disp. - Depreciation</t>
  </si>
  <si>
    <t>A29750</t>
  </si>
  <si>
    <t>Dép. dépôts &amp; cautionnements - part &gt; 1 an</t>
  </si>
  <si>
    <t>Loans, security &amp; other receivables - Depreciation</t>
  </si>
  <si>
    <t>A29760</t>
  </si>
  <si>
    <t>Dép. autres immos financières - Dispos à la vente - part &gt; 1 an</t>
  </si>
  <si>
    <t>Other financial assets - Available for sale - non current - Depreciation</t>
  </si>
  <si>
    <t>A29761</t>
  </si>
  <si>
    <t>Dép. autres immos financières - Détenues jusqu'à éch - part &gt; 1 an</t>
  </si>
  <si>
    <t>Other financial assets - Held to maturity - non current - Depreciation</t>
  </si>
  <si>
    <t>A29762</t>
  </si>
  <si>
    <t>Dép. autres immos financières - Détenues à des fins de transac - part &gt;1 an</t>
  </si>
  <si>
    <t>Other financial assets - Held for trading - non current - Depreciation</t>
  </si>
  <si>
    <t>A29763</t>
  </si>
  <si>
    <t>Dép. autres immobilisations financières - Prêts et créances - part &gt; 1 an</t>
  </si>
  <si>
    <t>Other financial assets - Loans and receivables - non current - Depreciation</t>
  </si>
  <si>
    <t>A29770</t>
  </si>
  <si>
    <t>Dép. créances fiscales hors IS - part &gt; 1 an</t>
  </si>
  <si>
    <t>State receivables - non current portion - Depreciation</t>
  </si>
  <si>
    <t>A29780</t>
  </si>
  <si>
    <t>Dép. autres créances - part &gt; 1 an</t>
  </si>
  <si>
    <t>Depreciation for other receivables (non current)</t>
  </si>
  <si>
    <t>A30000</t>
  </si>
  <si>
    <t>Stocks de matières premières</t>
  </si>
  <si>
    <t>Inventory: raw materials</t>
  </si>
  <si>
    <t>A30000V</t>
  </si>
  <si>
    <t>Volume - Stocks de matières premières</t>
  </si>
  <si>
    <t>Volume - Inventory: raw materials</t>
  </si>
  <si>
    <t>A30010</t>
  </si>
  <si>
    <t>Stocks de fournitures et autres approvisionnements</t>
  </si>
  <si>
    <t>Inventory: other consumables</t>
  </si>
  <si>
    <t>A300L</t>
  </si>
  <si>
    <t>Liaison neutral. Profits IG s/ stocks</t>
  </si>
  <si>
    <t>Elim Inter-co +/- on cons (inventories)</t>
  </si>
  <si>
    <t>A30100</t>
  </si>
  <si>
    <t>Stock d'énergie</t>
  </si>
  <si>
    <t>Inventory: energy</t>
  </si>
  <si>
    <t>A30100V</t>
  </si>
  <si>
    <t>Volume - Stock d'énergie</t>
  </si>
  <si>
    <t>Volume - Inventory: energy</t>
  </si>
  <si>
    <t>A30200</t>
  </si>
  <si>
    <t>Stocks - en-cours de production</t>
  </si>
  <si>
    <t>Inventory: work-in-progress</t>
  </si>
  <si>
    <t>A30210</t>
  </si>
  <si>
    <t>Travaux en cours -  Frais de maintenance intercampagnes</t>
  </si>
  <si>
    <t>Work-in-progress - intercampaign maintenance</t>
  </si>
  <si>
    <t>A30220</t>
  </si>
  <si>
    <t>Stocks de frais fixes intercampagne</t>
  </si>
  <si>
    <t>Inventories fixed costs intercampaign</t>
  </si>
  <si>
    <t>A30300</t>
  </si>
  <si>
    <t>Stocks - produits finis &amp; intermédiaires</t>
  </si>
  <si>
    <t>Inventory: finished/semi-finished gds</t>
  </si>
  <si>
    <t>A30300V</t>
  </si>
  <si>
    <t>Volume - Stocks - produits finis &amp; intermédiaires et marchandises</t>
  </si>
  <si>
    <t>Volume - Inventory: finished/semi-finished gds and goods for resale</t>
  </si>
  <si>
    <t>A30400</t>
  </si>
  <si>
    <t>Stocks de marchandises</t>
  </si>
  <si>
    <t>Inventory: goods for resale</t>
  </si>
  <si>
    <t>A30400V</t>
  </si>
  <si>
    <t>Volume - Stocks de marchandises</t>
  </si>
  <si>
    <t>Volume - Inventory: goods for resale</t>
  </si>
  <si>
    <t>A30500</t>
  </si>
  <si>
    <t>Stocks - actifs biologiques</t>
  </si>
  <si>
    <t>Inventory: biological assets</t>
  </si>
  <si>
    <t>A30600</t>
  </si>
  <si>
    <t>Stocks - quotas de CO² acquis sur le marché</t>
  </si>
  <si>
    <t>Inventory: CO ² quotas acquired on the market</t>
  </si>
  <si>
    <t>A30700</t>
  </si>
  <si>
    <t>Ajustement de JV des stocks</t>
  </si>
  <si>
    <t>Inventory FV adjustment</t>
  </si>
  <si>
    <t>A30800</t>
  </si>
  <si>
    <t>Stock de produits finis - JV récoltée</t>
  </si>
  <si>
    <t>Inventory: finished goods - FV harvested</t>
  </si>
  <si>
    <t>A39000</t>
  </si>
  <si>
    <t>Dép. des stocks - matières premières</t>
  </si>
  <si>
    <t>Inventory: depreciation raw materials</t>
  </si>
  <si>
    <t>A39001</t>
  </si>
  <si>
    <t>Dép. des stocks - fournitures &amp; autres approvisionnements</t>
  </si>
  <si>
    <t>Inventory: depreciation other consumables</t>
  </si>
  <si>
    <t>A39010</t>
  </si>
  <si>
    <t>Dép. des stocks - Energie</t>
  </si>
  <si>
    <t>Inventory: depreciation energy</t>
  </si>
  <si>
    <t>A39020</t>
  </si>
  <si>
    <t>Dép. des stocks - en-cours de production</t>
  </si>
  <si>
    <t>Inventory: depreciation work-in-progress</t>
  </si>
  <si>
    <t>A39030</t>
  </si>
  <si>
    <t>Dép. des stocks - produits finis &amp; interm.</t>
  </si>
  <si>
    <t>Inventory: depreciation finished/semi-finished gds</t>
  </si>
  <si>
    <t>A39040</t>
  </si>
  <si>
    <t>Dép. des stocks de marchandises</t>
  </si>
  <si>
    <t>Inventory: depreciation goods for resale</t>
  </si>
  <si>
    <t>A39050</t>
  </si>
  <si>
    <t>Dép. des stocks actifs biologiques</t>
  </si>
  <si>
    <t>Inventory: depreciation biological assets</t>
  </si>
  <si>
    <t>A39060</t>
  </si>
  <si>
    <t>Dép. des stocks - quotas CO2</t>
  </si>
  <si>
    <t>Inventory: depreciation CO2 quotas</t>
  </si>
  <si>
    <t>A43000</t>
  </si>
  <si>
    <t>JV positive des dérivés incorporés - part &lt; 1 an</t>
  </si>
  <si>
    <t>Positive FV of embedded derivatives - current</t>
  </si>
  <si>
    <t>A43100</t>
  </si>
  <si>
    <t>JV positive des dérivés de taux en CFH Caps / Floor - part &lt; 1 an</t>
  </si>
  <si>
    <t>Positive FV of CFH on interest rate (Caps/floors)  derivatives - current</t>
  </si>
  <si>
    <t>A43200</t>
  </si>
  <si>
    <t>JV positive des dérivés de taux en CFH Swaps - part &lt; 1 an</t>
  </si>
  <si>
    <t>Positive FV of CFH on interest rate (Swaps) derivatives - current</t>
  </si>
  <si>
    <t>A43300</t>
  </si>
  <si>
    <t>JV positive des dérivés de matières premières en CFH - achats de gaz - part &lt; 1 an</t>
  </si>
  <si>
    <t>Positive FV on commodity derivatives designated as CFH - gas purchase &lt; 1 year</t>
  </si>
  <si>
    <t>A43400</t>
  </si>
  <si>
    <t>JV positive des dérivés de change en CFH - couv. des achats - part &lt; 1 an</t>
  </si>
  <si>
    <t>Positive FV of CFH on foreign exchange rate derivatives - hedging on purchases - current</t>
  </si>
  <si>
    <t>A43401</t>
  </si>
  <si>
    <t>JV positive des dérivés de change en CFH - achats de charbon - part &lt; 1 an</t>
  </si>
  <si>
    <t>Positive FV on foreign exchange derivatives qualified as CFH - coal purchase &lt; 1 year</t>
  </si>
  <si>
    <t>A43410</t>
  </si>
  <si>
    <t>JV positive des dérivés de change en CFH - couv. des ventes - part &lt; 1 an</t>
  </si>
  <si>
    <t>Positive FV of CFH on foreign exchange rate derivatives - hedging on sales - current</t>
  </si>
  <si>
    <t>A43411</t>
  </si>
  <si>
    <t>JV positive des dérivés de change en CFH - ventes de sucre - part &lt; 1 an</t>
  </si>
  <si>
    <t>Positive FV on foreign exchange derivatives qualified as CFH - sugar sale  &lt; 1 year</t>
  </si>
  <si>
    <t>A43412</t>
  </si>
  <si>
    <t>JV positive des dérivés de change en CFH - ventes d'amidon - part &lt; 1 an</t>
  </si>
  <si>
    <t>Positive FV on foreign exchange derivatives qualified as CFH - starch sale  &lt; 1 year</t>
  </si>
  <si>
    <t>A43500</t>
  </si>
  <si>
    <t>JV positive des dérivés de matières premières en CFH - couv. des achats - part &lt; 1 an</t>
  </si>
  <si>
    <t>Positive FV of CFH on commodities derivatives - hedging on purchases - current</t>
  </si>
  <si>
    <t>A43501</t>
  </si>
  <si>
    <t>JV positive des dérivés de matières premières en CFH - achats de céréales - part &lt; 1 an</t>
  </si>
  <si>
    <t>Positive FV on commodity derivatives designated as CFH - cereals purchase &lt; 1 year</t>
  </si>
  <si>
    <t>A43510</t>
  </si>
  <si>
    <t>JV positive des dérivés de matières premières en CFH - couv. des ventes - part &lt; 1 an</t>
  </si>
  <si>
    <t>Positive FV of CFH on commodities derivatives - hedging on sales - current</t>
  </si>
  <si>
    <t>A43511</t>
  </si>
  <si>
    <t>JV positive des dérivés de matières premières en CFH - ventes de sucre - part &lt; 1 an</t>
  </si>
  <si>
    <t>Positive FV on commodity derivatives designated as CFH - sugar sale &lt; 1 year</t>
  </si>
  <si>
    <t>A43512</t>
  </si>
  <si>
    <t>JV positive des dérivés de matières premières en CFH - ventes d'éthanol - part &lt; 1 an</t>
  </si>
  <si>
    <t>Positive FV on commodity derivatives designated as CFH - ethanol sale &lt; 1 year</t>
  </si>
  <si>
    <t>A43550</t>
  </si>
  <si>
    <t>JV positive des autres dérivés en CFH - part &lt; 1 an</t>
  </si>
  <si>
    <t>A43600</t>
  </si>
  <si>
    <t>JV positive des dérivés de taux en trading - part &lt; 1 an</t>
  </si>
  <si>
    <t>Positive FV of interest rate derivatives in trading - current</t>
  </si>
  <si>
    <t>A43700</t>
  </si>
  <si>
    <t>JV positive des dérivés de change en trading - part &lt; 1 an</t>
  </si>
  <si>
    <t>Positive FV of foreign exchange rate derivatives in trading - current</t>
  </si>
  <si>
    <t>A43701</t>
  </si>
  <si>
    <t>JV positive des dérivés de change en trading - vente de sucre - part &lt; 1 an</t>
  </si>
  <si>
    <t>Positive FV on foreign exchange derivatives designated as trading - sugar sale &lt;1 year</t>
  </si>
  <si>
    <t>A43702</t>
  </si>
  <si>
    <t>JV positive des dérivés de change en trading - vente d'amidon - part &lt; 1 an</t>
  </si>
  <si>
    <t>Positive FV on foreign exchange derivatives designated as trading - starch sale &lt;1 year</t>
  </si>
  <si>
    <t>A43703</t>
  </si>
  <si>
    <t>JV positive des dérivés de change en trading - vente d'éthanol - part &lt; 1 an</t>
  </si>
  <si>
    <t>Positive FV on foreign exchange derivatives designated as trading - ethanol sale &lt;1 year</t>
  </si>
  <si>
    <t>A43712</t>
  </si>
  <si>
    <t>JV positive des dérivés de change en trading - achat de charbon - part &lt; 1 an</t>
  </si>
  <si>
    <t>Positive FV on foreign exchange derivatives designated as trading - coal purchase &lt;1 year</t>
  </si>
  <si>
    <t>A43720</t>
  </si>
  <si>
    <t>JV positive des dérivés de change en trading - actifs et passifs financiers &lt; 1 an</t>
  </si>
  <si>
    <t>Positive FV on foreign exchange derivatives designated as trading - financial assets and liabilities &lt;1 year</t>
  </si>
  <si>
    <t>A43800</t>
  </si>
  <si>
    <t>JV positive des dérivés de matières premières en trading - part &lt; 1 an</t>
  </si>
  <si>
    <t>Positive FV of raw materials derivatives in trading - current</t>
  </si>
  <si>
    <t>A43801</t>
  </si>
  <si>
    <t>JV positive des dérivés de matières premières en trading - ventes de sucre - part &lt; 1 an</t>
  </si>
  <si>
    <t>Positive FV on commodity derivatives designated as trading - sugar sale &lt; 1 year</t>
  </si>
  <si>
    <t>A43802</t>
  </si>
  <si>
    <t>JV positive des dérivés de matières premières en trading - ventes d'éthanol - part &lt; 1 an</t>
  </si>
  <si>
    <t>Positive FV on commodity derivatives designated as trading - ethanol sale &lt; 1 year</t>
  </si>
  <si>
    <t>A43803</t>
  </si>
  <si>
    <t>JV positive des dérivés de matières premières en trading - ventes de coproduits - part &lt; 1 an</t>
  </si>
  <si>
    <t>Positive FV on commodity derivatives designated as trading - coproducts sale &lt; 1 year</t>
  </si>
  <si>
    <t>A43812</t>
  </si>
  <si>
    <t>JV positive des dérivés de matières premières en trading - achats de céréales - part &lt; 1 an</t>
  </si>
  <si>
    <t>Positive FV on commodity derivatives designated as trading - cereals purchase &lt; 1 year</t>
  </si>
  <si>
    <t>A43820</t>
  </si>
  <si>
    <t>JV positive des autres dérivés en trading - part &lt; 1 an</t>
  </si>
  <si>
    <t>Positive FV on other derivatives designated as trading -  &lt; 1 year</t>
  </si>
  <si>
    <t>A43900</t>
  </si>
  <si>
    <t>JV positive des dérivés de matières premières en trading - achats de gaz - part &lt; 1 an</t>
  </si>
  <si>
    <t>Positive FV of derivatives in trading - gas purchase - current</t>
  </si>
  <si>
    <t>A43960</t>
  </si>
  <si>
    <t>JV Positive des contrats de ventes</t>
  </si>
  <si>
    <t>Positive FV on sales contracts</t>
  </si>
  <si>
    <t>A43970</t>
  </si>
  <si>
    <t>JV Positive des contrats d'achats</t>
  </si>
  <si>
    <t>Positive FV on purchases contracts</t>
  </si>
  <si>
    <t>A44200</t>
  </si>
  <si>
    <t>Etat, Impôt sur les bénéfices - part &lt; 1 an</t>
  </si>
  <si>
    <t>Income tax receivables</t>
  </si>
  <si>
    <t>A44210</t>
  </si>
  <si>
    <t>Compte courant actif - intégration fiscale</t>
  </si>
  <si>
    <t>Group current account - Fiscal integration</t>
  </si>
  <si>
    <t>A45000</t>
  </si>
  <si>
    <t>Clients &amp; comptes rattachés &lt; 1 an</t>
  </si>
  <si>
    <t>Trade notes &amp; accounts receivable &lt; 1 year</t>
  </si>
  <si>
    <t>A45010</t>
  </si>
  <si>
    <t>Clients &amp; comptes rattachés &lt; 1 an - Compléments de prix</t>
  </si>
  <si>
    <t>Trade notes &amp; accounts receivable &lt; 1 year - Price Complement</t>
  </si>
  <si>
    <t>A45020</t>
  </si>
  <si>
    <t>Créances client &lt; 1 an - actualisation créance</t>
  </si>
  <si>
    <t>Client &lt; 1 year - Present value adjustment</t>
  </si>
  <si>
    <t>A45100</t>
  </si>
  <si>
    <t>Charges à répartir</t>
  </si>
  <si>
    <t>Expenses to be amortized</t>
  </si>
  <si>
    <t>A45110</t>
  </si>
  <si>
    <t>Prime d'émission des obligations</t>
  </si>
  <si>
    <t>Premiums bonds</t>
  </si>
  <si>
    <t>A45200</t>
  </si>
  <si>
    <t>Primes versées sur instruments dérivés - bilan</t>
  </si>
  <si>
    <t>Premium paid on derivatives - balance sheet</t>
  </si>
  <si>
    <t>A45210</t>
  </si>
  <si>
    <t>Coupon courus sur instruments dérivés - bilan</t>
  </si>
  <si>
    <t>Accrued coupons on derivaties</t>
  </si>
  <si>
    <t>A45300</t>
  </si>
  <si>
    <t>Dividendes à recevoir</t>
  </si>
  <si>
    <t>Dividends receivable</t>
  </si>
  <si>
    <t>A45400</t>
  </si>
  <si>
    <t>Actionnaires : capital appelé non versé courant</t>
  </si>
  <si>
    <t>Shareholders: unpaid called capital current</t>
  </si>
  <si>
    <t>A45500</t>
  </si>
  <si>
    <t>Comptes courants actif - part &lt; 1 an</t>
  </si>
  <si>
    <t>Group current account &lt; 1 year</t>
  </si>
  <si>
    <t>A45510</t>
  </si>
  <si>
    <t>Comptes courants Actif Cash pooling</t>
  </si>
  <si>
    <t>Current accounts Asset Cash pooling</t>
  </si>
  <si>
    <t>A45600</t>
  </si>
  <si>
    <t>Charges constatées d'avance - part &lt; 1 an</t>
  </si>
  <si>
    <t>Prepaid expenses - current</t>
  </si>
  <si>
    <t>A45610</t>
  </si>
  <si>
    <t>Charges constatées d'avance - frais de refinanc. ligne revolving - part &lt; 1 an</t>
  </si>
  <si>
    <t>Prepaid expenses - refinancing cost revolving credit line - current</t>
  </si>
  <si>
    <t>A45620</t>
  </si>
  <si>
    <t>Charges constatées d'avance - location simple</t>
  </si>
  <si>
    <t>Prepaid expenses - Operational leasing</t>
  </si>
  <si>
    <t>A45700</t>
  </si>
  <si>
    <t>Intérêts courus sur actifs financiers - part &lt; 1 an</t>
  </si>
  <si>
    <t>Accrued interest on financial assets - current</t>
  </si>
  <si>
    <t>A45800</t>
  </si>
  <si>
    <t>Produits à recevoir</t>
  </si>
  <si>
    <t>Accrued Income</t>
  </si>
  <si>
    <t>A45810</t>
  </si>
  <si>
    <t>Produits à recev. (Quote part rés. SNC)</t>
  </si>
  <si>
    <t>Sales receivable (net equity income)</t>
  </si>
  <si>
    <t>A45900</t>
  </si>
  <si>
    <t>Avances et acomptes versés &lt; 1 an</t>
  </si>
  <si>
    <t>Paid Deposit &lt; 1 year</t>
  </si>
  <si>
    <t>A46300</t>
  </si>
  <si>
    <t>Autres Titres immobilisés - Détenus à des fins de transac. - part &lt; 1 an</t>
  </si>
  <si>
    <t>Investment - Held for trading - current</t>
  </si>
  <si>
    <t>A46310</t>
  </si>
  <si>
    <t>Autres Titres immobilisés - Disponibles à la vente - part &lt; 1 an</t>
  </si>
  <si>
    <t>Investment (current) - Available for Sale</t>
  </si>
  <si>
    <t>A46800</t>
  </si>
  <si>
    <t>Créances ratt. à des part. - part &lt; 1 an</t>
  </si>
  <si>
    <t>Loans to affiliated companies - C</t>
  </si>
  <si>
    <t>A46900</t>
  </si>
  <si>
    <t>Ajust de JV - Actifs financiers détenus à des fins de transac - part &lt; 1 an</t>
  </si>
  <si>
    <t>FV Ajust - Financial assets held for trading - C</t>
  </si>
  <si>
    <t>A46910</t>
  </si>
  <si>
    <t>Ajust de valeur - Actifs financiers détenus jusqu'à échéance - part &lt; 1 an</t>
  </si>
  <si>
    <t>FV Ajust - Financial assets held to maturity - C</t>
  </si>
  <si>
    <t>A46920</t>
  </si>
  <si>
    <t>Ajust de Juste valeur - Actifs disponibles à la vente - part &lt; 1 an</t>
  </si>
  <si>
    <t>FV Ajust - Financial assets available for sale - C</t>
  </si>
  <si>
    <t>A46930</t>
  </si>
  <si>
    <t>Ajust de valeur - Prêts et créances au coût amorti - part &lt; 1 an</t>
  </si>
  <si>
    <t>FV Ajust - Loan and receivables at amortized cost - C</t>
  </si>
  <si>
    <t>A46940</t>
  </si>
  <si>
    <t>Ajust de JV - Actifs financiers à la JV positive - part &lt; 1 an</t>
  </si>
  <si>
    <t>FV Ajust - Financial assets - positive FV - C</t>
  </si>
  <si>
    <t>A47100</t>
  </si>
  <si>
    <t>Créances sur personnel &amp; org. Sociaux - part &lt; 1 an</t>
  </si>
  <si>
    <t>Staff &amp; social security receivables &lt; 1 year</t>
  </si>
  <si>
    <t>A47300</t>
  </si>
  <si>
    <t>Prêts au personnel - part &lt; 1 an</t>
  </si>
  <si>
    <t>Loans to employees</t>
  </si>
  <si>
    <t>A47400</t>
  </si>
  <si>
    <t>Créances sur cessions d'actifs - part &lt; 1 an</t>
  </si>
  <si>
    <t>Amnts receivable disposal assets</t>
  </si>
  <si>
    <t>A47500</t>
  </si>
  <si>
    <t>Dépôts et cautionnement versés - part &lt; 1 an</t>
  </si>
  <si>
    <t>Security &amp; other receivables &lt; 1 year</t>
  </si>
  <si>
    <t>A47600</t>
  </si>
  <si>
    <t>Ecart de conversion - actif</t>
  </si>
  <si>
    <t>Unrealized foreign exchange loss</t>
  </si>
  <si>
    <t>A47700</t>
  </si>
  <si>
    <t>Créances fiscales hors IS - part &lt; 1 an</t>
  </si>
  <si>
    <t>State receivables</t>
  </si>
  <si>
    <t>A47800</t>
  </si>
  <si>
    <t>Autres créances - part &lt; 1 an</t>
  </si>
  <si>
    <t>Other receivables</t>
  </si>
  <si>
    <t>A47850</t>
  </si>
  <si>
    <t>Appel de marge des brokers - part &lt; 1 an</t>
  </si>
  <si>
    <t>Call margin received from brokers - current</t>
  </si>
  <si>
    <t>A47900</t>
  </si>
  <si>
    <t>Autres immobilisations financières - Disponibles à la vente - part &lt; 1 an</t>
  </si>
  <si>
    <t>Other financial assets - Available for sale - current</t>
  </si>
  <si>
    <t>A47910</t>
  </si>
  <si>
    <t>Autres immobilisations financières - Détenues jusqu'à éch - part &lt; 1 an</t>
  </si>
  <si>
    <t>Other financial assets - Held to maturity - current</t>
  </si>
  <si>
    <t>A47920</t>
  </si>
  <si>
    <t>Autres immos financières - Détenues à des fins de transac - part &lt; 1 an</t>
  </si>
  <si>
    <t>Other financial assets - Held for trading - current</t>
  </si>
  <si>
    <t>A47930</t>
  </si>
  <si>
    <t>Autres immobilisations financières - Prêts et créances - part &lt; 1 an</t>
  </si>
  <si>
    <t>Other financial assets - Loans and receivables - current</t>
  </si>
  <si>
    <t>A49500</t>
  </si>
  <si>
    <t>Dép. clients &amp; comptes rattachés &lt; 1 an</t>
  </si>
  <si>
    <t>Trade notes &amp; accounts receivable - Depreciation &lt; 1 year</t>
  </si>
  <si>
    <t>A49510</t>
  </si>
  <si>
    <t>Prov pour dépréciation des créances commerciales - statistique</t>
  </si>
  <si>
    <t>Trade notes &amp; accounts receivable - Statistical Depreciation &lt; 1 year</t>
  </si>
  <si>
    <t>A49550</t>
  </si>
  <si>
    <t>Dép. comptes courants actif - part &lt; 1 an</t>
  </si>
  <si>
    <t>Group current accounts - Depreciation</t>
  </si>
  <si>
    <t>A49570</t>
  </si>
  <si>
    <t>Dép. intérêts courus sur créances et prêts - part &lt; 1 an</t>
  </si>
  <si>
    <t>Dep. accrued interests on debts &amp; loans - Current</t>
  </si>
  <si>
    <t>A49580</t>
  </si>
  <si>
    <t>Dép. produits à recevoir - part &lt; 1 an</t>
  </si>
  <si>
    <t>Accrued receivables - current - Depreciation</t>
  </si>
  <si>
    <t>A49630</t>
  </si>
  <si>
    <t>Dép. des autres titres immos - Détenus à des fins de transac - part &lt; 1 an</t>
  </si>
  <si>
    <t>Investment - Held for trading - current - Depreciation</t>
  </si>
  <si>
    <t>A49631</t>
  </si>
  <si>
    <t>Dép. des autres titres immobilisés - Disponibles à la vente - part &lt; 1 an</t>
  </si>
  <si>
    <t>Long term investments - Available for sale - current - Depreciation</t>
  </si>
  <si>
    <t>A49680</t>
  </si>
  <si>
    <t>Dép. autres créances ratt. participat. - part &lt; 1 an</t>
  </si>
  <si>
    <t>Dep inter-co receivables (current)</t>
  </si>
  <si>
    <t>A49710</t>
  </si>
  <si>
    <t>Dép. créances sur personnel &amp; org. Sociaux - part &lt; 1 an</t>
  </si>
  <si>
    <t>Staff &amp; social security receivables - Depreciation</t>
  </si>
  <si>
    <t>A49730</t>
  </si>
  <si>
    <t>Dép. prêts au personnel - part &lt; 1 an</t>
  </si>
  <si>
    <t>Loans to employees - Depreciation</t>
  </si>
  <si>
    <t>A49740</t>
  </si>
  <si>
    <t>Dép. créances sur cessions d'actifs - part &lt; 1 an</t>
  </si>
  <si>
    <t>A49750</t>
  </si>
  <si>
    <t>Dép. dépôts &amp; cautionnements versés - part &lt; 1 an</t>
  </si>
  <si>
    <t>Security &amp; other receivables - Depreciation &lt; 1 year</t>
  </si>
  <si>
    <t>A49760</t>
  </si>
  <si>
    <t>Dép. autres immos financières - Disponibles à la vente - part &lt; 1 an</t>
  </si>
  <si>
    <t>Other financial assets - Available for sale - current - Depreciation</t>
  </si>
  <si>
    <t>A49761</t>
  </si>
  <si>
    <t>Dép. autres immos financières - Détenues jusqu'à échéance - part &lt; 1 an</t>
  </si>
  <si>
    <t>Other financial assets - Held to maturity - current - Depreciation</t>
  </si>
  <si>
    <t>A49762</t>
  </si>
  <si>
    <t>Dép. autres immos financières - Détenues à des fins de transac - part &lt;1 an</t>
  </si>
  <si>
    <t>Other financial assets - Held for trading - current - Depreciation</t>
  </si>
  <si>
    <t>A49763</t>
  </si>
  <si>
    <t>Dép. autres immobilisations financières - Prêts et créances - part &lt; 1 an</t>
  </si>
  <si>
    <t>Other financial assets - Loans and receivables - current - Depreciation</t>
  </si>
  <si>
    <t>A49770</t>
  </si>
  <si>
    <t>Dép. créances fiscales hors IS - part &lt; 1 an</t>
  </si>
  <si>
    <t>State receivables - Depreciation</t>
  </si>
  <si>
    <t>A49780</t>
  </si>
  <si>
    <t>Dép. autres créances - part &lt; 1 an</t>
  </si>
  <si>
    <t>Depreciation for other receivables</t>
  </si>
  <si>
    <t>A50000</t>
  </si>
  <si>
    <t>Disponibilités</t>
  </si>
  <si>
    <t>Cash</t>
  </si>
  <si>
    <t>A50800</t>
  </si>
  <si>
    <t>Caisse</t>
  </si>
  <si>
    <t>Fund</t>
  </si>
  <si>
    <t>A51000</t>
  </si>
  <si>
    <t>VMP - Equivalents de trésorerie</t>
  </si>
  <si>
    <t>Investment securities - Cash equivalents</t>
  </si>
  <si>
    <t>A51100</t>
  </si>
  <si>
    <t>VMP - Détenues jusqu'à échéance</t>
  </si>
  <si>
    <t>Investment securities - Held to maturity</t>
  </si>
  <si>
    <t>A51200</t>
  </si>
  <si>
    <t>VMP - Détenues à des fins de transaction</t>
  </si>
  <si>
    <t>Investment securities - Held for trading</t>
  </si>
  <si>
    <t>A51300</t>
  </si>
  <si>
    <t>VMP - Disponibles à la vente</t>
  </si>
  <si>
    <t>Investment securities - Available for sale</t>
  </si>
  <si>
    <t>A52000</t>
  </si>
  <si>
    <t>Intérêts courus non échus s/ equivalents de tréso.</t>
  </si>
  <si>
    <t>Accrued interest on cash</t>
  </si>
  <si>
    <t>A56200</t>
  </si>
  <si>
    <t>Actions propres - part &lt; 1 an</t>
  </si>
  <si>
    <t>A59100</t>
  </si>
  <si>
    <t>Dép. valeurs mobilières de placement - Equivalents de trésorerie</t>
  </si>
  <si>
    <t>Investment securities - Cash equivalent - Depreciation</t>
  </si>
  <si>
    <t>A59110</t>
  </si>
  <si>
    <t>Dép. valeurs mobilières de placement - Détenues jusqu'à échéance</t>
  </si>
  <si>
    <t>Investment securities - Held to maturity - Depreciation</t>
  </si>
  <si>
    <t>A59120</t>
  </si>
  <si>
    <t>Dép. valeurs mobilières de placement - Détenues à des fins de transaction</t>
  </si>
  <si>
    <t>Investment securities - Held for trading - Depreciation</t>
  </si>
  <si>
    <t>A59130</t>
  </si>
  <si>
    <t>Dép. valeurs mobilières de placement - Disponibles à la vente</t>
  </si>
  <si>
    <t>Investment securities - Available for sale - Depreciation</t>
  </si>
  <si>
    <t>A59620</t>
  </si>
  <si>
    <t>Dép. actions propres - part &lt; 1 an</t>
  </si>
  <si>
    <t>A600I</t>
  </si>
  <si>
    <t>Actifs non courants &amp; groupes d'actifs destinés à être cédés</t>
  </si>
  <si>
    <t>Non current assets &amp; assets of disposal groups classified as held for sale</t>
  </si>
  <si>
    <t>L10100</t>
  </si>
  <si>
    <t>Capital</t>
  </si>
  <si>
    <t>L10400</t>
  </si>
  <si>
    <t>Primes</t>
  </si>
  <si>
    <t>Share premiums</t>
  </si>
  <si>
    <t>L10500</t>
  </si>
  <si>
    <t>Ecart de réévaluation</t>
  </si>
  <si>
    <t>Net difference on restatement</t>
  </si>
  <si>
    <t>L10600</t>
  </si>
  <si>
    <t>Réserve légale</t>
  </si>
  <si>
    <t>Legal reserve</t>
  </si>
  <si>
    <t>L10610</t>
  </si>
  <si>
    <t>Réserves de consolidation groupe</t>
  </si>
  <si>
    <t>Group consolidated reserves</t>
  </si>
  <si>
    <t>L10620</t>
  </si>
  <si>
    <t>Réserves de conversion groupe</t>
  </si>
  <si>
    <t>Group conversion reserves</t>
  </si>
  <si>
    <t>L10630</t>
  </si>
  <si>
    <t>Elim. Auto contrôle, part groupe</t>
  </si>
  <si>
    <t>Autocontrol elimination, group part</t>
  </si>
  <si>
    <t>L10640</t>
  </si>
  <si>
    <t>Autres réserves groupe</t>
  </si>
  <si>
    <t>Other group reserves</t>
  </si>
  <si>
    <t>L106A</t>
  </si>
  <si>
    <t>Elimination autocontrôle</t>
  </si>
  <si>
    <t>Autocontrol elimination</t>
  </si>
  <si>
    <t>L106C</t>
  </si>
  <si>
    <t>Réserves de conversion à ventiler</t>
  </si>
  <si>
    <t>Total conversion reserves for distribution</t>
  </si>
  <si>
    <t>L106E</t>
  </si>
  <si>
    <t>Réserves - écritures de consolidation</t>
  </si>
  <si>
    <t>Consolidation adjustments on reserves</t>
  </si>
  <si>
    <t>L106R</t>
  </si>
  <si>
    <t>Réserves, autres écritures</t>
  </si>
  <si>
    <t>Reserves, other adjustments</t>
  </si>
  <si>
    <t>L10700</t>
  </si>
  <si>
    <t>Réserves hors groupe</t>
  </si>
  <si>
    <t>Minority interest reserves</t>
  </si>
  <si>
    <t>L10710</t>
  </si>
  <si>
    <t>Réserves de conversion hors groupe</t>
  </si>
  <si>
    <t>Minority Interest conversion reserves</t>
  </si>
  <si>
    <t>L10720</t>
  </si>
  <si>
    <t>Résultat hors groupe</t>
  </si>
  <si>
    <t>Minority interest income</t>
  </si>
  <si>
    <t>L10730</t>
  </si>
  <si>
    <t>Elim. Auto contrôle, part minos</t>
  </si>
  <si>
    <t>Autocontrol elim. , minority interest</t>
  </si>
  <si>
    <t>L10800</t>
  </si>
  <si>
    <t>Autres réserves &amp; report à nouveau</t>
  </si>
  <si>
    <t>Retained earnings</t>
  </si>
  <si>
    <t>L10900</t>
  </si>
  <si>
    <t>Réserves relatives à des actifs détenus en vue de la vente</t>
  </si>
  <si>
    <t>Reserves related to assets held for sale</t>
  </si>
  <si>
    <t>L11610</t>
  </si>
  <si>
    <t>Réserves OCI - Réserves recyclables de CFH - Instruments de taux</t>
  </si>
  <si>
    <t>OCI Reserves - CFH recyclable reserves, interest rate instruments</t>
  </si>
  <si>
    <t>L11611</t>
  </si>
  <si>
    <t>Réserves OCI - Réserves recyclables de CFH - Instruments de matières premières - achats de gaz</t>
  </si>
  <si>
    <t>OCI Reserves - CFH recyclables reserves - Commodity derivatives - gas purchase</t>
  </si>
  <si>
    <t>L11612</t>
  </si>
  <si>
    <t>Réserves OCI - Réserves recyclables de CFH - Instruments de change - couv. des achats</t>
  </si>
  <si>
    <t>OCI Reserves - CFH recyclable reserves, foreign exchange rate instruments - hedging on purchases</t>
  </si>
  <si>
    <t>L11613</t>
  </si>
  <si>
    <t>Réserves OCI - Réserves recyclables de CFH - Instruments de change - couv. des ventes</t>
  </si>
  <si>
    <t>OCI Reserves - CFH recyclable reserves, foreign exchange rate instruments - hedging on sales</t>
  </si>
  <si>
    <t>L11614</t>
  </si>
  <si>
    <t>Réserves OCI - Réserves recyclables de CFH - Instruments de mats 1ères - couv. des achats</t>
  </si>
  <si>
    <t>OCI Reserves - CFH recyclable reserves, commodities instruments - hedging on purchases</t>
  </si>
  <si>
    <t>L11615</t>
  </si>
  <si>
    <t>Réserves OCI - Réserves recyclables de CFH - Instruments de mats 1ères - couv. des ventes</t>
  </si>
  <si>
    <t>OCI Reserves - CFH recyclable reserves, commodities instruments - hedging on sales</t>
  </si>
  <si>
    <t>L11616</t>
  </si>
  <si>
    <t>Réserves OCI - Réserves recyclables de CFH - Instruments débouclés - couv. des achats</t>
  </si>
  <si>
    <t>OCI Reserves - CFH recyclable reserves, closed positions - hedging on purchases</t>
  </si>
  <si>
    <t>L11617</t>
  </si>
  <si>
    <t>Réserves OCI - Réserves recyclables de CFH - Instruments débouclés - couv. des ventes</t>
  </si>
  <si>
    <t>OCI Reserves - CFH recyclable reserves, closed positions - hedging on sales</t>
  </si>
  <si>
    <t>L11618</t>
  </si>
  <si>
    <t>Réserves OCI - Var. de juste valeur des titres de participations</t>
  </si>
  <si>
    <t>OCI Reserves - Fair value variation of financial investments</t>
  </si>
  <si>
    <t>L11619</t>
  </si>
  <si>
    <t>Réserves OCI - Réserves recyclables de CFH - Instruments de change - Emprunt</t>
  </si>
  <si>
    <t>OCI Reserves - CFH recyclable reserves, foreign exchange rate instruments - Loan</t>
  </si>
  <si>
    <t>L11620</t>
  </si>
  <si>
    <t>Réserves OCI - Réserves recyclables de CFH - Instruments débouclés de matières premières - achats de gaz</t>
  </si>
  <si>
    <t>OCI Reserves - CFH recyclables reserves - Closed positions commodity derivatives - gas purchase</t>
  </si>
  <si>
    <t>L11621</t>
  </si>
  <si>
    <t>Réserves OCI - Ecart de conversion sur emprunt interco qualifié d'investissement dans une société étrangè</t>
  </si>
  <si>
    <t>OCI Reserves - Forex effect on intragroup loan qualified as investment in a foreign company</t>
  </si>
  <si>
    <t>L11622</t>
  </si>
  <si>
    <t>Réserves OCI - Valeur temps des options - cost of hedging</t>
  </si>
  <si>
    <t>OCI Reserves - Time value of options - cost of hedging</t>
  </si>
  <si>
    <t>L11625</t>
  </si>
  <si>
    <t>Réserves OCI - Ecarts actuariels sur avantages du personnel</t>
  </si>
  <si>
    <t>OCI Reserves - Actuarial gains and losses on employee benefits</t>
  </si>
  <si>
    <t>L11630</t>
  </si>
  <si>
    <t>Réserves conversion OCI - Réserves recyclables de CFH - Instruments de taux</t>
  </si>
  <si>
    <t>OCI Conversion Reserves - CFH recyclable reserves, interest rate instruments</t>
  </si>
  <si>
    <t>L11631</t>
  </si>
  <si>
    <t>Réserves conversion OCI - Réserves recyclables de CFH - Instruments de mat. 1ères - achats de gaz</t>
  </si>
  <si>
    <t>OCI Conversion Reserves - CFH recyclables reserves - Commodity derivatives - gas purchase</t>
  </si>
  <si>
    <t>L11632</t>
  </si>
  <si>
    <t>Réserves conversion OCI - Réserves recyclables de CFH - Instruments de change - couv. des achats</t>
  </si>
  <si>
    <t>OCI Conversion Reserves - CFH recyclable reserves, foreign exchange rate instruments - hedging on purchases</t>
  </si>
  <si>
    <t>L11633</t>
  </si>
  <si>
    <t>Réserves conversion OCI - Réserves recyclables de CFH - Instruments de change - couv. des ventes</t>
  </si>
  <si>
    <t>OCI Conversion Reserves - CFH recyclable reserves, foreign exchange rate instruments - hedging on sales</t>
  </si>
  <si>
    <t>L11634</t>
  </si>
  <si>
    <t>Réserves conversion OCI - Réserves recyclables de CFH - Instruments de mats 1ères - couv. des achats</t>
  </si>
  <si>
    <t>OCI Conversion Reserves - CFH recyclable reserves, commodities instruments - hedging on purchases</t>
  </si>
  <si>
    <t>L11635</t>
  </si>
  <si>
    <t>Réserves conversion OCI - Réserves recyclables de CFH - Instruments de mats 1ères - couv. des ventes</t>
  </si>
  <si>
    <t>OCI Conversion Reserves - CFH recyclable reserves, commodities instruments - hedging on sales</t>
  </si>
  <si>
    <t>L11636</t>
  </si>
  <si>
    <t>Réserves conversion OCI - Réserves recyclables de CFH - Instruments débouclés - couv. des achats</t>
  </si>
  <si>
    <t>OCI Conversion Reserves - CFH recyclable reserves, closed positions - hedging on purchases</t>
  </si>
  <si>
    <t>L11637</t>
  </si>
  <si>
    <t>Réserves conversion OCI - Réserves recyclables de CFH - Instruments débouclés - couv. des ventes</t>
  </si>
  <si>
    <t>OCI Conversion Reserves - CFH recyclable reserves, closed positions - hedging on sales</t>
  </si>
  <si>
    <t>L11638</t>
  </si>
  <si>
    <t>Réserves conversion OCI -  Var. de juste valeur des titres de participations</t>
  </si>
  <si>
    <t>OCI Conversion Reserves - Fair value variation of financial investments</t>
  </si>
  <si>
    <t>L11639</t>
  </si>
  <si>
    <t>Réserves conversion OCI - Réserves recyclables de CFH - Instruments de change - Emprunt</t>
  </si>
  <si>
    <t>OCI Conversion Reserves - CFH recyclable reserves, foreign exchange rate instruments - Loan</t>
  </si>
  <si>
    <t>L11640</t>
  </si>
  <si>
    <t>Réserves conversion OCI - Réserves recyclables de CFH - Instruments débouclés de matières premières - achats de gaz</t>
  </si>
  <si>
    <t>OCI Conversion Reserves - CFH recyclables reserves - Closed positions commodity derivatives - gas purchase</t>
  </si>
  <si>
    <t>L11641</t>
  </si>
  <si>
    <t>Réserves conversion OCI - Ecart de conversion sur emprunt interco qualifié d'investissement dans une société étrangère</t>
  </si>
  <si>
    <t>OCI Conversion Reserves - Forex effect on intragroup loan qualified as investment in a foreign company</t>
  </si>
  <si>
    <t>L11642</t>
  </si>
  <si>
    <t>Réserves conversion OCI - Valeur temps des options - cost of hedging</t>
  </si>
  <si>
    <t>OCI Conversion Reserves - Time value of options - cost of hedging</t>
  </si>
  <si>
    <t>L11645</t>
  </si>
  <si>
    <t>Réserves conversion OCI - Ecarts actuariels sur avantages du personnel</t>
  </si>
  <si>
    <t>OCI Conversion Reserves - Actuarial gains and losses on employee benefits</t>
  </si>
  <si>
    <t>L11650</t>
  </si>
  <si>
    <t>Réserves OCI - Effet des ID sur rés. recycl. de CFH - Instr. de taux</t>
  </si>
  <si>
    <t>OCI Reserves - Deferred taxes effect - CFH recyclable reserves, interest rate instruments</t>
  </si>
  <si>
    <t>L11651</t>
  </si>
  <si>
    <t>Réserves OCI - Effet des ID sur rés. recycl. de CFH - Instr. De mat. 1eres - achats de gaz</t>
  </si>
  <si>
    <t>OCI Reserves - Deferred tax effects on CFH recyclables reserves - Commodity derivatives - gas purchase</t>
  </si>
  <si>
    <t>L11652</t>
  </si>
  <si>
    <t>Réserves OCI - Effet des ID sur rés. recycl. de CFH - Instr. de change - couv. des achats</t>
  </si>
  <si>
    <t>OCI Reserves - Deferred taxes effect - CFH recyclable reserves, FX rate instruments - hedging on purchases</t>
  </si>
  <si>
    <t>L11653</t>
  </si>
  <si>
    <t>Réserves OCI - Effet des ID sur rés. recycl. de CFH - Instr. de change - couv. des ventes</t>
  </si>
  <si>
    <t>OCI Reserves - Deferred taxes effect - CFH recyclable reserves, FX rate instruments - hedging on sales</t>
  </si>
  <si>
    <t>L11654</t>
  </si>
  <si>
    <t>Réserves OCI - Effet des ID sur rés. recycl. de CFH - Instr. de mats 1ères - couv. des achats</t>
  </si>
  <si>
    <t>OCI Reserves - Deferred taxes effect - CFH recyclable reserves, commodities instruments - hedging on purchases</t>
  </si>
  <si>
    <t>L11655</t>
  </si>
  <si>
    <t>Réserves OCI - Effet des ID sur rés. recycl. de CFH - Instr. de mats 1ères - couv. des ventes</t>
  </si>
  <si>
    <t>OCI Reserves - Deferred taxes effect - CFH recyclable reserves, commodities instruments - hedging on sales</t>
  </si>
  <si>
    <t>L11656</t>
  </si>
  <si>
    <t>Réserves OCI - Effet des ID sur rés. recycl. de CFH - Instruments débouclés - couv. des achats</t>
  </si>
  <si>
    <t>OCI Reserves - Deferred taxes effect - CFH recyclable reserves, closed positions - hedging on purchases</t>
  </si>
  <si>
    <t>L11657</t>
  </si>
  <si>
    <t>Réserves OCI - Effet des ID sur rés. recycl. de CFH - Instruments débouclés - couv. des ventes</t>
  </si>
  <si>
    <t>OCI Reserves - Deferred taxes effect - CFH recyclable reserves, closed positions - hedging on sales</t>
  </si>
  <si>
    <t>L11658</t>
  </si>
  <si>
    <t>Réserves OCI - Effet des ID sur rés. -  Var. de juste valeur des titres de participations</t>
  </si>
  <si>
    <t>OCI Reserves - Deferred taxes effect - Fair value variation of financial investments</t>
  </si>
  <si>
    <t>L11659</t>
  </si>
  <si>
    <t>Réserves OCI - Effet des ID sur rés. recycl. de CFH - Instr. de change - Emprunt</t>
  </si>
  <si>
    <t>OCI Reserves - Deferred taxes effect - CFH recyclable reserves, FX rate instruments - Loan</t>
  </si>
  <si>
    <t>L11660</t>
  </si>
  <si>
    <t>Réserves OCI - Effet des ID sur rés. recyclables de CFH - Instruments débouclés de matières premières - achats de gaz</t>
  </si>
  <si>
    <t>OCI Reserves - Deferred tax effects on CFH recyclables reserves - Closed positions commodity derivatives - gas purchase</t>
  </si>
  <si>
    <t>L11661</t>
  </si>
  <si>
    <t>Réserves OCI - Effet ID sur écart de conversion sur emprunt interco qualifié d'investissement dans une société étrangère</t>
  </si>
  <si>
    <t>L11661 OCI Reserves - Deferred tax effects - Forex effect on intragroup loan qualified as investment in a foreign compan</t>
  </si>
  <si>
    <t>L11662</t>
  </si>
  <si>
    <t>Réserves OCI - Effet des ID sur rés. - Valeur temps des options - cost of hedging</t>
  </si>
  <si>
    <t>OCI Reserves - Deferred taxes effect - Time value of options - cost of hedging</t>
  </si>
  <si>
    <t>L11665</t>
  </si>
  <si>
    <t>Réserves OCI - Effet des ID sur écarts actuariels avantages du personnel</t>
  </si>
  <si>
    <t>OCI Reserves - Deferred taxes effect - Actuarial gains and losses on employee benefits</t>
  </si>
  <si>
    <t>L11670</t>
  </si>
  <si>
    <t>Réserves conversion OCI - Effet des ID sur rés. recycl. de CFH - Instr. de taux</t>
  </si>
  <si>
    <t>OCI Conversion Reserves - Deferred taxes effect - CFH recyclable reserves, interest rate instruments</t>
  </si>
  <si>
    <t>L11671</t>
  </si>
  <si>
    <t>Réserves conversion OCI - Effet des ID sur rés. recycl. de CFH - Instruments de mat. 1ères - achats de gaz</t>
  </si>
  <si>
    <t>OCI Conversion Reserves - Deferred tax effects on CFH recyclables reserves - Commodity derivatives - gas purchase</t>
  </si>
  <si>
    <t>L11672</t>
  </si>
  <si>
    <t>Réserves conversion OCI - Effet des ID sur rés. recycl. de CFH - Instr. de change - couv. des achats</t>
  </si>
  <si>
    <t>OCI Conversion Reserves - Deferred taxes effect - CFH recyclable reserves, FX rate instruments - hedging on purchases</t>
  </si>
  <si>
    <t>L11673</t>
  </si>
  <si>
    <t>Réserves conversion OCI - Effet des ID sur rés. recycl. de CFH - Instr. de change - couv. des ventes</t>
  </si>
  <si>
    <t>OCI Conversion Reserves - Deferred taxes effect - CFH recyclable reserves, FX rate instruments - hedging on sales</t>
  </si>
  <si>
    <t>L11674</t>
  </si>
  <si>
    <t>Réserves conversion OCI - Effet des ID sur rés. recycl. de CFH - Instr. de mats 1ères - couv. des achats</t>
  </si>
  <si>
    <t>OCI Conversion Reserves - Deferred taxes effect - CFH recyclable reserves commodities instruments - hedging on purchases</t>
  </si>
  <si>
    <t>L11675</t>
  </si>
  <si>
    <t>Réserves conversion OCI - Effet des ID sur rés. recycl. de CFH - Instr. de mats 1ères - couv. des ventes</t>
  </si>
  <si>
    <t>OCI Conversion Reserves - Deferred taxes effect - CFH recyclable reserves, commodities instruments - hedging on sales</t>
  </si>
  <si>
    <t>L11676</t>
  </si>
  <si>
    <t>Réserves conversion OCI - Effet des ID sur rés. recycl. de CFH - Instruments débouclés - couv. des achats</t>
  </si>
  <si>
    <t>OCI Conversion Reserves - Deferred taxes effect - CFH recyclable reserves, closed positions - hedging on purchases</t>
  </si>
  <si>
    <t>L11677</t>
  </si>
  <si>
    <t>Réserves conversion OCI - Effet des ID sur rés. recycl. de CFH - Instruments débouclés - couv. des ventes</t>
  </si>
  <si>
    <t>OCI Conversion Reserves - Deferred taxes effect - CFH recyclable reserves, closed positions - hedging on sales</t>
  </si>
  <si>
    <t>L11678</t>
  </si>
  <si>
    <t>Réserves conversion OCI - Effet des ID sur rés. -  Var. de juste valeur des titres de participations</t>
  </si>
  <si>
    <t>OCI Conversion Reserves - Deferred taxes effect - Fair value variation of financial investments</t>
  </si>
  <si>
    <t>L11679</t>
  </si>
  <si>
    <t>Réserves conversion OCI - Effet des ID sur rés. recycl. de CFH - Instr. de change - Emprunt</t>
  </si>
  <si>
    <t>OCI Conversion Reserves - Deferred taxes effect - CFH recyclable reserves, FX rate instruments - Loan</t>
  </si>
  <si>
    <t>L11680</t>
  </si>
  <si>
    <t>Réserves conversion OCI - Effet des ID sur rés. recycl. de CFH - Instruments débouclés de mat. 1ères - achats de gaz</t>
  </si>
  <si>
    <t>OCI Conv. Reserves - Deferred tax effects on CFH recyclable reserves - Closed positions commodity deriv. - gas purchase</t>
  </si>
  <si>
    <t>L11681</t>
  </si>
  <si>
    <t>Réserves conversion OCI - Effet ID ecart de conv sur emprunt interco qualifié d'investissement dans une société étrangèr</t>
  </si>
  <si>
    <t>OCI Conv. Reserves - Deferred tax effects - Forex effect on intragroup loan qualified as investment in a foreign company</t>
  </si>
  <si>
    <t>L11682</t>
  </si>
  <si>
    <t>Réserves conversion OCI - Effet des ID sur rés. - Valeur temps des options - cost of hedging</t>
  </si>
  <si>
    <t>OCI conversion Reserves - Deferred taxes effect - Time value of options - cost of hedging</t>
  </si>
  <si>
    <t>L11685</t>
  </si>
  <si>
    <t>Réserves conversion OCI - Effet des ID sur écarts actuariels avantages du personnel</t>
  </si>
  <si>
    <t>OCI Conversion Reserves - Deferred taxes effect - Actuarial gains and losses on employee benefits</t>
  </si>
  <si>
    <t>L11690</t>
  </si>
  <si>
    <t>Réserves OCI - Dépréciations des ID sur réserves OCI</t>
  </si>
  <si>
    <t>OCI Reserves - Depreciations of Deferred Taxes on OCI Reserves</t>
  </si>
  <si>
    <t>L11691</t>
  </si>
  <si>
    <t>Réserves conversion OCI - Dépréciations des ID sur réserves OCI</t>
  </si>
  <si>
    <t>OCI Reserves Conv - Depreciation of Deferred Taxes on OCI Reserves</t>
  </si>
  <si>
    <t>L11710</t>
  </si>
  <si>
    <t>Réserves OCI hors groupe - Réserves recyclables de CFH - Instruments de taux</t>
  </si>
  <si>
    <t>OCI Minority Interest Reserves - CFH recyclable reserves, interest rate instruments</t>
  </si>
  <si>
    <t>L11711</t>
  </si>
  <si>
    <t>Réserves OCI hors groupe - Réserves recyclables de CFH - Instruments de mat. 1ères - achats de gaz</t>
  </si>
  <si>
    <t>OCI Minority Interests Reserves - CFH recyclables reserves - Commodity derivatives - gas purchase</t>
  </si>
  <si>
    <t>L11712</t>
  </si>
  <si>
    <t>Réserves OCI hors groupe - Réserves recyclables de CFH - Instruments de change - couv. des achats</t>
  </si>
  <si>
    <t>OCI Minority Interest Reserves - CFH recyclable reserves, foreign exchange rate instruments - hedging on purchases</t>
  </si>
  <si>
    <t>L11713</t>
  </si>
  <si>
    <t>Réserves OCI hors groupe - Réserves recyclables de CFH - Instruments de change - couv. des ventes</t>
  </si>
  <si>
    <t>OCI Minority Interest Reserves - CFH recyclable reserves, foreign exchange rate instruments - hedging on sales</t>
  </si>
  <si>
    <t>L11714</t>
  </si>
  <si>
    <t>Réserves OCI hors groupe - Réserves recyclables de CFH - Instruments de mats 1ères - couv. des achats</t>
  </si>
  <si>
    <t>OCI Minority Interest Reserves - CFH recyclable reserves, commodities instruments - hedging on purchases</t>
  </si>
  <si>
    <t>L11715</t>
  </si>
  <si>
    <t>Réserves OCI hors groupe - Réserves recyclables de CFH - Instruments de mats 1ères - couv. des ventes</t>
  </si>
  <si>
    <t>OCI Minority Interest Reserves - CFH recyclable reserves, commodities instruments - hedging on sales</t>
  </si>
  <si>
    <t>L11716</t>
  </si>
  <si>
    <t>Réserves OCI hors groupe - Réserves recyclables de CFH - Instruments débouclés - couv. des achats</t>
  </si>
  <si>
    <t>OCI Minority Interest Reserves - CFH recyclable reserves, closed positions - hedging on purchases</t>
  </si>
  <si>
    <t>L11717</t>
  </si>
  <si>
    <t>Réserves OCI hors groupe - Réserves recyclables de CFH - Instruments débouclés - couv. des ventes</t>
  </si>
  <si>
    <t>OCI Minority Interest Reserves - CFH recyclable reserves, closed positions - hedging on sales</t>
  </si>
  <si>
    <t>L11718</t>
  </si>
  <si>
    <t>Réserves OCI hors groupe -  Var. de juste valeur des titres de participations</t>
  </si>
  <si>
    <t>OCI Minority Interest Reserves - Fair value variation of financial investments</t>
  </si>
  <si>
    <t>L11719</t>
  </si>
  <si>
    <t>Réserves OCI hors groupe - Réserves recyclables de CFH - Instruments de change - Emprunt</t>
  </si>
  <si>
    <t>OCI Minority Interest Reserves - CFH recyclable reserves, foreign exchange rate instruments - Loan</t>
  </si>
  <si>
    <t>L11720</t>
  </si>
  <si>
    <t>Réserves OCI hors groupe - Réserves recyclables de CFH - - Instruments débouclés de matières premières - achats de gaz</t>
  </si>
  <si>
    <t>OCI Minority Interets Res.- CFH recyclable res. - Closed positions commodity derivatives - gas purchase</t>
  </si>
  <si>
    <t>L11721</t>
  </si>
  <si>
    <t>Réserves OCI hors groupe- Ecart de conversion sur emprunt interco qualifié d'investissement dans une société étrangère</t>
  </si>
  <si>
    <t>OCI Minority Interets Res - Forex effect on intragroup loan qualified as investment in a foreign company</t>
  </si>
  <si>
    <t>L11722</t>
  </si>
  <si>
    <t>Réserves OCI hors groupe - Valeur temps des options - cost of hedging</t>
  </si>
  <si>
    <t>OCI Minority Interest Reserves - Time value of options - cost of hedging</t>
  </si>
  <si>
    <t>L11725</t>
  </si>
  <si>
    <t>Réserves OCI hors groupe - Ecarts actuariels sur avantages du personnel</t>
  </si>
  <si>
    <t>OCI Minority Interest Reserves - Actuarial gains and losses on employee benefits</t>
  </si>
  <si>
    <t>L11730</t>
  </si>
  <si>
    <t>Réserves conversion OCI hors groupe - Réserves recyclables de CFH - Instruments de taux</t>
  </si>
  <si>
    <t>OCI Conversion Minority Interest Res. - CFH recyclable reserves, interest rate instruments</t>
  </si>
  <si>
    <t>L11731</t>
  </si>
  <si>
    <t>Réserves conversion OCI hors groupe - Réserves recyclables de CFH - Instruments de mat. 1ères - achats de gaz</t>
  </si>
  <si>
    <t>OCI Minority Interests Conv. Reserves - CFH recyclables reserves - Commodity derivatives - gas purchase</t>
  </si>
  <si>
    <t>L11732</t>
  </si>
  <si>
    <t>Réserves conversion OCI hors groupe - Réserves recyclables de CFH - Instruments de change - couv. des achats</t>
  </si>
  <si>
    <t>OCI Conversion Minority Interest Res. - CFH recyclable reserves, FX rate instruments - hedging on purchases</t>
  </si>
  <si>
    <t>L11733</t>
  </si>
  <si>
    <t>Réserves conversion OCI hors groupe - Réserves recyclables de CFH - Instruments de change - couv. des ventes</t>
  </si>
  <si>
    <t>OCI Conversion Minority Interest Res. - CFH recyclable reserves, FX rate instruments - hedging on sales</t>
  </si>
  <si>
    <t>L11734</t>
  </si>
  <si>
    <t>Réserves conversion OCI hors groupe - Réserves recyclables de CFH - Instruments de mats 1ères - couv. des achats</t>
  </si>
  <si>
    <t>OCI Conversion Minority Interest Res. - CFH recyclable reserves, commodities instruments - hedging on purchases</t>
  </si>
  <si>
    <t>L11735</t>
  </si>
  <si>
    <t>Réserves conversion OCI hors groupe - Réserves recyclables de CFH - Instruments de mats 1ères - couv. des ventes</t>
  </si>
  <si>
    <t>OCI Conversion Minority Interest Res. - CFH recyclable reserves, commodities instruments - hedging on sales</t>
  </si>
  <si>
    <t>L11736</t>
  </si>
  <si>
    <t>Réserves conversion OCI hors groupe - Réserves recyclables de CFH - Instruments débouclés - couv. des achats</t>
  </si>
  <si>
    <t>OCI Conversion Minority Interest Res. - CFH recyclable reserves, closed positions - hedging on purchases</t>
  </si>
  <si>
    <t>L11737</t>
  </si>
  <si>
    <t>Réserves conversion OCI hors groupe - Réserves recyclables de CFH - Instruments débouclés - couv. des ventes</t>
  </si>
  <si>
    <t>OCI Conversion Minority Interest Res. - CFH recyclable reserves, closed positions - hedging on sales</t>
  </si>
  <si>
    <t>L11738</t>
  </si>
  <si>
    <t>Réserves conversion OCI hors groupe -  Var. de juste valeur des titres de participations</t>
  </si>
  <si>
    <t>OCI Conversion Minority Interest Res. - Fair value variation of financial investments</t>
  </si>
  <si>
    <t>L11739</t>
  </si>
  <si>
    <t>Réserves conversion OCI hors groupe - Réserves recyclables de CFH - Instruments de change - Emprunt</t>
  </si>
  <si>
    <t>OCI Conversion Minority Interest Res. - CFH recyclable reserves, foreign exchange rate instruments - Loan</t>
  </si>
  <si>
    <t>L11740</t>
  </si>
  <si>
    <t>Réserves conversion OCI hors groupe - Réserves recyclables de CFH - Instruments débouclés de mat. 1ères - achats de gaz</t>
  </si>
  <si>
    <t>OCI Minority Interests Conv. Res. - CFH recy. Res. - Closed positions commodity deriv. - gas purchase</t>
  </si>
  <si>
    <t>L11741</t>
  </si>
  <si>
    <t>Réserves conversion OCI hors groupe - Ecart de conversion sur emprunt interco qualifié d'investissement dans une société</t>
  </si>
  <si>
    <t>OCI Minority Interests Conv. Res.  - Forex effect on intragroup loan qualified as investment in a foreign company</t>
  </si>
  <si>
    <t>L11742</t>
  </si>
  <si>
    <t>Réserves conversion OCI hors groupe - Valeur temps des options - cost of hedging</t>
  </si>
  <si>
    <t>OCI Conversion Minority Interest Reserves - Time value of options - cost of hedging</t>
  </si>
  <si>
    <t>L11745</t>
  </si>
  <si>
    <t>Réserves conversion OCI hors groupe - Ecarts actuariels sur avantages du personnel</t>
  </si>
  <si>
    <t>OCI Conversion Minority Interest Res. - Actuarial gains and losses on employee benefits</t>
  </si>
  <si>
    <t>L11750</t>
  </si>
  <si>
    <t>Réserves OCI hors groupe - Effet des ID sur rés. recycl. de CFH - Instr. de taux</t>
  </si>
  <si>
    <t>OCI Minority Interest Res. - Deferred taxes effect - CFH recyclable reserves, interest rate instruments</t>
  </si>
  <si>
    <t>L11751</t>
  </si>
  <si>
    <t>Réserves OCI hors groupe - Effet des ID sur rés. recycl. de CFH - Instruments de mat. 1ères - achats de gaz</t>
  </si>
  <si>
    <t>OCI Minority Interests Reserves - Deferred tax effects on CFH recyclables reserves - Commodity deriv. - gas purchase</t>
  </si>
  <si>
    <t>L11752</t>
  </si>
  <si>
    <t>Réserves OCI hors groupe - Effet des ID sur rés. recycl. de CFH - Instr. de change - couv. des achats</t>
  </si>
  <si>
    <t>OCI Minority Interest Res. - Deferred taxes effect - CFH recyclable reserves, FX rate instruments - hedging on purchases</t>
  </si>
  <si>
    <t>L11753</t>
  </si>
  <si>
    <t>Réserves OCI hors groupe - Effet des ID sur rés. recycl. de CFH - Instr. de change - couv. des ventes</t>
  </si>
  <si>
    <t>OCI Minority Interest Res. - Deferred taxes effect - CFH recyclable reserves, FX rate instruments - hedging on sales</t>
  </si>
  <si>
    <t>L11754</t>
  </si>
  <si>
    <t>Réserves OCI hors groupe - Effet des ID sur rés. recycl. de CFH - Instr. de mats 1ères - couv. des achats</t>
  </si>
  <si>
    <t>OCI Minority Interest Res. - Deferred taxes effect - CFH recyclable reserves, commodities instru. - hedging on purchases</t>
  </si>
  <si>
    <t>L11755</t>
  </si>
  <si>
    <t>Réserves OCI hors groupe - Effet des ID sur rés. recycl. de CFH - Instr. de mats 1ères - couv. des ventes</t>
  </si>
  <si>
    <t>OCI Minority Interest Res. - Deferred taxes effect - CFH recyclable reserves, commodities instruments - hedging on sales</t>
  </si>
  <si>
    <t>L11756</t>
  </si>
  <si>
    <t>Réserves OCI hors groupe - Effet des ID sur rés. recycl. de CFH - Instruments débouclés - couv. des achats</t>
  </si>
  <si>
    <t>OCI Minority Interest Res. - Deferred taxes effect - CFH recyclable reserves, closed positions - hedging on purchases</t>
  </si>
  <si>
    <t>L11757</t>
  </si>
  <si>
    <t>Réserves OCI hors groupe - Effet des ID sur rés. recycl. de CFH - Instruments débouclés - couv. des ventes</t>
  </si>
  <si>
    <t>OCI Minority Interest Res. - Deferred taxes effect - CFH recyclable reserves, closed positions - hedging on sales</t>
  </si>
  <si>
    <t>L11758</t>
  </si>
  <si>
    <t>Réserves OCI hors groupe - Effet des ID sur rés. -  Var. de juste valeur des titres de participations</t>
  </si>
  <si>
    <t>OCI Minority Interest Res. - Deferred taxes effect - Fair value variation of financial investments</t>
  </si>
  <si>
    <t>L11759</t>
  </si>
  <si>
    <t>Réserves OCI hors groupe - Effet des ID sur rés. recycl. de CFH - Instr. de change - Emprunt</t>
  </si>
  <si>
    <t>OCI Minority Interest Res. - Deferred taxes effect - CFH recyclable reserves, FX rate instruments - Loan</t>
  </si>
  <si>
    <t>L11760</t>
  </si>
  <si>
    <t>Réserves OCI hors groupe - Effet des ID sur rés. recycl. de CFH - Instruments débouclés de mat. 1ères - achats de gaz</t>
  </si>
  <si>
    <t>OCI Minority Interests Res. - Deferred tax effects on CFH recy. Res. - Closed positions commo. deriv. - gas purchase</t>
  </si>
  <si>
    <t>L11761</t>
  </si>
  <si>
    <t>Réserves OCI effet ID hors groupe - Ecart de conv sur emprunt interco qualifié d'invest dans une société étrangère</t>
  </si>
  <si>
    <t>OCI Minority Interests Res. - Deferred tax effects. - Forex effect on intragroup loan qualified as investment in a forei</t>
  </si>
  <si>
    <t>L11762</t>
  </si>
  <si>
    <t>Réserves OCI hors groupe - Effet des ID sur rés. - Valeur temps des options - cost of hedging</t>
  </si>
  <si>
    <t>OCI Minority Interest Reserves - Deferred taxes effet - Time value of options - cost of hedging</t>
  </si>
  <si>
    <t>L11765</t>
  </si>
  <si>
    <t>Réserves OCI hors groupe - Effet des ID sur écarts actuariels avantages du personnel</t>
  </si>
  <si>
    <t>OCI Minority Interest Res. - Deferred taxes effect - Actuarial gains and losses on employee benefits</t>
  </si>
  <si>
    <t>L11770</t>
  </si>
  <si>
    <t>Réserves conv. OCI hors groupe - Effet des ID sur rés. recycl. de CFH - Instr. de taux</t>
  </si>
  <si>
    <t>OCI Conv. Minority Interest Res. - Deferred taxes effect - CFH recyclable res., interest rate instruments</t>
  </si>
  <si>
    <t>L11771</t>
  </si>
  <si>
    <t>Réserves conv. OCI hors groupe - Effet des ID sur rés. recycl. de CFH - Instruments de mat. 1ères - achats de gaz</t>
  </si>
  <si>
    <t>OCI Minority Interests Conv. Reserves - Deferred tax effects on CFH recycl. reserves - Commodity deriv. - gas purchase</t>
  </si>
  <si>
    <t>L11772</t>
  </si>
  <si>
    <t>Réserves conv. OCI hors groupe - Effet des ID sur rés. recycl. de CFH - Instr. de change - couv. des achats</t>
  </si>
  <si>
    <t>OCI Conv. Minority Interest Res. - Deferred taxes effect - CFH recyclable res., FX rate instrum. - hedging on purchases</t>
  </si>
  <si>
    <t>L11773</t>
  </si>
  <si>
    <t>Réserves conv. OCI hors groupe - Effet des ID sur rés. recycl. de CFH - Instr. de change - couv. des ventes</t>
  </si>
  <si>
    <t>OCI Conv. Minority Interest Res. - Deferred taxes effect - CFH recyclable res., FX rate instruments - hedging on sales</t>
  </si>
  <si>
    <t>L11774</t>
  </si>
  <si>
    <t>Réserves conv. OCI hors groupe - Effet des ID sur rés. recycl. de CFH - Instr. de mats 1ères - couv. des achats</t>
  </si>
  <si>
    <t>OCI Conv. Minority Interest Res. - Deferred taxes effect - CFH recyclable res, commodities instr. - hedging on purchases</t>
  </si>
  <si>
    <t>L11775</t>
  </si>
  <si>
    <t>Réserves conv. OCI hors groupe - Effet des ID sur rés. recycl. de CFH - Instr. de mats 1ères - couv. des ventes</t>
  </si>
  <si>
    <t>OCI Conv. Minority Interest Res. - Deferred taxes effect - CFH recyclable res., commodities instrum. - hedging on sales</t>
  </si>
  <si>
    <t>L11776</t>
  </si>
  <si>
    <t>Réserves conv. OCI hors groupe - Effet des ID sur rés. recycl. de CFH - Instruments débouclés - couv. des achats</t>
  </si>
  <si>
    <t>OCI Conv. Minority Interest Res. - Deferred taxes effect - CFH recyclable res., closed positions - hedging on purchases</t>
  </si>
  <si>
    <t>L11777</t>
  </si>
  <si>
    <t>Réserves conv. OCI hors groupe - Effet des ID sur rés. recycl. de CFH - Instruments débouclés - couv. des ventes</t>
  </si>
  <si>
    <t>OCI Conv. Minority Interest Res. - Deferred taxes effect - CFH recyclable res., closed positions - hedging on sales</t>
  </si>
  <si>
    <t>L11778</t>
  </si>
  <si>
    <t>Réserves conv. OCI hors groupe - Effet des ID sur rés. -  Var. de juste valeur des titres de participations</t>
  </si>
  <si>
    <t>OCI Conv. Minority Interest Res. - Deferred taxes effect - Fair value variation of financial investments</t>
  </si>
  <si>
    <t>L11779</t>
  </si>
  <si>
    <t>Réserves conv. OCI hors groupe - Effet des ID sur rés. recycl. de CFH - Instr. de change - Emprunt</t>
  </si>
  <si>
    <t>OCI Conv. Minority Interest Res. - Deferred taxes effect - CFH recyclable reserves, FX rate instruments - Loan</t>
  </si>
  <si>
    <t>L11780</t>
  </si>
  <si>
    <t>Réserves conv. OCI hors groupe - Effet des ID sur rés. recycl. de CFH - Instr. débouclés de mat. 1ères - achats de gaz</t>
  </si>
  <si>
    <t>OCI Minority Int. Conv. Res. - Deferred tax effects on CFH recy. Res. - Closed positions commodity deriv. - gas purchase</t>
  </si>
  <si>
    <t>L11781</t>
  </si>
  <si>
    <t>Réserves convesion OCI effet ID hors groupe - Ecart de conv sur emprunt interco qualifié d'invest dans société étrangère</t>
  </si>
  <si>
    <t>OCI Minority Int. Conv. Res. - Deferred tax effects  - Fx on intragroup loan qualified as invest in a foreign company</t>
  </si>
  <si>
    <t>L11782</t>
  </si>
  <si>
    <t>Réserves conversion OCI hors groupe - Effet des ID sur rés. - Valeur temps des options - cost of hedging</t>
  </si>
  <si>
    <t>L11785</t>
  </si>
  <si>
    <t>Réserves conversion OCI hors groupe - Effet des ID sur écarts actuariels avantages du personnel</t>
  </si>
  <si>
    <t>OCI Conv. Minority Interest Res. - Deferred taxes effect - Actuarial gains and losses on employee benefits</t>
  </si>
  <si>
    <t>L11790</t>
  </si>
  <si>
    <t>Réserves OCI hors groupe - Dépréciations des ID sur réserves OCI</t>
  </si>
  <si>
    <t>OCI Reserves Minority Interest - Depreciation of Deferred Taxes on OCI Reserves</t>
  </si>
  <si>
    <t>L11791</t>
  </si>
  <si>
    <t>Réserves conversion OCI hors groupe - Dépréciations des ID sur réserves OCI</t>
  </si>
  <si>
    <t>OCI Reserves Conv Minority Interest - Depreciation of Deferred Taxes on OCI Reserves</t>
  </si>
  <si>
    <t>L11801</t>
  </si>
  <si>
    <t>Réserves OCI - Réserves recyclables de CFH - Instruments de change - couv. des achats de charbon</t>
  </si>
  <si>
    <t>OCI Reserves - CFH recyclables reserves - Foreign exchange derivatives - coal purchase</t>
  </si>
  <si>
    <t>L11802</t>
  </si>
  <si>
    <t>Réserves OCI - Réserves recyclables de CFH - Instruments de change - couv. des ventes de sucre</t>
  </si>
  <si>
    <t>OCI Reserves - CFH recyclables reserves - Foreign exchange derivatives - sugar sale</t>
  </si>
  <si>
    <t>L11803</t>
  </si>
  <si>
    <t>Réserves OCI - Réserves recyclables de CFH - Instruments de change - couv. des ventes d'amidon</t>
  </si>
  <si>
    <t>OCI Reserves - CFH recyclables reserves - Foreign exchange derivatives - starch sale</t>
  </si>
  <si>
    <t>L11806</t>
  </si>
  <si>
    <t>Réserves OCI - Réserves recyclables de CFH - Instruments de mats 1ères - couv. des achats de céréales</t>
  </si>
  <si>
    <t>OCI Reserves - CFH recyclables reserves - Commodity derivatives - cereals purchase</t>
  </si>
  <si>
    <t>L11807</t>
  </si>
  <si>
    <t>Réserves OCI - Réserves recyclables de CFH - Instruments de mats 1ères - couv. des ventes de sucre</t>
  </si>
  <si>
    <t>OCI Reserves - CFH recyclables reserves - Commodity derivatives - sugar sale</t>
  </si>
  <si>
    <t>L11808</t>
  </si>
  <si>
    <t>Réserves OCI - Réserves recyclables de CFH - Instruments de mats 1ères - couv. des ventes d'ethanol</t>
  </si>
  <si>
    <t>OCI Reserves - CFH recyclables reserves - Commodity derivatives - ethanol sale</t>
  </si>
  <si>
    <t>L11810</t>
  </si>
  <si>
    <t>Réserves OCI - Réserves recyclables de CFH - Autres instruments de couverture</t>
  </si>
  <si>
    <t>OCI Reserves - CFH recyclables reserves - Other derivatives</t>
  </si>
  <si>
    <t>L11811</t>
  </si>
  <si>
    <t>Réserves OCI - Réserves recyclables de CFH - Instruments débouclés de mat.1ères - couv. des achats de céréales</t>
  </si>
  <si>
    <t>OCI Reserves - CFH recyclables reserves - Closed positions commodity derivatives - cereals purchase</t>
  </si>
  <si>
    <t>L11812</t>
  </si>
  <si>
    <t>Réserves OCI - Réserves recyclables de CFH - Instruments débouclés de mat.1ères - couv. des ventes de sucre</t>
  </si>
  <si>
    <t>OCI Reserves - CFH recyclables reserves - Closed positions commodity derivatives - sugar sale</t>
  </si>
  <si>
    <t>L11813</t>
  </si>
  <si>
    <t>Réserves OCI - Réserves recyclables de CFH - Instruments débouclés de mat.1ères - couv. des ventes d'ethanol</t>
  </si>
  <si>
    <t>OCI Reserves - CFH recyclables reserves - Closed positions commodity derivatives - ethanol sale</t>
  </si>
  <si>
    <t>L11814</t>
  </si>
  <si>
    <t>Réserves OCI - Réserves recyclables de CFH - Instruments débouclés de change - couv. Des ventes de sucre</t>
  </si>
  <si>
    <t>OCI Reserves - CFH recyclables reserves - Closed positions foreign exchange derivatives - sugar sale</t>
  </si>
  <si>
    <t>L11815</t>
  </si>
  <si>
    <t>Réserves OCI - Réserves recyclables de CFH - Instruments débouclés de change - couv. Des ventes d'amidon</t>
  </si>
  <si>
    <t>OCI Reserves - CFH recyclables reserves - Closed positions foreign exchange derivatives - starch sale</t>
  </si>
  <si>
    <t>L11817</t>
  </si>
  <si>
    <t>Réserves OCI - Réserves recyclables de CFH - Instruments débouclés de change - couv. Des achats de charbon</t>
  </si>
  <si>
    <t>OCI Reserves - CFH recyclables reserves - Closed positions foreign exchange derivatives - coal purchase</t>
  </si>
  <si>
    <t>L11818</t>
  </si>
  <si>
    <t>Réserves OCI - Réserves recyclables de CFH - Instruments débouclés de taux</t>
  </si>
  <si>
    <t>OCI Reserves - CFH recyclables reserves - Closed positions rate derivatives</t>
  </si>
  <si>
    <t>L11820</t>
  </si>
  <si>
    <t>Réserves OCI - Réserves recyclables de CFH - Autres instruments débouclés</t>
  </si>
  <si>
    <t>OCI Reserves - CFH recyclables reserves - Closed positions other derivatives</t>
  </si>
  <si>
    <t>L11831</t>
  </si>
  <si>
    <t>Réserves conversion OCI - Réserves recyclables de CFH - Instruments de change - couv. des achats de charbon</t>
  </si>
  <si>
    <t>OCI Conversion Reserves - CFH recyclables reserves - Foreign exchange derivatives - coal purchase</t>
  </si>
  <si>
    <t>L11832</t>
  </si>
  <si>
    <t>Réserves conversion OCI - Réserves recyclables de CFH - Instruments de change - couv. des ventes de sucre</t>
  </si>
  <si>
    <t>OCI Conversion Reserves - CFH recyclables reserves - Foreign exchange derivatives - sugar sale</t>
  </si>
  <si>
    <t>L11833</t>
  </si>
  <si>
    <t>Réserves conversion OCI - Réserves recyclables de CFH - Instruments de change - couv. des ventes d'amidon</t>
  </si>
  <si>
    <t>OCI Conversion Reserves - CFH recyclables reserves - Foreign exchange derivatives - starch sale</t>
  </si>
  <si>
    <t>L11836</t>
  </si>
  <si>
    <t>Réserves conversion OCI - Réserves recyclables de CFH - Instruments de mats 1ères - couv. des achats de céréales</t>
  </si>
  <si>
    <t>OCI Conversion Reserves - CFH recyclables reserves - Commodity derivatives - cereals purchase</t>
  </si>
  <si>
    <t>L11837</t>
  </si>
  <si>
    <t>Réserves conversion OCI - Réserves recyclables de CFH - Instruments de mats 1ères - couv. des ventes de sucre</t>
  </si>
  <si>
    <t>OCI Conversion Reserves - CFH recyclables reserves - Commodity derivatives - sugar sale</t>
  </si>
  <si>
    <t>L11838</t>
  </si>
  <si>
    <t>Réserves conversion OCI - Réserves recyclables de CFH - Instruments de mats 1ères - couv. des ventes d'éthanol</t>
  </si>
  <si>
    <t>OCI Conversion Reserves - CFH recyclables reserves - Commodity derivatives - ethanol sale</t>
  </si>
  <si>
    <t>L11840</t>
  </si>
  <si>
    <t>Réserves conversion OCI - Réserves recyclables de CFH - Autres couvertures</t>
  </si>
  <si>
    <t>OCI Conversion Reserves - CFH recyclables reserves - Other derivatives</t>
  </si>
  <si>
    <t>L11841</t>
  </si>
  <si>
    <t>Réserves conversion OCI - Réserves recyclables de CFH - Instruments débouclés - couv. des achats de céréales</t>
  </si>
  <si>
    <t>OCI Conversion Reserves - CFH recyclables reserves - Closed positions commodity derivatives - cereals purchase</t>
  </si>
  <si>
    <t>L11842</t>
  </si>
  <si>
    <t>Réserves conversion OCI - Réserves recyclables de CFH - Instruments débouclés de matières premières - ventes de sucre</t>
  </si>
  <si>
    <t>OCI Conversion Reserves - CFH recyclables reserves - Closed positions commodity derivatives - sugar sale</t>
  </si>
  <si>
    <t>L11843</t>
  </si>
  <si>
    <t>Réserves conversion OCI - Réserves recyclables de CFH - Instruments débouclés de matières premières - ventes d'éthanol</t>
  </si>
  <si>
    <t>OCI Conversion Reserves - CFH recyclables reserves - Closed positions commodity derivatives - ethanol sale</t>
  </si>
  <si>
    <t>L11844</t>
  </si>
  <si>
    <t>Réserves conversion OCI - Réserves recyclables de CFH - Instruments débouclés de change - couv. des ventes de sucre</t>
  </si>
  <si>
    <t>OCI Conversion Reserves - CFH recyclables reserves - Closed positions FX derivatives - sugar sale</t>
  </si>
  <si>
    <t>L11845</t>
  </si>
  <si>
    <t>Réserves conversion OCI - Réserves recyclables de CFH - Instruments débouclés de change - couv. des ventes d'amidon</t>
  </si>
  <si>
    <t>OCI Conversion Reserves - CFH recyclables reserves - Closed positions FX derivatives - starch sale</t>
  </si>
  <si>
    <t>L11847</t>
  </si>
  <si>
    <t>Réserves conversion OCI - Réserves recyclables de CFH - Instruments débouclés de change - couv. des achats de charbon</t>
  </si>
  <si>
    <t>OCI Conversion Reserves - CFH recyclables reserves - Closed positions FX derivatives - coal purchase</t>
  </si>
  <si>
    <t>L11848</t>
  </si>
  <si>
    <t>Réserves conversion OCI - Réserves recyclables de CFH - Instruments débouclés de taux</t>
  </si>
  <si>
    <t>OCI Conversion Reserves - CFH recyclables reserves - Closed positions rate derivatives</t>
  </si>
  <si>
    <t>L11850</t>
  </si>
  <si>
    <t>Réserves conversion OCI - Réserves recyclables de CFH - Autres Instruments débouclés</t>
  </si>
  <si>
    <t>OCI Conversion Reserves - CFH recyclables reserves - Closed positions other derivatives</t>
  </si>
  <si>
    <t>L11851</t>
  </si>
  <si>
    <t>Réserves OCI - Effet des ID sur rés. recycl. de CFH - Instr. de change - couv. des achats de charbon</t>
  </si>
  <si>
    <t>OCI Reserves - Deferred tax effects on CFH recyclables reserves - Foreign exchange derivatives - coal purchase</t>
  </si>
  <si>
    <t>L11852</t>
  </si>
  <si>
    <t>Réserves OCI - Effet des ID sur rés. recycl. de CFH - Instr. de change - couv. des ventes de sucre</t>
  </si>
  <si>
    <t>OCI Reserves - Deferred tax effects on CFH recyclables reserves - Foreign exchange derivatives - sugar sale</t>
  </si>
  <si>
    <t>L11853</t>
  </si>
  <si>
    <t>Réserves OCI - Effet des ID sur rés. recycl. de CFH - Instr. de change - couv. des ventes d'amidon</t>
  </si>
  <si>
    <t>OCI Reserves - Deferred tax effects on CFH recyclables reserves - Foreign exchange derivatives - starch sale</t>
  </si>
  <si>
    <t>L11856</t>
  </si>
  <si>
    <t>Réserves OCI - Effet des ID sur rés. recycl. de CFH - Instr. de mats 1ères - couv. des achats de céréales</t>
  </si>
  <si>
    <t>OCI Reserves - Deferred tax effects on CFH recyclables reserves - Commodities derivatives - cereals purchase</t>
  </si>
  <si>
    <t>L11857</t>
  </si>
  <si>
    <t>Réserves OCI - Effet des ID sur rés. recycl. de CFH - Instr. de mats 1ères - couv. des ventes de sucre</t>
  </si>
  <si>
    <t>OCI Reserves - Deferred tax effects on CFH recyclables reserves - Commodities derivatives - sugar sale</t>
  </si>
  <si>
    <t>L11858</t>
  </si>
  <si>
    <t>Réserves OCI - Effet des ID sur rés. recycl. de CFH - Instr. de mats 1ères - couv. des ventes d'éthanol</t>
  </si>
  <si>
    <t>OCI Reserves - Deferred tax effects on CFH recyclables reserves - Commodities derivatives - ethanol sale</t>
  </si>
  <si>
    <t>L11860</t>
  </si>
  <si>
    <t>Réserves OCI -  Effet des ID sur rés. Recycl. de CFH - Autres instruments de couverture</t>
  </si>
  <si>
    <t>OCI Reserves - Deferred tax effects ont CFH recyclables reserves - Other derivatives</t>
  </si>
  <si>
    <t>L11861</t>
  </si>
  <si>
    <t>Réserves OCI - Effet des ID sur rés. recycl. de CFH - Instruments débouclés matières premières - achats de céréales</t>
  </si>
  <si>
    <t>OCI Reserves - Deferred tax effects on CFH recyclables reserves - Closed positions commodity deriv. - cereals purchase</t>
  </si>
  <si>
    <t>L11862</t>
  </si>
  <si>
    <t>Réserves OCI - Effet des ID sur rés. recycl. de CFH - Instruments débouclés matières premières - ventes de sucre</t>
  </si>
  <si>
    <t>OCI Reserves - Deferred tax effects on CFH recyclables reserves - Closed positions commodity derivatives - sugar sale</t>
  </si>
  <si>
    <t>L11863</t>
  </si>
  <si>
    <t>Réserves OCI - Effet des ID sur rés. recycl. de CFH - Instruments débouclés matières premières - ventes d'ethanol</t>
  </si>
  <si>
    <t>OCI Reserves - Deferred tax effects on CFH recyclables reserves - Closed positions commodity derivatives - ethanol sale</t>
  </si>
  <si>
    <t>L11864</t>
  </si>
  <si>
    <t>Réserves OCI - Effet des ID sur rés. recyclables de CFH - Instruments débouclés de change - couv. Des ventes de sucre</t>
  </si>
  <si>
    <t>OCI Reserves - Deferred tax effects on CFH recyclables reserves - Closed positions FX derivatives - sugar sale</t>
  </si>
  <si>
    <t>L11865</t>
  </si>
  <si>
    <t>Réserves OCI - Effet des ID sur rés. recyclables de CFH - Instruments débouclés de change - couv. Des ventes d'amidon</t>
  </si>
  <si>
    <t>OCI Reserves - Deferred tax effects on CFH recyclables reserves - Closed positions FX derivatives - starch sale</t>
  </si>
  <si>
    <t>L11867</t>
  </si>
  <si>
    <t>Réserves OCI - Effet des ID sur rés. recyclables de CFH - Instruments débouclés de change - couv. Des achats de charbon</t>
  </si>
  <si>
    <t>OCI Reserves - Deferred tax effects on CFH recyclables reserves - Closed positions FX derivatives - coal purchase</t>
  </si>
  <si>
    <t>L11868</t>
  </si>
  <si>
    <t>Réserves OCI - Effet des ID sur rés. recyclables de CFH - Instruments débouclés de taux</t>
  </si>
  <si>
    <t>OCI Reserves - Deferred tax effects on CFH recyclables reserves - Closed positions rate derivatives</t>
  </si>
  <si>
    <t>L11870</t>
  </si>
  <si>
    <t>Réserves OCI - Effet des ID sur rés. recyclables de CFH - Autres instruments débouclés</t>
  </si>
  <si>
    <t>OCI Reserves - Deferred tax effects on CFH recyclables reserves - Closed positions other derivatives</t>
  </si>
  <si>
    <t>L11871</t>
  </si>
  <si>
    <t>Réserves conversion OCI - Effet des ID sur rés. recycl. de CFH - Instr. de change - couv. des achats de charbon</t>
  </si>
  <si>
    <t>OCI Conversion Reserves - Deferred tax effects on CFH recyclable reserves - FX derivatives - coal purchase</t>
  </si>
  <si>
    <t>L11872</t>
  </si>
  <si>
    <t>Réserves conversion OCI - Effet des ID sur rés. recycl. de CFH - Instr. de change - couv. des ventes de sucre</t>
  </si>
  <si>
    <t>OCI Conversion Reserves - Deferred tax effects on CFH recyclable reserves - FX derivatives - sugar sale</t>
  </si>
  <si>
    <t>L11873</t>
  </si>
  <si>
    <t>Réserves conversion OCI - Effet des ID sur rés. recycl. de CFH - Instr. de change - couv. des ventes d'amidon</t>
  </si>
  <si>
    <t>OCI Conversion Reserves - Deferred tax effects on CFH recyclable reserves - FX derivatives - starch sale</t>
  </si>
  <si>
    <t>L11876</t>
  </si>
  <si>
    <t>Réserves conversion OCI - Effet des ID sur rés. recycl. de CFH - Instr. de mats 1ères - couv. des achats de céréales</t>
  </si>
  <si>
    <t>OCI Conversion Reserves - Deferred tax effects on CFH recyclable reserves - Commodity derivatives - cereals purchase</t>
  </si>
  <si>
    <t>L11877</t>
  </si>
  <si>
    <t>Réserves conversion OCI - Effet des ID sur rés. recycl. de CFH - Instr. de mats 1ères - couv. des ventes de sucre</t>
  </si>
  <si>
    <t>OCI Conversion Reserves - Deferred tax effects on CFH recyclable reserves - Commodity derivatives - sugar sale</t>
  </si>
  <si>
    <t>L11878</t>
  </si>
  <si>
    <t>Réserves conversion OCI - Effet des ID sur rés. recycl. de CFH - Instr. de mats 1ères - couv. des ventes d'éthanol</t>
  </si>
  <si>
    <t>OCI Conversion Reserves - Deferred tax effects on CFH recyclable reserves - Commodity derivatives - ethanol sale</t>
  </si>
  <si>
    <t>L11880</t>
  </si>
  <si>
    <t>Réserves conversion OCI - Effet des ID sur rés. recycl. de CFH - Autres couvertures</t>
  </si>
  <si>
    <t>OCI Conversion Reserves - Deferred tax effects on CFH recyclables reserves - Other derivatives</t>
  </si>
  <si>
    <t>L11881</t>
  </si>
  <si>
    <t>Réserves conversion OCI - Effet des ID sur rés. recycl. de CFH - Instruments débouclés - couv. des achats de céréales</t>
  </si>
  <si>
    <t>OCI Conv. Reserves - Deferred tax effects on CFH recyclable res. - Closed positions commodity deriv. - cererals purchase</t>
  </si>
  <si>
    <t>L11882</t>
  </si>
  <si>
    <t>Réserves conversion OCI - Effet des ID sur rés. recycl. de CFH - Instruments débouclés de mat. 1eres - ventes de sucre</t>
  </si>
  <si>
    <t>OCI Conv. Reserves - Deferred tax effects on CFH recyclable reserves - Closed positions commodity deriv. - sugar sale</t>
  </si>
  <si>
    <t>L11883</t>
  </si>
  <si>
    <t>Réserves conversion OCI - Effet des ID sur rés. recycl. de CFH - Instruments débouclés de mat. 1ères - ventes d'éthanol</t>
  </si>
  <si>
    <t>OCI Conv. Reserves - Deferred tax effects on CFH recyclable res. - Closed positions commodity deriv. - ethanol sale</t>
  </si>
  <si>
    <t>L11884</t>
  </si>
  <si>
    <t>Réserves conversion OCI - Effet des ID sur rés. recycl. de CFH - Instruments débouclés de change - ventes de sucre</t>
  </si>
  <si>
    <t>OCI Conversion Reserves - Deferred tax effects on CFH recyclable reserves - Closed positions FX derivatives - sugar sale</t>
  </si>
  <si>
    <t>L11885</t>
  </si>
  <si>
    <t>Réserves conversion OCI - Effet des ID sur rés. recycl. de CFH - Instruments débouclés de change - ventes d'amidon</t>
  </si>
  <si>
    <t>OCI Conversion Reserves - Deferred tax effects on CFH recyclable res. - Closed positions FX derivatives - starch sale</t>
  </si>
  <si>
    <t>L11887</t>
  </si>
  <si>
    <t>Réserves conversion OCI - Effet des ID sur rés. recycl. de CFH - Instruments débouclés de change - achats de charbon</t>
  </si>
  <si>
    <t>OCI Conversion Reserves - Deferred tax effects on CFH recyclable res. - Closed positions FX derivatives - coal purchase</t>
  </si>
  <si>
    <t>L11888</t>
  </si>
  <si>
    <t>Réserves conversion OCI - Effet des ID sur rés. recycl. de CFH - Instruments débouclés de taux</t>
  </si>
  <si>
    <t>OCI Conversion Reserves - Deferred tax effects on CFH recyclable reserves - Closed positions rate derivatives</t>
  </si>
  <si>
    <t>L11890</t>
  </si>
  <si>
    <t>Réserves conversion OCI - Effet des ID sur rés. recycl. de CFH - Autres Instruments débouclés</t>
  </si>
  <si>
    <t>OCI Conversion Reserves - Deferred tax effects on CFH recycl. reserves - Closed positions other derivatives</t>
  </si>
  <si>
    <t>L11901</t>
  </si>
  <si>
    <t>Réserves OCI hors groupe - Réserves recyclables de CFH - Instruments de change - couv. des achats de charbon</t>
  </si>
  <si>
    <t>OCI Minority Interests Res. - CFH recyclable Res. - FX derivatives - coal purchase</t>
  </si>
  <si>
    <t>L11902</t>
  </si>
  <si>
    <t>Réserves OCI hors groupe - Réserves recyclables de CFH - Instruments de change - couv. des ventes de sucre</t>
  </si>
  <si>
    <t>OCI Minority Interests Res. - CFH recyclable Res. - FX derivatives - sugar sale</t>
  </si>
  <si>
    <t>L11903</t>
  </si>
  <si>
    <t>Réserves OCI hors groupe - Réserves recyclables de CFH - Instruments de change - couv. des ventes d'amidon</t>
  </si>
  <si>
    <t>OCI Minority Interests Res. - CFH recyclable Res. - FX derivatives - starch sale</t>
  </si>
  <si>
    <t>L11906</t>
  </si>
  <si>
    <t>Réserves OCI hors groupe - Réserves recyclables de CFH - Instruments de mats 1ères - couv. des achats de céréales</t>
  </si>
  <si>
    <t>OCI Minority Interests Res. - CFH recyclable Res. - Commodity derivatives - cereals purchase</t>
  </si>
  <si>
    <t>L11907</t>
  </si>
  <si>
    <t>Réserves OCI hors groupe - Réserves recyclables de CFH - Instruments de mats 1ères - couv. des ventes de sucre</t>
  </si>
  <si>
    <t>OCI Minority Interests Res. - CFH recyclable Res. - Commodity derivatives - sugar sale</t>
  </si>
  <si>
    <t>L11908</t>
  </si>
  <si>
    <t>Réserves OCI hors groupe - Réserves recyclables de CFH - Instruments de mats 1ères - couv. des ventes d'éthanol</t>
  </si>
  <si>
    <t>OCI Minority Interests Res. - CFH recyclable Res. - Commodity derivatives - ethanol sale</t>
  </si>
  <si>
    <t>L11910</t>
  </si>
  <si>
    <t>Réserves OCI hors groupe - Réserves recycl. de CFH - Instru. de mats 1ères - Autres couvertures</t>
  </si>
  <si>
    <t>OCI Minority Interests Reserves - CFH recyclables reserves - Other derivatives</t>
  </si>
  <si>
    <t>L11911</t>
  </si>
  <si>
    <t>Réserves OCI hors groupe - Réserves recyclables de CFH - Instruments débouclés - couv. des achats de céréales</t>
  </si>
  <si>
    <t>OCI Minority Interets Res. - CFH recyclables Res. - Closed positions commodity derivatives - cereals purchase</t>
  </si>
  <si>
    <t>L11912</t>
  </si>
  <si>
    <t>Réserves OCI hors groupe - Réserves recyclables de CFH - Instruments débouclés de matières premières - ventes de sucre</t>
  </si>
  <si>
    <t>OCI Minority Interets Res. - CFH recyclable Res. - Closed positions commodity derivatives - sugar sale</t>
  </si>
  <si>
    <t>L11913</t>
  </si>
  <si>
    <t>Réserves OCI hors groupe - Réserves recyclables de CFH - Instruments débouclés de matières premières - ventes d'éthanol</t>
  </si>
  <si>
    <t>OCI Minority Interets Res. - CFH recyclable Res. - Closed positions commodity derivatives - ethanol sale</t>
  </si>
  <si>
    <t>L11914</t>
  </si>
  <si>
    <t>Réserves OCI hors groupe - Réserves recyclables de CFH - Instruments débouclés de change - couv. des ventes de sucre</t>
  </si>
  <si>
    <t>OCI Minority Interests Res. - CFH recyclable Res. - Closed positions FX derivatives - sugar sale</t>
  </si>
  <si>
    <t>L11915</t>
  </si>
  <si>
    <t>Réserves OCI hors groupe - Réserves recyclables de CFH - Instruments débouclés de change - couv. des ventes d'amidon</t>
  </si>
  <si>
    <t>OCI Minority Interests Res. - CFH recyclable Res. - Closed positions FX derivatives - starch sale</t>
  </si>
  <si>
    <t>L11917</t>
  </si>
  <si>
    <t>Réserves OCI hors groupe - Réserves recyclables de CFH - Instruments débouclés de change - couv. des achats de charbon</t>
  </si>
  <si>
    <t>OCI Minority Interests Res. - CFH recyclable Res. - Closed positions FX derivatives - coal purchase</t>
  </si>
  <si>
    <t>L11918</t>
  </si>
  <si>
    <t>Réserves OCI hors groupe - Réserves recyclables de CFH - Instruments débouclés de taux</t>
  </si>
  <si>
    <t>OCI Minority Interests Res. - CFH recyclable Res. - Closed positions rate derivatives</t>
  </si>
  <si>
    <t>L11920</t>
  </si>
  <si>
    <t>Réserves OCI hors groupe - Réserves recycl. de CFH - Autres Instruments débouclés</t>
  </si>
  <si>
    <t>OCI Minority Interests Reserves - CFH recyclables reserves - Closed positions other derivatives</t>
  </si>
  <si>
    <t>L11931</t>
  </si>
  <si>
    <t>Réserves conversion OCI hors groupe - Réserves recyclables de CFH - Instruments de change - couv. des achats de charbon</t>
  </si>
  <si>
    <t>OCI Minority Interests Conv. Res. - CFH recy. Res. - FX deriv. - coal purchase</t>
  </si>
  <si>
    <t>L11932</t>
  </si>
  <si>
    <t>Réserves conversion OCI hors groupe - Réserves recyclables de CFH - Instruments de change - couv. des ventes de sucre</t>
  </si>
  <si>
    <t>OCI Minority Interests Conv. Res. - CFH recy. Res. - FX deriv. - sugar sale</t>
  </si>
  <si>
    <t>L11933</t>
  </si>
  <si>
    <t>Réserves conversion OCI hors groupe - Réserves recyclables de CFH - Instruments de change - couv. des ventes d'amidon</t>
  </si>
  <si>
    <t>OCI Minority Interests Conv. Res. - CFH recy. Res. - FX deriv. - starch sale</t>
  </si>
  <si>
    <t>L11936</t>
  </si>
  <si>
    <t>Réserves conversion OCI hors groupe - Réserves recyclables de CFH - Instruments de mats 1ères - achats de céréales</t>
  </si>
  <si>
    <t>OCI Minority Interests Conv. Res. - CFH recy. Res. - Commodity deriv. - cereals purchase</t>
  </si>
  <si>
    <t>L11937</t>
  </si>
  <si>
    <t>Réserves conv. OCI hors groupe - Réserves recyclables de CFH - Instruments de mats 1ères - couv. des ventes de sucre</t>
  </si>
  <si>
    <t>OCI Minority Interests Conv. Res. - CFH recy. Res. - Commodity deriv. - sugar sale</t>
  </si>
  <si>
    <t>L11938</t>
  </si>
  <si>
    <t>Réserves conversion OCI hors groupe - Réserves recyclables de CFH - Instruments de mats 1ères - ventes d'éthanol</t>
  </si>
  <si>
    <t>OCI Minority Interests Conv. Res. - CFH recy. Res. - Commodity deriv. - ethanol sale</t>
  </si>
  <si>
    <t>L11940</t>
  </si>
  <si>
    <t>Réserves conversion OCI hors groupe - Réserves recyclables de CFH - Autres couvertures</t>
  </si>
  <si>
    <t>OCI Minority Interests Conversion Reserves - CFH recyclables reserves - Other derivatives</t>
  </si>
  <si>
    <t>L11941</t>
  </si>
  <si>
    <t>Réserves conversion OCI hors groupe - Réserves recyclables de CFH - Instruments débouclés - achats de céréales</t>
  </si>
  <si>
    <t>OCI Minority Interests Conv. Res. - CFH recy. Res. - Closed positions commodity deriv. - cereals purchase</t>
  </si>
  <si>
    <t>L11942</t>
  </si>
  <si>
    <t>Réserves conv. OCI hors groupe - Réserves recyclables de CFH - Instruments débouclés de mat. 1ères - ventes de sucre</t>
  </si>
  <si>
    <t>OCI Minority Interests Conv. Res. - CFH recy. Res. - Closed positions commodity deriv. - sugar sale</t>
  </si>
  <si>
    <t>L11943</t>
  </si>
  <si>
    <t>Réserves conversion OCI hors groupe - Réserves recyclables de CFH - Instr. débouclés de mat. 1ères - ventes d'éthanol</t>
  </si>
  <si>
    <t>OCI Minority Interests Conv. Res. - CFH recy. Res. - Closed positions commodity deriv. - ethanol sale</t>
  </si>
  <si>
    <t>L11944</t>
  </si>
  <si>
    <t>Réserves conversion OCI hors groupe - Réserves recyclables de CFH - Instruments débouclés de change - ventes de sucre</t>
  </si>
  <si>
    <t>OCI Minority Interests Conv. Res. - CFH recy. Res. - Closed positions FX deriv. - sugar sale</t>
  </si>
  <si>
    <t>L11945</t>
  </si>
  <si>
    <t>Réserves conversion OCI hors groupe - Réserves recyclables de CFH - Instruments débouclés de change - ventes d'amidon</t>
  </si>
  <si>
    <t>OCI Minority Interests Conv. Res. - CFH recy. Res. - Closed positions FX deriv. - starch sale</t>
  </si>
  <si>
    <t>L11947</t>
  </si>
  <si>
    <t>Réserves conversion OCI hors groupe - Réserves recyclables de CFH - Instruments débouclés de change - achats de charbon</t>
  </si>
  <si>
    <t>OCI Minority Interests Conv. Res. - CFH recy. Res. - Closed positions FX deriv. - coal purchase</t>
  </si>
  <si>
    <t>L11948</t>
  </si>
  <si>
    <t>Réserves conversion OCI hors groupe - Réserves recyclables de CFH - Instruments débouclés de taux</t>
  </si>
  <si>
    <t>OCI Minority Interests Conv. Res. - CFH recy. Res. - Closed positions rate deriv.</t>
  </si>
  <si>
    <t>L11950</t>
  </si>
  <si>
    <t>Réserves conversion OCI hors groupe - Réserves recycl. de CFH - Autres Instruments débouclés</t>
  </si>
  <si>
    <t>OCI Minority Interests Conversion Reserves - CFH recyclables reserves - Closed positions other derivatives</t>
  </si>
  <si>
    <t>L11951</t>
  </si>
  <si>
    <t>Réserves OCI hors groupe - Effet des ID sur rés. recycl. de CFH - Instr. de change - couv. des achats de charbon</t>
  </si>
  <si>
    <t>OCI Minority Interests Res. - Deferred tax effects on CFH recyclable Res. - FX derivatives - coal purchase</t>
  </si>
  <si>
    <t>L11952</t>
  </si>
  <si>
    <t>Réserves OCI hors groupe - Effet des ID sur rés. recycl. de CFH - Instr. de change - couv. des ventes de sucre</t>
  </si>
  <si>
    <t>OCI Minority Interests Res. - Deferred tax effects on CFH recyclable Res. - FX derivatives - sugar sale</t>
  </si>
  <si>
    <t>L11953</t>
  </si>
  <si>
    <t>Réserves OCI hors groupe - Effet des ID sur rés. recycl. de CFH - Instr. de change - couv. des ventes d'amidon</t>
  </si>
  <si>
    <t>OCI Minority Interests Res. - Deferred tax effects on CFH recyclable Res. - FX derivatives - starch sale</t>
  </si>
  <si>
    <t>L11956</t>
  </si>
  <si>
    <t>Réserves OCI hors groupe - Effet des ID sur rés. recycl. de CFH - Instr. de mats 1ères - couv. des achats de céréales</t>
  </si>
  <si>
    <t>OCI Minority Interests Res. - Deferred tax effects on CFH recyclable Res. - Commodity derivatives - cereals purchase</t>
  </si>
  <si>
    <t>L11957</t>
  </si>
  <si>
    <t>Réserves OCI hors groupe - Effet des ID sur rés. recycl. de CFH - Instr. de mats 1ères - couv. des ventes de sucre</t>
  </si>
  <si>
    <t>OCI Minority Interests Res. - Deferred tax effects on CFH recyclable Res. - Commodity derivatives - sugar sale</t>
  </si>
  <si>
    <t>L11958</t>
  </si>
  <si>
    <t>Réserves OCI hors groupe - Effet des ID sur rés. recycl. de CFH - Instr. de mats 1ères - ventes d'éthanol</t>
  </si>
  <si>
    <t>OCI Minority Interests Res. - Deferred tax effects on CFH recyclable Res. - Commodity derivatives - ethanol sale</t>
  </si>
  <si>
    <t>L11960</t>
  </si>
  <si>
    <t>Réserves OCI hors groupe - Effet des ID sur rés. recycl. de CFH - Autres couvertures</t>
  </si>
  <si>
    <t>OCI Minority Interests Reserves - Deferred tax effects on CFH recyclables reserves - Other derivatives</t>
  </si>
  <si>
    <t>L11961</t>
  </si>
  <si>
    <t>Réserves OCI hors groupe - Effet des ID sur rés. recycl. de CFH - Instruments débouclés - couv. des achats de céréales</t>
  </si>
  <si>
    <t>OCI Minority Interests Res. - Deferred tax effects on CFH recy. Res. - Closed positions commo deriv.- cereals purchase</t>
  </si>
  <si>
    <t>L11962</t>
  </si>
  <si>
    <t>Réserves OCI hors groupe - Effet des ID sur rés. recycl. de CFH - Instruments débouclés de mat. 1ères - ventes de sucre</t>
  </si>
  <si>
    <t>OCI Minority Interests Res. - Deferred tax effects on CFH recy. Res. - Closed positions commodity deriv. - sugar sale</t>
  </si>
  <si>
    <t>L11963</t>
  </si>
  <si>
    <t>Réserves OCI hors groupe - Effet des ID sur rés. recycl. de CFH - Instruments débouclés de mat. 1ères - ventes d'éthanol</t>
  </si>
  <si>
    <t>OCI Minority Interests Res. - Deferred tax effects on CFH recy. Res. - Closed positions commo deriv. - ethanol purchase</t>
  </si>
  <si>
    <t>L11964</t>
  </si>
  <si>
    <t>Réserves OCI hors groupe - Effet des ID sur rés. recycl. de CFH - Instruments débouclés de change - ventes de sucre</t>
  </si>
  <si>
    <t>OCI Minority Interests Res. - Deferred tax effects on CFH recyclable Res. - Closed positions FX derivatives - sugar sale</t>
  </si>
  <si>
    <t>L11965</t>
  </si>
  <si>
    <t>Réserves OCI hors groupe - Effet des ID sur rés. recycl. de CFH - Instruments débouclés de change - ventes d'amidon</t>
  </si>
  <si>
    <t>OCI Minority Interests Res. - Deferred tax effects on CFH recy. Res. - Closed positions FX derivatives - starch sale</t>
  </si>
  <si>
    <t>L11967</t>
  </si>
  <si>
    <t>Réserves OCI hors groupe - Effet des ID sur rés. recycl. de CFH - Instruments débouclés de change - achats de charbon</t>
  </si>
  <si>
    <t>OCI Minority Interests Res. - Deferred tax effects on CFH recy. Res. - Closed positions FX derivatives - coal purchase</t>
  </si>
  <si>
    <t>L11968</t>
  </si>
  <si>
    <t>Réserves OCI hors groupe - Effet des ID sur rés. recycl. de CFH - Instruments débouclés de taux</t>
  </si>
  <si>
    <t>OCI Minority Interests Res. - Deferred tax effects on CFH recyclable Res. - Closed positions rate derivatives</t>
  </si>
  <si>
    <t>L11970</t>
  </si>
  <si>
    <t>Réserves OCI hors groupe - Effet des ID sur rés. recycl. de CFH - Autres Instruments débouclés</t>
  </si>
  <si>
    <t>OCI Minority Interests Reserves - Deferred tax effects on CFH recycl. reserves - Closed positions other derivatives</t>
  </si>
  <si>
    <t>L11971</t>
  </si>
  <si>
    <t>Réserves conv. OCI hors groupe - Effet des ID sur rés. recycl. de CFH - Instr. de change - couv. des achats de charbon</t>
  </si>
  <si>
    <t>OCI Minority Interests Conv. Res. - Deferred tax effects on CFH recy. Res. - FX deriv. - coal purchase</t>
  </si>
  <si>
    <t>L11972</t>
  </si>
  <si>
    <t>Réserves conv. OCI hors groupe - Effet des ID sur rés. recycl. de CFH - Instr. de change - couv. des ventes de sucre</t>
  </si>
  <si>
    <t>OCI Minority Interests Conv. Res. - Deferred tax effects on CFH recy. Res. - FX deriv. - sugar sale</t>
  </si>
  <si>
    <t>L11973</t>
  </si>
  <si>
    <t>Réserves conv. OCI hors groupe - Effet des ID sur rés. recycl. de CFH - Instr. de change - couv. des ventes d'amidon</t>
  </si>
  <si>
    <t>OCI Minority Interests Conv. Res. - Deferred tax effects on CFH recy. Res. - FX deriv. - starch sale</t>
  </si>
  <si>
    <t>L11976</t>
  </si>
  <si>
    <t>Réserves conv. OCI hors groupe - Effet des ID sur rés. recycl. de CFH - Instruments de mats 1ères - achats de céréales</t>
  </si>
  <si>
    <t>OCI Minority Interests Conv. Res. - Deferred tax effects on CFH recy. Res. - Commodity deriv. - cereals purchase</t>
  </si>
  <si>
    <t>L11977</t>
  </si>
  <si>
    <t>Réserves conv. OCI hors groupe - Effet des ID sur rés. recycl. de CFH - Instr. de mats 1ères - couv. des ventes de sucre</t>
  </si>
  <si>
    <t>OCI Minority Interests Conv. Res. - Deferred tax effects on CFH recy. Res. - Commodity deriv. - sugar sale</t>
  </si>
  <si>
    <t>L11978</t>
  </si>
  <si>
    <t>Réserves conv. OCI hors groupe - Effet des ID sur rés. recycl. de CFH - Instr. de mats 1ères - ventes d'éthanol</t>
  </si>
  <si>
    <t>OCI Minority Interests Conv. Res. - Deferred tax effects on CFH recy. Res. - Commodity deriv. - ethanol sale</t>
  </si>
  <si>
    <t>L11980</t>
  </si>
  <si>
    <t>Réserves conv. OCI hors groupe - Effet des ID sur rés. recycl. de CFH - Autres couvertures</t>
  </si>
  <si>
    <t>OCI Minority Interests Conversion Reserves - Deferred tax effects on CFH recycl. reserves - Other derivatives</t>
  </si>
  <si>
    <t>L11981</t>
  </si>
  <si>
    <t>Réserves conv. OCI hors groupe - Effet des ID sur rés. recycl. de CFH - Instruments débouclés - achats de céréales</t>
  </si>
  <si>
    <t>OCI Minority Int. Conv. Res. - Deferred tax effects on CFH recy. Res. - Closed positions commo deriv. - cereals purchase</t>
  </si>
  <si>
    <t>L11982</t>
  </si>
  <si>
    <t>Réserves conv. OCI hors groupe - Effet des ID sur rés. recycl. de CFH - Instr. débouclés de mat. 1ères - ventes de sucre</t>
  </si>
  <si>
    <t>OCI Minority Int. Conv. Res. - Deferred tax effects on CFH recy. Res. - Closed positions commodity deriv. - sugar sale</t>
  </si>
  <si>
    <t>L11983</t>
  </si>
  <si>
    <t>Réserves conv. OCI hors groupe - Effet des ID sur rés. recycl de CFH - Instr. débouclés de mat. 1ères - ventes d'éthanol</t>
  </si>
  <si>
    <t>OCI Minority Int. Conv. Res. - Deferred tax effects on CFH recy. Res. - Closed positions commodity deriv. - ethanol sale</t>
  </si>
  <si>
    <t>L11984</t>
  </si>
  <si>
    <t>Réserves conv. OCI hors groupe - Effet des ID sur rés. recycl. de CFH - Instr. débouclés de change - ventes de sucre</t>
  </si>
  <si>
    <t>OCI Minority Interests Conv. Res. - Deferred tax effects on CFH recy. Res. - Closed Positions FX deriv. - sugar sale</t>
  </si>
  <si>
    <t>L11985</t>
  </si>
  <si>
    <t>Réserves conv. OCI hors groupe - Effet des ID sur rés. recycl. de CFH - Instr. débouclés de change - ventes d'amidon</t>
  </si>
  <si>
    <t>OCI Minority Interests Conv. Res. - Deferred tax effects on CFH recy. Res. - Closed Positions FX deriv. - starch sale</t>
  </si>
  <si>
    <t>L11987</t>
  </si>
  <si>
    <t>Réserves conv. OCI hors groupe - Effet des ID sur rés. recycl. de CFH - Instr. débouclés de change - achats de charbon</t>
  </si>
  <si>
    <t>OCI Minority Interests Conv. Res. - Deferred tax effects on CFH recy. Res. - Closed Positions FX deriv. - coal purchase</t>
  </si>
  <si>
    <t>L11988</t>
  </si>
  <si>
    <t>Réserves conv. OCI hors groupe - Effet des ID sur rés. recycl. de CFH - Instruments débouclés de taux</t>
  </si>
  <si>
    <t>OCI Minority Interests Conv. Res. - Deferred tax effects on CFH recy. Res. - Closed Positions rate deriv.</t>
  </si>
  <si>
    <t>L11990</t>
  </si>
  <si>
    <t>Réserves conv. OCI hors groupe - Effet des ID sur rés. recycl. de CFH - Autres Instru.s débouclés</t>
  </si>
  <si>
    <t>OCI Minority Interests Conv. Res. - Deferred tax effects on CFH recycl. Res. - Closed positions other derivatives</t>
  </si>
  <si>
    <t>L12000</t>
  </si>
  <si>
    <t>Résultat de l'exercice</t>
  </si>
  <si>
    <t>Profit/Loss for the period</t>
  </si>
  <si>
    <t>L120E</t>
  </si>
  <si>
    <t>Résultat de l'exercice - écritures de consolidation</t>
  </si>
  <si>
    <t>L120S</t>
  </si>
  <si>
    <t>Résultat - Compte d'équilibrage</t>
  </si>
  <si>
    <t>Net income - Balancing account</t>
  </si>
  <si>
    <t>L13000</t>
  </si>
  <si>
    <t>Subv. d'investissement nettes - part &gt; 1 an</t>
  </si>
  <si>
    <t>Investment grants - non current</t>
  </si>
  <si>
    <t>L13010</t>
  </si>
  <si>
    <t>Subv. d'investissement nettes - part &lt; 1 an</t>
  </si>
  <si>
    <t>Investment grants - current</t>
  </si>
  <si>
    <t>L13200</t>
  </si>
  <si>
    <t>Provision pour investissement</t>
  </si>
  <si>
    <t>Provision for investment</t>
  </si>
  <si>
    <t>L13300</t>
  </si>
  <si>
    <t>Amort. dérogatoires &amp; autres prov. Réglementées</t>
  </si>
  <si>
    <t>Other regulated provisions</t>
  </si>
  <si>
    <t>L15000</t>
  </si>
  <si>
    <t>Provisions pour pensions &amp; retraites - part &gt; 1 an</t>
  </si>
  <si>
    <t>Provisions for pension plans - non current</t>
  </si>
  <si>
    <t>L15010</t>
  </si>
  <si>
    <t>Provisions pour médailles de travail - part &gt; 1 an</t>
  </si>
  <si>
    <t>Provisions for jubilees - non current</t>
  </si>
  <si>
    <t>L15100</t>
  </si>
  <si>
    <t>Provisions pour risques sociaux - part &gt; 1 an</t>
  </si>
  <si>
    <t>Provisions for social risks - non current</t>
  </si>
  <si>
    <t>L15200</t>
  </si>
  <si>
    <t>Provisions pour risques commerciaux - part &gt; 1 an</t>
  </si>
  <si>
    <t>Provisions for onerous contracts - non current</t>
  </si>
  <si>
    <t>L15300</t>
  </si>
  <si>
    <t>Provisions pour restructurations - part &gt; 1 an</t>
  </si>
  <si>
    <t>Provisions for restructuring costs - non current</t>
  </si>
  <si>
    <t>L15400</t>
  </si>
  <si>
    <t>Provision pour impôts - part &gt; 1 an</t>
  </si>
  <si>
    <t>Provisions for taxes - non current</t>
  </si>
  <si>
    <t>L15500</t>
  </si>
  <si>
    <t>Provision pour risques fiscaux - part &gt; 1 an</t>
  </si>
  <si>
    <t>Provision for fiscal risks - non current</t>
  </si>
  <si>
    <t>L15600</t>
  </si>
  <si>
    <t>Autres provisions - part &gt; 1 an</t>
  </si>
  <si>
    <t>Other contingency provision - non current</t>
  </si>
  <si>
    <t>L15700</t>
  </si>
  <si>
    <t>Provisions pour démantélement et remise en état de site - part &gt; 1 an</t>
  </si>
  <si>
    <t>Provisions for asset dismantlement, removal and restoration costs - non current</t>
  </si>
  <si>
    <t>L16000</t>
  </si>
  <si>
    <t>Emprunts obligataires - au coût amorti - part &gt; 1 an</t>
  </si>
  <si>
    <t>Debentures loans measured at amortized cost - non current</t>
  </si>
  <si>
    <t>L16010</t>
  </si>
  <si>
    <t>Emprunts obligataires - en juste valeur - part &gt; 1 an</t>
  </si>
  <si>
    <t>Debentures loans at fair value via P&amp;L - non current</t>
  </si>
  <si>
    <t>L160A</t>
  </si>
  <si>
    <t>Ajustement IG bilan financier - part &gt; 1 an</t>
  </si>
  <si>
    <t>Adjustment on intra-group non-current debts</t>
  </si>
  <si>
    <t>L160L</t>
  </si>
  <si>
    <t>Liaison élim. intercos bilan financier - part &gt; 1 an</t>
  </si>
  <si>
    <t>Elimination of Inter-company LT loans</t>
  </si>
  <si>
    <t>L16100</t>
  </si>
  <si>
    <t>Emprunts auprès établiss. de crédit - au coût amorti - part &gt; 1 an</t>
  </si>
  <si>
    <t>Bank loans measured at amortized cost - non current</t>
  </si>
  <si>
    <t>L16110</t>
  </si>
  <si>
    <t>Emprunts auprès établiss. de crédit - en juste valeur - part &gt; 1 an</t>
  </si>
  <si>
    <t>Bank loans at fair value via P&amp;L - non current</t>
  </si>
  <si>
    <t>L16200</t>
  </si>
  <si>
    <t>Emprunts en Location-Financement - part &gt; 1 an</t>
  </si>
  <si>
    <t>Loans in financing lease - non current</t>
  </si>
  <si>
    <t>L16210</t>
  </si>
  <si>
    <t>Emprunts sur loyers - Non courant</t>
  </si>
  <si>
    <t>Loans in operational leasing - Non current</t>
  </si>
  <si>
    <t>L16300</t>
  </si>
  <si>
    <t>Autres emprunts &amp; dettes assimilées - au coût amorti - part &gt; 1 an</t>
  </si>
  <si>
    <t>Other debts &amp; liabilities measured at amortized cost - non current</t>
  </si>
  <si>
    <t>L16310</t>
  </si>
  <si>
    <t>Autres emprunts &amp; dettes assimilées - en juste valeur - part &gt; 1 an</t>
  </si>
  <si>
    <t>Other loans and liabilities at fair value via P&amp;L - non current</t>
  </si>
  <si>
    <t>L16400</t>
  </si>
  <si>
    <t>Dettes sur participation des salariés - part &gt; 1 an</t>
  </si>
  <si>
    <t>Debts on participation of the employees - non current</t>
  </si>
  <si>
    <t>L16900</t>
  </si>
  <si>
    <t>Ajust de valeur - Passifs financiers au coût amorti - part &gt; 1 an</t>
  </si>
  <si>
    <t>Value adjust. - Financial liabilities measured at amortized cost - non current</t>
  </si>
  <si>
    <t>L16910</t>
  </si>
  <si>
    <t>Ajust de JV - Passifs financiers en juste valeur - part &gt; 1 an</t>
  </si>
  <si>
    <t>FV Adjust. - Financial liabilities at fair value (negative) via P&amp;L - non current</t>
  </si>
  <si>
    <t>L16915</t>
  </si>
  <si>
    <t>Ajust de JV - Passifs financiers qualifiés de dérivés - part &gt; 1 an</t>
  </si>
  <si>
    <t>FV Adjust. - Financial liabilities qualified derivatives - non current</t>
  </si>
  <si>
    <t>L16920</t>
  </si>
  <si>
    <t>Ajust de JV - Actifs financiers en JV négative - part &gt; 1 an</t>
  </si>
  <si>
    <t>FV Adjust. - Financial assets at FV (negative) via P&amp;L - non current</t>
  </si>
  <si>
    <t>L169A</t>
  </si>
  <si>
    <t>Ajustement IG bilan juste valeur - part &gt; 1 an</t>
  </si>
  <si>
    <t>Adjustment on intra-group non-current fair value</t>
  </si>
  <si>
    <t>L169L</t>
  </si>
  <si>
    <t>Liaison élim. intercos bilan juste valeur - part &gt; 1 an</t>
  </si>
  <si>
    <t>Elimination of Inter-company LT  fair value</t>
  </si>
  <si>
    <t>L23000</t>
  </si>
  <si>
    <t>JV négative des dérivés incorporés - part &gt; 1 an</t>
  </si>
  <si>
    <t>Negative FV of embedded derivatives - non current</t>
  </si>
  <si>
    <t>L23100</t>
  </si>
  <si>
    <t>JV négative des dérivés de taux en CFH Caps / Floor - part &gt; 1 an</t>
  </si>
  <si>
    <t>Negative FV of CFH on interest rate (Caps/floors)  derivatives - non current</t>
  </si>
  <si>
    <t>L23200</t>
  </si>
  <si>
    <t>JV négative des dérivés de taux en CFH Swaps - part &gt; 1 an</t>
  </si>
  <si>
    <t>Negative FV of CFH on interest rate (Swaps) derivatives - non current</t>
  </si>
  <si>
    <t>L23300</t>
  </si>
  <si>
    <t>JV négative des dérivés de matières premières en CFH - achats de gaz - part &gt; 1 an</t>
  </si>
  <si>
    <t>Negative FV on commodity derivatives designated as CFH - gas purchase &gt; 1 year</t>
  </si>
  <si>
    <t>L23400</t>
  </si>
  <si>
    <t>JV négative des dérivés de change en CFH - couv. des achats - part &gt; 1 an</t>
  </si>
  <si>
    <t>Negative FV of CFH on foreign exchange rate derivatives - hedging on purchases - non current</t>
  </si>
  <si>
    <t>L23401</t>
  </si>
  <si>
    <t>JV négative des dérivés de change en CFH - achats de charbon - part &gt; 1 an</t>
  </si>
  <si>
    <t>Negative FV on foreign exchange derivatives designated as CFH - coal purchase &gt; 1 year</t>
  </si>
  <si>
    <t>L23410</t>
  </si>
  <si>
    <t>JV négative des dérivés de change en CFH - couv. des ventes - part &gt; 1 an</t>
  </si>
  <si>
    <t>Negative FV of CFH on foreign exchange rate derivatives - hedging on sales - non current</t>
  </si>
  <si>
    <t>L23411</t>
  </si>
  <si>
    <t>JV négative des dérivés de change en CFH - ventes de sucre - part &gt; 1 an</t>
  </si>
  <si>
    <t>Negative FV on foreign exchange derivatives designated as CFH - sugar sale &gt; 1 year</t>
  </si>
  <si>
    <t>L23412</t>
  </si>
  <si>
    <t>JV négative des dérivés de change en CFH - ventes d'amidon - part &gt; 1 an</t>
  </si>
  <si>
    <t>Negative FV on foreign exchange derivatives designated as CFH - starch sale &gt; 1 year</t>
  </si>
  <si>
    <t>L23500</t>
  </si>
  <si>
    <t>JV négative des dérivés de matières premières en CFH - couv. des achats - part &gt; 1 an</t>
  </si>
  <si>
    <t>Negative FV of CFH on commodities derivatives - hedging on purchases - non current</t>
  </si>
  <si>
    <t>L23501</t>
  </si>
  <si>
    <t>JV négative des dérivés de matières premières en CFH - achats de céréales - part &gt; 1 an</t>
  </si>
  <si>
    <t>Negative FV on commodity derivatives designated as CFH - cereals purchase &gt; 1 year</t>
  </si>
  <si>
    <t>L23510</t>
  </si>
  <si>
    <t>JV négative des dérivés de matières premières en CFH - couv. des ventes - part &gt; 1 an</t>
  </si>
  <si>
    <t>Negative FV of CFH on commodities derivatives - hedging on sales - non current</t>
  </si>
  <si>
    <t>L23511</t>
  </si>
  <si>
    <t>JV négative des dérivés de matières premières en CFH - ventes de sucre - part &gt; 1 an</t>
  </si>
  <si>
    <t>Negative FV on commodity derivatives designated as CFH - sugar sale &gt; 1 year</t>
  </si>
  <si>
    <t>L23512</t>
  </si>
  <si>
    <t>JV négative des dérivés de matières premières en CFH - ventes d'éthanol - part &gt; 1 an</t>
  </si>
  <si>
    <t>Negative FV on commodity derivatives designated as CFH - ethanol sale &gt; 1 year</t>
  </si>
  <si>
    <t>L23550</t>
  </si>
  <si>
    <t>JV négative des autres dérivés en CFH - part &gt; 1 an</t>
  </si>
  <si>
    <t>Negative FV on other derivatives designated as CFH &gt; 1 year</t>
  </si>
  <si>
    <t>L24000</t>
  </si>
  <si>
    <t>Impôts différés - passif</t>
  </si>
  <si>
    <t>Deferred tax payable</t>
  </si>
  <si>
    <t>L2400E</t>
  </si>
  <si>
    <t>Impôts différés à imputer</t>
  </si>
  <si>
    <t>Deferred tax payable to allocate</t>
  </si>
  <si>
    <t>L24100</t>
  </si>
  <si>
    <t>Impôts différés - passif - Effet des Réserves OCI</t>
  </si>
  <si>
    <t>Deferred taxes payables - Impact in OCI reserves</t>
  </si>
  <si>
    <t>L2410E</t>
  </si>
  <si>
    <t>Impôts différés à imputer - OCI</t>
  </si>
  <si>
    <t>Deferred tax payable to allocate - OCI</t>
  </si>
  <si>
    <t>L24200</t>
  </si>
  <si>
    <t>Etat - impôts sur les bénéfices - part &gt; 1 an</t>
  </si>
  <si>
    <t>Income tax payable - non current</t>
  </si>
  <si>
    <t>L25000</t>
  </si>
  <si>
    <t>Dettes fournisseurs &gt; 1 an</t>
  </si>
  <si>
    <t>Accounts payable &gt; 1 year</t>
  </si>
  <si>
    <t>L25020</t>
  </si>
  <si>
    <t>Dette fournisseur &gt; 1 an - actualisation dette</t>
  </si>
  <si>
    <t>Supplier &gt; 1 year - Present value adjustment</t>
  </si>
  <si>
    <t>L25100</t>
  </si>
  <si>
    <t>Dette REFIS - part &gt; 1 an</t>
  </si>
  <si>
    <t>REFIS Payable - non current</t>
  </si>
  <si>
    <t>L25200</t>
  </si>
  <si>
    <t>Engagement de rachat des intérets minos, sociétés consos globalement - part &gt;1 an</t>
  </si>
  <si>
    <t>Commitment to buy mino. interests, fully consolidated entities - non curr.</t>
  </si>
  <si>
    <t>L25210</t>
  </si>
  <si>
    <t>Engagement de rachat des intérets minos, sociétés non consos globalement - part &gt; 1 an</t>
  </si>
  <si>
    <t>Commitment to buy shares, non fully consolidated entities - non current</t>
  </si>
  <si>
    <t>L25220</t>
  </si>
  <si>
    <t>Engagement de rachat des intérets minos, sociétés conss globalement - part &lt; 1 an</t>
  </si>
  <si>
    <t>Commitment to buy minority interests, fully consolidated entities - current</t>
  </si>
  <si>
    <t>L25230</t>
  </si>
  <si>
    <t>Engagement de rachat des intérets minos, sociétés non consos globalement - part &lt; 1 an</t>
  </si>
  <si>
    <t>Commitment to buy shares, non fully consolidated entities - current</t>
  </si>
  <si>
    <t>L25500</t>
  </si>
  <si>
    <t>Comptes courants Passif - part &gt; 1 an</t>
  </si>
  <si>
    <t>Group current accounts &gt; 1 year</t>
  </si>
  <si>
    <t>L255A</t>
  </si>
  <si>
    <t>Ajustement IG comptes courants - part &gt;1an</t>
  </si>
  <si>
    <t>Adjustment IC Group current account - Non Current</t>
  </si>
  <si>
    <t>L255L</t>
  </si>
  <si>
    <t>Liaison élim. IG comptes courants - part &gt;1an</t>
  </si>
  <si>
    <t>Elimination of IC Group current account - Non Current</t>
  </si>
  <si>
    <t>L25600</t>
  </si>
  <si>
    <t>Produits constatés d'avance - part &gt; 1 an</t>
  </si>
  <si>
    <t>Prepaid income - non current</t>
  </si>
  <si>
    <t>L25700</t>
  </si>
  <si>
    <t>Autres subventions reçues - part &gt; 1 an</t>
  </si>
  <si>
    <t>Other grants received - non current</t>
  </si>
  <si>
    <t>L25900</t>
  </si>
  <si>
    <t>Avances et acomptes reçus &gt; 1 an</t>
  </si>
  <si>
    <t>Received Deposit &gt; 1 year</t>
  </si>
  <si>
    <t>L271A</t>
  </si>
  <si>
    <t>Ajustement IG autres créances / dettes - part &gt; 1 an</t>
  </si>
  <si>
    <t>Adjustment on other debts - non current</t>
  </si>
  <si>
    <t>L271L</t>
  </si>
  <si>
    <t>Liaison élim. Intercos bilan - autres créances / dettes - part &gt; 1 an</t>
  </si>
  <si>
    <t>Elimination of Inter-company other debts - non current</t>
  </si>
  <si>
    <t>L27400</t>
  </si>
  <si>
    <t>Dettes s/ acquis. d'immos - part &gt; 1 an</t>
  </si>
  <si>
    <t>A/cs payable: assets purchased - non current</t>
  </si>
  <si>
    <t>L27500</t>
  </si>
  <si>
    <t>Dépôts et cautionnement reçus - part &gt; 1 an</t>
  </si>
  <si>
    <t>Loans, securities and other receivables - non current</t>
  </si>
  <si>
    <t>L27700</t>
  </si>
  <si>
    <t>Dettes fiscales - part &gt; 1 an</t>
  </si>
  <si>
    <t>Taxes payable - non current</t>
  </si>
  <si>
    <t>L27800</t>
  </si>
  <si>
    <t>Autres dettes - part &gt; 1 an</t>
  </si>
  <si>
    <t>Other liabilities - non current</t>
  </si>
  <si>
    <t>L35000</t>
  </si>
  <si>
    <t>Provisions pour pensions &amp; retraites - part &lt; 1 an</t>
  </si>
  <si>
    <t>Provisions for pension plans - current</t>
  </si>
  <si>
    <t>L35010</t>
  </si>
  <si>
    <t>Provisions pour médailles du travail - part &lt; 1 an</t>
  </si>
  <si>
    <t>Provisions for jubilees - current</t>
  </si>
  <si>
    <t>L35100</t>
  </si>
  <si>
    <t>Provisions pour risques sociaux - part &lt; 1 an</t>
  </si>
  <si>
    <t>Provisions for social risks - current</t>
  </si>
  <si>
    <t>L35200</t>
  </si>
  <si>
    <t>Provisions pour risques commerciaux - part &lt; 1 an</t>
  </si>
  <si>
    <t>Provisions for onerous contracts - current</t>
  </si>
  <si>
    <t>L35300</t>
  </si>
  <si>
    <t>Provisions pour restructurations - part &lt; 1 an</t>
  </si>
  <si>
    <t>Provisions for restructuring costs - current</t>
  </si>
  <si>
    <t>L35400</t>
  </si>
  <si>
    <t>Provision pour impôts - part &lt; 1 an</t>
  </si>
  <si>
    <t>Provisions for taxes - current</t>
  </si>
  <si>
    <t>L35500</t>
  </si>
  <si>
    <t>Provision pour risques fiscaux - part &lt; 1 an</t>
  </si>
  <si>
    <t>Provision for fiscal risks - current</t>
  </si>
  <si>
    <t>L35600</t>
  </si>
  <si>
    <t>Autres provisions - part &lt; 1 an</t>
  </si>
  <si>
    <t>Other contingency provision - current</t>
  </si>
  <si>
    <t>L35700</t>
  </si>
  <si>
    <t>Provisions pour démantélement et remise en état de site - part &lt; 1 an</t>
  </si>
  <si>
    <t>Provisions for asset dismantlement, removal and restoration costs - current</t>
  </si>
  <si>
    <t>L35800</t>
  </si>
  <si>
    <t>Provisions pour pertes de change - part &lt; 1 an</t>
  </si>
  <si>
    <t>Provisions for foreign exchange losses</t>
  </si>
  <si>
    <t>L36000</t>
  </si>
  <si>
    <t>Emprunts obligataires - au coût amorti - part &lt; 1 an</t>
  </si>
  <si>
    <t>Debentures loans measured at amortized cost - current</t>
  </si>
  <si>
    <t>L36010</t>
  </si>
  <si>
    <t>Emprunts obligataires - en juste valeur -  part &lt; 1 an</t>
  </si>
  <si>
    <t>Debentures loans at fair value via P&amp;L - current</t>
  </si>
  <si>
    <t>L36100</t>
  </si>
  <si>
    <t>Emprunts auprès établiss. de crédit - au coût amorti - part &lt; 1 an</t>
  </si>
  <si>
    <t>Bank loans measured at amortized cost - current</t>
  </si>
  <si>
    <t>L36110</t>
  </si>
  <si>
    <t>Emprunts auprès établiss. de crédit - en juste valeur - part &lt; 1 an</t>
  </si>
  <si>
    <t>Bank loans at fair value via P&amp;L - current</t>
  </si>
  <si>
    <t>L361A</t>
  </si>
  <si>
    <t>Ajustement IG bilan financier - part &lt; 1 an</t>
  </si>
  <si>
    <t>Adjustment on intra-group current debts</t>
  </si>
  <si>
    <t>L361L</t>
  </si>
  <si>
    <t>Liaison élim. intercos bilan financier - part &lt; 1 an</t>
  </si>
  <si>
    <t>Elimination of Inter-company</t>
  </si>
  <si>
    <t>L36200</t>
  </si>
  <si>
    <t>Emprunts en Location-Financement - part &lt; 1 an</t>
  </si>
  <si>
    <t>Loans in financing lease - current</t>
  </si>
  <si>
    <t>L36210</t>
  </si>
  <si>
    <t>Emprunts sur loyers - Courant</t>
  </si>
  <si>
    <t>Loans in operational leasing - current</t>
  </si>
  <si>
    <t>L36300</t>
  </si>
  <si>
    <t>Autres emprunts &amp; dettes assimilées - au coût amorti - part &lt; 1 an</t>
  </si>
  <si>
    <t>Other debts &amp; liabilities measured at amortized cost - current</t>
  </si>
  <si>
    <t>L36310</t>
  </si>
  <si>
    <t>Autres emprunts &amp; dettes assimilées - en juste valeur - part &lt; 1 an</t>
  </si>
  <si>
    <t>L36400</t>
  </si>
  <si>
    <t>Dettes sur participation des salariés - part &lt; 1 an</t>
  </si>
  <si>
    <t>Debts on participation of the employees - current</t>
  </si>
  <si>
    <t>L36800</t>
  </si>
  <si>
    <t>Intérêts courus sur emprunts</t>
  </si>
  <si>
    <t>Accrued interest on debts</t>
  </si>
  <si>
    <t>L36810</t>
  </si>
  <si>
    <t>Intérêts courus sur Emprunts sur loyers</t>
  </si>
  <si>
    <t>Accrued interests on operational leasing</t>
  </si>
  <si>
    <t>L36900</t>
  </si>
  <si>
    <t>Ajust de valeur - Passifs financiers au coût amorti - part &lt; 1 an</t>
  </si>
  <si>
    <t>Value adjust. - Financial liabilities measured at amortized cost - current</t>
  </si>
  <si>
    <t>L36910</t>
  </si>
  <si>
    <t>Ajust de JV - Passifs financiers en juste valeur - part &lt; 1 an</t>
  </si>
  <si>
    <t>FV Adjust. - Financial liabilities at fair value (negative) via P&amp;L - current</t>
  </si>
  <si>
    <t>L36915</t>
  </si>
  <si>
    <t>Ajust de JV - Passifs financiers qualifiés de dérivés - part &lt; 1 an</t>
  </si>
  <si>
    <t>FV Adjust. - Financial liabilities qualified derivatives - current</t>
  </si>
  <si>
    <t>L36920</t>
  </si>
  <si>
    <t>Ajust de JV - Actifs financiers en JV négative - part &lt; 1 an</t>
  </si>
  <si>
    <t>FV Adjust. - Financial assets at fair value (negative) via P&amp;L - current</t>
  </si>
  <si>
    <t>L369A</t>
  </si>
  <si>
    <t>Ajustement IG bilan juste valeur - part &lt; 1 an</t>
  </si>
  <si>
    <t>Adjustment on intra-group current  fair value</t>
  </si>
  <si>
    <t>L369L</t>
  </si>
  <si>
    <t>Liaison élim. intercos bilan juste valeur - part &lt; 1 an</t>
  </si>
  <si>
    <t>Elimination of Inter-company current  fair value</t>
  </si>
  <si>
    <t>L43000</t>
  </si>
  <si>
    <t>JV négative des dérivés incorporés - part &lt; 1 an</t>
  </si>
  <si>
    <t>Negative FV of embedded derivatives - current</t>
  </si>
  <si>
    <t>L43100</t>
  </si>
  <si>
    <t>JV négative des dérivés de taux en CFH Caps / Floor - part &lt; 1 an</t>
  </si>
  <si>
    <t>Negative FV of CFH on interest rate (Caps/floors)  derivatives - current</t>
  </si>
  <si>
    <t>L43200</t>
  </si>
  <si>
    <t>JV négative des dérivés de taux en CFH Swaps - part &lt; 1 an</t>
  </si>
  <si>
    <t>Negative FV of CFH on interest rate (Swaps) derivatives - current</t>
  </si>
  <si>
    <t>L43300</t>
  </si>
  <si>
    <t>JV négative des dérivés de matières premières en CFH - achats de gaz - part &lt; 1 an</t>
  </si>
  <si>
    <t>Negative FV on commodity derivatives designated as CFH - gas purchase &lt; 1 year</t>
  </si>
  <si>
    <t>L43400</t>
  </si>
  <si>
    <t>JV négative des dérivés de change en CFH - couv. des achats - part &lt; 1 an</t>
  </si>
  <si>
    <t>Negative FV of CFH on foreign exchange rate derivatives - hedging on purchases - current</t>
  </si>
  <si>
    <t>L43401</t>
  </si>
  <si>
    <t>JV négative des dérivés de change en CFH - achats de charbon - part &lt; 1 an</t>
  </si>
  <si>
    <t>Negative FV on foreign exchange derivatives qualified as CFH - coal purchase &lt; 1 year</t>
  </si>
  <si>
    <t>L43410</t>
  </si>
  <si>
    <t>JV négative des dérivés de change en CFH - couv. des ventes - part &lt; 1 an</t>
  </si>
  <si>
    <t>Negative FV of CFH on foreign exchange rate derivatives - hedging on sales - current</t>
  </si>
  <si>
    <t>L43411</t>
  </si>
  <si>
    <t>JV négative des dérivés de change en CFH - ventes de sucre - part &lt; 1 an</t>
  </si>
  <si>
    <t>Negative FV on foreign exchange derivatives qualified as CFH - sugar sale  &lt; 1 year</t>
  </si>
  <si>
    <t>L43412</t>
  </si>
  <si>
    <t>JV négative des dérivés de change en CFH - ventes d'amidon - part &lt; 1 an</t>
  </si>
  <si>
    <t>Negative FV on foreign exchange derivatives qualified as CFH - starch sale  &lt; 1 year</t>
  </si>
  <si>
    <t>L43500</t>
  </si>
  <si>
    <t>JV négative des dérivés de matières premières en CFH - couv. des achats - part &lt; 1 an</t>
  </si>
  <si>
    <t>Negative FV of CFH on commodities derivatives - hedging on purchases - current</t>
  </si>
  <si>
    <t>L43501</t>
  </si>
  <si>
    <t>JV négative des dérivés de matières premières en CFH - achats de céréales - part &lt; 1 an</t>
  </si>
  <si>
    <t>Negative FV on commodity derivatives designated as CFH - cereals purchase &lt; 1 year</t>
  </si>
  <si>
    <t>L43510</t>
  </si>
  <si>
    <t>JV négative des dérivés de matières premières en CFH - couv. des ventes - part &lt; 1 an</t>
  </si>
  <si>
    <t>Negative FV of CFH on commodities derivatives - hedging on sales - current</t>
  </si>
  <si>
    <t>L43511</t>
  </si>
  <si>
    <t>JV négative des dérivés de matières premières en CFH -  ventes de sucre - part &lt; 1 an</t>
  </si>
  <si>
    <t>Negative FV on commodity derivatives designated as CFH - sugar sale &lt; 1 year</t>
  </si>
  <si>
    <t>L43512</t>
  </si>
  <si>
    <t>JV négative des dérivés de matières premières en CFH - ventes d'éthanol - part &lt; 1 an</t>
  </si>
  <si>
    <t>Negative FV on commodity derivatives designated as CFH - ethanol sale &lt; 1 year</t>
  </si>
  <si>
    <t>L43550</t>
  </si>
  <si>
    <t>JV négative des autres dérivés en CFH - part &lt; 1 an</t>
  </si>
  <si>
    <t>Negative FV on other derivatives designated as CFH &lt; 1 year</t>
  </si>
  <si>
    <t>L43600</t>
  </si>
  <si>
    <t>JV négative des dérivés de taux en trading - part &lt; 1 an</t>
  </si>
  <si>
    <t>Negative FV of interest rate derivatives in trading - current</t>
  </si>
  <si>
    <t>L43700</t>
  </si>
  <si>
    <t>JV négative des dérivés de change en trading - part &lt; 1 an</t>
  </si>
  <si>
    <t>Negative FV of foreign exchange rate derivatives in trading - current</t>
  </si>
  <si>
    <t>L43701</t>
  </si>
  <si>
    <t>JV négative des dérivés de change en trading - vente de sucre - part &lt; 1 an</t>
  </si>
  <si>
    <t>Negative FV on foreign exchange derivatives designated as trading - sugar sale &lt;1 year</t>
  </si>
  <si>
    <t>L43702</t>
  </si>
  <si>
    <t>JV négative des dérivés de change en trading - vente d'amidon - part &lt; 1 an</t>
  </si>
  <si>
    <t>Negative FV on foreign exchange derivatives designated as trading - starch sale &lt;1 year</t>
  </si>
  <si>
    <t>L43703</t>
  </si>
  <si>
    <t>JV négative des dérivés de change en trading - vente d'éthanol - part &lt; 1 an</t>
  </si>
  <si>
    <t>Negative FV on foreign exchange derivatives designated as trading - ethanol sale &lt;1 year</t>
  </si>
  <si>
    <t>L43712</t>
  </si>
  <si>
    <t>JV négative des dérivés de change en trading - achat de charbon - part &lt; 1 an</t>
  </si>
  <si>
    <t>Negative FV on foreign exchange derivatives designated as trading - coal purchase &lt;1 year</t>
  </si>
  <si>
    <t>L43720</t>
  </si>
  <si>
    <t>JV négative des dérivés de change en trading - actifs et passifs financiers &lt; 1 an</t>
  </si>
  <si>
    <t>Negative FV on foreign exchange derivatives designated as trading - financial assets and liabilities &lt;1 year</t>
  </si>
  <si>
    <t>L43800</t>
  </si>
  <si>
    <t>JV négative des dérivés de matières premières en trading - part &lt; 1 an</t>
  </si>
  <si>
    <t>Negative FV of raw materials derivatives in trading - current</t>
  </si>
  <si>
    <t>L43801</t>
  </si>
  <si>
    <t>JV négative des dérivés de matières premières en trading - ventes de sucre - part &lt; 1 an</t>
  </si>
  <si>
    <t>Negative FV on commodity derivatives designated as trading - sugar sale &lt; 1 year</t>
  </si>
  <si>
    <t>L43802</t>
  </si>
  <si>
    <t>JV négative des dérivés de matières premières en trading - ventes d'éthanol - part &lt; 1 an</t>
  </si>
  <si>
    <t>Negative FV on commodity derivatives designated as trading - ethanol sale &lt; 1 year</t>
  </si>
  <si>
    <t>L43803</t>
  </si>
  <si>
    <t>JV négative des dérivés de matières premières en trading - ventes de coproduits - part &lt; 1 an</t>
  </si>
  <si>
    <t>Negative FV on commodity derivatives designated as trading - coproducts sale &lt; 1 year</t>
  </si>
  <si>
    <t>L43812</t>
  </si>
  <si>
    <t>JV négative des dérivés de matières premières en trading - achats de céréales - part &lt; 1 an</t>
  </si>
  <si>
    <t>Negative FV on commodity derivatives designated as trading - cereals purchase &lt; 1 year</t>
  </si>
  <si>
    <t>L43820</t>
  </si>
  <si>
    <t>JV négative des autres dérivés en trading - part &lt; 1 an</t>
  </si>
  <si>
    <t>Negative FV on other derivatives designated as Trading &lt; 1 year</t>
  </si>
  <si>
    <t>L43900</t>
  </si>
  <si>
    <t>JV négative des dérivés de matières premières en trading - achats de gaz - part &lt; 1 an</t>
  </si>
  <si>
    <t>Negative FV of derivatives in trading - gas purchase - current</t>
  </si>
  <si>
    <t>L43960</t>
  </si>
  <si>
    <t>JV négative des contrats de ventes</t>
  </si>
  <si>
    <t>Negative FV on sales contracts</t>
  </si>
  <si>
    <t>L43970</t>
  </si>
  <si>
    <t>JV négative des contrats d'achats</t>
  </si>
  <si>
    <t>Negative FV on purchases contracts</t>
  </si>
  <si>
    <t>L44200</t>
  </si>
  <si>
    <t>Etat - impôts sur les bénéfices - part &lt; 1 an</t>
  </si>
  <si>
    <t>Income tax payable - current</t>
  </si>
  <si>
    <t>L44210</t>
  </si>
  <si>
    <t>Compte courant passif - intégration fiscale</t>
  </si>
  <si>
    <t>L442A</t>
  </si>
  <si>
    <t>Ajustement compte courant - intégration fiscale</t>
  </si>
  <si>
    <t>Adjustment IC Group current account - Fiscal integration</t>
  </si>
  <si>
    <t>L442L</t>
  </si>
  <si>
    <t>Liaison élim. compte courant actif - intégration fiscale</t>
  </si>
  <si>
    <t>Elimination of Inter-co. Group current account - Fiscal integration</t>
  </si>
  <si>
    <t>L44300</t>
  </si>
  <si>
    <t>Etat - Quotas de CO2 à restituer - part &lt; 1 an</t>
  </si>
  <si>
    <t>CO2 Quotas to be returned to Government</t>
  </si>
  <si>
    <t>L45000</t>
  </si>
  <si>
    <t>Dettes fournisseurs &lt; 1 an</t>
  </si>
  <si>
    <t>Accounts payable &lt; 1 year</t>
  </si>
  <si>
    <t>L45010</t>
  </si>
  <si>
    <t>Dettes fournisseurs &lt; 1 an - Compléments de prix</t>
  </si>
  <si>
    <t>Accounts payable &lt; 1 year - Price Complement</t>
  </si>
  <si>
    <t>L45020</t>
  </si>
  <si>
    <t>Dette fournisseur &lt; 1 an - actualisation dette</t>
  </si>
  <si>
    <t>Supplier &lt; 1 year - Present value adjustment</t>
  </si>
  <si>
    <t>L45030</t>
  </si>
  <si>
    <t>Dettes fournisseurs sur loyers</t>
  </si>
  <si>
    <t>Operational leasing Accounts payable &lt; 1 year</t>
  </si>
  <si>
    <t>L450A</t>
  </si>
  <si>
    <t>Ajustement IG clients / fournisseurs - part &lt; 1 an</t>
  </si>
  <si>
    <t>Adjustment IC receivables / payables - current portion</t>
  </si>
  <si>
    <t>L450L</t>
  </si>
  <si>
    <t>Liaison élim. Intercos bilan BFR</t>
  </si>
  <si>
    <t>Elimination of Inter-co. Working capital needs</t>
  </si>
  <si>
    <t>L45100</t>
  </si>
  <si>
    <t>Dette REFIS - part &lt; 1 an</t>
  </si>
  <si>
    <t>REFIS Payable - current</t>
  </si>
  <si>
    <t>L452A</t>
  </si>
  <si>
    <t>Ajustement intercos bilan ajust. manuel.</t>
  </si>
  <si>
    <t>L452L</t>
  </si>
  <si>
    <t>Liaison élim. intercos bilan ajust. manuel.</t>
  </si>
  <si>
    <t>Elim. of man. adjusted Inter-comp. bal. sheet</t>
  </si>
  <si>
    <t>L45300</t>
  </si>
  <si>
    <t>Dividendes à payer</t>
  </si>
  <si>
    <t>Dividends payable</t>
  </si>
  <si>
    <t>L45500</t>
  </si>
  <si>
    <t>Comptes courants Passif - part &lt; 1 an</t>
  </si>
  <si>
    <t>Group current accounts &lt; 1 year</t>
  </si>
  <si>
    <t>L45510</t>
  </si>
  <si>
    <t>Comptes courants Passif Cash pooling</t>
  </si>
  <si>
    <t>Current accounts Liability Cash pooling</t>
  </si>
  <si>
    <t>L455A</t>
  </si>
  <si>
    <t>Ajustement IG comptes courants - part &lt;1an</t>
  </si>
  <si>
    <t>Adjustment IC Group current account - Current</t>
  </si>
  <si>
    <t>L455L</t>
  </si>
  <si>
    <t>Liaison élim. IG comptes courants - part &lt;1an</t>
  </si>
  <si>
    <t>Elimination of IC Group current account - Current</t>
  </si>
  <si>
    <t>L45600</t>
  </si>
  <si>
    <t>Prod. constatés d'avance &amp; aut. cptes de régul - part &lt; 1 an</t>
  </si>
  <si>
    <t>Prepaid income - current</t>
  </si>
  <si>
    <t>L45800</t>
  </si>
  <si>
    <t>Charges à payer</t>
  </si>
  <si>
    <t>Accrued payables</t>
  </si>
  <si>
    <t>L45810</t>
  </si>
  <si>
    <t>Charges à payer (Quote part pertes SNC)</t>
  </si>
  <si>
    <t>Accounts payable (net equity expenses)</t>
  </si>
  <si>
    <t>L45900</t>
  </si>
  <si>
    <t>Avances et acomptes reçus &lt; 1 an</t>
  </si>
  <si>
    <t>Received Deposit &lt; 1 year</t>
  </si>
  <si>
    <t>L470A</t>
  </si>
  <si>
    <t>Ajustement IG autres créances / dettes - part &lt; 1 an</t>
  </si>
  <si>
    <t>Adjustment on other debts - current</t>
  </si>
  <si>
    <t>L470L</t>
  </si>
  <si>
    <t>Liaison élim. Intercos bilan - autres créances / dettes - part &lt; 1 an</t>
  </si>
  <si>
    <t>Elimination of Inter-company other debts - current</t>
  </si>
  <si>
    <t>L47100</t>
  </si>
  <si>
    <t>Dettes sociales</t>
  </si>
  <si>
    <t>Staff &amp; Social security payable</t>
  </si>
  <si>
    <t>L47200</t>
  </si>
  <si>
    <t>Bilan - Compte d'équilibrage</t>
  </si>
  <si>
    <t>Balance sheet - Balancing account</t>
  </si>
  <si>
    <t>L47400</t>
  </si>
  <si>
    <t>Dettes s/ acquis. d'immos - part &lt; 1 an</t>
  </si>
  <si>
    <t>A/cs payable: assets purchased - current</t>
  </si>
  <si>
    <t>L47500</t>
  </si>
  <si>
    <t>Dépôts et cautionnement reçus - part &lt; 1 an</t>
  </si>
  <si>
    <t>Loans, securities and other receivables - current</t>
  </si>
  <si>
    <t>L47600</t>
  </si>
  <si>
    <t>Ecart de conversion - passif</t>
  </si>
  <si>
    <t>Unrealized foreign exchange gain</t>
  </si>
  <si>
    <t>L47700</t>
  </si>
  <si>
    <t>Dettes fiscales - part &lt; 1 an</t>
  </si>
  <si>
    <t>Taxes payable - current</t>
  </si>
  <si>
    <t>L47800</t>
  </si>
  <si>
    <t>Autres dettes - part &lt; 1 an</t>
  </si>
  <si>
    <t>Other liabilities - current</t>
  </si>
  <si>
    <t>L47850</t>
  </si>
  <si>
    <t>Call margin paid to brokers - current</t>
  </si>
  <si>
    <t>L47900</t>
  </si>
  <si>
    <t>Subventions reçues - Quotas de CO2 alloués - Part &lt; 1 an</t>
  </si>
  <si>
    <t>Grants received - CO2 Quotas granted by Government - current</t>
  </si>
  <si>
    <t>L47910</t>
  </si>
  <si>
    <t>Autres subventions reçues - part &lt; 1 an</t>
  </si>
  <si>
    <t>Other grants received - current</t>
  </si>
  <si>
    <t>L50000</t>
  </si>
  <si>
    <t>Concours bancaires (trésorerie passive)</t>
  </si>
  <si>
    <t>Bank overdrafts</t>
  </si>
  <si>
    <t>L50900</t>
  </si>
  <si>
    <t>Intérêts courus non échus - passif</t>
  </si>
  <si>
    <t>Accrued interest not yet matured</t>
  </si>
  <si>
    <t>L58000</t>
  </si>
  <si>
    <t>Virements internes</t>
  </si>
  <si>
    <t>Internals tranfers</t>
  </si>
  <si>
    <t>L600I</t>
  </si>
  <si>
    <t>Passifs liés à un groupe d'actifs destinés à être cédés</t>
  </si>
  <si>
    <t>Liabilities included in disposal groups classified as held for sale</t>
  </si>
  <si>
    <t>R6000E</t>
  </si>
  <si>
    <t>Achats intra-société / intersegment</t>
  </si>
  <si>
    <t>Purchases intra-entity / intersegment</t>
  </si>
  <si>
    <t>R60100</t>
  </si>
  <si>
    <t>Achats de marchandises</t>
  </si>
  <si>
    <t>Purchases of goods</t>
  </si>
  <si>
    <t>R60150</t>
  </si>
  <si>
    <t>Variation de JV des contrats de vente</t>
  </si>
  <si>
    <t>FV variation on sale contract</t>
  </si>
  <si>
    <t>R60200</t>
  </si>
  <si>
    <t>Achat m.p. &amp; aut. appro.</t>
  </si>
  <si>
    <t>Purchases of raw materials</t>
  </si>
  <si>
    <t>R60250</t>
  </si>
  <si>
    <t>Variation de JV des contrats d'achat</t>
  </si>
  <si>
    <t>FV variation on purchase contract</t>
  </si>
  <si>
    <t>R60300</t>
  </si>
  <si>
    <t>Variation stocks de marchandises</t>
  </si>
  <si>
    <t>Change in inventory: goods</t>
  </si>
  <si>
    <t>R60310</t>
  </si>
  <si>
    <t>Variation de JV des actifs biologiques</t>
  </si>
  <si>
    <t>Variation of fair value of biological assets</t>
  </si>
  <si>
    <t>R60311</t>
  </si>
  <si>
    <t>Variation de JV des actifs biologiques liée à la récolte</t>
  </si>
  <si>
    <t>FV variation of biological assets due to harvest</t>
  </si>
  <si>
    <t>R60312</t>
  </si>
  <si>
    <t>Variation de JV des actifs biologiques liée aux hypothèses et à la croissance</t>
  </si>
  <si>
    <t>FV variation of biological assets due to assumptions and growth</t>
  </si>
  <si>
    <t>R60320</t>
  </si>
  <si>
    <t>Variation de stocks d'énergie</t>
  </si>
  <si>
    <t>Change in inventory: energy</t>
  </si>
  <si>
    <t>R60330</t>
  </si>
  <si>
    <t>Variation stocks de matières premières</t>
  </si>
  <si>
    <t>Change in inventory: raw materials</t>
  </si>
  <si>
    <t>R60340</t>
  </si>
  <si>
    <t>Variation des coûts de traitement</t>
  </si>
  <si>
    <t>Variation of tilling cost</t>
  </si>
  <si>
    <t>R60345</t>
  </si>
  <si>
    <t>Variation des coûts de plantation courants - Manioc</t>
  </si>
  <si>
    <t>Variation of current plantation costs - Cassava</t>
  </si>
  <si>
    <t>R60350</t>
  </si>
  <si>
    <t>Variation stocks fournit. &amp; autres appro.</t>
  </si>
  <si>
    <t>Change in inventory: consumables</t>
  </si>
  <si>
    <t>R60360</t>
  </si>
  <si>
    <t>Variation de stocks de quotas acquis sur le marché</t>
  </si>
  <si>
    <t>Change in inventory: quotas purchased in the market</t>
  </si>
  <si>
    <t>R60370</t>
  </si>
  <si>
    <t>Variation de JV des stocks</t>
  </si>
  <si>
    <t>FV variation on inventory</t>
  </si>
  <si>
    <t>R603L</t>
  </si>
  <si>
    <t>Liaison neutral. Profits s/ stocks</t>
  </si>
  <si>
    <t>Elim Inter-co.profit/loss on inventories</t>
  </si>
  <si>
    <t>R60400</t>
  </si>
  <si>
    <t>Achat fournitures</t>
  </si>
  <si>
    <t>Purchases consumables</t>
  </si>
  <si>
    <t>R60500</t>
  </si>
  <si>
    <t>Achats d'énergies</t>
  </si>
  <si>
    <t>Purchase of energies</t>
  </si>
  <si>
    <t>R60600</t>
  </si>
  <si>
    <t>Autres achats</t>
  </si>
  <si>
    <t>Other purchases</t>
  </si>
  <si>
    <t>R60700</t>
  </si>
  <si>
    <t>Complément de prix Betterave</t>
  </si>
  <si>
    <t>Surplus beet price</t>
  </si>
  <si>
    <t>R60800</t>
  </si>
  <si>
    <t>Résultat couverture des achats (CFH) débouclé - dérivés changes</t>
  </si>
  <si>
    <t>Hedging result on cost of sales (CFH) closed position - Foreign exchange rate derivatives</t>
  </si>
  <si>
    <t>R60802</t>
  </si>
  <si>
    <t>Résultat débouclé des dérivés de change en CFH - achats de charbon</t>
  </si>
  <si>
    <t>Hedging result - Closed positions foreign exchange derivatives designated as CFH - coal purchases</t>
  </si>
  <si>
    <t>R60810</t>
  </si>
  <si>
    <t>Résultat couverture des achats (CFH) débouclé - dérivé matières premières</t>
  </si>
  <si>
    <t>Hedging result on cost of sales (CFH) closed position - Commodities derivatives</t>
  </si>
  <si>
    <t>R60812</t>
  </si>
  <si>
    <t>Résultat débouclé des dérivés de matières premières en CFH - achats de céréales</t>
  </si>
  <si>
    <t>Hedging result - Closed positions commodities derivatives designated as CFH - cereal purchases</t>
  </si>
  <si>
    <t>R60815</t>
  </si>
  <si>
    <t>Résultat débouclé des autres dérivés en CFH - autres achats</t>
  </si>
  <si>
    <t>Hedging result - Closed positions other derivatives designated as CFH - other purchases</t>
  </si>
  <si>
    <t>R60820</t>
  </si>
  <si>
    <t>Résultat débouclé des dérivés de matières premières en CFH - achats de gaz</t>
  </si>
  <si>
    <t>Hedging result - Closed positions commodities derivatives designated as CFH - gas purchases</t>
  </si>
  <si>
    <t>R60821</t>
  </si>
  <si>
    <t>Résultat debouclé des dérivés de change en trading - ventes de sucres</t>
  </si>
  <si>
    <t>Hedging result - Closed positions FX derivatives designated as trading - sugar sales</t>
  </si>
  <si>
    <t>R60822</t>
  </si>
  <si>
    <t>Résultat débouclé des dérivés de change en trading - ventes d'amidon</t>
  </si>
  <si>
    <t>Hedging result - Closed positions FX derivatives designated as trading - starch sales</t>
  </si>
  <si>
    <t>R60823</t>
  </si>
  <si>
    <t>Résultat débouclé des dérivés de change en trading - ventes d'éthanol</t>
  </si>
  <si>
    <t>Hedging result - Closed positions FX derivatives designated as trading - ethanol sales</t>
  </si>
  <si>
    <t>R60825</t>
  </si>
  <si>
    <t>Résultat débouclé des dérivés de change en trading - achats de charbon</t>
  </si>
  <si>
    <t>Hedging result - Closed positions FX derivatives designated as trading - coal purchases</t>
  </si>
  <si>
    <t>R60851</t>
  </si>
  <si>
    <t>Résultat débouclé des dérivés de matières premières en trading - ventes de sucre</t>
  </si>
  <si>
    <t>Hedging result - Closed positions commodity derivatives designated as trading - sugar sales</t>
  </si>
  <si>
    <t>R60852</t>
  </si>
  <si>
    <t>Résultat débouclé des dérivés de matières premières en trading - ventes d'éthanol</t>
  </si>
  <si>
    <t>Hedging result - Closed positions commodity derivatives designated as trading - ethanol sales</t>
  </si>
  <si>
    <t>R60853</t>
  </si>
  <si>
    <t>Résultat débouclé des dérivés de matières premières en trading - ventes de coproduits</t>
  </si>
  <si>
    <t>Hedging result - Closed positions commodity derivatives designated as trading - coproducts sales</t>
  </si>
  <si>
    <t>R60855</t>
  </si>
  <si>
    <t>Résultat débouclé des dérivés de matières premières en trading - achats de céréales</t>
  </si>
  <si>
    <t>Hedging result - Closed positions commodity derivatives designated as trading - cereals purchase</t>
  </si>
  <si>
    <t>R60870</t>
  </si>
  <si>
    <t>Résultat débouclé des autres dérivés en Trading - Washout</t>
  </si>
  <si>
    <t>Hedging result - Closed positions other derivatives designated as Trading - Washout</t>
  </si>
  <si>
    <t>R60900</t>
  </si>
  <si>
    <t>Rabais, remises, ristournes et escomptes obtenus</t>
  </si>
  <si>
    <t>Discounts, price cut and discounts obtained</t>
  </si>
  <si>
    <t>R61100</t>
  </si>
  <si>
    <t>Sous-traitance</t>
  </si>
  <si>
    <t>Subcontracting</t>
  </si>
  <si>
    <t>R61200</t>
  </si>
  <si>
    <t>Redevances de Location-Financement</t>
  </si>
  <si>
    <t>Financing lease payments</t>
  </si>
  <si>
    <t>R61300</t>
  </si>
  <si>
    <t>Locations &amp; charges locatives</t>
  </si>
  <si>
    <t>Rental charges</t>
  </si>
  <si>
    <t>R61310</t>
  </si>
  <si>
    <t>Reprise charges locations</t>
  </si>
  <si>
    <t>Write-back rental charges on operational leasing</t>
  </si>
  <si>
    <t>R61320</t>
  </si>
  <si>
    <t>Charges locatives</t>
  </si>
  <si>
    <t>Locatives costs</t>
  </si>
  <si>
    <t>R61400</t>
  </si>
  <si>
    <t>Loyers conditionnels</t>
  </si>
  <si>
    <t>Conditional leases</t>
  </si>
  <si>
    <t>R61500</t>
  </si>
  <si>
    <t>Entretiens &amp; réparation</t>
  </si>
  <si>
    <t>Maintenances &amp; repairs</t>
  </si>
  <si>
    <t>R61600</t>
  </si>
  <si>
    <t>Prime d'assurance</t>
  </si>
  <si>
    <t>Insurance premium</t>
  </si>
  <si>
    <t>R62000</t>
  </si>
  <si>
    <t>Services extérieurs divers</t>
  </si>
  <si>
    <t>External services</t>
  </si>
  <si>
    <t>R62100</t>
  </si>
  <si>
    <t>Personnel extérieur</t>
  </si>
  <si>
    <t>External staff</t>
  </si>
  <si>
    <t>R62200</t>
  </si>
  <si>
    <t>Rémun. d'intermédiaires &amp; honoraires</t>
  </si>
  <si>
    <t>Fees</t>
  </si>
  <si>
    <t>R62300</t>
  </si>
  <si>
    <t>Publicité</t>
  </si>
  <si>
    <t>Advertising</t>
  </si>
  <si>
    <t>R62310</t>
  </si>
  <si>
    <t>Participation publicitaire</t>
  </si>
  <si>
    <t>Advertising interests</t>
  </si>
  <si>
    <t>R62400</t>
  </si>
  <si>
    <t>Transport</t>
  </si>
  <si>
    <t>R62500</t>
  </si>
  <si>
    <t>Déplacement missions / réceptions</t>
  </si>
  <si>
    <t>Travel &amp; entertainment expenses</t>
  </si>
  <si>
    <t>R62600</t>
  </si>
  <si>
    <t>Frais postaux &amp; télécommunications</t>
  </si>
  <si>
    <t>Postal &amp; communication costs</t>
  </si>
  <si>
    <t>R62700</t>
  </si>
  <si>
    <t>Services bancaires</t>
  </si>
  <si>
    <t>Banking services</t>
  </si>
  <si>
    <t>R62800</t>
  </si>
  <si>
    <t>Autres services divers</t>
  </si>
  <si>
    <t>Other services</t>
  </si>
  <si>
    <t>R62900</t>
  </si>
  <si>
    <t>Charges de restructurations - PSE</t>
  </si>
  <si>
    <t xml:space="preserve">Restructuring costs - Social Plan </t>
  </si>
  <si>
    <t>R62901</t>
  </si>
  <si>
    <t>Charges de restructurations - Hors PSE</t>
  </si>
  <si>
    <t xml:space="preserve">Restructuring costs - excl. Social Plan </t>
  </si>
  <si>
    <t>R63000</t>
  </si>
  <si>
    <t>Impôts &amp; taxes</t>
  </si>
  <si>
    <t>Other taxes</t>
  </si>
  <si>
    <t>R63100</t>
  </si>
  <si>
    <t>Perte de JV des dérivés incorporés</t>
  </si>
  <si>
    <t>FV loss on embedded derivatives</t>
  </si>
  <si>
    <t>R63200</t>
  </si>
  <si>
    <t>Perte de JV sur dérivés de matières premières en CFH - Inefficacité - achats de gaz</t>
  </si>
  <si>
    <t>FV loss on commodity derivatives designated as CFH - Ineffective portion - gas purchase</t>
  </si>
  <si>
    <t>R63210</t>
  </si>
  <si>
    <t>Recycl. de cap. propres à résultat des dérivés en CFH (instrum. d'énergie)</t>
  </si>
  <si>
    <t>Recycling from CFH reserve to P&amp;L on CFH derivatives (energy instruments)</t>
  </si>
  <si>
    <t>R63220</t>
  </si>
  <si>
    <t>Perte de JV des dérivés d'énergie en trading</t>
  </si>
  <si>
    <t>FV loss on energy derivatives in trading</t>
  </si>
  <si>
    <t>R63300</t>
  </si>
  <si>
    <t>Perte de JV sur Dérivés en CFH- Inefficacité (instruments de change)</t>
  </si>
  <si>
    <t>FV loss on CFH derivatives- Inefficiency (foreign exchge rate instruments)</t>
  </si>
  <si>
    <t>R63301</t>
  </si>
  <si>
    <t>Perte de JV sur dérivés de change en CFH - Inefficacité - ventes de sucre</t>
  </si>
  <si>
    <t>FV loss on FX derivatives designated as CFH - Ineffective portion - sugar sale</t>
  </si>
  <si>
    <t>R63302</t>
  </si>
  <si>
    <t>Perte de JV sur dérivés de change en CFH - Inefficacité - ventes d'amidon</t>
  </si>
  <si>
    <t>FV loss on FX derivatives designated as CFH - Ineffective portion - starch sale</t>
  </si>
  <si>
    <t>R63304</t>
  </si>
  <si>
    <t>Perte de JV sur dérivés de change en CFH - Inefficacité - achats de charbon</t>
  </si>
  <si>
    <t>FV loss on FX derivatives designated as CFH - Ineffective portion - coal purchase</t>
  </si>
  <si>
    <t>R63310</t>
  </si>
  <si>
    <t>Recycl. de cap. propres à résultat des dérivés en CFH (instrum. de change)</t>
  </si>
  <si>
    <t>Recycl. from CFH reserve to P&amp;L on CFH derivat. (foreign exch. rate instr.)</t>
  </si>
  <si>
    <t>R63320</t>
  </si>
  <si>
    <t>Perte de JV sur dérivés de change en trading</t>
  </si>
  <si>
    <t>FV loss on foreign exchange rate derivatives in trading</t>
  </si>
  <si>
    <t>R63400</t>
  </si>
  <si>
    <t>Perte de JV sur Dérivés en CFH- Inefficacité (instrum. sur mats premières)</t>
  </si>
  <si>
    <t>FV loss on CFH derivatives- Inefficiency (commodities instruments)</t>
  </si>
  <si>
    <t>R63401</t>
  </si>
  <si>
    <t>Perte de JV sur dérivés de matières premières en CFH - Inefficacité - ventes de sucre</t>
  </si>
  <si>
    <t>FV loss on commodity derivatives designated as CFH - Ineffective portion - sugar sale</t>
  </si>
  <si>
    <t>R63402</t>
  </si>
  <si>
    <t>Perte de JV sur dérivés de matières premières en CFH - Inefficacité - ventes d'éthanol</t>
  </si>
  <si>
    <t>FV loss on commodity derivatives designated as CFH - Ineffective portion - ethanol sale</t>
  </si>
  <si>
    <t>R63404</t>
  </si>
  <si>
    <t>Perte de JV sur dérivés de matières premières en CFH - Inefficacité - achats de céréales</t>
  </si>
  <si>
    <t>FV loss on commodity derivatives designated as CFH - Ineffective portion - cereals purchase</t>
  </si>
  <si>
    <t>R63409</t>
  </si>
  <si>
    <t>Perte de JV sur autres dérivés en CFH - Inefficacité</t>
  </si>
  <si>
    <t>FV loss on other derivatives designated as CFH - Ineffective portion</t>
  </si>
  <si>
    <t>R63410</t>
  </si>
  <si>
    <t>Recycl. de cap. prop. à résultat des dérivés en CFH (instrum. / mats 1ères)</t>
  </si>
  <si>
    <t>Recycling from CFH reserve to P&amp;L on CFH derivat. (commodities instruments)</t>
  </si>
  <si>
    <t>R63420</t>
  </si>
  <si>
    <t>Perte de JV sur dérivés de matières premières en trading</t>
  </si>
  <si>
    <t>FV loss on commodities derivatives in trading</t>
  </si>
  <si>
    <t>R63421</t>
  </si>
  <si>
    <t>Perte de JV sur dérivés de matières premières en trading - ventes de sucre</t>
  </si>
  <si>
    <t>FV loss on commodity derivatives designated as trading - sugar sale</t>
  </si>
  <si>
    <t>R63422</t>
  </si>
  <si>
    <t>Perte de JV sur dérivés de matières premières en trading - ventes d'éthanol</t>
  </si>
  <si>
    <t>FV loss on commodity derivatives designated as trading - ethanol sale</t>
  </si>
  <si>
    <t>R63423</t>
  </si>
  <si>
    <t>Perte de JV sur dérivés de matières premières en trading - ventes de coproduits</t>
  </si>
  <si>
    <t>FV loss on commodity derivatives designated as trading - coproducts sale</t>
  </si>
  <si>
    <t>R63425</t>
  </si>
  <si>
    <t>Perte de JV sur dérivés de matières premières en trading - achats de céréales</t>
  </si>
  <si>
    <t>FV loss on commodity derivatives designated as trading - cereals purchase</t>
  </si>
  <si>
    <t>R63531</t>
  </si>
  <si>
    <t>Perte de JV sur dérivés de change en trading - ventes de sucre</t>
  </si>
  <si>
    <t>FV loss on FX derivatives designated as trading - sugar sale</t>
  </si>
  <si>
    <t>R63532</t>
  </si>
  <si>
    <t>Perte de JV sur dérivés de change en trading - ventes d'amidon</t>
  </si>
  <si>
    <t>FV loss on FX derivatives designated as trading - starch sale</t>
  </si>
  <si>
    <t>R63533</t>
  </si>
  <si>
    <t>Perte de JV sur dérivés de change en trading - ventes d'éthanol</t>
  </si>
  <si>
    <t>FV loss on FX derivatives designated as trading - ethanol sale</t>
  </si>
  <si>
    <t>R63534</t>
  </si>
  <si>
    <t>Perte de JV sur dérivés de change en trading - achats de charbon</t>
  </si>
  <si>
    <t>FV loss on FX derivatives designated as trading - coal purchase</t>
  </si>
  <si>
    <t>R63600</t>
  </si>
  <si>
    <t>Perte de JV sur autres dérivés en Trading</t>
  </si>
  <si>
    <t>FV loss on other derivatives designated as Trading</t>
  </si>
  <si>
    <t>R64000</t>
  </si>
  <si>
    <t>Rémunérations du personnel</t>
  </si>
  <si>
    <t>Wages &amp; salaries</t>
  </si>
  <si>
    <t>R64100</t>
  </si>
  <si>
    <t>Charges de sécurité soc. &amp; de prévoy.</t>
  </si>
  <si>
    <t>Social Security ch./Employment tax</t>
  </si>
  <si>
    <t>R64200</t>
  </si>
  <si>
    <t>Autres charges de personnel</t>
  </si>
  <si>
    <t>Other staff expenses</t>
  </si>
  <si>
    <t>R64300</t>
  </si>
  <si>
    <t>Participation des salariés</t>
  </si>
  <si>
    <t>Employees' profit share</t>
  </si>
  <si>
    <t>R64400</t>
  </si>
  <si>
    <t>Crédit d'impôt pour la compétitivité et l'emploi</t>
  </si>
  <si>
    <t>Tax credit for competitiveness and employment</t>
  </si>
  <si>
    <t>R650I</t>
  </si>
  <si>
    <t>Charges des activités abandonnées ou en cours de cession - IFRS5</t>
  </si>
  <si>
    <t>Expenses related to discontinued activities - IFRS5</t>
  </si>
  <si>
    <t>R650L</t>
  </si>
  <si>
    <t>Liaison élim intercos résultat opérationnel courant</t>
  </si>
  <si>
    <t>Inter-co. elimination a/c: Op results</t>
  </si>
  <si>
    <t>R65400</t>
  </si>
  <si>
    <t>Pertes sur créances irrécouvrables</t>
  </si>
  <si>
    <t>Payment losses</t>
  </si>
  <si>
    <t>R65500</t>
  </si>
  <si>
    <t>Part. résultat /opérat. commun perte</t>
  </si>
  <si>
    <t>Operating Losses</t>
  </si>
  <si>
    <t>R65700</t>
  </si>
  <si>
    <t>VNC des quotas de CO2 cédés</t>
  </si>
  <si>
    <t>NBV of CO2 quotas disposal</t>
  </si>
  <si>
    <t>R65710</t>
  </si>
  <si>
    <t>Consommations / reconstitution des quotas de CO2 - Non cash</t>
  </si>
  <si>
    <t>Consumption/Restoration CO2 quotas</t>
  </si>
  <si>
    <t>R65720</t>
  </si>
  <si>
    <t>Autre éléments de charges sur quotas de CO2</t>
  </si>
  <si>
    <t>Other expenses on CO2 quotas</t>
  </si>
  <si>
    <t>R65730</t>
  </si>
  <si>
    <t>Achats de quotas de CO² sur le marché</t>
  </si>
  <si>
    <t>Purchases of quotas CO ² on the market</t>
  </si>
  <si>
    <t>R65800</t>
  </si>
  <si>
    <t>Autres charges</t>
  </si>
  <si>
    <t>Other expenses</t>
  </si>
  <si>
    <t>R658A</t>
  </si>
  <si>
    <t>Ajust Prod. &amp; charges intra-gpe opérationnels courants</t>
  </si>
  <si>
    <t>Adj intra-group op income &amp; expenses</t>
  </si>
  <si>
    <t>R660L</t>
  </si>
  <si>
    <t>Liaison élim. intercos Charge financière nette</t>
  </si>
  <si>
    <t>Elimination of Inter-company income</t>
  </si>
  <si>
    <t>R66100</t>
  </si>
  <si>
    <t>Charges d'intérêts sur emprunts auprès des établissements de crédit</t>
  </si>
  <si>
    <t>Interest expenses on bank loans</t>
  </si>
  <si>
    <t>R66110</t>
  </si>
  <si>
    <t>Charges d'intérêts sur passifs financiers</t>
  </si>
  <si>
    <t>Interest expenses on debentures, loans and other debts and liabilities</t>
  </si>
  <si>
    <t>R66120</t>
  </si>
  <si>
    <t>Charges d'intérêts sur location-financement</t>
  </si>
  <si>
    <t>Interest expenses on Finance lease</t>
  </si>
  <si>
    <t>R66130</t>
  </si>
  <si>
    <t>Charges d'intérêts sur dettes REFIS</t>
  </si>
  <si>
    <t>Interest expenses on REFIS</t>
  </si>
  <si>
    <t>R66140</t>
  </si>
  <si>
    <t>Charges d'intérêts sur location simple</t>
  </si>
  <si>
    <t>Interest expenses on operational leasing</t>
  </si>
  <si>
    <t>R66200</t>
  </si>
  <si>
    <t>Pertes/ actifs financ. (hors équiv. de trésorerie)</t>
  </si>
  <si>
    <t>Losses on financial assets (except cash equivalent)</t>
  </si>
  <si>
    <t>R66210</t>
  </si>
  <si>
    <t>Pertes sur équivalents de trésorerie</t>
  </si>
  <si>
    <t>Losses on cash equivalent</t>
  </si>
  <si>
    <t>R66220</t>
  </si>
  <si>
    <t>Pertes nettes/ cession VMP (hors équiv. de trésorerie)</t>
  </si>
  <si>
    <t>Net loss disposal inv securities (except cash equi.)</t>
  </si>
  <si>
    <t>R66300</t>
  </si>
  <si>
    <t>Pertes de JV sur dérivés en CFH - Inefficacité (instruments de taux)</t>
  </si>
  <si>
    <t>FV loss on CFH derivatives- Inefficiency (interest rate instruments)</t>
  </si>
  <si>
    <t>R66310</t>
  </si>
  <si>
    <t>Recycl. de cap. propres à résultat des dérivés en CFH (instrum. de taux)</t>
  </si>
  <si>
    <t>Recycling on CFH reserve to P&amp;L from CFH derivat. (interest rate instrum.)</t>
  </si>
  <si>
    <t>R66320</t>
  </si>
  <si>
    <t>Perte de JV des dérivés de taux en trading</t>
  </si>
  <si>
    <t>FV loss on interest rate derivatives in trading</t>
  </si>
  <si>
    <t>R66330</t>
  </si>
  <si>
    <t>Perte de JV des dérivés de change en trading</t>
  </si>
  <si>
    <t>R66331</t>
  </si>
  <si>
    <t>Perte de JV des dérivés de change en trading - ventes de sucre  (déqualification CFH post facturation)</t>
  </si>
  <si>
    <t>FV loss on foreign exchange derivatives - sugar sale (undesignated as CFH - post billing)</t>
  </si>
  <si>
    <t>R66332</t>
  </si>
  <si>
    <t>Perte de JV des dérivés de change en trading - ventes d'amidon  (déqualification CFH post facturation)</t>
  </si>
  <si>
    <t>FV loss on foreign exchange derivatives - starch sale (undesignated as CFH - post billing)</t>
  </si>
  <si>
    <t>R66334</t>
  </si>
  <si>
    <t>Perte de JV des dérivés de change en trading - achats de charbon  (déqualification CFH post facturation)</t>
  </si>
  <si>
    <t>FV loss on foreign exchange derivatives - coal purchase (undesignated as CFH - post billing)</t>
  </si>
  <si>
    <t>R66335</t>
  </si>
  <si>
    <t>Perte de JV des dérivés de change en trading - actifs et passifs financiers</t>
  </si>
  <si>
    <t>FV loss on foreign exchange derivatives - financial assets and liabilities</t>
  </si>
  <si>
    <t>R66339</t>
  </si>
  <si>
    <t>Perte de JV des autres dérivés en trading  (déqualification CFH - post facturation)</t>
  </si>
  <si>
    <t>FV loss on other derivatives (undesignated as CFH - post billing)</t>
  </si>
  <si>
    <t>R66340</t>
  </si>
  <si>
    <t>Perte de JV sur dérivés en CFH - Inefficacité (instruments de change)</t>
  </si>
  <si>
    <t>FV loss on CFH derivatives- Inefficiency (exchange rate instruments)</t>
  </si>
  <si>
    <t>R66350</t>
  </si>
  <si>
    <t>Recycling on CFH reserve to P&amp;L from CFH derivat. (exchange rate instrum.)</t>
  </si>
  <si>
    <t>R66360</t>
  </si>
  <si>
    <t>Perte latente des dérivés de change commercial en trading</t>
  </si>
  <si>
    <t>Latent loss from commercial foreign exchange derivatives in trading</t>
  </si>
  <si>
    <t>R66400</t>
  </si>
  <si>
    <t>Intérêts versés en capital</t>
  </si>
  <si>
    <t>Interests paid in share capital</t>
  </si>
  <si>
    <t>R66500</t>
  </si>
  <si>
    <t>Intérêts de la dette actuarielle - Avantages du personnel</t>
  </si>
  <si>
    <t>Interest cost - employee benefits</t>
  </si>
  <si>
    <t>R66600</t>
  </si>
  <si>
    <t>Pertes de change</t>
  </si>
  <si>
    <t>Foreign exchange losses</t>
  </si>
  <si>
    <t>R66700</t>
  </si>
  <si>
    <t>Primes versées sur instruments dérivés</t>
  </si>
  <si>
    <t>Premium paid on derivatives</t>
  </si>
  <si>
    <t>R66710</t>
  </si>
  <si>
    <t>Coupons sur instruments dérivés</t>
  </si>
  <si>
    <t>Coupons on derivatives</t>
  </si>
  <si>
    <t>R66800</t>
  </si>
  <si>
    <t>Autres charges financières</t>
  </si>
  <si>
    <t>Other interest expenses</t>
  </si>
  <si>
    <t>R66810</t>
  </si>
  <si>
    <t>Autres chges financières sur équiv. de trésorerie</t>
  </si>
  <si>
    <t>Other financial expenses on cash equivalent</t>
  </si>
  <si>
    <t>R66820</t>
  </si>
  <si>
    <t>Charges de fusion</t>
  </si>
  <si>
    <t>Merger costs</t>
  </si>
  <si>
    <t>R668A</t>
  </si>
  <si>
    <t>Ajust charges intra-gpe financière nette</t>
  </si>
  <si>
    <t>Adj. intra-grp inv inc &amp; expenses</t>
  </si>
  <si>
    <t>R66900</t>
  </si>
  <si>
    <t>Ajustement de charges d'intérêts liées aux passifs financiers au coût amorti</t>
  </si>
  <si>
    <t>Adjustment of financial expenses on liabilities measured at amortized cost</t>
  </si>
  <si>
    <t>R66905</t>
  </si>
  <si>
    <t>Coûts amortis sur crédit revolving, recyclage des charges constatées d'avance</t>
  </si>
  <si>
    <t>Amortized cost on revolving credit, recycling of prepaid expenses</t>
  </si>
  <si>
    <t>R66910</t>
  </si>
  <si>
    <t>Perte de juste valeur des actifs détenus à des fins de transaction</t>
  </si>
  <si>
    <t>Fair value loss on held for trading assets</t>
  </si>
  <si>
    <t>R66916</t>
  </si>
  <si>
    <t>Perte sur la désactual. des engagements minos, sociétés consos globalement</t>
  </si>
  <si>
    <t>Interest on commitment to buy minority interests</t>
  </si>
  <si>
    <t>R66917</t>
  </si>
  <si>
    <t>Perte de JV des engagements minos, sociétés non consolidées globalement</t>
  </si>
  <si>
    <t>FV loss on commitment to buy shares ( non fully consolidated entities)</t>
  </si>
  <si>
    <t>R66920</t>
  </si>
  <si>
    <t>Perte de juste valeur des actifs financiers à la juste valeur</t>
  </si>
  <si>
    <t>Fair value loss on financial assets</t>
  </si>
  <si>
    <t>R66930</t>
  </si>
  <si>
    <t>Perte de juste valeur des passifs financiers à la juste valeur</t>
  </si>
  <si>
    <t>Fair value loss on liabilities at fair value via P&amp;L</t>
  </si>
  <si>
    <t>R66940</t>
  </si>
  <si>
    <t>Pertes et Gains liés à l'actualisation créances et dettes</t>
  </si>
  <si>
    <t>Present value adjt gains &amp; losses</t>
  </si>
  <si>
    <t>R66941</t>
  </si>
  <si>
    <t>Charge débouclé des dérivés de change en trading - ventes de sucre (déqualification CFH post facturation)</t>
  </si>
  <si>
    <t>Hedging loss - Closed positions foreign exchange derivatives - sugar sale (undesignated as CFH - post billing)</t>
  </si>
  <si>
    <t>R66942</t>
  </si>
  <si>
    <t>Charge débouclé des dérivés de change en trading - ventes d'amidon  (déqualification CFH post facturation)</t>
  </si>
  <si>
    <t>Hedging loss - Closed positions foreign exchange derivatives - starch sale (undesignated as CFH - post billing)</t>
  </si>
  <si>
    <t>R66943</t>
  </si>
  <si>
    <t>Charge débouclé des dérivés de change en trading - achats de charbon  (déqualification CFH post facturation)</t>
  </si>
  <si>
    <t>Hedging loss - Closed positions foreign exchange derivatives - coal purchase (undesignated as CFH - post billing)</t>
  </si>
  <si>
    <t>R66944</t>
  </si>
  <si>
    <t>Charge débouclé des dérivés de change en trading - actifs et passifs financiers</t>
  </si>
  <si>
    <t>Hedging loss - Closed positions foreign exchange derivatives - financial assets and liabilities</t>
  </si>
  <si>
    <t>R66950</t>
  </si>
  <si>
    <t>Charge débouclé des dérivés de change commercial en trading</t>
  </si>
  <si>
    <t>loss from closed position - commercial foreign exchange derivatives in trading</t>
  </si>
  <si>
    <t>R66961</t>
  </si>
  <si>
    <t>Charge débouclé des dérivés de taux en trading</t>
  </si>
  <si>
    <t>Hedging loss - Closed positions rate derivatives</t>
  </si>
  <si>
    <t>R66965</t>
  </si>
  <si>
    <t>Charge debouclé des autres dérivés en trading (déqualification CFH post facturation)</t>
  </si>
  <si>
    <t>Hedging loss - Closed positions other derivatives (undesignated as CFH - post billing)</t>
  </si>
  <si>
    <t>R66985</t>
  </si>
  <si>
    <t>Charge de couverture (CFH) débouclée - dérivé de taux</t>
  </si>
  <si>
    <t>Hedging loss on closed positions - Interest rates derivatives</t>
  </si>
  <si>
    <t>R67000</t>
  </si>
  <si>
    <t>Incidence des changements de méthode - Charges</t>
  </si>
  <si>
    <t>Effects of changes in accounting policies</t>
  </si>
  <si>
    <t>R670L</t>
  </si>
  <si>
    <t>Liaison élim. intercos résultat opérationnel non courant</t>
  </si>
  <si>
    <t>Elimination ext inter-co profit/loss</t>
  </si>
  <si>
    <t>R67100</t>
  </si>
  <si>
    <t>Mali provenant du rachat d'actions propres</t>
  </si>
  <si>
    <t>Loss from treasury shares buyout</t>
  </si>
  <si>
    <t>R67200</t>
  </si>
  <si>
    <t>Charges excep. s/ exercices antérieurs</t>
  </si>
  <si>
    <t>Extraordinary loss brought forward</t>
  </si>
  <si>
    <t>R67300</t>
  </si>
  <si>
    <t>Autres charges opérationnelles non récurrentes</t>
  </si>
  <si>
    <t>Other extraordinary expenses</t>
  </si>
  <si>
    <t>R67500</t>
  </si>
  <si>
    <t>VNC des immo. incorp. cédées</t>
  </si>
  <si>
    <t>NBV intangible asset disposals</t>
  </si>
  <si>
    <t>R67510</t>
  </si>
  <si>
    <t>VNC des immo. corp. cédées</t>
  </si>
  <si>
    <t>NBV tangible asset disposals</t>
  </si>
  <si>
    <t>R67540</t>
  </si>
  <si>
    <t>VNC d'autres éléments d'actif cédés</t>
  </si>
  <si>
    <t>Net book value of other asset disposals</t>
  </si>
  <si>
    <t>R67550</t>
  </si>
  <si>
    <t>VNC des titres conso cédés</t>
  </si>
  <si>
    <t>NBV of consolidated security disposals</t>
  </si>
  <si>
    <t>R67560</t>
  </si>
  <si>
    <t>VNC des titres cédés</t>
  </si>
  <si>
    <t>Net book value of financial assets</t>
  </si>
  <si>
    <t>R67565</t>
  </si>
  <si>
    <t>+/- value de consolidation</t>
  </si>
  <si>
    <t>Profit/loss on consolidation</t>
  </si>
  <si>
    <t>R678A</t>
  </si>
  <si>
    <t>Ajust Prod &amp; charges intra-gpe opérationnels non courants</t>
  </si>
  <si>
    <t>Adj. intra-grp ext inc &amp; expenses</t>
  </si>
  <si>
    <t>R67900</t>
  </si>
  <si>
    <t>Dérive du résultat N-1</t>
  </si>
  <si>
    <t>Variance of result N-1</t>
  </si>
  <si>
    <t>R68018</t>
  </si>
  <si>
    <t>Dot./Amort. Immo. Incorporelles</t>
  </si>
  <si>
    <t>Amortization allowances on intangible assets</t>
  </si>
  <si>
    <t>R68019</t>
  </si>
  <si>
    <t>Dot./dép.  immo. Incorporelles</t>
  </si>
  <si>
    <t>Depreciation allowances for intangible assets</t>
  </si>
  <si>
    <t>R68118</t>
  </si>
  <si>
    <t>Dot./Amort. Immo. Corporelles</t>
  </si>
  <si>
    <t>Amortization allowances on tangible assets</t>
  </si>
  <si>
    <t>R68119</t>
  </si>
  <si>
    <t>Dot./dép. immo. Corporelles</t>
  </si>
  <si>
    <t>Depreciation allowances for tangible assets</t>
  </si>
  <si>
    <t>R68179</t>
  </si>
  <si>
    <t>Dot. excep. dép. immo. (impairment)</t>
  </si>
  <si>
    <t>Ext. Depreciation allowances for impairment losses</t>
  </si>
  <si>
    <t>R68218</t>
  </si>
  <si>
    <t>Dot. / Amort. Location-Financement</t>
  </si>
  <si>
    <t>Amortization allowances on financing lease</t>
  </si>
  <si>
    <t>R68219</t>
  </si>
  <si>
    <t>Dot./dép. Location-Financement</t>
  </si>
  <si>
    <t>Depreciation allowances on Financing lease</t>
  </si>
  <si>
    <t>R68220</t>
  </si>
  <si>
    <t>Dot./Amort. Droit d'utilisation</t>
  </si>
  <si>
    <t>Amortization allowances on right of use</t>
  </si>
  <si>
    <t>R68221</t>
  </si>
  <si>
    <t>Dot./Dép. Droit d'utilisation</t>
  </si>
  <si>
    <t>Depreciation allowances on right of use</t>
  </si>
  <si>
    <t>R68318</t>
  </si>
  <si>
    <t>Dot./Amort. frais intercampagne</t>
  </si>
  <si>
    <t>Amortization allowances on intercampaign costs</t>
  </si>
  <si>
    <t>R68319</t>
  </si>
  <si>
    <t>Dot./dép. des stocks</t>
  </si>
  <si>
    <t>Depreciation allowances on inventories</t>
  </si>
  <si>
    <t>R68379</t>
  </si>
  <si>
    <t>Dot. except/ dép. stocks</t>
  </si>
  <si>
    <t>Ext. depreciation allowances on inventories</t>
  </si>
  <si>
    <t>R68418</t>
  </si>
  <si>
    <t>Dot./Amt. charges d'exploit. à répartir</t>
  </si>
  <si>
    <t>Depreciation for expenses c/fwd</t>
  </si>
  <si>
    <t>R68419</t>
  </si>
  <si>
    <t>Dot./ dép. des créances</t>
  </si>
  <si>
    <t>Depreciation allowances on receivables</t>
  </si>
  <si>
    <t>R68429</t>
  </si>
  <si>
    <t>Dot aux provisions statistiques pour dépréciation des créances commerciales</t>
  </si>
  <si>
    <t>Statistical Depreciation allowances on receivables</t>
  </si>
  <si>
    <t>R68478</t>
  </si>
  <si>
    <t>Dot. excep./Amort. charges à répartir</t>
  </si>
  <si>
    <t>Ext depreciation expenses to be c/fwd</t>
  </si>
  <si>
    <t>R68479</t>
  </si>
  <si>
    <t>Dot. excep. dép. des créances</t>
  </si>
  <si>
    <t>Ext. Depreciation allowances on receivables</t>
  </si>
  <si>
    <t>R68577</t>
  </si>
  <si>
    <t>Autres dotations exceptionnelles aux provisions</t>
  </si>
  <si>
    <t>Other extraordinary allowances on provisions</t>
  </si>
  <si>
    <t>R68607</t>
  </si>
  <si>
    <t>Dot. aux prov. financières (hors titres disponibles à la vente)</t>
  </si>
  <si>
    <t>Allowances on financial provisions (excluding securities - available for sale)</t>
  </si>
  <si>
    <t>R68617</t>
  </si>
  <si>
    <t>Dot. aux prov. fin. engagement de retraite</t>
  </si>
  <si>
    <t>Allowances on fin. provisions for retirement benefits obligations</t>
  </si>
  <si>
    <t>R68618</t>
  </si>
  <si>
    <t>Dot./Amt. primes des émissions d'obligations</t>
  </si>
  <si>
    <t>Depreciation for premiums bonds</t>
  </si>
  <si>
    <t>R68629</t>
  </si>
  <si>
    <t>Dot./dép des actifs financiers (hors titres disponibles à la vente)</t>
  </si>
  <si>
    <t>Depreciation allowances for financial assets (excluding Securities - available for sale)</t>
  </si>
  <si>
    <t>R68637</t>
  </si>
  <si>
    <t>Dotations aux provisions sur titres</t>
  </si>
  <si>
    <t>Securities depreciation writting back</t>
  </si>
  <si>
    <t>R68700</t>
  </si>
  <si>
    <t>Dot. aux prov. pour risques &amp; charges</t>
  </si>
  <si>
    <t>Allowances on operating provisions</t>
  </si>
  <si>
    <t>R68707</t>
  </si>
  <si>
    <t>Dotations aux provisions réglementées</t>
  </si>
  <si>
    <t>Allowances on regulated provisions</t>
  </si>
  <si>
    <t>R68710</t>
  </si>
  <si>
    <t>Dot./ Prov. engagements de retraite</t>
  </si>
  <si>
    <t>Allowances on provisions for retirement benefits obligations</t>
  </si>
  <si>
    <t>R68818</t>
  </si>
  <si>
    <t>Dot./amort. ecart acquisition - social</t>
  </si>
  <si>
    <t>Amortization allowances on goodwill</t>
  </si>
  <si>
    <t>R68819</t>
  </si>
  <si>
    <t>Dot./dép. ecart acquisition - social</t>
  </si>
  <si>
    <t>Depreciation allowances on goodwill</t>
  </si>
  <si>
    <t>R68917</t>
  </si>
  <si>
    <t>Dot. Prov. Restructurations</t>
  </si>
  <si>
    <t>Allowances on provisions for reorganization</t>
  </si>
  <si>
    <t>R68977</t>
  </si>
  <si>
    <t>Dot. aux prov. pour restructuration exceptionnelle</t>
  </si>
  <si>
    <t>Allowances on provisions for extraordinary reorganization</t>
  </si>
  <si>
    <t>R69000</t>
  </si>
  <si>
    <t>Dotation à la réserve légale</t>
  </si>
  <si>
    <t>Legal reserve provision</t>
  </si>
  <si>
    <t>R690I</t>
  </si>
  <si>
    <t>Impôt des activités abandonnées ou en cours de cession - IFRS5</t>
  </si>
  <si>
    <t>Tax related to discontinued activities - IFRS5</t>
  </si>
  <si>
    <t>R69400</t>
  </si>
  <si>
    <t>Impôts différés</t>
  </si>
  <si>
    <t>Deferred Tax</t>
  </si>
  <si>
    <t>R69480</t>
  </si>
  <si>
    <t>Dépréciations d'impôts différés</t>
  </si>
  <si>
    <t xml:space="preserve">Depreciation deferred Tax </t>
  </si>
  <si>
    <t>R69500</t>
  </si>
  <si>
    <t>Impôt exigible</t>
  </si>
  <si>
    <t>Tax payable</t>
  </si>
  <si>
    <t>R69510</t>
  </si>
  <si>
    <t>Impôt exigible – Intégration fiscale</t>
  </si>
  <si>
    <t>Tax payable - Fiscal integration</t>
  </si>
  <si>
    <t>R69900</t>
  </si>
  <si>
    <t>Carry-back</t>
  </si>
  <si>
    <t>Tax carried back</t>
  </si>
  <si>
    <t>R70000</t>
  </si>
  <si>
    <t xml:space="preserve">Ventes de marchandises - origine externe </t>
  </si>
  <si>
    <t>Sales of goods for resale - external origin</t>
  </si>
  <si>
    <t>R70001</t>
  </si>
  <si>
    <t>Vtes marchandises - société facturante prod - origine interne</t>
  </si>
  <si>
    <t>Sales of goods for resale - billing company prod - internal origin</t>
  </si>
  <si>
    <t>R70002</t>
  </si>
  <si>
    <t>Vtes marchandises - société facturante trade - origine interne</t>
  </si>
  <si>
    <t>Sales of goods for resale - billing company trade - internal origin</t>
  </si>
  <si>
    <t>R7000E</t>
  </si>
  <si>
    <t>Ventes intra-société / intersegment</t>
  </si>
  <si>
    <t>Sales intra-entity / intersegment</t>
  </si>
  <si>
    <t>R70100</t>
  </si>
  <si>
    <t>Ventes de produits finis</t>
  </si>
  <si>
    <t>Sales of finished goods</t>
  </si>
  <si>
    <t>R70101</t>
  </si>
  <si>
    <t>Ventes de surplus d'énergie</t>
  </si>
  <si>
    <t>Energy surplus revenue</t>
  </si>
  <si>
    <t>R70200</t>
  </si>
  <si>
    <t>Ventes de travaux</t>
  </si>
  <si>
    <t>Sales of works</t>
  </si>
  <si>
    <t>R70300</t>
  </si>
  <si>
    <t>Ventes de services</t>
  </si>
  <si>
    <t>Income from services rendered</t>
  </si>
  <si>
    <t>R70301</t>
  </si>
  <si>
    <t>Ventes de transport</t>
  </si>
  <si>
    <t>Revenue on freight</t>
  </si>
  <si>
    <t>R70302</t>
  </si>
  <si>
    <t>Ventes de services aux fournisseurs de matières premières agricoles</t>
  </si>
  <si>
    <t>Revenue from services to suppliers</t>
  </si>
  <si>
    <t>R70400</t>
  </si>
  <si>
    <t>Résultat couverture - Change commercial - Emprunt</t>
  </si>
  <si>
    <t>Hedging result - Commercial FOREX - loan</t>
  </si>
  <si>
    <t>R70800</t>
  </si>
  <si>
    <t>Résultat couverture des ventes (CFH) débouclé - dérivés changes</t>
  </si>
  <si>
    <t>Hedging result on revenue (CFH) closed position - Foreign exchange rate derivatives</t>
  </si>
  <si>
    <t>R70801</t>
  </si>
  <si>
    <t>Résultat débouclé des dérivés de change en CFH - couverture des ventes de sucre</t>
  </si>
  <si>
    <t>Hedging result - Closed positions foreign exchange derivatives designated as CFH - sugar sale</t>
  </si>
  <si>
    <t>R70802</t>
  </si>
  <si>
    <t>Résultat débouclé des dérivés de change en CFH - couverture des ventes d'amidon</t>
  </si>
  <si>
    <t>Hedging result - Closed positions foreign exchange derivatives designated as CFH - starch sale</t>
  </si>
  <si>
    <t>R70810</t>
  </si>
  <si>
    <t>Résultat couverture des ventes (CFH) débouclé - dérivé matières premières</t>
  </si>
  <si>
    <t>Hedging result on revenue (CFH) closed position - Commodities derivatives</t>
  </si>
  <si>
    <t>R70811</t>
  </si>
  <si>
    <t>Résultat débouclé des dérivés de matières premières en CFH - ventes de sucre</t>
  </si>
  <si>
    <t>Hedging result - Closed positions commodity derivatives designated as CFH - sugar sale</t>
  </si>
  <si>
    <t>R70812</t>
  </si>
  <si>
    <t>Résultat débouclé des dérivés de matières premières en CFH - ventes d'éthanol</t>
  </si>
  <si>
    <t>Hedging result - Closed positions commodity derivatives designated as CFH - ethanol sale</t>
  </si>
  <si>
    <t>R70815</t>
  </si>
  <si>
    <t>Résultat débouclé des dérivés des autres dérivés en CFH - autres ventes</t>
  </si>
  <si>
    <t>Hedging result - Closed positions other derivatives designated as CFH - other sale</t>
  </si>
  <si>
    <t>R70900</t>
  </si>
  <si>
    <t>Rabais, remises, ristournes et escomptes accordés</t>
  </si>
  <si>
    <t>Discounts, price cut and discounts granted</t>
  </si>
  <si>
    <t>R71000</t>
  </si>
  <si>
    <t>Variation de stocks de produits finis</t>
  </si>
  <si>
    <t>Change in variation in finished goods</t>
  </si>
  <si>
    <t>R71010</t>
  </si>
  <si>
    <t>Variation de stocks de produits finis - JV récoltée</t>
  </si>
  <si>
    <t>Change in variation in finished goods - FV harvested</t>
  </si>
  <si>
    <t>R710L</t>
  </si>
  <si>
    <t>Liaison neutral. profits s/prod. stockée</t>
  </si>
  <si>
    <t>Elimination Inter-co. sales finished goods</t>
  </si>
  <si>
    <t>R71100</t>
  </si>
  <si>
    <t>Variation de stocks et produits en cours</t>
  </si>
  <si>
    <t>Change in inventory: products in process</t>
  </si>
  <si>
    <t>R72000</t>
  </si>
  <si>
    <t>Production immobilisée</t>
  </si>
  <si>
    <t>In-house production</t>
  </si>
  <si>
    <t>R73100</t>
  </si>
  <si>
    <t>Gain de JV des dérivés incorporés</t>
  </si>
  <si>
    <t>FV gain on embedded derivatives</t>
  </si>
  <si>
    <t>R73200</t>
  </si>
  <si>
    <t>Gain de JV sur dérivés de matières premières en CFH - Inefficacité - achats de gaz</t>
  </si>
  <si>
    <t>FV gain on commodity derivatives designated as CFH - Ineffective portion - gas purchase</t>
  </si>
  <si>
    <t>R73210</t>
  </si>
  <si>
    <t>R73220</t>
  </si>
  <si>
    <t>Gain de JV des dérivés d'énergie en trading</t>
  </si>
  <si>
    <t>FV gain on energy derivatives in trading</t>
  </si>
  <si>
    <t>R73300</t>
  </si>
  <si>
    <t>Gain de JV sur dérivés en CFH- Inefficacité (instruments de change)</t>
  </si>
  <si>
    <t>FV gain on CFH derivatives- Inefficiency (foreign exchge rate instruments)</t>
  </si>
  <si>
    <t>R73301</t>
  </si>
  <si>
    <t>Gain de JV sur dérivés de change en CFH - Inefficacité - ventes de sucre</t>
  </si>
  <si>
    <t>FV gain on FX derivatives designated as CFH - Ineffective portion - sugar sale</t>
  </si>
  <si>
    <t>R73302</t>
  </si>
  <si>
    <t>Gain de JV sur dérivés de change en CFH - Inefficacité - ventes d'amidon</t>
  </si>
  <si>
    <t>FV gain on FX derivatives designated as CFH - Ineffective portion - starch sale</t>
  </si>
  <si>
    <t>R73304</t>
  </si>
  <si>
    <t>Gain de JV sur dérivés de change en CFH - Inefficacité - achats de charbon</t>
  </si>
  <si>
    <t>FV gain on FX derivatives designated as CFH - Ineffective portion - coal purchase</t>
  </si>
  <si>
    <t>R73310</t>
  </si>
  <si>
    <t>Recycl. from CFH reserve to P&amp;L on CFH derivat.(foreign exch rate instrum.)</t>
  </si>
  <si>
    <t>R73320</t>
  </si>
  <si>
    <t>Gain de JV des dérivés de change en trading</t>
  </si>
  <si>
    <t>FV gain on foreign exchange rate derivatives in trading</t>
  </si>
  <si>
    <t>R73400</t>
  </si>
  <si>
    <t>Gain de JV sur dérivés en CFH- Inefficacité (instruments sur mats 1ères)</t>
  </si>
  <si>
    <t>FV gain on CFH derivatives- Inefficiency (commodities instruments)</t>
  </si>
  <si>
    <t>R73401</t>
  </si>
  <si>
    <t>Gain de JV sur dérivés de matières premières en CFH - Inefficacité - ventes de sucre</t>
  </si>
  <si>
    <t>FV gain on commodity derivatives designated as CFH - Ineffective portion - sugar sale</t>
  </si>
  <si>
    <t>R73402</t>
  </si>
  <si>
    <t>Gain de JV sur dérivés de matières premières en CFH - Inefficacité - ventes d'éthanol</t>
  </si>
  <si>
    <t>FV gain on commodity derivatives designated as CFH - Ineffective portion - ethanol sale</t>
  </si>
  <si>
    <t>R73404</t>
  </si>
  <si>
    <t>Gain de JV sur dérivés de matières premières en CFH - Inefficacité - achats de céréales</t>
  </si>
  <si>
    <t>FV gain on commodity derivatives designated as CFH - Ineffective portion - cereals purchase</t>
  </si>
  <si>
    <t>R73409</t>
  </si>
  <si>
    <t>Gain de JV sur autres dérivés en CFH - Inefficacité</t>
  </si>
  <si>
    <t>FV gain on other derivatives designated as CFH - Ineffective portion</t>
  </si>
  <si>
    <t>R73410</t>
  </si>
  <si>
    <t>Recycl. de cap. Prop. à résultat des dérivés en CFH (instrum. / mats 1ères)</t>
  </si>
  <si>
    <t>Recycl. from CFH reserve to P&amp;L on CFH derivat. (commodities instruments)</t>
  </si>
  <si>
    <t>R73420</t>
  </si>
  <si>
    <t>Gain de JV des dérivés de matières premières en trading</t>
  </si>
  <si>
    <t>FV gain on commodities derivatives in trading</t>
  </si>
  <si>
    <t>R73421</t>
  </si>
  <si>
    <t>Gain de JV sur dérivés de matières premières en trading - ventes de sucre</t>
  </si>
  <si>
    <t>FV gain on commodity derivatives designated as trading - sugar sale</t>
  </si>
  <si>
    <t>R73422</t>
  </si>
  <si>
    <t>Gain de JV sur dérivés de matières premières en trading - ventes d'éthanol</t>
  </si>
  <si>
    <t>FV gain on commodity derivatives designated as trading - ethanol sale</t>
  </si>
  <si>
    <t>R73423</t>
  </si>
  <si>
    <t>Gain de JV sur dérivés de matières premières en trading - ventes de coproduits</t>
  </si>
  <si>
    <t>FV gain on commodity derivatives designated as trading - coproducts sale</t>
  </si>
  <si>
    <t>R73425</t>
  </si>
  <si>
    <t>Gain de JV sur dérivés de matières premières en trading - achats de céréales</t>
  </si>
  <si>
    <t>FV gain on commodity derivatives designated as trading - cereals purchase</t>
  </si>
  <si>
    <t>R73531</t>
  </si>
  <si>
    <t>Gain de JV sur dérivés de change en trading - ventes de sucre</t>
  </si>
  <si>
    <t>FV gain on FX derivatives designated as trading - sugar sale</t>
  </si>
  <si>
    <t>R73532</t>
  </si>
  <si>
    <t>Gain de JV sur dérivés de change en trading - ventes d'amidon</t>
  </si>
  <si>
    <t>FV gain on FX derivatives designated as trading - starch sale</t>
  </si>
  <si>
    <t>R73533</t>
  </si>
  <si>
    <t>Gain de JV sur dérivés de change en trading - ventes d'éthanol</t>
  </si>
  <si>
    <t>FV gain on FX derivatives designated as trading - ethanol sale</t>
  </si>
  <si>
    <t>R73534</t>
  </si>
  <si>
    <t>Gain de JV sur dérivés de change en trading - achats de charbon</t>
  </si>
  <si>
    <t>FV gain on FX derivatives designated as trading - coal purchase</t>
  </si>
  <si>
    <t>R73600</t>
  </si>
  <si>
    <t>Gain de JV sur autres dérivés en Trading</t>
  </si>
  <si>
    <t>FV gain on other derivatives designated as Trading</t>
  </si>
  <si>
    <t>R74000</t>
  </si>
  <si>
    <t>Subventions d'exploitation</t>
  </si>
  <si>
    <t>Operating subsidies</t>
  </si>
  <si>
    <t>R75000</t>
  </si>
  <si>
    <t>Crédit impôt recherche</t>
  </si>
  <si>
    <t>Tax credit on research</t>
  </si>
  <si>
    <t>R750I</t>
  </si>
  <si>
    <t>Produits des activités abandonnées ou en cours de cession - IFRS5</t>
  </si>
  <si>
    <t>Income related to discontinued activities - IFRS5</t>
  </si>
  <si>
    <t>R75100</t>
  </si>
  <si>
    <t>Revenus de sous-locations</t>
  </si>
  <si>
    <t>Sublease revenues</t>
  </si>
  <si>
    <t>R75500</t>
  </si>
  <si>
    <t>Part. résultat /opérat. commun bénéfice</t>
  </si>
  <si>
    <t>Share of operating income</t>
  </si>
  <si>
    <t>R75700</t>
  </si>
  <si>
    <t>Produits de cession des quotas de CO2</t>
  </si>
  <si>
    <t>Profit on disposal of CO2 quotas</t>
  </si>
  <si>
    <t>R75710</t>
  </si>
  <si>
    <t>Reprise de subventions s/ quotas de CO2 - Non cash</t>
  </si>
  <si>
    <t>CO2 quotas grants - recovery (Non cash)</t>
  </si>
  <si>
    <t>R75720</t>
  </si>
  <si>
    <t>Autre éléments de produits sur quotas de CO2</t>
  </si>
  <si>
    <t>Other income on CO2 quotas</t>
  </si>
  <si>
    <t>R75800</t>
  </si>
  <si>
    <t>Autres produits</t>
  </si>
  <si>
    <t>Other income</t>
  </si>
  <si>
    <t>R76100</t>
  </si>
  <si>
    <t>Dividendes</t>
  </si>
  <si>
    <t>Dividends</t>
  </si>
  <si>
    <t>R7611E</t>
  </si>
  <si>
    <t>Dividendes: rubrique d'élimination</t>
  </si>
  <si>
    <t>Dividends: elimination account</t>
  </si>
  <si>
    <t>R76200</t>
  </si>
  <si>
    <t>Revenus actifs financ. hors équiv. de trésorerie</t>
  </si>
  <si>
    <t>Income on financial assets (except cash equ.)</t>
  </si>
  <si>
    <t>R76300</t>
  </si>
  <si>
    <t>Revenus des équivalents de trésorerie</t>
  </si>
  <si>
    <t>Income from cash equivalent</t>
  </si>
  <si>
    <t>R76400</t>
  </si>
  <si>
    <t>Intérêts reçus en capital</t>
  </si>
  <si>
    <t>Interests received in share capital</t>
  </si>
  <si>
    <t>R76500</t>
  </si>
  <si>
    <t>Gain de JV sur dérivés en CFH- Inefficacité (instruments de taux)</t>
  </si>
  <si>
    <t>FV gain on CFH derivatives- Inefficiency (interest rate instruments)</t>
  </si>
  <si>
    <t>R76510</t>
  </si>
  <si>
    <t>Recycl. from CFH reserve to P&amp;L on CFH derivat. (interest rate instrum.)</t>
  </si>
  <si>
    <t>R76520</t>
  </si>
  <si>
    <t>Gain de JV des dérivés de taux en trading</t>
  </si>
  <si>
    <t>FV gain on interest rate derivatives in trading</t>
  </si>
  <si>
    <t>R76530</t>
  </si>
  <si>
    <t>FV gain on interest foreign exchange rate derivatives in trading</t>
  </si>
  <si>
    <t>R76531</t>
  </si>
  <si>
    <t>Gain de JV des dérivés de change en trading - ventes de sucre (déqualification CFH post facturation)</t>
  </si>
  <si>
    <t>FV gain on foreign exchange derivatives - sugar sale (undesignated as CFH - post billing)</t>
  </si>
  <si>
    <t>R76532</t>
  </si>
  <si>
    <t>Gain de JV des dérivés de change en trading - ventes d'amidon (déqualification CFH post facturation)</t>
  </si>
  <si>
    <t>FV gain on foreign exchange derivatives - starch sale (undesignated as CFH - post billing)</t>
  </si>
  <si>
    <t>R76534</t>
  </si>
  <si>
    <t>Gain de JV des dérivés de change en trading - achats de charbon (déqualification CFH post facturation)</t>
  </si>
  <si>
    <t>FV gain on foreign exchange derivatives - coal purchase (undesignated as CFH - post billing)</t>
  </si>
  <si>
    <t>R76535</t>
  </si>
  <si>
    <t>Gain de JV des dérivés de change en trading - actifs et passifs financiers</t>
  </si>
  <si>
    <t>FV gain on foreign exchange derivatives - financial assets and liabilities</t>
  </si>
  <si>
    <t>R76539</t>
  </si>
  <si>
    <t>Gain de JV des autres dérivés en trading  (déqualification CFH - post facturation)</t>
  </si>
  <si>
    <t>FV gain on other derivatives (undesignated as CFH - post billing)</t>
  </si>
  <si>
    <t>R76540</t>
  </si>
  <si>
    <t>Gain de JV sur dérivés en CFH - Inefficacité (instruments de change)</t>
  </si>
  <si>
    <t>FV gain on CFH derivatives - Inefficiency (exchange rate instruments)</t>
  </si>
  <si>
    <t>R76550</t>
  </si>
  <si>
    <t>Recycl. from CFH reserve to P&amp;L on CFH derivat. (exchange rate instrum.)</t>
  </si>
  <si>
    <t>R76560</t>
  </si>
  <si>
    <t>Gain latent des dérivés de change commercial en trading</t>
  </si>
  <si>
    <t>Latent profit from commercial foreign exchange derivatives in trading</t>
  </si>
  <si>
    <t>R76600</t>
  </si>
  <si>
    <t>Gains de change</t>
  </si>
  <si>
    <t>Foreign exchange gains</t>
  </si>
  <si>
    <t>R76700</t>
  </si>
  <si>
    <t>Prod. nets/ cession VMP (hors équiv. de trésorerie)</t>
  </si>
  <si>
    <t>Net gain disposal inv securities (except cash equi.)</t>
  </si>
  <si>
    <t>R76800</t>
  </si>
  <si>
    <t>Autres produits financiers</t>
  </si>
  <si>
    <t>Other Investment income</t>
  </si>
  <si>
    <t>R76810</t>
  </si>
  <si>
    <t>Produits de fusion</t>
  </si>
  <si>
    <t>Profit on merger</t>
  </si>
  <si>
    <t>R76910</t>
  </si>
  <si>
    <t>Gain de juste valeur des actifs détenus à des fins de transaction</t>
  </si>
  <si>
    <t>Fair value gain on held for trading assets</t>
  </si>
  <si>
    <t>R76916</t>
  </si>
  <si>
    <t>Gain sur la désactual. des engagements minos, sociétés consos globalement</t>
  </si>
  <si>
    <t>Interests on commitment to buy minority interests</t>
  </si>
  <si>
    <t>R76917</t>
  </si>
  <si>
    <t>Gain de JV des engagements minos, sociétés non consolidées globalement</t>
  </si>
  <si>
    <t>FV gain on commitment to buy shares ( non fully consolidated entities)</t>
  </si>
  <si>
    <t>R76920</t>
  </si>
  <si>
    <t>Gain de JV des actifs financiers à la juste valeur</t>
  </si>
  <si>
    <t>Fair value gain on financial assets</t>
  </si>
  <si>
    <t>R76930</t>
  </si>
  <si>
    <t>Gain de JV des passifs financiers à la juste valeur</t>
  </si>
  <si>
    <t>FV gain on liabilities at fair value via P&amp;L</t>
  </si>
  <si>
    <t>R76940</t>
  </si>
  <si>
    <t>Produit débouclé des dérivés de change commercial en trading</t>
  </si>
  <si>
    <t>Profit from closed position - commercial foreign exchange derivatives in trading</t>
  </si>
  <si>
    <t>R76941</t>
  </si>
  <si>
    <t>Produit débouclé des dérivés de change en trading - ventes de sucre (déqualification CFH post facturation)</t>
  </si>
  <si>
    <t>Hedging gain - Closed positions foreign exchange derivatives - sugar sale (undesignated as CFH - post billing)</t>
  </si>
  <si>
    <t>R76942</t>
  </si>
  <si>
    <t>Produit débouclé des dérivés de change en trading - ventes d'amidon (déqualification CFH post facturation)</t>
  </si>
  <si>
    <t>Hedging gain - Closed positions foreign exchange derivatives - starch sale (undesignated as CFH - post billing)</t>
  </si>
  <si>
    <t>R76943</t>
  </si>
  <si>
    <t>Produit débouclé des dérivés de change en trading - achats de charbon (déqualification CFH post facturation)</t>
  </si>
  <si>
    <t>Hedging gain - Closed positions foreign exchange derivatives - coal purchase (undesignated as CFH - post billing)</t>
  </si>
  <si>
    <t>R76944</t>
  </si>
  <si>
    <t>Produit débouclé des dérivés de change en trading - actifs et passifs financiers</t>
  </si>
  <si>
    <t>Hedging gain - Closed positions foreign exchange derivatives - financial assets and liabilities</t>
  </si>
  <si>
    <t>R76961</t>
  </si>
  <si>
    <t>Produit débouclé des dérivés de taux en trading</t>
  </si>
  <si>
    <t>Hedging gain - Closed positions rate derivatives - Trading</t>
  </si>
  <si>
    <t>R76965</t>
  </si>
  <si>
    <t>Produit debouclé des autres dérivés en trading (déqualification CFH post facturation)</t>
  </si>
  <si>
    <t>Hedging gain - Closed positions other derivatives (undesignated as CFH - post billing)</t>
  </si>
  <si>
    <t>R76995</t>
  </si>
  <si>
    <t>Produit de couverture (CFH) débouclé - dérivé de taux</t>
  </si>
  <si>
    <t>Hedging profit closed position - Interest rate derivatives - CFH</t>
  </si>
  <si>
    <t>R77000</t>
  </si>
  <si>
    <t>Incidence des changements de méthode - Produits</t>
  </si>
  <si>
    <t>R77100</t>
  </si>
  <si>
    <t>Boni provenant du rachat d'actions propres</t>
  </si>
  <si>
    <t>Profit from treasury shares buyout</t>
  </si>
  <si>
    <t>R77200</t>
  </si>
  <si>
    <t>Produits excep. s/ exercices antérieurs</t>
  </si>
  <si>
    <t>Extraordinary income brought forward</t>
  </si>
  <si>
    <t>R77300</t>
  </si>
  <si>
    <t>Autres produits opérationnels non récurrents</t>
  </si>
  <si>
    <t>Other income non recurring</t>
  </si>
  <si>
    <t>R77500</t>
  </si>
  <si>
    <t>Produits de cession d'immo. Incorporelles</t>
  </si>
  <si>
    <t>Profit on disposal of intangible assets</t>
  </si>
  <si>
    <t>R77510</t>
  </si>
  <si>
    <t>Produits de cession d'immo. Corporelles</t>
  </si>
  <si>
    <t>Profit on disposal of tangible assets</t>
  </si>
  <si>
    <t>R77540</t>
  </si>
  <si>
    <t>Produits de cession d'autres élém. actif</t>
  </si>
  <si>
    <t>Profit on disposal of other assets</t>
  </si>
  <si>
    <t>R77550</t>
  </si>
  <si>
    <t>Produits de cession de titres</t>
  </si>
  <si>
    <t>Profit on disposal of financial assets</t>
  </si>
  <si>
    <t>R77560</t>
  </si>
  <si>
    <t>Produits de cession de titres (conso.)</t>
  </si>
  <si>
    <t>Cons profit disposal of securities</t>
  </si>
  <si>
    <t>R77570</t>
  </si>
  <si>
    <t>R77600</t>
  </si>
  <si>
    <t>Transfert de charges non récurrentes</t>
  </si>
  <si>
    <t>Non recurring charges transfer</t>
  </si>
  <si>
    <t>R77700</t>
  </si>
  <si>
    <t>Subv. invest. virées au résult. de l'exercice</t>
  </si>
  <si>
    <t>Investment grants booked as income</t>
  </si>
  <si>
    <t>R77800</t>
  </si>
  <si>
    <t>Transfert en résultat des écarts d'acquisition négatifs</t>
  </si>
  <si>
    <t>P&amp;L impact of badwill transfer</t>
  </si>
  <si>
    <t>R77900</t>
  </si>
  <si>
    <t>Equity equivalence</t>
  </si>
  <si>
    <t>R78018</t>
  </si>
  <si>
    <t>Rep./Amt. immo. Incorporelles</t>
  </si>
  <si>
    <t>Write-back amortization for intangible assets</t>
  </si>
  <si>
    <t>R78019</t>
  </si>
  <si>
    <t>Rep./Dép. immo. Incorporelles</t>
  </si>
  <si>
    <t>Write-back depreciation for intangible assets</t>
  </si>
  <si>
    <t>R78118</t>
  </si>
  <si>
    <t>Rep./Amt. immo. Corporelles</t>
  </si>
  <si>
    <t>Write-back amortization for tangible assets</t>
  </si>
  <si>
    <t>R78119</t>
  </si>
  <si>
    <t>Rep./Dép. immo. Corporelles</t>
  </si>
  <si>
    <t>Write-back depreciation for tangible assets</t>
  </si>
  <si>
    <t>R78179</t>
  </si>
  <si>
    <t>Rep. excep. dép. immo. (impairment)</t>
  </si>
  <si>
    <t>Write-back of impairment losses</t>
  </si>
  <si>
    <t>R78218</t>
  </si>
  <si>
    <t>Rep./Amt. Location-Financement</t>
  </si>
  <si>
    <t>Write-back amortization for Financing lease</t>
  </si>
  <si>
    <t>R78219</t>
  </si>
  <si>
    <t>Rep./Dép. Location-Financement</t>
  </si>
  <si>
    <t>Write-back depreciation for Financing lease</t>
  </si>
  <si>
    <t>R78220</t>
  </si>
  <si>
    <t>Rep./Amort. Droit d'utilisation</t>
  </si>
  <si>
    <t>Write-back amortization on right of use</t>
  </si>
  <si>
    <t>R78221</t>
  </si>
  <si>
    <t>Rep./Dép. Droit d'utilisation</t>
  </si>
  <si>
    <t>Write-back depreciation of righe of use</t>
  </si>
  <si>
    <t>R78319</t>
  </si>
  <si>
    <t>Rep. dép. des stocks</t>
  </si>
  <si>
    <t>Write-back depreciation on inventories</t>
  </si>
  <si>
    <t>R78379</t>
  </si>
  <si>
    <t>Rep. except/ dép. stocks</t>
  </si>
  <si>
    <t>Ext. write-back depreciation on inventories</t>
  </si>
  <si>
    <t>R78419</t>
  </si>
  <si>
    <t>Rep./Dép. des créances</t>
  </si>
  <si>
    <t>Write-back depreciation on receivables</t>
  </si>
  <si>
    <t>R78429</t>
  </si>
  <si>
    <t>Rep/prov statistiques pour dépréciation des créances commerciales</t>
  </si>
  <si>
    <t>Write-back statistical depreciation on receivables</t>
  </si>
  <si>
    <t>R78479</t>
  </si>
  <si>
    <t>Rep. excep./ dép. des créances</t>
  </si>
  <si>
    <t>Ext. write-back depreciation on receivables</t>
  </si>
  <si>
    <t>R78577</t>
  </si>
  <si>
    <t>Autres reprises exceptionnelles sur provisions</t>
  </si>
  <si>
    <t>Other ext. write-back on provisions</t>
  </si>
  <si>
    <t>R78607</t>
  </si>
  <si>
    <t>Rep./ provisions financières</t>
  </si>
  <si>
    <t>Write-back financial provisions</t>
  </si>
  <si>
    <t>R78617</t>
  </si>
  <si>
    <t>Rep./ aux prov. fin. engagement de retraite</t>
  </si>
  <si>
    <t>Write-back financial provisions for retirement benefits obligations</t>
  </si>
  <si>
    <t>R78629</t>
  </si>
  <si>
    <t>Rep./Dép. des actifs financiers</t>
  </si>
  <si>
    <t>Write-back depreciation on financial assets</t>
  </si>
  <si>
    <t>R78637</t>
  </si>
  <si>
    <t>Reprise Provisions sur titres</t>
  </si>
  <si>
    <t>Securities depreciation allowance</t>
  </si>
  <si>
    <t>R78700</t>
  </si>
  <si>
    <t>Rep./provisions pour risques &amp; charges</t>
  </si>
  <si>
    <t>Write-back on operating provisions</t>
  </si>
  <si>
    <t>R78707</t>
  </si>
  <si>
    <t>Rep. sur provisions réglementées</t>
  </si>
  <si>
    <t>Write-back regulated provisions</t>
  </si>
  <si>
    <t>R78710</t>
  </si>
  <si>
    <t>Rep./Prov. engagements de retraite</t>
  </si>
  <si>
    <t>Write-back retirement benefits obligations</t>
  </si>
  <si>
    <t>R78818</t>
  </si>
  <si>
    <t>Rep./Amt. ecart acquisition - social</t>
  </si>
  <si>
    <t>Write-back amortization for goodwill</t>
  </si>
  <si>
    <t>R78819</t>
  </si>
  <si>
    <t>Rep./Dép. acquisition - social</t>
  </si>
  <si>
    <t>Write-back depreciation for goodwill</t>
  </si>
  <si>
    <t>R78917</t>
  </si>
  <si>
    <t>Rep. prov. Restructurations</t>
  </si>
  <si>
    <t>Write-back on provisions for reorganization</t>
  </si>
  <si>
    <t>R78977</t>
  </si>
  <si>
    <t>Autres reprises sur prov. pour restructuration exceptionnelle</t>
  </si>
  <si>
    <t>Other ext. write-back on provisions for reorganization</t>
  </si>
  <si>
    <t>R79100</t>
  </si>
  <si>
    <t>Transferts de charges opérationnelles courantes</t>
  </si>
  <si>
    <t>Operating expenses transferred</t>
  </si>
  <si>
    <t>R79600</t>
  </si>
  <si>
    <t>Transfert de charges financières</t>
  </si>
  <si>
    <t>Financial charges transfer</t>
  </si>
  <si>
    <t>R80100</t>
  </si>
  <si>
    <t>Quote-part de résultat des entreprises associées</t>
  </si>
  <si>
    <t>Share of result of associates</t>
  </si>
  <si>
    <t>R80110</t>
  </si>
  <si>
    <t>Quote-part de résultat des co-entreprises (JV)</t>
  </si>
  <si>
    <t>Share of profit in joint ventures</t>
  </si>
  <si>
    <t>R80300</t>
  </si>
  <si>
    <t>A92000</t>
  </si>
  <si>
    <t>Immobilisations incorporelles</t>
  </si>
  <si>
    <t>Intangible assets</t>
  </si>
  <si>
    <t>A92100</t>
  </si>
  <si>
    <t>Autres immobilisations corporelles - Divers</t>
  </si>
  <si>
    <t>Other tangible assets - Miscellaneous</t>
  </si>
  <si>
    <t>A92200</t>
  </si>
  <si>
    <t>Autres immobilisations financières</t>
  </si>
  <si>
    <t>Other financial assets</t>
  </si>
  <si>
    <t>A93900</t>
  </si>
  <si>
    <t>Dépréciation stocks</t>
  </si>
  <si>
    <t>Inventory depreciation</t>
  </si>
  <si>
    <t>A94100</t>
  </si>
  <si>
    <t>Autres éléments du BFR - Créances</t>
  </si>
  <si>
    <t>Working capital - Other items - Receivables</t>
  </si>
  <si>
    <t>A95100</t>
  </si>
  <si>
    <t>VMP Brutes</t>
  </si>
  <si>
    <t>A95900</t>
  </si>
  <si>
    <t>Dépréciations valeurs mobilières de placement</t>
  </si>
  <si>
    <t>Investments securities - Depreciations</t>
  </si>
  <si>
    <t>A96000</t>
  </si>
  <si>
    <t>Autres éléments de trésorerie</t>
  </si>
  <si>
    <t>Other cash equivalents items</t>
  </si>
  <si>
    <t>L91600</t>
  </si>
  <si>
    <t>Autres dettes financières non courantes</t>
  </si>
  <si>
    <t>Other financial debts - non current</t>
  </si>
  <si>
    <t>L93000</t>
  </si>
  <si>
    <t>Autres dettes financières courantes</t>
  </si>
  <si>
    <t>Other Financial debts - Current</t>
  </si>
  <si>
    <t>L94200</t>
  </si>
  <si>
    <t>Autres éléments du BFR - Dettes</t>
  </si>
  <si>
    <t>Working capital - Other items - Payables</t>
  </si>
  <si>
    <t>R90000</t>
  </si>
  <si>
    <t>Coupons</t>
  </si>
  <si>
    <t>R90010</t>
  </si>
  <si>
    <t>Résultat débouclé sur couverture de change</t>
  </si>
  <si>
    <t>FX hedging result on closed position</t>
  </si>
  <si>
    <t>R90020</t>
  </si>
  <si>
    <t>Résultat débouclé sur couverture de taux</t>
  </si>
  <si>
    <t>Interest rates hedging result on closed position</t>
  </si>
  <si>
    <t>R96100</t>
  </si>
  <si>
    <t>Variation JV des instruments financiers - Energie</t>
  </si>
  <si>
    <t>Change on fair value on energy derivatives</t>
  </si>
  <si>
    <t>R96101</t>
  </si>
  <si>
    <t>Variation JV des instruments financiers - Change</t>
  </si>
  <si>
    <t>Change on fair value on FX derivatives</t>
  </si>
  <si>
    <t>R96102</t>
  </si>
  <si>
    <t>Variation JV des instruments financiers - Matières premières</t>
  </si>
  <si>
    <t>Change on fair value on raw materials derivatives</t>
  </si>
  <si>
    <t>R96200</t>
  </si>
  <si>
    <t>Autres charges opérationnelles</t>
  </si>
  <si>
    <t>Other operational expenses</t>
  </si>
  <si>
    <t>R96300</t>
  </si>
  <si>
    <t>Other Financial expenses</t>
  </si>
  <si>
    <t>R97000</t>
  </si>
  <si>
    <t>Autres produits des activités ordinaires</t>
  </si>
  <si>
    <t>Other sales</t>
  </si>
  <si>
    <t>R97200</t>
  </si>
  <si>
    <t>Autres produits opérationnels</t>
  </si>
  <si>
    <t>Other operational Profits</t>
  </si>
  <si>
    <t>R97300</t>
  </si>
  <si>
    <t>Other Financial revenues</t>
  </si>
  <si>
    <t>A.</t>
  </si>
  <si>
    <t>SOMMAIRE DE LA LIASSE - SECTION SAISIE</t>
  </si>
  <si>
    <t>TABLE OF CONTENT - IMPUT SECTION</t>
  </si>
  <si>
    <t>C.</t>
  </si>
  <si>
    <t>SAISIE</t>
  </si>
  <si>
    <t>DATA ENTRY</t>
  </si>
  <si>
    <t>D.</t>
  </si>
  <si>
    <t>INDICATEURS DE COMPTE DE RESULTAT</t>
  </si>
  <si>
    <t>PROFIT &amp; LOSS INDICATORS</t>
  </si>
  <si>
    <t>E.</t>
  </si>
  <si>
    <t>1. Compte de Résultat par Nature</t>
  </si>
  <si>
    <t>1. Profit &amp; Loss by Nature</t>
  </si>
  <si>
    <t>F.</t>
  </si>
  <si>
    <t>2. Ventilation éléments compte de résultat pour calcul Ebitda</t>
  </si>
  <si>
    <t>2. Profit &amp; loss breakdown for ebitda calculation</t>
  </si>
  <si>
    <t>G.</t>
  </si>
  <si>
    <t>3. Compte de Résultat par Destination</t>
  </si>
  <si>
    <t>3. Profit &amp; Loss by Destination</t>
  </si>
  <si>
    <t>H.</t>
  </si>
  <si>
    <t>4. Intragroupe - Compte de Résultat par Destination</t>
  </si>
  <si>
    <t>4. Intercompany - Profit &amp; Loss by Destination</t>
  </si>
  <si>
    <t>I.</t>
  </si>
  <si>
    <t>AUTRES INDICATEURS FINANCIERS</t>
  </si>
  <si>
    <t>OTHER FINANCIAL INDICATORS</t>
  </si>
  <si>
    <t>J.</t>
  </si>
  <si>
    <t>5. CAPEX Corporels Incorporels</t>
  </si>
  <si>
    <t>5. Tangibles &amp; Intangibles CAPEX</t>
  </si>
  <si>
    <t>K.</t>
  </si>
  <si>
    <t>6. CAPEX Financier et Intergroupe</t>
  </si>
  <si>
    <t>6. Financial and Intercompany CAPEX</t>
  </si>
  <si>
    <t>L.</t>
  </si>
  <si>
    <t>7. Besoin en Fonds de Roulement</t>
  </si>
  <si>
    <t>7. Working Capital</t>
  </si>
  <si>
    <t>M.</t>
  </si>
  <si>
    <t>8. Intragroupe - Besoin en Fonds de Roulement</t>
  </si>
  <si>
    <t>8. Intercompany - Working Capital</t>
  </si>
  <si>
    <t>N.</t>
  </si>
  <si>
    <t>9. Dette Nette &amp; Comptes Courants</t>
  </si>
  <si>
    <t>9. Net Debt &amp; Related Parties</t>
  </si>
  <si>
    <t>O.</t>
  </si>
  <si>
    <t>10. Dette Nette &amp; Comptes Courants par Devise</t>
  </si>
  <si>
    <t>10. Net Debt &amp; Related Parties by Currency</t>
  </si>
  <si>
    <t>P.</t>
  </si>
  <si>
    <t>11. Intragroupe : Dette Nette &amp; Comptes Courants Actifs par Devise</t>
  </si>
  <si>
    <t>11. Intercompany - Net Debt &amp; Related Parties Assets by Currency</t>
  </si>
  <si>
    <t>Q.</t>
  </si>
  <si>
    <t>INDICATEURS FREE CASH FLOW</t>
  </si>
  <si>
    <t>FREE CASH FLOW INDICATORS</t>
  </si>
  <si>
    <t>R.</t>
  </si>
  <si>
    <t>12. Autres éléments bilantiels</t>
  </si>
  <si>
    <t>12. Other items - Balance Sheet</t>
  </si>
  <si>
    <t>S.</t>
  </si>
  <si>
    <t>13. Intragroupe - Autres éléments bilantiels</t>
  </si>
  <si>
    <t>13. Intercompany - Other Items Balance Sheet</t>
  </si>
  <si>
    <t>T.</t>
  </si>
  <si>
    <t>14. Augmentation de capital - Distribution de dividendes</t>
  </si>
  <si>
    <t>14. Capital Increase - Allocated Dividends</t>
  </si>
  <si>
    <t>U.</t>
  </si>
  <si>
    <t>CHIFFRE D'AFFAIRES</t>
  </si>
  <si>
    <t>Turnover by product</t>
  </si>
  <si>
    <t>V.</t>
  </si>
  <si>
    <t>15. Chiffres d'affaires par produit</t>
  </si>
  <si>
    <t>15. Revenue by products</t>
  </si>
  <si>
    <t>W.</t>
  </si>
  <si>
    <t>16. Intragroupe - Chiffres d'affaires par produit</t>
  </si>
  <si>
    <t>16.Intercompanie - revenue by products</t>
  </si>
  <si>
    <t>X.</t>
  </si>
  <si>
    <t>17. Chiffres d'affaires en volume</t>
  </si>
  <si>
    <t>17. Revenue in volume</t>
  </si>
  <si>
    <t>Y.</t>
  </si>
  <si>
    <t>18. Intragroupe - Chiffres d'affaires en volume</t>
  </si>
  <si>
    <t>18.Intercompanies - revenue in volume</t>
  </si>
  <si>
    <t>Z.</t>
  </si>
  <si>
    <t>Code de l'état correspondant</t>
  </si>
  <si>
    <t>Corresponding report ID</t>
  </si>
  <si>
    <t>MX7000</t>
  </si>
  <si>
    <t>Volumes ventes de marchandises - origine externe</t>
  </si>
  <si>
    <t>Volumes sales of goods for resale - external origin</t>
  </si>
  <si>
    <t>MX7001</t>
  </si>
  <si>
    <t>Volumes ventes marchandises - société facturante prod - origine interne</t>
  </si>
  <si>
    <t>Volumes sales of goods for resale - billing company prod - internal origin</t>
  </si>
  <si>
    <t>MX7002</t>
  </si>
  <si>
    <t>Volumes ventes marchandises - société facturante trade - origine interne</t>
  </si>
  <si>
    <t>Volumes sales of goods for resale - billing company trade - internal origin</t>
  </si>
  <si>
    <t>MX7010</t>
  </si>
  <si>
    <t>Volumes ventes de produits finis</t>
  </si>
  <si>
    <t>Volumes sales of finished goods</t>
  </si>
  <si>
    <t>AA-100</t>
  </si>
  <si>
    <t>Blé</t>
  </si>
  <si>
    <t>Wheat</t>
  </si>
  <si>
    <t>AA-200</t>
  </si>
  <si>
    <t>Maïs</t>
  </si>
  <si>
    <t>Corn</t>
  </si>
  <si>
    <t>AA-300</t>
  </si>
  <si>
    <t>Charbon</t>
  </si>
  <si>
    <t>Coal</t>
  </si>
  <si>
    <t>AE-101</t>
  </si>
  <si>
    <t>Alcool</t>
  </si>
  <si>
    <t>Alcohol</t>
  </si>
  <si>
    <t>AE-102</t>
  </si>
  <si>
    <t>Alcool - Organique</t>
  </si>
  <si>
    <t>Alcool - Organic</t>
  </si>
  <si>
    <t>AE-201</t>
  </si>
  <si>
    <t>Ethanol anhydre</t>
  </si>
  <si>
    <t>Anhydrous ethanol</t>
  </si>
  <si>
    <t>AE-202</t>
  </si>
  <si>
    <t>Ethanol hydraté</t>
  </si>
  <si>
    <t>Hydrous ethanol</t>
  </si>
  <si>
    <t>BP-101</t>
  </si>
  <si>
    <t>Co-produits pour l'alimentation animale - Sec</t>
  </si>
  <si>
    <t>By-products for feed - Dry</t>
  </si>
  <si>
    <t>BP-102</t>
  </si>
  <si>
    <t>Co-produits pour l'alimentation animale - Liquide</t>
  </si>
  <si>
    <t>By-products for feed - Liquid</t>
  </si>
  <si>
    <t>BP-103</t>
  </si>
  <si>
    <t>Co-produits pour l'alimentation animale - Huileux</t>
  </si>
  <si>
    <t>By-products for feed - Oil</t>
  </si>
  <si>
    <t>BP-104</t>
  </si>
  <si>
    <t>Co-produits pour l'alimentation animale - Humide</t>
  </si>
  <si>
    <t>By-products for feed - Wet</t>
  </si>
  <si>
    <t>BP-105</t>
  </si>
  <si>
    <t>Co-produits pour l'alimentation animale - Humide - Organique</t>
  </si>
  <si>
    <t>By-products for feed - Wet - Organic</t>
  </si>
  <si>
    <t>BP-201</t>
  </si>
  <si>
    <t>Co-produits pour pour engrais - Sec</t>
  </si>
  <si>
    <t>By-products for fertilizer - Dry</t>
  </si>
  <si>
    <t>BP-202</t>
  </si>
  <si>
    <t>Co-produits pour pour engrais - Humide</t>
  </si>
  <si>
    <t>By-products for fertilizer - Wet</t>
  </si>
  <si>
    <t>BP-203</t>
  </si>
  <si>
    <t>Co-produits pour pour engrais - Liquide</t>
  </si>
  <si>
    <t>By-products for fertilizer - Liquid</t>
  </si>
  <si>
    <t>BP-301</t>
  </si>
  <si>
    <t>Co-produits pour pour engrais - Divers</t>
  </si>
  <si>
    <t>By-products for industrial - Various</t>
  </si>
  <si>
    <t>BP-302</t>
  </si>
  <si>
    <t>Co-produits pour pour engrais - Méthanisation</t>
  </si>
  <si>
    <t>By-products for industrial - Methanization</t>
  </si>
  <si>
    <t>BP-303</t>
  </si>
  <si>
    <t>Co-produits pour pour engrais - Bagasse</t>
  </si>
  <si>
    <t>By-products for industrial - Bagasse</t>
  </si>
  <si>
    <t>EN-101</t>
  </si>
  <si>
    <t>Electricité</t>
  </si>
  <si>
    <t>Electricity</t>
  </si>
  <si>
    <t>EN-102</t>
  </si>
  <si>
    <t>Vapeur</t>
  </si>
  <si>
    <t>Steam</t>
  </si>
  <si>
    <t>OT-101</t>
  </si>
  <si>
    <t>Autres</t>
  </si>
  <si>
    <t>Others</t>
  </si>
  <si>
    <t>OT-102</t>
  </si>
  <si>
    <t>Autres - Organique</t>
  </si>
  <si>
    <t>Others - Organic</t>
  </si>
  <si>
    <t>OT-103</t>
  </si>
  <si>
    <t>Autres - Non alloué</t>
  </si>
  <si>
    <t>Others - Not allocated</t>
  </si>
  <si>
    <t>OT-201</t>
  </si>
  <si>
    <t>Services</t>
  </si>
  <si>
    <t>OT-301</t>
  </si>
  <si>
    <t>Noix de coco et autres fruits secs</t>
  </si>
  <si>
    <t>Coconut &amp; Other dried fruits</t>
  </si>
  <si>
    <t>OT-302</t>
  </si>
  <si>
    <t xml:space="preserve">Autres spécialités végétales </t>
  </si>
  <si>
    <t>Other Vegetal specialties</t>
  </si>
  <si>
    <t>OT-303</t>
  </si>
  <si>
    <t>Mélasse - origine externe</t>
  </si>
  <si>
    <t>Trading molasses</t>
  </si>
  <si>
    <t>PR-101</t>
  </si>
  <si>
    <t>Protéines de blé</t>
  </si>
  <si>
    <t>Wheat proteins</t>
  </si>
  <si>
    <t>PR-102</t>
  </si>
  <si>
    <t>Protéines de maïs</t>
  </si>
  <si>
    <t>Corn Proteins</t>
  </si>
  <si>
    <t>PR-103</t>
  </si>
  <si>
    <t>Protéines de pommes de terre</t>
  </si>
  <si>
    <t>Potato proteins</t>
  </si>
  <si>
    <t>PR-104</t>
  </si>
  <si>
    <t>Autres protéines végétales</t>
  </si>
  <si>
    <t>Other vegetal proteins</t>
  </si>
  <si>
    <t>PR-105</t>
  </si>
  <si>
    <t>Autres protéines végétales - Organique</t>
  </si>
  <si>
    <t>Other vegetal proteins - Organic</t>
  </si>
  <si>
    <t>PR-106</t>
  </si>
  <si>
    <t>Protéines végétales combinées</t>
  </si>
  <si>
    <t>Mix vegetal proteins</t>
  </si>
  <si>
    <t>PR-107</t>
  </si>
  <si>
    <t>Protéines végétales combinées - Organiques</t>
  </si>
  <si>
    <t>Mix vegetal proteins - Organic</t>
  </si>
  <si>
    <t>PR-201</t>
  </si>
  <si>
    <t>Autres protéines</t>
  </si>
  <si>
    <t>Other proteins</t>
  </si>
  <si>
    <t>ST-101</t>
  </si>
  <si>
    <t>Amidon natif - base céréale</t>
  </si>
  <si>
    <t>Native starches - cereal based</t>
  </si>
  <si>
    <t>ST-102</t>
  </si>
  <si>
    <t>Amidon natif - base tubercule</t>
  </si>
  <si>
    <t>Native starches - tuber based</t>
  </si>
  <si>
    <t>ST-103</t>
  </si>
  <si>
    <t>Amidon natif - autre</t>
  </si>
  <si>
    <t>Native starches - others</t>
  </si>
  <si>
    <t>ST-201</t>
  </si>
  <si>
    <t>Amidon modifié - base céréale</t>
  </si>
  <si>
    <t>Modified starches - cereal based</t>
  </si>
  <si>
    <t>ST-202</t>
  </si>
  <si>
    <t>Amidon modifié - base tubercule</t>
  </si>
  <si>
    <t>Modified starches - tuber based</t>
  </si>
  <si>
    <t>ST-203</t>
  </si>
  <si>
    <t>Amidon modifié - autre</t>
  </si>
  <si>
    <t>Modified starches - others</t>
  </si>
  <si>
    <t>SU-101</t>
  </si>
  <si>
    <t>Sucre Blanc Standard</t>
  </si>
  <si>
    <t>Standard white sugar</t>
  </si>
  <si>
    <t>SU-102</t>
  </si>
  <si>
    <t>Sucre Cristal base canne</t>
  </si>
  <si>
    <t>Crystal Sugar from cane</t>
  </si>
  <si>
    <t>SU-103</t>
  </si>
  <si>
    <t>Sucre Liquide</t>
  </si>
  <si>
    <t>Liquid sugar</t>
  </si>
  <si>
    <t>SU-104</t>
  </si>
  <si>
    <t>Sirop haute pureté</t>
  </si>
  <si>
    <t>Sugar Syrup - High purity</t>
  </si>
  <si>
    <t>SU-105</t>
  </si>
  <si>
    <t>Dérivés de sucre</t>
  </si>
  <si>
    <t>Sugar derivatives</t>
  </si>
  <si>
    <t>SU-201</t>
  </si>
  <si>
    <t>Sucre brut</t>
  </si>
  <si>
    <t>Raw Sugar</t>
  </si>
  <si>
    <t>SU-302</t>
  </si>
  <si>
    <t>Sucre de détail - Sucre Cristal base canne</t>
  </si>
  <si>
    <t>Retail formats - crystal sugar</t>
  </si>
  <si>
    <t>SU-301</t>
  </si>
  <si>
    <t>Sucre de détail - Sucre Blanc Standard</t>
  </si>
  <si>
    <t>Retail formats - standard white sugar</t>
  </si>
  <si>
    <t>SU-303</t>
  </si>
  <si>
    <t>Sucre de détail - Spécialités et sucre technique</t>
  </si>
  <si>
    <t>Retail formats - Specialty sugar</t>
  </si>
  <si>
    <t>SU-401</t>
  </si>
  <si>
    <t>FOS</t>
  </si>
  <si>
    <t>SU-402</t>
  </si>
  <si>
    <t>Sucres spéciaux</t>
  </si>
  <si>
    <t>Specialty sugar</t>
  </si>
  <si>
    <t>SU-403</t>
  </si>
  <si>
    <t>Sucre Technique</t>
  </si>
  <si>
    <t>Technical Sugar</t>
  </si>
  <si>
    <t>SU-501</t>
  </si>
  <si>
    <t>Sucre blanc Standard - Organique</t>
  </si>
  <si>
    <t>Standard white sugar - Organic</t>
  </si>
  <si>
    <t>SU-502</t>
  </si>
  <si>
    <t>Sucre cristal base canne - Organique</t>
  </si>
  <si>
    <t>Crystal Sugar from cane - Organic</t>
  </si>
  <si>
    <t>SU-503</t>
  </si>
  <si>
    <t>Sucre de détail - Sucre blanc Standard - Organique</t>
  </si>
  <si>
    <t>Retail formats - standard white sugar - Organic</t>
  </si>
  <si>
    <t>SU-504</t>
  </si>
  <si>
    <t>Sucre de détail - Sucre cristal base canne - Organique</t>
  </si>
  <si>
    <t>Retail formats - crystal sugar - Organic</t>
  </si>
  <si>
    <t>SW-101</t>
  </si>
  <si>
    <t>Glucose</t>
  </si>
  <si>
    <t>SW-102</t>
  </si>
  <si>
    <t>Sirop à haute teneur en fructose</t>
  </si>
  <si>
    <t>High Fructose Syrup</t>
  </si>
  <si>
    <t>SW-103</t>
  </si>
  <si>
    <t>Dextrose liquide</t>
  </si>
  <si>
    <t>liquid dextrose</t>
  </si>
  <si>
    <t>SW-202</t>
  </si>
  <si>
    <t>Stevia</t>
  </si>
  <si>
    <t>SW-201</t>
  </si>
  <si>
    <t>Produits sucrants de haute intensité</t>
  </si>
  <si>
    <t>High intensity sweeteners</t>
  </si>
  <si>
    <t>SW-301</t>
  </si>
  <si>
    <t xml:space="preserve">Poudre de dextrose </t>
  </si>
  <si>
    <t>Dextrose powder</t>
  </si>
  <si>
    <t>SW-302</t>
  </si>
  <si>
    <t>Maltodextrines &amp; Sirops - Solides</t>
  </si>
  <si>
    <t>Maltodextrins &amp; Syrups - Solid</t>
  </si>
  <si>
    <t>SW-303</t>
  </si>
  <si>
    <t>Polyols - Liquides</t>
  </si>
  <si>
    <t>Polyols - Liquid</t>
  </si>
  <si>
    <t>SW-304</t>
  </si>
  <si>
    <t>Polyols - Solides</t>
  </si>
  <si>
    <t>Polyols - Solid</t>
  </si>
  <si>
    <t>SW-401</t>
  </si>
  <si>
    <t>Autres produits sucrants</t>
  </si>
  <si>
    <t>Other sweeteners</t>
  </si>
  <si>
    <t>XX-999</t>
  </si>
  <si>
    <t>T1</t>
  </si>
  <si>
    <t>Produits des activités ordinaires</t>
  </si>
  <si>
    <t>Sales</t>
  </si>
  <si>
    <t>T2</t>
  </si>
  <si>
    <t>Production stockée et immobilisée</t>
  </si>
  <si>
    <t>Stored and IN-HOUSE products</t>
  </si>
  <si>
    <t>T3</t>
  </si>
  <si>
    <t>Achats consommés</t>
  </si>
  <si>
    <t>Raw materials &amp; consumables used</t>
  </si>
  <si>
    <t>T4</t>
  </si>
  <si>
    <t>Variation de JV des contrats et des stocks</t>
  </si>
  <si>
    <t>Change in FV of contracts and inventories</t>
  </si>
  <si>
    <t>T5</t>
  </si>
  <si>
    <t>Résultat débouclé des produits dérivés</t>
  </si>
  <si>
    <t>Hedging result of derivatives</t>
  </si>
  <si>
    <t>T6</t>
  </si>
  <si>
    <t>Variation de JV des produits dérivés en CFH - Part inefficace</t>
  </si>
  <si>
    <t>Change in FV of derivatives CFH - Inefficiency</t>
  </si>
  <si>
    <t>T7</t>
  </si>
  <si>
    <t>Variation de JV des produits dérivés en trading</t>
  </si>
  <si>
    <t>Change in FV of derivatives in trading</t>
  </si>
  <si>
    <t>T8</t>
  </si>
  <si>
    <t>Charges externes</t>
  </si>
  <si>
    <t>External expenses</t>
  </si>
  <si>
    <t>T9</t>
  </si>
  <si>
    <t>Charges de personnel</t>
  </si>
  <si>
    <t>Staff costs</t>
  </si>
  <si>
    <t>T10</t>
  </si>
  <si>
    <t>Taxes</t>
  </si>
  <si>
    <t>T11</t>
  </si>
  <si>
    <t>Dotations &amp; reprises immobilisations incorporelles</t>
  </si>
  <si>
    <t>Allowances &amp; write-backs of intangible assets</t>
  </si>
  <si>
    <t>T12</t>
  </si>
  <si>
    <t>Dotations &amp; reprises immobilisations corporelles</t>
  </si>
  <si>
    <t>Allowances &amp; write-backs of tangible assets</t>
  </si>
  <si>
    <t>T13</t>
  </si>
  <si>
    <t>Dotations &amp; reprises Actif circulant</t>
  </si>
  <si>
    <t>Allowances &amp; write-backs of current assets</t>
  </si>
  <si>
    <t>T14</t>
  </si>
  <si>
    <t>Provisions</t>
  </si>
  <si>
    <t>T15</t>
  </si>
  <si>
    <t>Autres produits opérationnels courants</t>
  </si>
  <si>
    <t>Other current operating revenues</t>
  </si>
  <si>
    <t>T16</t>
  </si>
  <si>
    <t>Autres charges opérationnelles courantes</t>
  </si>
  <si>
    <t>Other current operating expenses</t>
  </si>
  <si>
    <t>T17</t>
  </si>
  <si>
    <t>Perte de valeur dans le cadre d'impairment test</t>
  </si>
  <si>
    <t>Impairment loss within the process of impairment test</t>
  </si>
  <si>
    <t>T18</t>
  </si>
  <si>
    <t>Coût de restructurations</t>
  </si>
  <si>
    <t>Restructuring cost</t>
  </si>
  <si>
    <t>T19</t>
  </si>
  <si>
    <t>Cessions d'actifs</t>
  </si>
  <si>
    <t>Asset disposal</t>
  </si>
  <si>
    <t>T20</t>
  </si>
  <si>
    <t>Other not recurring operational revenues</t>
  </si>
  <si>
    <t>T21</t>
  </si>
  <si>
    <t>Other not recurring operational expenses</t>
  </si>
  <si>
    <t>T22</t>
  </si>
  <si>
    <t>Charges financières</t>
  </si>
  <si>
    <t>Financial expenses</t>
  </si>
  <si>
    <t>T23</t>
  </si>
  <si>
    <t>Perte de juste valeur sur dérivés et recyclage de CFH - financier</t>
  </si>
  <si>
    <t>Fair value gain on derivatives and CFH recycling - financial</t>
  </si>
  <si>
    <t>T24</t>
  </si>
  <si>
    <t>Produits financiers</t>
  </si>
  <si>
    <t>Financial revenues</t>
  </si>
  <si>
    <t>T25</t>
  </si>
  <si>
    <t>Gain de juste valeur sur dérivés et recyclage de CFH - financier</t>
  </si>
  <si>
    <t>Fair value loss on derivatives and CFH recycling - financial</t>
  </si>
  <si>
    <t>T26</t>
  </si>
  <si>
    <t>Impôt sur le résultat</t>
  </si>
  <si>
    <t>Income taxes</t>
  </si>
  <si>
    <t>T27</t>
  </si>
  <si>
    <t>Résultat des activités opérationnelles</t>
  </si>
  <si>
    <t>Operating Activities Revenues</t>
  </si>
  <si>
    <t>T28</t>
  </si>
  <si>
    <t>Charge financière nette</t>
  </si>
  <si>
    <t>Net Financial Charges</t>
  </si>
  <si>
    <t>T29</t>
  </si>
  <si>
    <t>TOTAL RESULTAT</t>
  </si>
  <si>
    <t>TOTAL RESULT</t>
  </si>
  <si>
    <t>T30</t>
  </si>
  <si>
    <t>Immobilisations incorporelles - Brut</t>
  </si>
  <si>
    <t>T31</t>
  </si>
  <si>
    <t>Immobilisations corporelles - Brut</t>
  </si>
  <si>
    <t>Tangible assets</t>
  </si>
  <si>
    <t>T32</t>
  </si>
  <si>
    <t>TOTAL INVESTISSEMENTS - CORP et INCORP</t>
  </si>
  <si>
    <t>TOTAL TANG and INTANG CAPEX</t>
  </si>
  <si>
    <t>T33</t>
  </si>
  <si>
    <t>Total Financial CAPEX</t>
  </si>
  <si>
    <t>T34</t>
  </si>
  <si>
    <t>Clients</t>
  </si>
  <si>
    <t>Accounts Receivable</t>
  </si>
  <si>
    <t>T35</t>
  </si>
  <si>
    <t>Clients - Dépréciations</t>
  </si>
  <si>
    <t>Accounts receivable - Depreciation</t>
  </si>
  <si>
    <t>T36</t>
  </si>
  <si>
    <t>Clients nets</t>
  </si>
  <si>
    <t>Net receivables</t>
  </si>
  <si>
    <t>T37</t>
  </si>
  <si>
    <t>Stocks</t>
  </si>
  <si>
    <t>Inventories</t>
  </si>
  <si>
    <t>T38</t>
  </si>
  <si>
    <t>Stocks - Dépréciations</t>
  </si>
  <si>
    <t>Inventories - Depreciation</t>
  </si>
  <si>
    <t>T39</t>
  </si>
  <si>
    <t>Stock nets</t>
  </si>
  <si>
    <t>Net inventories</t>
  </si>
  <si>
    <t>T40</t>
  </si>
  <si>
    <t>Fournisseurs</t>
  </si>
  <si>
    <t>Accounts payables</t>
  </si>
  <si>
    <t>T41</t>
  </si>
  <si>
    <t>Autres BFR actifs</t>
  </si>
  <si>
    <t>Other working capital assets</t>
  </si>
  <si>
    <t>T42</t>
  </si>
  <si>
    <t>Dépréciation autres BFR actifs</t>
  </si>
  <si>
    <t>Depreciation other working capital assets</t>
  </si>
  <si>
    <t>T43</t>
  </si>
  <si>
    <t>Autres BFR passifs</t>
  </si>
  <si>
    <t>Other working capital liabilities</t>
  </si>
  <si>
    <t>T44</t>
  </si>
  <si>
    <t>BFR Total</t>
  </si>
  <si>
    <t>Total Working Capital</t>
  </si>
  <si>
    <t>T45</t>
  </si>
  <si>
    <t>BFR Brut</t>
  </si>
  <si>
    <t>Gross Working Capital</t>
  </si>
  <si>
    <t>T46</t>
  </si>
  <si>
    <t>Trésorerie &amp; équivalents de trésorerie</t>
  </si>
  <si>
    <t>Marketables securities and other investments</t>
  </si>
  <si>
    <t>T47</t>
  </si>
  <si>
    <t>Dettes financières - Courant</t>
  </si>
  <si>
    <t>Short-term debt</t>
  </si>
  <si>
    <t>T48</t>
  </si>
  <si>
    <t>Dettes financières - Non courant</t>
  </si>
  <si>
    <t>Borrowings</t>
  </si>
  <si>
    <t>T49</t>
  </si>
  <si>
    <t>TOTAL DETTE NETTE</t>
  </si>
  <si>
    <t>TOTAL NET DEBT</t>
  </si>
  <si>
    <t>T50</t>
  </si>
  <si>
    <t>Comptes courants actifs</t>
  </si>
  <si>
    <t>Current accounts - Assets</t>
  </si>
  <si>
    <t>T51</t>
  </si>
  <si>
    <t>Comptes courants passifs</t>
  </si>
  <si>
    <t>Current accounts - Liabilities</t>
  </si>
  <si>
    <t>T52</t>
  </si>
  <si>
    <t>TOTAL COMPTES COURANTS</t>
  </si>
  <si>
    <t>TOTAL CURRENT ACCOUNTS</t>
  </si>
  <si>
    <t>T53</t>
  </si>
  <si>
    <t>TOTAL DETTE NETTE yc COMPTES COURANTS</t>
  </si>
  <si>
    <t>TOTAL NET DEBT incl. CURRENT ACCOUNTS</t>
  </si>
  <si>
    <t>L45520</t>
  </si>
  <si>
    <t>Comptes courants Passif Dérivés</t>
  </si>
  <si>
    <t>Current accounts Liability Derivatives</t>
  </si>
  <si>
    <t>A45520</t>
  </si>
  <si>
    <t>Comptes courants Actif Dérivés</t>
  </si>
  <si>
    <t>Current accounts Asset Derivatives</t>
  </si>
  <si>
    <t>T54</t>
  </si>
  <si>
    <t>Dettes nettes d'IS</t>
  </si>
  <si>
    <t>Net debt</t>
  </si>
  <si>
    <t>T55</t>
  </si>
  <si>
    <t>Dividendes à payer nets</t>
  </si>
  <si>
    <t>T56</t>
  </si>
  <si>
    <t>Créances sur cessions d'immobilisations</t>
  </si>
  <si>
    <t>Receivables on disposal Assets</t>
  </si>
  <si>
    <t>T57</t>
  </si>
  <si>
    <t xml:space="preserve">Dette sur acquisition d'immobilisations </t>
  </si>
  <si>
    <t>T58</t>
  </si>
  <si>
    <t>Dettes et Créances sur immobilisations</t>
  </si>
  <si>
    <t>Payables and Receivables on Assets</t>
  </si>
  <si>
    <t>ST-A245X</t>
  </si>
  <si>
    <t>JV positive des contrats d'achats et de ventes</t>
  </si>
  <si>
    <t>Positive FV on purchases and sales contracts</t>
  </si>
  <si>
    <t>ST-L215X</t>
  </si>
  <si>
    <t>JV négative des contrats d'achats et de ventes</t>
  </si>
  <si>
    <t>Negative FV on sales and purchases contracts</t>
  </si>
  <si>
    <t>B.</t>
  </si>
  <si>
    <t>Etats de restitution</t>
  </si>
  <si>
    <t>MTD</t>
  </si>
  <si>
    <t>YTD</t>
  </si>
  <si>
    <t>C</t>
  </si>
  <si>
    <t>MF-ST-1101</t>
  </si>
  <si>
    <t>MF-ST-1101A</t>
  </si>
  <si>
    <t>MF-ST-1102</t>
  </si>
  <si>
    <t>MF-ST-1103</t>
  </si>
  <si>
    <t>MF-ST-2101</t>
  </si>
  <si>
    <t>MF-ST-2102</t>
  </si>
  <si>
    <t>MF-ST-2301</t>
  </si>
  <si>
    <t>MF-ST-2302</t>
  </si>
  <si>
    <t>MF-ST-2401</t>
  </si>
  <si>
    <t>MF-ST-2501</t>
  </si>
  <si>
    <t>MF-ST-2502</t>
  </si>
  <si>
    <t>MF-ST-3101</t>
  </si>
  <si>
    <t>MF-ST-3102</t>
  </si>
  <si>
    <t>MF-ST-3201</t>
  </si>
  <si>
    <t>MF-ST-8101T</t>
  </si>
  <si>
    <t>MF-ST-8102T</t>
  </si>
  <si>
    <t>MF-ST-8201T</t>
  </si>
  <si>
    <t>MF-ST-8202T</t>
  </si>
  <si>
    <t>F99</t>
  </si>
  <si>
    <t>Compte</t>
  </si>
  <si>
    <t>Détail</t>
  </si>
  <si>
    <t>Flux</t>
  </si>
  <si>
    <t>A saisir sur le compte</t>
  </si>
  <si>
    <t>2021.04</t>
  </si>
  <si>
    <t>2021.05</t>
  </si>
  <si>
    <t>2021.06</t>
  </si>
  <si>
    <t>2021.07</t>
  </si>
  <si>
    <t>2021.08</t>
  </si>
  <si>
    <t>2021.10</t>
  </si>
  <si>
    <t>2021.11</t>
  </si>
  <si>
    <t>2021.12</t>
  </si>
  <si>
    <t>2022.03</t>
  </si>
  <si>
    <t>-</t>
  </si>
  <si>
    <t>Destination Name</t>
  </si>
  <si>
    <t>X99</t>
  </si>
  <si>
    <t>Partenaire Code</t>
  </si>
  <si>
    <t>Partenaire Name</t>
  </si>
  <si>
    <t>Commentaires HEB</t>
  </si>
  <si>
    <t>          - </t>
  </si>
  <si>
    <t>ACHATS CONSOMMÉS</t>
  </si>
  <si>
    <t>CHARGES EXTERNES</t>
  </si>
  <si>
    <t>        D25 -  Frais Généraux</t>
  </si>
  <si>
    <t>440054    Tereos Participations</t>
  </si>
  <si>
    <t>S9999    HORS-GROUPE</t>
  </si>
  <si>
    <t>        D40 -  Autre récurrent et non récurrent</t>
  </si>
  <si>
    <t>Partie à la charge de la compta</t>
  </si>
  <si>
    <t>CHARGES DE PERSONNEL</t>
  </si>
  <si>
    <t>IMPÔTS&amp;TAXES</t>
  </si>
  <si>
    <t>AUTRES PRODUITS OPÉRATIONNELS COURANTS</t>
  </si>
  <si>
    <t>AUTRES CHARGES OPÉRATIONNELLES COURANTES</t>
  </si>
  <si>
    <t>COÛT DE RESTRUCTURATIONS</t>
  </si>
  <si>
    <t>AUTRES PRODUITS OPÉRATIONNELS NON RÉCURRENTS</t>
  </si>
  <si>
    <t>AUTRES CHARGES OPÉRATIONNELLES NON RÉCURRENTES</t>
  </si>
  <si>
    <t>CHARGES FINANCIÈRES</t>
  </si>
  <si>
    <t>PRODUITS FINANCIERS</t>
  </si>
  <si>
    <t>Partie à la charge de la tréso</t>
  </si>
  <si>
    <t>F20 + F40 YTD</t>
  </si>
  <si>
    <t>To enter on the account</t>
  </si>
  <si>
    <t>F20</t>
  </si>
  <si>
    <t/>
  </si>
  <si>
    <t>F00</t>
  </si>
  <si>
    <t>(OUVERTURE)</t>
  </si>
  <si>
    <t>OUVERTURE</t>
  </si>
  <si>
    <t>DETTES FINANCIÈRES - NON COURANT</t>
  </si>
  <si>
    <t>DETTES FINANCIÈRES - COURANT</t>
  </si>
  <si>
    <t>COMPTES COURANTS ACTIFS</t>
  </si>
  <si>
    <t>COMPTES COURANTS PASSIF</t>
  </si>
  <si>
    <t>      XT200      Dettes s./ acquisitions immos incorporelles</t>
  </si>
  <si>
    <t>      XT210      Dettes s./ acquisitions immos corporelles</t>
  </si>
  <si>
    <t>      XT240      Dettes s./ acquisitions autres titres</t>
  </si>
  <si>
    <t>RESTE A VENTILER</t>
  </si>
  <si>
    <t>Cette partie est à la charge de la compta, si nécessaire</t>
  </si>
  <si>
    <t>Augmentation de Capital - F40</t>
  </si>
  <si>
    <t>F40</t>
  </si>
  <si>
    <t>Dividendes versés - F06</t>
  </si>
  <si>
    <t>F06</t>
  </si>
  <si>
    <t>Intragroupe sur dividendes distribués</t>
  </si>
  <si>
    <t>XCD1000</t>
  </si>
  <si>
    <t>Dividendes versés</t>
  </si>
  <si>
    <t>XCD1100</t>
  </si>
  <si>
    <t>Quote part de résultat de SNC</t>
  </si>
  <si>
    <t>XCD1200</t>
  </si>
  <si>
    <t>Acomptes sur dividendes prélevés</t>
  </si>
  <si>
    <t>XCD1400</t>
  </si>
  <si>
    <t>Autres prélèvements</t>
  </si>
  <si>
    <t>Marché Code</t>
  </si>
  <si>
    <t>Marché Name</t>
  </si>
  <si>
    <t>TF99</t>
  </si>
  <si>
    <t>Période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</si>
</sst>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_-;\-* #,##0_-;_-* &quot;-&quot;??_-;_-@_-"/>
    <numFmt numFmtId="169" formatCode="_-* #,##0.00\ _F_-;\-* #,##0.00\ _F_-;_-* &quot;-&quot;??\ _F_-;_-@_-"/>
    <numFmt numFmtId="170" formatCode="_-* #,##0.00\ [$€]_-;\-* #,##0.00\ [$€]_-;_-* &quot;-&quot;??\ [$€]_-;_-@_-"/>
    <numFmt numFmtId="171" formatCode="[$-416]mmm\-yy;@"/>
    <numFmt numFmtId="172" formatCode="0.0000"/>
    <numFmt numFmtId="173" formatCode="#,##0.00;\(#,##0.00\);\-"/>
    <numFmt numFmtId="174" formatCode="_(* #,##0_);_(* \(#,##0\);_(* &quot;-&quot;??_);_(@_)"/>
    <numFmt numFmtId="175" formatCode="_([$€-2]* #,##0.00_);_([$€-2]* \(#,##0.00\);_([$€-2]* &quot;-&quot;??_)"/>
    <numFmt numFmtId="176" formatCode="_(&quot;R$ &quot;* #,##0.00_);_(&quot;R$ &quot;* \(#,##0.00\);_(&quot;R$ &quot;* &quot;-&quot;??_);_(@_)"/>
    <numFmt numFmtId="177" formatCode="0.0%"/>
    <numFmt numFmtId="178" formatCode="_-* #,##0.00\ _D_M_-;\-* #,##0.00\ _D_M_-;_-* &quot;-&quot;??\ _D_M_-;_-@_-"/>
    <numFmt numFmtId="179" formatCode="0.0_)\%;\(0.0\)\%;0.0_)\%;@_)_%"/>
    <numFmt numFmtId="180" formatCode="#,##0.0_)_%;\(#,##0.0\)_%;0.0_)_%;@_)_%"/>
    <numFmt numFmtId="181" formatCode="#,##0.0_);\(#,##0.0\)"/>
    <numFmt numFmtId="182" formatCode="#,##0.0_);\(#,##0.0\);#,##0.0_);@_)"/>
    <numFmt numFmtId="183" formatCode="m/d/yy"/>
    <numFmt numFmtId="184" formatCode="&quot;F&quot;_(#,##0.00_);&quot;F&quot;\(#,##0.00\);&quot;F&quot;_(0.00_);@_)"/>
    <numFmt numFmtId="185" formatCode="[$-409]mmm\-yy;@"/>
    <numFmt numFmtId="186" formatCode="0.0%_);\(0.0%\);\ \-\-\ "/>
    <numFmt numFmtId="187" formatCode="&quot;$&quot;_(#,##0.00_);&quot;$&quot;\(#,##0.00\)"/>
    <numFmt numFmtId="188" formatCode="#,##0.00_);\(#,##0.00\);0.00_);@_)"/>
    <numFmt numFmtId="189" formatCode="\€_(#,##0.00_);\€\(#,##0.00\);\€_(0.00_);@_)"/>
    <numFmt numFmtId="190" formatCode="#,##0.0000;\-#,##0.0000"/>
    <numFmt numFmtId="191" formatCode="#,##0_)\x;\(#,##0\)\x;0_)\x;@_)_x"/>
    <numFmt numFmtId="192" formatCode="\ \ _•\–\ \ \ \ @"/>
    <numFmt numFmtId="193" formatCode="_(* #,##0.000_)\ \ ;_(* \(#,##0.000\)\ \ ;_(* &quot;-&quot;??_)\ \ ;_(@_)"/>
    <numFmt numFmtId="194" formatCode="###0&quot;A&quot;"/>
    <numFmt numFmtId="195" formatCode="#,##0.0_)\x;\(#,##0.0\)\x"/>
    <numFmt numFmtId="196" formatCode="#,##0.00000;\-#,##0.00000"/>
    <numFmt numFmtId="197" formatCode="#,##0_)_x;\(#,##0\)_x;0_)_x;@_)_x"/>
    <numFmt numFmtId="198" formatCode="#,##0.0;\(#,##0.0\)"/>
    <numFmt numFmtId="199" formatCode="0.0&quot;x&quot;\ \ \ \ "/>
    <numFmt numFmtId="200" formatCode="#,##0\ _F;\(#,##0\)\ _F;\-\ _F"/>
    <numFmt numFmtId="201" formatCode="#,##0;\(###0\);\-"/>
    <numFmt numFmtId="202" formatCode="#,##0.0_)_x;\(#,##0.0\)_x"/>
    <numFmt numFmtId="203" formatCode="#,##0\ &quot;F&quot;;\-#,##0\ &quot;F&quot;"/>
    <numFmt numFmtId="204" formatCode="_(* #,##0.0_)\ \ ;_(* \(#,##0.0\)\ \ ;_(* &quot;-&quot;??_)\ \ ;_(@_)"/>
    <numFmt numFmtId="205" formatCode="#,##0\ _F;\(#,##0\)\ _F"/>
    <numFmt numFmtId="206" formatCode="0%_);\(0%\);\ \-\-\ "/>
    <numFmt numFmtId="207" formatCode="0.0_)\%;\(0.0\)\%"/>
    <numFmt numFmtId="208" formatCode="#,##0\ &quot;F&quot;;[Red]\-#,##0\ &quot;F&quot;"/>
    <numFmt numFmtId="209" formatCode="#,##0.00;\(#,##0.00\)"/>
    <numFmt numFmtId="210" formatCode="&quot;F&quot;#,##0_);\(&quot;F&quot;#,##0\)"/>
    <numFmt numFmtId="211" formatCode="#,##0_)"/>
    <numFmt numFmtId="212" formatCode="#,##0.0_)_%;\(#,##0.0\)_%"/>
    <numFmt numFmtId="213" formatCode="\£\ #,##0_);[Red]\(\£\ #,##0\)"/>
    <numFmt numFmtId="214" formatCode="\¥\ #,##0_);[Red]\(\¥\ #,##0\)"/>
    <numFmt numFmtId="215" formatCode="\•\ \ @"/>
    <numFmt numFmtId="216" formatCode="###0_);\(###0\)"/>
    <numFmt numFmtId="217" formatCode="\$#,##0.0_);\(\$#,##0.0\)"/>
    <numFmt numFmtId="218" formatCode="0.0%_);\(0.0%\)"/>
    <numFmt numFmtId="219" formatCode="_ * #,##0.00_ ;_ * \-#,##0.00_ ;_ * &quot;-&quot;??_ ;_ @_ "/>
    <numFmt numFmtId="220" formatCode="_(\ #,##0.0%_);_(&quot; (&quot;#,##0.0%\);_(&quot;  - %&quot;_);_(@_)"/>
    <numFmt numFmtId="221" formatCode="_-* #,##0_-;\-* #,##0_-;_-* \-_-;_-@_-"/>
    <numFmt numFmtId="222" formatCode="#,##0;\(#,##0\);&quot;-&quot;"/>
    <numFmt numFmtId="223" formatCode="d\-mmmm\-yyyy"/>
    <numFmt numFmtId="224" formatCode="#,#00"/>
    <numFmt numFmtId="225" formatCode="###0;\(###0\)"/>
    <numFmt numFmtId="226" formatCode="\$#,##0.00_);\(\$#,##0.00\)"/>
    <numFmt numFmtId="227" formatCode="\$#,##0_);\(\$#,##0\)"/>
    <numFmt numFmtId="228" formatCode="_(* #,##0.00\ \x_);_(* \(#,##0.00\ \x\);_(* &quot;-&quot;??_);_(@_)"/>
    <numFmt numFmtId="229" formatCode="#,###.##000"/>
    <numFmt numFmtId="230" formatCode="&quot;R$&quot;#,##0.00"/>
    <numFmt numFmtId="231" formatCode="%#,#00"/>
    <numFmt numFmtId="232" formatCode="#.##000"/>
    <numFmt numFmtId="233" formatCode="#,##0;\(#,##0\)"/>
    <numFmt numFmtId="234" formatCode="#,"/>
    <numFmt numFmtId="235" formatCode="&quot;$&quot;#,##0.00"/>
  </numFmts>
  <fonts count="1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80"/>
      <name val="Arial"/>
      <family val="2"/>
    </font>
    <font>
      <sz val="9"/>
      <color rgb="FF000080"/>
      <name val="Arial"/>
      <family val="2"/>
    </font>
    <font>
      <b/>
      <sz val="10"/>
      <color rgb="FF000080"/>
      <name val="Arial"/>
      <family val="2"/>
    </font>
    <font>
      <b/>
      <sz val="12"/>
      <color rgb="FF808080"/>
      <name val="Arial"/>
      <family val="2"/>
    </font>
    <font>
      <sz val="8"/>
      <color rgb="FFFFFBF0"/>
      <name val="Arial"/>
      <family val="2"/>
    </font>
    <font>
      <sz val="8"/>
      <color rgb="FFFFFFFF"/>
      <name val="Arial"/>
      <family val="2"/>
    </font>
    <font>
      <sz val="8"/>
      <color rgb="FF000080"/>
      <name val="Arial"/>
      <family val="2"/>
    </font>
    <font>
      <sz val="8"/>
      <name val="Calibri"/>
      <family val="2"/>
      <scheme val="minor"/>
    </font>
    <font>
      <i/>
      <sz val="8"/>
      <color rgb="FFFF0000"/>
      <name val="Arial"/>
      <family val="2"/>
    </font>
    <font>
      <i/>
      <sz val="9"/>
      <color rgb="FF00008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6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9"/>
      <color theme="4" tint="0.59999389629810485"/>
      <name val="Arial"/>
      <family val="2"/>
    </font>
    <font>
      <b/>
      <sz val="9"/>
      <color rgb="FFCCECFF"/>
      <name val="Arial"/>
      <family val="2"/>
    </font>
    <font>
      <sz val="9"/>
      <color rgb="FF000066"/>
      <name val="Arial"/>
      <family val="2"/>
    </font>
    <font>
      <sz val="11"/>
      <color rgb="FF000066"/>
      <name val="Calibri"/>
      <family val="2"/>
      <scheme val="minor"/>
    </font>
    <font>
      <sz val="8"/>
      <color rgb="FF00006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25"/>
      <name val="Arial Narrow"/>
      <family val="2"/>
    </font>
    <font>
      <sz val="10"/>
      <name val="Arial Narrow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Courier"/>
      <family val="3"/>
    </font>
    <font>
      <sz val="10"/>
      <name val="Courier"/>
    </font>
    <font>
      <b/>
      <sz val="11"/>
      <color indexed="10"/>
      <name val="Calibri"/>
      <family val="2"/>
    </font>
    <font>
      <sz val="10"/>
      <name val="Helvetic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Times New Roman"/>
      <family val="1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37"/>
      <name val="Calibri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1"/>
      <color indexed="14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DIN-Regular"/>
    </font>
    <font>
      <sz val="12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2"/>
      <color indexed="12"/>
      <name val="Times New Roman"/>
      <family val="1"/>
    </font>
    <font>
      <b/>
      <sz val="12"/>
      <name val="Times New Roman"/>
      <family val="1"/>
    </font>
    <font>
      <sz val="32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sz val="8"/>
      <color indexed="12"/>
      <name val="Times New Roman"/>
      <family val="1"/>
    </font>
    <font>
      <sz val="12"/>
      <color indexed="24"/>
      <name val="Arial"/>
      <family val="2"/>
    </font>
    <font>
      <sz val="8"/>
      <color indexed="8"/>
      <name val="Times New Roman"/>
      <family val="1"/>
    </font>
    <font>
      <sz val="1"/>
      <color indexed="8"/>
      <name val="Courier"/>
      <family val="3"/>
    </font>
    <font>
      <sz val="8"/>
      <color indexed="14"/>
      <name val="Times New Roman"/>
      <family val="1"/>
    </font>
    <font>
      <sz val="10"/>
      <color indexed="8"/>
      <name val="MS Sans Serif"/>
      <family val="2"/>
    </font>
    <font>
      <b/>
      <sz val="14"/>
      <color indexed="25"/>
      <name val="Arial"/>
      <family val="2"/>
    </font>
    <font>
      <sz val="12"/>
      <color indexed="9"/>
      <name val="Times New Roman"/>
      <family val="1"/>
    </font>
    <font>
      <b/>
      <sz val="8"/>
      <name val="Palatino"/>
    </font>
    <font>
      <sz val="10"/>
      <color indexed="39"/>
      <name val="Times New Roman"/>
      <family val="1"/>
    </font>
    <font>
      <sz val="10"/>
      <color indexed="10"/>
      <name val="Times New Roman"/>
      <family val="1"/>
    </font>
    <font>
      <sz val="26"/>
      <name val="Times New Roman"/>
      <family val="1"/>
    </font>
    <font>
      <sz val="8"/>
      <name val="Times New Roman"/>
      <family val="1"/>
    </font>
    <font>
      <b/>
      <sz val="10"/>
      <color indexed="17"/>
      <name val="Helv"/>
    </font>
    <font>
      <sz val="10"/>
      <name val="Lucida Sans Unicode"/>
      <family val="2"/>
    </font>
    <font>
      <sz val="16"/>
      <name val="Times New Roman"/>
      <family val="1"/>
    </font>
    <font>
      <sz val="19"/>
      <name val="Arial"/>
      <family val="2"/>
    </font>
    <font>
      <sz val="8"/>
      <color indexed="14"/>
      <name val="Arial"/>
      <family val="2"/>
    </font>
    <font>
      <i/>
      <sz val="8"/>
      <name val="Times New Roman"/>
      <family val="1"/>
    </font>
    <font>
      <sz val="10"/>
      <name val="Helv"/>
    </font>
    <font>
      <b/>
      <sz val="10"/>
      <color indexed="10"/>
      <name val="Arial"/>
      <family val="2"/>
    </font>
    <font>
      <b/>
      <sz val="1"/>
      <color indexed="8"/>
      <name val="Courier"/>
      <family val="3"/>
    </font>
    <font>
      <sz val="8"/>
      <color theme="1"/>
      <name val="Calibri"/>
      <family val="2"/>
    </font>
    <font>
      <sz val="8"/>
      <color theme="0"/>
      <name val="Calibri"/>
      <family val="2"/>
    </font>
    <font>
      <sz val="8"/>
      <color rgb="FF006100"/>
      <name val="Calibri"/>
      <family val="2"/>
    </font>
    <font>
      <b/>
      <sz val="8"/>
      <color rgb="FFFA7D00"/>
      <name val="Arial"/>
      <family val="2"/>
    </font>
    <font>
      <b/>
      <sz val="8"/>
      <color rgb="FFFA7D00"/>
      <name val="Calibri"/>
      <family val="2"/>
    </font>
    <font>
      <b/>
      <sz val="8"/>
      <color theme="0"/>
      <name val="Calibri"/>
      <family val="2"/>
    </font>
    <font>
      <sz val="8"/>
      <color rgb="FFFA7D00"/>
      <name val="Calibri"/>
      <family val="2"/>
    </font>
    <font>
      <sz val="8"/>
      <color rgb="FF3F3F76"/>
      <name val="Calibri"/>
      <family val="2"/>
    </font>
    <font>
      <sz val="8"/>
      <color rgb="FF9C0006"/>
      <name val="Arial"/>
      <family val="2"/>
    </font>
    <font>
      <sz val="8"/>
      <color rgb="FF9C0006"/>
      <name val="Calibri"/>
      <family val="2"/>
    </font>
    <font>
      <sz val="11"/>
      <color theme="1"/>
      <name val="Times New Roman"/>
      <family val="2"/>
    </font>
    <font>
      <sz val="8"/>
      <color rgb="FF9C6500"/>
      <name val="Calibri"/>
      <family val="2"/>
    </font>
    <font>
      <b/>
      <sz val="8"/>
      <color rgb="FF3F3F3F"/>
      <name val="Arial"/>
      <family val="2"/>
    </font>
    <font>
      <b/>
      <sz val="8"/>
      <color rgb="FF3F3F3F"/>
      <name val="Calibri"/>
      <family val="2"/>
    </font>
    <font>
      <sz val="8"/>
      <color rgb="FFFF0000"/>
      <name val="Calibri"/>
      <family val="2"/>
    </font>
    <font>
      <i/>
      <sz val="8"/>
      <color rgb="FF7F7F7F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b/>
      <sz val="8"/>
      <color theme="1"/>
      <name val="Calibri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b/>
      <sz val="11"/>
      <color theme="4" tint="0.59999389629810485"/>
      <name val="Calibri"/>
      <family val="2"/>
      <scheme val="minor"/>
    </font>
    <font>
      <b/>
      <sz val="9"/>
      <color rgb="FFFF0000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b/>
      <sz val="9"/>
      <color rgb="FF99CCFF"/>
      <name val="Arial"/>
      <family val="2"/>
    </font>
    <font>
      <sz val="9"/>
      <color theme="0"/>
      <name val="Arial"/>
      <family val="2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0"/>
      </patternFill>
    </fill>
  </fills>
  <borders count="69">
    <border>
      <left/>
      <right/>
      <top/>
      <bottom/>
      <diagonal/>
    </border>
    <border>
      <left/>
      <right/>
      <top style="medium">
        <color rgb="FF000066"/>
      </top>
      <bottom/>
      <diagonal/>
    </border>
    <border>
      <left/>
      <right/>
      <top style="medium">
        <color rgb="FF000099"/>
      </top>
      <bottom/>
      <diagonal/>
    </border>
    <border>
      <left/>
      <right/>
      <top/>
      <bottom style="medium">
        <color rgb="FF000066"/>
      </bottom>
      <diagonal/>
    </border>
    <border>
      <left/>
      <right style="thick">
        <color rgb="FF9999FF"/>
      </right>
      <top/>
      <bottom style="thick">
        <color rgb="FF9999FF"/>
      </bottom>
      <diagonal/>
    </border>
    <border>
      <left/>
      <right/>
      <top/>
      <bottom style="medium">
        <color rgb="FF000099"/>
      </bottom>
      <diagonal/>
    </border>
    <border>
      <left/>
      <right/>
      <top/>
      <bottom style="medium">
        <color rgb="FF9999FF"/>
      </bottom>
      <diagonal/>
    </border>
    <border>
      <left/>
      <right/>
      <top/>
      <bottom style="medium">
        <color rgb="FFC0C0C0"/>
      </bottom>
      <diagonal/>
    </border>
    <border>
      <left/>
      <right/>
      <top style="medium">
        <color rgb="FF000066"/>
      </top>
      <bottom style="medium">
        <color rgb="FF000066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825B8"/>
      </top>
      <bottom style="medium">
        <color rgb="FF0825B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0000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108">
    <xf numFmtId="0" fontId="0" fillId="0" borderId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1" fillId="0" borderId="22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25" fillId="12" borderId="23" applyNumberFormat="0" applyAlignment="0" applyProtection="0"/>
    <xf numFmtId="0" fontId="26" fillId="13" borderId="24" applyNumberFormat="0" applyAlignment="0" applyProtection="0"/>
    <xf numFmtId="0" fontId="27" fillId="13" borderId="23" applyNumberFormat="0" applyAlignment="0" applyProtection="0"/>
    <xf numFmtId="0" fontId="28" fillId="0" borderId="25" applyNumberFormat="0" applyFill="0" applyAlignment="0" applyProtection="0"/>
    <xf numFmtId="0" fontId="29" fillId="14" borderId="26" applyNumberFormat="0" applyAlignment="0" applyProtection="0"/>
    <xf numFmtId="0" fontId="17" fillId="0" borderId="0" applyNumberFormat="0" applyFill="0" applyBorder="0" applyAlignment="0" applyProtection="0"/>
    <xf numFmtId="0" fontId="1" fillId="15" borderId="27" applyNumberFormat="0" applyFont="0" applyAlignment="0" applyProtection="0"/>
    <xf numFmtId="0" fontId="30" fillId="0" borderId="0" applyNumberFormat="0" applyFill="0" applyBorder="0" applyAlignment="0" applyProtection="0"/>
    <xf numFmtId="0" fontId="2" fillId="0" borderId="28" applyNumberFormat="0" applyFill="0" applyAlignment="0" applyProtection="0"/>
    <xf numFmtId="0" fontId="3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>
      <alignment vertical="top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>
      <alignment vertical="top"/>
    </xf>
    <xf numFmtId="0" fontId="24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46" borderId="0" applyNumberFormat="0" applyBorder="0" applyAlignment="0" applyProtection="0"/>
    <xf numFmtId="0" fontId="44" fillId="49" borderId="0" applyNumberFormat="0" applyBorder="0" applyAlignment="0" applyProtection="0"/>
    <xf numFmtId="0" fontId="44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45" fillId="59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60" borderId="0" applyNumberFormat="0" applyBorder="0" applyAlignment="0" applyProtection="0"/>
    <xf numFmtId="0" fontId="46" fillId="44" borderId="0" applyNumberFormat="0" applyBorder="0" applyAlignment="0" applyProtection="0"/>
    <xf numFmtId="0" fontId="47" fillId="61" borderId="33" applyNumberFormat="0" applyAlignment="0" applyProtection="0"/>
    <xf numFmtId="0" fontId="48" fillId="62" borderId="35" applyNumberFormat="0" applyAlignment="0" applyProtection="0"/>
    <xf numFmtId="167" fontId="3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45" borderId="0" applyNumberFormat="0" applyBorder="0" applyAlignment="0" applyProtection="0"/>
    <xf numFmtId="0" fontId="51" fillId="0" borderId="37" applyNumberFormat="0" applyFill="0" applyAlignment="0" applyProtection="0"/>
    <xf numFmtId="0" fontId="52" fillId="0" borderId="38" applyNumberFormat="0" applyFill="0" applyAlignment="0" applyProtection="0"/>
    <xf numFmtId="0" fontId="53" fillId="0" borderId="39" applyNumberFormat="0" applyFill="0" applyAlignment="0" applyProtection="0"/>
    <xf numFmtId="0" fontId="53" fillId="0" borderId="0" applyNumberFormat="0" applyFill="0" applyBorder="0" applyAlignment="0" applyProtection="0"/>
    <xf numFmtId="0" fontId="54" fillId="48" borderId="33" applyNumberFormat="0" applyAlignment="0" applyProtection="0"/>
    <xf numFmtId="0" fontId="55" fillId="0" borderId="34" applyNumberFormat="0" applyFill="0" applyAlignment="0" applyProtection="0"/>
    <xf numFmtId="167" fontId="36" fillId="0" borderId="0" applyFont="0" applyFill="0" applyBorder="0" applyAlignment="0" applyProtection="0"/>
    <xf numFmtId="0" fontId="56" fillId="64" borderId="0" applyNumberFormat="0" applyBorder="0" applyAlignment="0" applyProtection="0"/>
    <xf numFmtId="0" fontId="36" fillId="0" borderId="0"/>
    <xf numFmtId="0" fontId="36" fillId="63" borderId="36" applyNumberFormat="0" applyFont="0" applyAlignment="0" applyProtection="0"/>
    <xf numFmtId="0" fontId="57" fillId="61" borderId="40" applyNumberFormat="0" applyAlignment="0" applyProtection="0"/>
    <xf numFmtId="0" fontId="58" fillId="0" borderId="0" applyNumberFormat="0" applyFill="0" applyBorder="0" applyAlignment="0" applyProtection="0"/>
    <xf numFmtId="0" fontId="59" fillId="0" borderId="41" applyNumberFormat="0" applyFill="0" applyAlignment="0" applyProtection="0"/>
    <xf numFmtId="0" fontId="60" fillId="0" borderId="0" applyNumberFormat="0" applyFill="0" applyBorder="0" applyAlignment="0" applyProtection="0"/>
    <xf numFmtId="0" fontId="1" fillId="0" borderId="0"/>
    <xf numFmtId="0" fontId="1" fillId="0" borderId="0"/>
    <xf numFmtId="0" fontId="36" fillId="0" borderId="0"/>
    <xf numFmtId="167" fontId="36" fillId="0" borderId="0" applyFont="0" applyFill="0" applyBorder="0" applyAlignment="0" applyProtection="0"/>
    <xf numFmtId="0" fontId="1" fillId="0" borderId="0"/>
    <xf numFmtId="170" fontId="36" fillId="0" borderId="0" applyFont="0" applyFill="0" applyBorder="0" applyAlignment="0" applyProtection="0"/>
    <xf numFmtId="0" fontId="61" fillId="0" borderId="42">
      <alignment horizontal="right" wrapText="1"/>
    </xf>
    <xf numFmtId="0" fontId="62" fillId="0" borderId="0" applyFill="0" applyBorder="0">
      <alignment horizontal="left" vertical="top" wrapText="1"/>
    </xf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9" fontId="64" fillId="0" borderId="0" applyFont="0" applyFill="0" applyBorder="0" applyAlignment="0" applyProtection="0"/>
    <xf numFmtId="0" fontId="1" fillId="0" borderId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63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63" borderId="0" applyNumberFormat="0" applyBorder="0" applyAlignment="0" applyProtection="0"/>
    <xf numFmtId="0" fontId="44" fillId="48" borderId="0" applyNumberFormat="0" applyBorder="0" applyAlignment="0" applyProtection="0"/>
    <xf numFmtId="0" fontId="44" fillId="47" borderId="0" applyNumberFormat="0" applyBorder="0" applyAlignment="0" applyProtection="0"/>
    <xf numFmtId="0" fontId="44" fillId="63" borderId="0" applyNumberFormat="0" applyBorder="0" applyAlignment="0" applyProtection="0"/>
    <xf numFmtId="0" fontId="44" fillId="47" borderId="0" applyNumberFormat="0" applyBorder="0" applyAlignment="0" applyProtection="0"/>
    <xf numFmtId="0" fontId="44" fillId="50" borderId="0" applyNumberFormat="0" applyBorder="0" applyAlignment="0" applyProtection="0"/>
    <xf numFmtId="0" fontId="44" fillId="64" borderId="0" applyNumberFormat="0" applyBorder="0" applyAlignment="0" applyProtection="0"/>
    <xf numFmtId="0" fontId="44" fillId="44" borderId="0" applyNumberFormat="0" applyBorder="0" applyAlignment="0" applyProtection="0"/>
    <xf numFmtId="0" fontId="44" fillId="47" borderId="0" applyNumberFormat="0" applyBorder="0" applyAlignment="0" applyProtection="0"/>
    <xf numFmtId="0" fontId="44" fillId="63" borderId="0" applyNumberFormat="0" applyBorder="0" applyAlignment="0" applyProtection="0"/>
    <xf numFmtId="0" fontId="45" fillId="47" borderId="0" applyNumberFormat="0" applyBorder="0" applyAlignment="0" applyProtection="0"/>
    <xf numFmtId="0" fontId="45" fillId="60" borderId="0" applyNumberFormat="0" applyBorder="0" applyAlignment="0" applyProtection="0"/>
    <xf numFmtId="0" fontId="45" fillId="52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50" borderId="0" applyNumberFormat="0" applyBorder="0" applyAlignment="0" applyProtection="0"/>
    <xf numFmtId="0" fontId="45" fillId="65" borderId="0" applyNumberFormat="0" applyBorder="0" applyAlignment="0" applyProtection="0"/>
    <xf numFmtId="0" fontId="45" fillId="60" borderId="0" applyNumberFormat="0" applyBorder="0" applyAlignment="0" applyProtection="0"/>
    <xf numFmtId="0" fontId="45" fillId="52" borderId="0" applyNumberFormat="0" applyBorder="0" applyAlignment="0" applyProtection="0"/>
    <xf numFmtId="0" fontId="45" fillId="66" borderId="0" applyNumberFormat="0" applyBorder="0" applyAlignment="0" applyProtection="0"/>
    <xf numFmtId="0" fontId="74" fillId="0" borderId="0" applyFont="0" applyFill="0" applyBorder="0" applyAlignment="0" applyProtection="0"/>
    <xf numFmtId="0" fontId="45" fillId="58" borderId="0" applyNumberFormat="0" applyBorder="0" applyAlignment="0" applyProtection="0"/>
    <xf numFmtId="0" fontId="60" fillId="0" borderId="0" applyNumberFormat="0" applyFill="0" applyBorder="0" applyAlignment="0" applyProtection="0"/>
    <xf numFmtId="0" fontId="67" fillId="67" borderId="33" applyNumberFormat="0" applyAlignment="0" applyProtection="0"/>
    <xf numFmtId="0" fontId="60" fillId="0" borderId="43" applyNumberFormat="0" applyFill="0" applyAlignment="0" applyProtection="0"/>
    <xf numFmtId="0" fontId="68" fillId="63" borderId="36" applyNumberFormat="0" applyFont="0" applyAlignment="0" applyProtection="0"/>
    <xf numFmtId="0" fontId="54" fillId="64" borderId="33" applyNumberFormat="0" applyAlignment="0" applyProtection="0"/>
    <xf numFmtId="0" fontId="46" fillId="46" borderId="0" applyNumberFormat="0" applyBorder="0" applyAlignment="0" applyProtection="0"/>
    <xf numFmtId="0" fontId="69" fillId="64" borderId="0" applyNumberFormat="0" applyBorder="0" applyAlignment="0" applyProtection="0"/>
    <xf numFmtId="0" fontId="50" fillId="47" borderId="0" applyNumberFormat="0" applyBorder="0" applyAlignment="0" applyProtection="0"/>
    <xf numFmtId="0" fontId="57" fillId="67" borderId="40" applyNumberFormat="0" applyAlignment="0" applyProtection="0"/>
    <xf numFmtId="0" fontId="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44" applyNumberFormat="0" applyFill="0" applyAlignment="0" applyProtection="0"/>
    <xf numFmtId="0" fontId="72" fillId="0" borderId="45" applyNumberFormat="0" applyFill="0" applyAlignment="0" applyProtection="0"/>
    <xf numFmtId="0" fontId="73" fillId="0" borderId="46" applyNumberFormat="0" applyFill="0" applyAlignment="0" applyProtection="0"/>
    <xf numFmtId="0" fontId="73" fillId="0" borderId="0" applyNumberFormat="0" applyFill="0" applyBorder="0" applyAlignment="0" applyProtection="0"/>
    <xf numFmtId="0" fontId="59" fillId="0" borderId="47" applyNumberFormat="0" applyFill="0" applyAlignment="0" applyProtection="0"/>
    <xf numFmtId="0" fontId="48" fillId="62" borderId="35" applyNumberFormat="0" applyAlignment="0" applyProtection="0"/>
    <xf numFmtId="0" fontId="1" fillId="0" borderId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45" fillId="59" borderId="0" applyNumberFormat="0" applyBorder="0" applyAlignment="0" applyProtection="0"/>
    <xf numFmtId="0" fontId="45" fillId="54" borderId="0" applyNumberFormat="0" applyBorder="0" applyAlignment="0" applyProtection="0"/>
    <xf numFmtId="0" fontId="45" fillId="60" borderId="0" applyNumberFormat="0" applyBorder="0" applyAlignment="0" applyProtection="0"/>
    <xf numFmtId="0" fontId="36" fillId="63" borderId="36" applyNumberFormat="0" applyFont="0" applyAlignment="0" applyProtection="0"/>
    <xf numFmtId="0" fontId="59" fillId="0" borderId="41" applyNumberFormat="0" applyFill="0" applyAlignment="0" applyProtection="0"/>
    <xf numFmtId="0" fontId="1" fillId="0" borderId="0"/>
    <xf numFmtId="0" fontId="36" fillId="0" borderId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0" fontId="1" fillId="0" borderId="0"/>
    <xf numFmtId="167" fontId="44" fillId="0" borderId="0" applyFont="0" applyFill="0" applyBorder="0" applyAlignment="0" applyProtection="0"/>
    <xf numFmtId="0" fontId="1" fillId="0" borderId="0"/>
    <xf numFmtId="0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181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2" fontId="90" fillId="0" borderId="0" applyFont="0" applyFill="0" applyBorder="0" applyAlignment="0" applyProtection="0"/>
    <xf numFmtId="0" fontId="24" fillId="11" borderId="0" applyNumberFormat="0" applyBorder="0" applyAlignment="0" applyProtection="0"/>
    <xf numFmtId="180" fontId="90" fillId="0" borderId="0" applyFont="0" applyFill="0" applyBorder="0" applyAlignment="0" applyProtection="0"/>
    <xf numFmtId="186" fontId="74" fillId="0" borderId="0" applyFont="0" applyFill="0" applyBorder="0" applyAlignment="0" applyProtection="0"/>
    <xf numFmtId="0" fontId="74" fillId="0" borderId="0" applyFont="0" applyFill="0" applyBorder="0" applyAlignment="0"/>
    <xf numFmtId="203" fontId="74" fillId="0" borderId="0" applyFont="0" applyFill="0" applyBorder="0" applyAlignment="0" applyProtection="0"/>
    <xf numFmtId="0" fontId="1" fillId="19" borderId="0" applyNumberFormat="0" applyBorder="0" applyAlignment="0" applyProtection="0"/>
    <xf numFmtId="185" fontId="91" fillId="0" borderId="0" applyFont="0" applyFill="0" applyBorder="0" applyAlignment="0" applyProtection="0"/>
    <xf numFmtId="37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0" fontId="1" fillId="23" borderId="0" applyNumberFormat="0" applyBorder="0" applyAlignment="0" applyProtection="0"/>
    <xf numFmtId="194" fontId="74" fillId="0" borderId="0" applyFont="0" applyFill="0" applyBorder="0" applyAlignment="0" applyProtection="0"/>
    <xf numFmtId="191" fontId="90" fillId="0" borderId="0" applyFont="0" applyFill="0" applyBorder="0" applyAlignment="0" applyProtection="0"/>
    <xf numFmtId="37" fontId="74" fillId="0" borderId="0" applyFont="0" applyFill="0" applyBorder="0" applyAlignment="0" applyProtection="0"/>
    <xf numFmtId="0" fontId="1" fillId="27" borderId="0" applyNumberFormat="0" applyBorder="0" applyAlignment="0" applyProtection="0"/>
    <xf numFmtId="201" fontId="74" fillId="0" borderId="0" applyFont="0" applyFill="0" applyBorder="0" applyAlignment="0" applyProtection="0"/>
    <xf numFmtId="18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0" fontId="1" fillId="31" borderId="0" applyNumberFormat="0" applyBorder="0" applyAlignment="0" applyProtection="0"/>
    <xf numFmtId="186" fontId="74" fillId="0" borderId="0" applyFont="0" applyFill="0" applyBorder="0" applyAlignment="0" applyProtection="0"/>
    <xf numFmtId="185" fontId="36" fillId="0" borderId="0" applyFont="0" applyFill="0" applyBorder="0" applyAlignment="0" applyProtection="0"/>
    <xf numFmtId="198" fontId="91" fillId="0" borderId="0" applyFont="0" applyFill="0" applyBorder="0" applyAlignment="0" applyProtection="0"/>
    <xf numFmtId="0" fontId="1" fillId="35" borderId="0" applyNumberFormat="0" applyBorder="0" applyAlignment="0" applyProtection="0"/>
    <xf numFmtId="185" fontId="90" fillId="64" borderId="0" applyNumberFormat="0" applyFont="0" applyAlignment="0" applyProtection="0"/>
    <xf numFmtId="0" fontId="1" fillId="39" borderId="0" applyNumberFormat="0" applyBorder="0" applyAlignment="0" applyProtection="0"/>
    <xf numFmtId="202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79" fontId="90" fillId="0" borderId="0" applyFont="0" applyFill="0" applyBorder="0" applyAlignment="0" applyProtection="0"/>
    <xf numFmtId="190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184" fontId="90" fillId="0" borderId="0" applyFont="0" applyFill="0" applyBorder="0" applyAlignment="0" applyProtection="0"/>
    <xf numFmtId="185" fontId="74" fillId="0" borderId="0" applyFont="0" applyFill="0" applyBorder="0" applyAlignment="0" applyProtection="0"/>
    <xf numFmtId="173" fontId="74" fillId="0" borderId="0" applyFont="0" applyFill="0" applyBorder="0" applyAlignment="0" applyProtection="0"/>
    <xf numFmtId="185" fontId="92" fillId="0" borderId="0" applyNumberFormat="0" applyFill="0" applyBorder="0" applyAlignment="0" applyProtection="0"/>
    <xf numFmtId="201" fontId="74" fillId="0" borderId="0" applyFont="0" applyFill="0" applyBorder="0" applyAlignment="0" applyProtection="0"/>
    <xf numFmtId="197" fontId="90" fillId="0" borderId="0" applyFont="0" applyFill="0" applyBorder="0" applyProtection="0">
      <alignment horizontal="right"/>
    </xf>
    <xf numFmtId="193" fontId="74" fillId="0" borderId="0" applyFont="0" applyFill="0" applyBorder="0" applyAlignment="0" applyProtection="0"/>
    <xf numFmtId="189" fontId="90" fillId="0" borderId="0" applyFont="0" applyFill="0" applyBorder="0" applyAlignment="0" applyProtection="0"/>
    <xf numFmtId="200" fontId="74" fillId="0" borderId="0" applyFont="0" applyFill="0" applyBorder="0" applyAlignment="0" applyProtection="0"/>
    <xf numFmtId="196" fontId="74" fillId="0" borderId="0" applyFont="0" applyFill="0" applyBorder="0" applyAlignment="0" applyProtection="0"/>
    <xf numFmtId="192" fontId="91" fillId="0" borderId="0" applyFont="0" applyFill="0" applyBorder="0" applyAlignment="0" applyProtection="0"/>
    <xf numFmtId="188" fontId="90" fillId="0" borderId="0" applyFont="0" applyFill="0" applyBorder="0" applyAlignment="0" applyProtection="0"/>
    <xf numFmtId="199" fontId="74" fillId="0" borderId="0" applyFont="0" applyFill="0" applyBorder="0" applyAlignment="0" applyProtection="0"/>
    <xf numFmtId="19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204" fontId="74" fillId="0" borderId="0" applyFont="0" applyFill="0" applyBorder="0" applyAlignment="0" applyProtection="0"/>
    <xf numFmtId="205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74" fillId="0" borderId="0" applyFont="0" applyFill="0" applyBorder="0" applyAlignment="0" applyProtection="0"/>
    <xf numFmtId="185" fontId="36" fillId="0" borderId="0" applyFont="0" applyFill="0" applyBorder="0" applyAlignment="0" applyProtection="0"/>
    <xf numFmtId="209" fontId="91" fillId="0" borderId="0" applyFont="0" applyFill="0" applyBorder="0" applyAlignment="0" applyProtection="0"/>
    <xf numFmtId="210" fontId="74" fillId="0" borderId="0" applyFont="0" applyFill="0" applyBorder="0" applyAlignment="0" applyProtection="0"/>
    <xf numFmtId="37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174" fontId="74" fillId="0" borderId="0" applyFont="0" applyFill="0" applyBorder="0" applyAlignment="0" applyProtection="0"/>
    <xf numFmtId="174" fontId="74" fillId="0" borderId="0" applyFont="0" applyFill="0" applyBorder="0" applyAlignment="0" applyProtection="0"/>
    <xf numFmtId="212" fontId="36" fillId="0" borderId="0" applyFont="0" applyFill="0" applyBorder="0" applyAlignment="0" applyProtection="0"/>
    <xf numFmtId="185" fontId="93" fillId="0" borderId="0" applyNumberFormat="0" applyFill="0" applyBorder="0" applyProtection="0">
      <alignment vertical="top"/>
    </xf>
    <xf numFmtId="185" fontId="94" fillId="0" borderId="48" applyNumberFormat="0" applyFill="0" applyAlignment="0" applyProtection="0"/>
    <xf numFmtId="185" fontId="95" fillId="0" borderId="49" applyNumberFormat="0" applyFill="0" applyProtection="0">
      <alignment horizontal="center"/>
    </xf>
    <xf numFmtId="185" fontId="95" fillId="0" borderId="0" applyNumberFormat="0" applyFill="0" applyBorder="0" applyProtection="0">
      <alignment horizontal="left"/>
    </xf>
    <xf numFmtId="185" fontId="96" fillId="0" borderId="0" applyNumberFormat="0" applyFill="0" applyBorder="0" applyProtection="0">
      <alignment horizontal="centerContinuous"/>
    </xf>
    <xf numFmtId="213" fontId="97" fillId="0" borderId="0" applyFont="0" applyFill="0" applyBorder="0" applyAlignment="0" applyProtection="0"/>
    <xf numFmtId="214" fontId="97" fillId="0" borderId="0" applyFont="0" applyFill="0" applyBorder="0" applyAlignment="0" applyProtection="0"/>
    <xf numFmtId="185" fontId="36" fillId="0" borderId="0"/>
    <xf numFmtId="185" fontId="44" fillId="43" borderId="0" applyNumberFormat="0" applyBorder="0" applyAlignment="0" applyProtection="0"/>
    <xf numFmtId="185" fontId="44" fillId="43" borderId="0" applyNumberFormat="0" applyBorder="0" applyAlignment="0" applyProtection="0"/>
    <xf numFmtId="185" fontId="44" fillId="43" borderId="0" applyNumberFormat="0" applyBorder="0" applyAlignment="0" applyProtection="0"/>
    <xf numFmtId="185" fontId="44" fillId="43" borderId="0" applyNumberFormat="0" applyBorder="0" applyAlignment="0" applyProtection="0"/>
    <xf numFmtId="185" fontId="44" fillId="43" borderId="0" applyNumberFormat="0" applyBorder="0" applyAlignment="0" applyProtection="0"/>
    <xf numFmtId="185" fontId="44" fillId="43" borderId="0" applyNumberFormat="0" applyBorder="0" applyAlignment="0" applyProtection="0"/>
    <xf numFmtId="185" fontId="44" fillId="43" borderId="0" applyNumberFormat="0" applyBorder="0" applyAlignment="0" applyProtection="0"/>
    <xf numFmtId="185" fontId="44" fillId="43" borderId="0" applyNumberFormat="0" applyBorder="0" applyAlignment="0" applyProtection="0"/>
    <xf numFmtId="185" fontId="44" fillId="43" borderId="0" applyNumberFormat="0" applyBorder="0" applyAlignment="0" applyProtection="0"/>
    <xf numFmtId="185" fontId="44" fillId="44" borderId="0" applyNumberFormat="0" applyBorder="0" applyAlignment="0" applyProtection="0"/>
    <xf numFmtId="185" fontId="44" fillId="44" borderId="0" applyNumberFormat="0" applyBorder="0" applyAlignment="0" applyProtection="0"/>
    <xf numFmtId="185" fontId="44" fillId="44" borderId="0" applyNumberFormat="0" applyBorder="0" applyAlignment="0" applyProtection="0"/>
    <xf numFmtId="185" fontId="44" fillId="44" borderId="0" applyNumberFormat="0" applyBorder="0" applyAlignment="0" applyProtection="0"/>
    <xf numFmtId="185" fontId="44" fillId="44" borderId="0" applyNumberFormat="0" applyBorder="0" applyAlignment="0" applyProtection="0"/>
    <xf numFmtId="185" fontId="44" fillId="44" borderId="0" applyNumberFormat="0" applyBorder="0" applyAlignment="0" applyProtection="0"/>
    <xf numFmtId="185" fontId="44" fillId="44" borderId="0" applyNumberFormat="0" applyBorder="0" applyAlignment="0" applyProtection="0"/>
    <xf numFmtId="185" fontId="44" fillId="44" borderId="0" applyNumberFormat="0" applyBorder="0" applyAlignment="0" applyProtection="0"/>
    <xf numFmtId="185" fontId="44" fillId="44" borderId="0" applyNumberFormat="0" applyBorder="0" applyAlignment="0" applyProtection="0"/>
    <xf numFmtId="185" fontId="44" fillId="45" borderId="0" applyNumberFormat="0" applyBorder="0" applyAlignment="0" applyProtection="0"/>
    <xf numFmtId="185" fontId="44" fillId="45" borderId="0" applyNumberFormat="0" applyBorder="0" applyAlignment="0" applyProtection="0"/>
    <xf numFmtId="185" fontId="44" fillId="45" borderId="0" applyNumberFormat="0" applyBorder="0" applyAlignment="0" applyProtection="0"/>
    <xf numFmtId="185" fontId="44" fillId="45" borderId="0" applyNumberFormat="0" applyBorder="0" applyAlignment="0" applyProtection="0"/>
    <xf numFmtId="185" fontId="44" fillId="45" borderId="0" applyNumberFormat="0" applyBorder="0" applyAlignment="0" applyProtection="0"/>
    <xf numFmtId="185" fontId="44" fillId="45" borderId="0" applyNumberFormat="0" applyBorder="0" applyAlignment="0" applyProtection="0"/>
    <xf numFmtId="185" fontId="44" fillId="45" borderId="0" applyNumberFormat="0" applyBorder="0" applyAlignment="0" applyProtection="0"/>
    <xf numFmtId="185" fontId="44" fillId="45" borderId="0" applyNumberFormat="0" applyBorder="0" applyAlignment="0" applyProtection="0"/>
    <xf numFmtId="185" fontId="44" fillId="45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7" borderId="0" applyNumberFormat="0" applyBorder="0" applyAlignment="0" applyProtection="0"/>
    <xf numFmtId="185" fontId="44" fillId="47" borderId="0" applyNumberFormat="0" applyBorder="0" applyAlignment="0" applyProtection="0"/>
    <xf numFmtId="185" fontId="44" fillId="47" borderId="0" applyNumberFormat="0" applyBorder="0" applyAlignment="0" applyProtection="0"/>
    <xf numFmtId="185" fontId="44" fillId="47" borderId="0" applyNumberFormat="0" applyBorder="0" applyAlignment="0" applyProtection="0"/>
    <xf numFmtId="185" fontId="44" fillId="47" borderId="0" applyNumberFormat="0" applyBorder="0" applyAlignment="0" applyProtection="0"/>
    <xf numFmtId="185" fontId="44" fillId="47" borderId="0" applyNumberFormat="0" applyBorder="0" applyAlignment="0" applyProtection="0"/>
    <xf numFmtId="185" fontId="44" fillId="47" borderId="0" applyNumberFormat="0" applyBorder="0" applyAlignment="0" applyProtection="0"/>
    <xf numFmtId="185" fontId="44" fillId="47" borderId="0" applyNumberFormat="0" applyBorder="0" applyAlignment="0" applyProtection="0"/>
    <xf numFmtId="185" fontId="44" fillId="47" borderId="0" applyNumberFormat="0" applyBorder="0" applyAlignment="0" applyProtection="0"/>
    <xf numFmtId="185" fontId="44" fillId="48" borderId="0" applyNumberFormat="0" applyBorder="0" applyAlignment="0" applyProtection="0"/>
    <xf numFmtId="185" fontId="44" fillId="48" borderId="0" applyNumberFormat="0" applyBorder="0" applyAlignment="0" applyProtection="0"/>
    <xf numFmtId="185" fontId="44" fillId="48" borderId="0" applyNumberFormat="0" applyBorder="0" applyAlignment="0" applyProtection="0"/>
    <xf numFmtId="185" fontId="44" fillId="48" borderId="0" applyNumberFormat="0" applyBorder="0" applyAlignment="0" applyProtection="0"/>
    <xf numFmtId="185" fontId="44" fillId="48" borderId="0" applyNumberFormat="0" applyBorder="0" applyAlignment="0" applyProtection="0"/>
    <xf numFmtId="185" fontId="44" fillId="48" borderId="0" applyNumberFormat="0" applyBorder="0" applyAlignment="0" applyProtection="0"/>
    <xf numFmtId="185" fontId="44" fillId="48" borderId="0" applyNumberFormat="0" applyBorder="0" applyAlignment="0" applyProtection="0"/>
    <xf numFmtId="185" fontId="44" fillId="48" borderId="0" applyNumberFormat="0" applyBorder="0" applyAlignment="0" applyProtection="0"/>
    <xf numFmtId="185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63" borderId="0" applyNumberFormat="0" applyBorder="0" applyAlignment="0" applyProtection="0"/>
    <xf numFmtId="0" fontId="44" fillId="48" borderId="0" applyNumberFormat="0" applyBorder="0" applyAlignment="0" applyProtection="0"/>
    <xf numFmtId="0" fontId="44" fillId="63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33" borderId="0" applyNumberFormat="0" applyBorder="0" applyAlignment="0" applyProtection="0"/>
    <xf numFmtId="0" fontId="125" fillId="33" borderId="0" applyNumberFormat="0" applyBorder="0" applyAlignment="0" applyProtection="0"/>
    <xf numFmtId="0" fontId="125" fillId="33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50" borderId="0" applyNumberFormat="0" applyBorder="0" applyAlignment="0" applyProtection="0"/>
    <xf numFmtId="185" fontId="44" fillId="50" borderId="0" applyNumberFormat="0" applyBorder="0" applyAlignment="0" applyProtection="0"/>
    <xf numFmtId="185" fontId="44" fillId="50" borderId="0" applyNumberFormat="0" applyBorder="0" applyAlignment="0" applyProtection="0"/>
    <xf numFmtId="185" fontId="44" fillId="50" borderId="0" applyNumberFormat="0" applyBorder="0" applyAlignment="0" applyProtection="0"/>
    <xf numFmtId="185" fontId="44" fillId="50" borderId="0" applyNumberFormat="0" applyBorder="0" applyAlignment="0" applyProtection="0"/>
    <xf numFmtId="185" fontId="44" fillId="50" borderId="0" applyNumberFormat="0" applyBorder="0" applyAlignment="0" applyProtection="0"/>
    <xf numFmtId="185" fontId="44" fillId="50" borderId="0" applyNumberFormat="0" applyBorder="0" applyAlignment="0" applyProtection="0"/>
    <xf numFmtId="185" fontId="44" fillId="50" borderId="0" applyNumberFormat="0" applyBorder="0" applyAlignment="0" applyProtection="0"/>
    <xf numFmtId="185" fontId="44" fillId="50" borderId="0" applyNumberFormat="0" applyBorder="0" applyAlignment="0" applyProtection="0"/>
    <xf numFmtId="185" fontId="44" fillId="51" borderId="0" applyNumberFormat="0" applyBorder="0" applyAlignment="0" applyProtection="0"/>
    <xf numFmtId="185" fontId="44" fillId="51" borderId="0" applyNumberFormat="0" applyBorder="0" applyAlignment="0" applyProtection="0"/>
    <xf numFmtId="185" fontId="44" fillId="51" borderId="0" applyNumberFormat="0" applyBorder="0" applyAlignment="0" applyProtection="0"/>
    <xf numFmtId="185" fontId="44" fillId="51" borderId="0" applyNumberFormat="0" applyBorder="0" applyAlignment="0" applyProtection="0"/>
    <xf numFmtId="185" fontId="44" fillId="51" borderId="0" applyNumberFormat="0" applyBorder="0" applyAlignment="0" applyProtection="0"/>
    <xf numFmtId="185" fontId="44" fillId="51" borderId="0" applyNumberFormat="0" applyBorder="0" applyAlignment="0" applyProtection="0"/>
    <xf numFmtId="185" fontId="44" fillId="51" borderId="0" applyNumberFormat="0" applyBorder="0" applyAlignment="0" applyProtection="0"/>
    <xf numFmtId="185" fontId="44" fillId="51" borderId="0" applyNumberFormat="0" applyBorder="0" applyAlignment="0" applyProtection="0"/>
    <xf numFmtId="185" fontId="44" fillId="51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6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49" borderId="0" applyNumberFormat="0" applyBorder="0" applyAlignment="0" applyProtection="0"/>
    <xf numFmtId="185" fontId="44" fillId="52" borderId="0" applyNumberFormat="0" applyBorder="0" applyAlignment="0" applyProtection="0"/>
    <xf numFmtId="185" fontId="44" fillId="52" borderId="0" applyNumberFormat="0" applyBorder="0" applyAlignment="0" applyProtection="0"/>
    <xf numFmtId="185" fontId="44" fillId="52" borderId="0" applyNumberFormat="0" applyBorder="0" applyAlignment="0" applyProtection="0"/>
    <xf numFmtId="185" fontId="44" fillId="52" borderId="0" applyNumberFormat="0" applyBorder="0" applyAlignment="0" applyProtection="0"/>
    <xf numFmtId="185" fontId="44" fillId="52" borderId="0" applyNumberFormat="0" applyBorder="0" applyAlignment="0" applyProtection="0"/>
    <xf numFmtId="185" fontId="44" fillId="52" borderId="0" applyNumberFormat="0" applyBorder="0" applyAlignment="0" applyProtection="0"/>
    <xf numFmtId="185" fontId="44" fillId="52" borderId="0" applyNumberFormat="0" applyBorder="0" applyAlignment="0" applyProtection="0"/>
    <xf numFmtId="185" fontId="44" fillId="52" borderId="0" applyNumberFormat="0" applyBorder="0" applyAlignment="0" applyProtection="0"/>
    <xf numFmtId="185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64" borderId="0" applyNumberFormat="0" applyBorder="0" applyAlignment="0" applyProtection="0"/>
    <xf numFmtId="0" fontId="44" fillId="44" borderId="0" applyNumberFormat="0" applyBorder="0" applyAlignment="0" applyProtection="0"/>
    <xf numFmtId="0" fontId="44" fillId="47" borderId="0" applyNumberFormat="0" applyBorder="0" applyAlignment="0" applyProtection="0"/>
    <xf numFmtId="0" fontId="44" fillId="63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22" borderId="0" applyNumberFormat="0" applyBorder="0" applyAlignment="0" applyProtection="0"/>
    <xf numFmtId="0" fontId="125" fillId="22" borderId="0" applyNumberFormat="0" applyBorder="0" applyAlignment="0" applyProtection="0"/>
    <xf numFmtId="0" fontId="125" fillId="22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30" borderId="0" applyNumberFormat="0" applyBorder="0" applyAlignment="0" applyProtection="0"/>
    <xf numFmtId="0" fontId="125" fillId="30" borderId="0" applyNumberFormat="0" applyBorder="0" applyAlignment="0" applyProtection="0"/>
    <xf numFmtId="0" fontId="125" fillId="30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185" fontId="45" fillId="53" borderId="0" applyNumberFormat="0" applyBorder="0" applyAlignment="0" applyProtection="0"/>
    <xf numFmtId="185" fontId="45" fillId="53" borderId="0" applyNumberFormat="0" applyBorder="0" applyAlignment="0" applyProtection="0"/>
    <xf numFmtId="185" fontId="45" fillId="53" borderId="0" applyNumberFormat="0" applyBorder="0" applyAlignment="0" applyProtection="0"/>
    <xf numFmtId="185" fontId="45" fillId="53" borderId="0" applyNumberFormat="0" applyBorder="0" applyAlignment="0" applyProtection="0"/>
    <xf numFmtId="185" fontId="45" fillId="53" borderId="0" applyNumberFormat="0" applyBorder="0" applyAlignment="0" applyProtection="0"/>
    <xf numFmtId="185" fontId="45" fillId="53" borderId="0" applyNumberFormat="0" applyBorder="0" applyAlignment="0" applyProtection="0"/>
    <xf numFmtId="185" fontId="45" fillId="53" borderId="0" applyNumberFormat="0" applyBorder="0" applyAlignment="0" applyProtection="0"/>
    <xf numFmtId="185" fontId="45" fillId="53" borderId="0" applyNumberFormat="0" applyBorder="0" applyAlignment="0" applyProtection="0"/>
    <xf numFmtId="185" fontId="45" fillId="53" borderId="0" applyNumberFormat="0" applyBorder="0" applyAlignment="0" applyProtection="0"/>
    <xf numFmtId="185" fontId="45" fillId="50" borderId="0" applyNumberFormat="0" applyBorder="0" applyAlignment="0" applyProtection="0"/>
    <xf numFmtId="185" fontId="45" fillId="50" borderId="0" applyNumberFormat="0" applyBorder="0" applyAlignment="0" applyProtection="0"/>
    <xf numFmtId="185" fontId="45" fillId="50" borderId="0" applyNumberFormat="0" applyBorder="0" applyAlignment="0" applyProtection="0"/>
    <xf numFmtId="185" fontId="45" fillId="50" borderId="0" applyNumberFormat="0" applyBorder="0" applyAlignment="0" applyProtection="0"/>
    <xf numFmtId="185" fontId="45" fillId="50" borderId="0" applyNumberFormat="0" applyBorder="0" applyAlignment="0" applyProtection="0"/>
    <xf numFmtId="185" fontId="45" fillId="50" borderId="0" applyNumberFormat="0" applyBorder="0" applyAlignment="0" applyProtection="0"/>
    <xf numFmtId="185" fontId="45" fillId="50" borderId="0" applyNumberFormat="0" applyBorder="0" applyAlignment="0" applyProtection="0"/>
    <xf numFmtId="185" fontId="45" fillId="50" borderId="0" applyNumberFormat="0" applyBorder="0" applyAlignment="0" applyProtection="0"/>
    <xf numFmtId="185" fontId="45" fillId="50" borderId="0" applyNumberFormat="0" applyBorder="0" applyAlignment="0" applyProtection="0"/>
    <xf numFmtId="185" fontId="45" fillId="51" borderId="0" applyNumberFormat="0" applyBorder="0" applyAlignment="0" applyProtection="0"/>
    <xf numFmtId="185" fontId="45" fillId="51" borderId="0" applyNumberFormat="0" applyBorder="0" applyAlignment="0" applyProtection="0"/>
    <xf numFmtId="185" fontId="45" fillId="51" borderId="0" applyNumberFormat="0" applyBorder="0" applyAlignment="0" applyProtection="0"/>
    <xf numFmtId="185" fontId="45" fillId="51" borderId="0" applyNumberFormat="0" applyBorder="0" applyAlignment="0" applyProtection="0"/>
    <xf numFmtId="185" fontId="45" fillId="51" borderId="0" applyNumberFormat="0" applyBorder="0" applyAlignment="0" applyProtection="0"/>
    <xf numFmtId="185" fontId="45" fillId="51" borderId="0" applyNumberFormat="0" applyBorder="0" applyAlignment="0" applyProtection="0"/>
    <xf numFmtId="185" fontId="45" fillId="51" borderId="0" applyNumberFormat="0" applyBorder="0" applyAlignment="0" applyProtection="0"/>
    <xf numFmtId="185" fontId="45" fillId="51" borderId="0" applyNumberFormat="0" applyBorder="0" applyAlignment="0" applyProtection="0"/>
    <xf numFmtId="185" fontId="45" fillId="51" borderId="0" applyNumberFormat="0" applyBorder="0" applyAlignment="0" applyProtection="0"/>
    <xf numFmtId="185" fontId="45" fillId="54" borderId="0" applyNumberFormat="0" applyBorder="0" applyAlignment="0" applyProtection="0"/>
    <xf numFmtId="185" fontId="45" fillId="54" borderId="0" applyNumberFormat="0" applyBorder="0" applyAlignment="0" applyProtection="0"/>
    <xf numFmtId="185" fontId="45" fillId="54" borderId="0" applyNumberFormat="0" applyBorder="0" applyAlignment="0" applyProtection="0"/>
    <xf numFmtId="185" fontId="45" fillId="54" borderId="0" applyNumberFormat="0" applyBorder="0" applyAlignment="0" applyProtection="0"/>
    <xf numFmtId="185" fontId="45" fillId="54" borderId="0" applyNumberFormat="0" applyBorder="0" applyAlignment="0" applyProtection="0"/>
    <xf numFmtId="185" fontId="45" fillId="54" borderId="0" applyNumberFormat="0" applyBorder="0" applyAlignment="0" applyProtection="0"/>
    <xf numFmtId="185" fontId="45" fillId="54" borderId="0" applyNumberFormat="0" applyBorder="0" applyAlignment="0" applyProtection="0"/>
    <xf numFmtId="185" fontId="45" fillId="54" borderId="0" applyNumberFormat="0" applyBorder="0" applyAlignment="0" applyProtection="0"/>
    <xf numFmtId="185" fontId="45" fillId="54" borderId="0" applyNumberFormat="0" applyBorder="0" applyAlignment="0" applyProtection="0"/>
    <xf numFmtId="185" fontId="45" fillId="55" borderId="0" applyNumberFormat="0" applyBorder="0" applyAlignment="0" applyProtection="0"/>
    <xf numFmtId="185" fontId="45" fillId="55" borderId="0" applyNumberFormat="0" applyBorder="0" applyAlignment="0" applyProtection="0"/>
    <xf numFmtId="185" fontId="45" fillId="55" borderId="0" applyNumberFormat="0" applyBorder="0" applyAlignment="0" applyProtection="0"/>
    <xf numFmtId="185" fontId="45" fillId="55" borderId="0" applyNumberFormat="0" applyBorder="0" applyAlignment="0" applyProtection="0"/>
    <xf numFmtId="185" fontId="45" fillId="55" borderId="0" applyNumberFormat="0" applyBorder="0" applyAlignment="0" applyProtection="0"/>
    <xf numFmtId="185" fontId="45" fillId="55" borderId="0" applyNumberFormat="0" applyBorder="0" applyAlignment="0" applyProtection="0"/>
    <xf numFmtId="185" fontId="45" fillId="55" borderId="0" applyNumberFormat="0" applyBorder="0" applyAlignment="0" applyProtection="0"/>
    <xf numFmtId="185" fontId="45" fillId="55" borderId="0" applyNumberFormat="0" applyBorder="0" applyAlignment="0" applyProtection="0"/>
    <xf numFmtId="185" fontId="45" fillId="55" borderId="0" applyNumberFormat="0" applyBorder="0" applyAlignment="0" applyProtection="0"/>
    <xf numFmtId="185" fontId="45" fillId="56" borderId="0" applyNumberFormat="0" applyBorder="0" applyAlignment="0" applyProtection="0"/>
    <xf numFmtId="185" fontId="45" fillId="56" borderId="0" applyNumberFormat="0" applyBorder="0" applyAlignment="0" applyProtection="0"/>
    <xf numFmtId="185" fontId="45" fillId="56" borderId="0" applyNumberFormat="0" applyBorder="0" applyAlignment="0" applyProtection="0"/>
    <xf numFmtId="185" fontId="45" fillId="56" borderId="0" applyNumberFormat="0" applyBorder="0" applyAlignment="0" applyProtection="0"/>
    <xf numFmtId="185" fontId="45" fillId="56" borderId="0" applyNumberFormat="0" applyBorder="0" applyAlignment="0" applyProtection="0"/>
    <xf numFmtId="185" fontId="45" fillId="56" borderId="0" applyNumberFormat="0" applyBorder="0" applyAlignment="0" applyProtection="0"/>
    <xf numFmtId="185" fontId="45" fillId="56" borderId="0" applyNumberFormat="0" applyBorder="0" applyAlignment="0" applyProtection="0"/>
    <xf numFmtId="185" fontId="45" fillId="56" borderId="0" applyNumberFormat="0" applyBorder="0" applyAlignment="0" applyProtection="0"/>
    <xf numFmtId="185" fontId="45" fillId="56" borderId="0" applyNumberFormat="0" applyBorder="0" applyAlignment="0" applyProtection="0"/>
    <xf numFmtId="0" fontId="45" fillId="47" borderId="0" applyNumberFormat="0" applyBorder="0" applyAlignment="0" applyProtection="0"/>
    <xf numFmtId="0" fontId="45" fillId="60" borderId="0" applyNumberFormat="0" applyBorder="0" applyAlignment="0" applyProtection="0"/>
    <xf numFmtId="0" fontId="45" fillId="52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50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71" fontId="44" fillId="70" borderId="0" applyNumberFormat="0" applyBorder="0" applyAlignment="0" applyProtection="0"/>
    <xf numFmtId="171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71" fontId="45" fillId="72" borderId="0" applyNumberFormat="0" applyBorder="0" applyAlignment="0" applyProtection="0"/>
    <xf numFmtId="171" fontId="45" fillId="73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171" fontId="44" fillId="74" borderId="0" applyNumberFormat="0" applyBorder="0" applyAlignment="0" applyProtection="0"/>
    <xf numFmtId="171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171" fontId="44" fillId="76" borderId="0" applyNumberFormat="0" applyBorder="0" applyAlignment="0" applyProtection="0"/>
    <xf numFmtId="171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171" fontId="45" fillId="78" borderId="0" applyNumberFormat="0" applyBorder="0" applyAlignment="0" applyProtection="0"/>
    <xf numFmtId="171" fontId="45" fillId="76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1" fontId="44" fillId="79" borderId="0" applyNumberFormat="0" applyBorder="0" applyAlignment="0" applyProtection="0"/>
    <xf numFmtId="171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171" fontId="44" fillId="77" borderId="0" applyNumberFormat="0" applyBorder="0" applyAlignment="0" applyProtection="0"/>
    <xf numFmtId="171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171" fontId="45" fillId="71" borderId="0" applyNumberFormat="0" applyBorder="0" applyAlignment="0" applyProtection="0"/>
    <xf numFmtId="171" fontId="45" fillId="8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171" fontId="44" fillId="77" borderId="0" applyNumberFormat="0" applyBorder="0" applyAlignment="0" applyProtection="0"/>
    <xf numFmtId="171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171" fontId="44" fillId="71" borderId="0" applyNumberFormat="0" applyBorder="0" applyAlignment="0" applyProtection="0"/>
    <xf numFmtId="171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171" fontId="45" fillId="71" borderId="0" applyNumberFormat="0" applyBorder="0" applyAlignment="0" applyProtection="0"/>
    <xf numFmtId="171" fontId="45" fillId="77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171" fontId="44" fillId="83" borderId="0" applyNumberFormat="0" applyBorder="0" applyAlignment="0" applyProtection="0"/>
    <xf numFmtId="171" fontId="44" fillId="79" borderId="0" applyNumberFormat="0" applyBorder="0" applyAlignment="0" applyProtection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171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71" fontId="45" fillId="70" borderId="0" applyNumberFormat="0" applyBorder="0" applyAlignment="0" applyProtection="0"/>
    <xf numFmtId="171" fontId="45" fillId="7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71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171" fontId="44" fillId="76" borderId="0" applyNumberFormat="0" applyBorder="0" applyAlignment="0" applyProtection="0"/>
    <xf numFmtId="171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171" fontId="45" fillId="85" borderId="0" applyNumberFormat="0" applyBorder="0" applyAlignment="0" applyProtection="0"/>
    <xf numFmtId="171" fontId="45" fillId="86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5" fontId="60" fillId="0" borderId="0" applyNumberFormat="0" applyFill="0" applyBorder="0" applyAlignment="0" applyProtection="0"/>
    <xf numFmtId="185" fontId="60" fillId="0" borderId="0" applyNumberFormat="0" applyFill="0" applyBorder="0" applyAlignment="0" applyProtection="0"/>
    <xf numFmtId="185" fontId="60" fillId="0" borderId="0" applyNumberFormat="0" applyFill="0" applyBorder="0" applyAlignment="0" applyProtection="0"/>
    <xf numFmtId="185" fontId="60" fillId="0" borderId="0" applyNumberFormat="0" applyFill="0" applyBorder="0" applyAlignment="0" applyProtection="0"/>
    <xf numFmtId="185" fontId="60" fillId="0" borderId="0" applyNumberFormat="0" applyFill="0" applyBorder="0" applyAlignment="0" applyProtection="0"/>
    <xf numFmtId="185" fontId="60" fillId="0" borderId="0" applyNumberFormat="0" applyFill="0" applyBorder="0" applyAlignment="0" applyProtection="0"/>
    <xf numFmtId="185" fontId="60" fillId="0" borderId="0" applyNumberFormat="0" applyFill="0" applyBorder="0" applyAlignment="0" applyProtection="0"/>
    <xf numFmtId="185" fontId="60" fillId="0" borderId="0" applyNumberFormat="0" applyFill="0" applyBorder="0" applyAlignment="0" applyProtection="0"/>
    <xf numFmtId="185" fontId="60" fillId="0" borderId="0" applyNumberFormat="0" applyFill="0" applyBorder="0" applyAlignment="0" applyProtection="0"/>
    <xf numFmtId="185" fontId="98" fillId="0" borderId="0" applyNumberFormat="0" applyFill="0" applyBorder="0" applyAlignment="0" applyProtection="0"/>
    <xf numFmtId="0" fontId="46" fillId="46" borderId="0" applyNumberFormat="0" applyBorder="0" applyAlignment="0" applyProtection="0"/>
    <xf numFmtId="185" fontId="99" fillId="0" borderId="32" applyNumberFormat="0" applyFill="0" applyAlignment="0" applyProtection="0"/>
    <xf numFmtId="171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171" fontId="44" fillId="81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185" fontId="100" fillId="0" borderId="32">
      <alignment horizontal="centerContinuous"/>
    </xf>
    <xf numFmtId="215" fontId="97" fillId="0" borderId="0" applyFont="0" applyFill="0" applyBorder="0" applyAlignment="0" applyProtection="0"/>
    <xf numFmtId="185" fontId="97" fillId="0" borderId="0"/>
    <xf numFmtId="185" fontId="101" fillId="0" borderId="0" applyNumberFormat="0" applyFill="0" applyBorder="0" applyAlignment="0" applyProtection="0"/>
    <xf numFmtId="185" fontId="102" fillId="0" borderId="0" applyNumberFormat="0" applyFill="0" applyBorder="0" applyAlignment="0" applyProtection="0"/>
    <xf numFmtId="185" fontId="47" fillId="61" borderId="33" applyNumberFormat="0" applyAlignment="0" applyProtection="0"/>
    <xf numFmtId="185" fontId="47" fillId="61" borderId="33" applyNumberFormat="0" applyAlignment="0" applyProtection="0"/>
    <xf numFmtId="185" fontId="47" fillId="61" borderId="33" applyNumberFormat="0" applyAlignment="0" applyProtection="0"/>
    <xf numFmtId="185" fontId="47" fillId="61" borderId="33" applyNumberFormat="0" applyAlignment="0" applyProtection="0"/>
    <xf numFmtId="185" fontId="47" fillId="61" borderId="33" applyNumberFormat="0" applyAlignment="0" applyProtection="0"/>
    <xf numFmtId="185" fontId="47" fillId="61" borderId="33" applyNumberFormat="0" applyAlignment="0" applyProtection="0"/>
    <xf numFmtId="185" fontId="47" fillId="61" borderId="33" applyNumberFormat="0" applyAlignment="0" applyProtection="0"/>
    <xf numFmtId="185" fontId="47" fillId="61" borderId="33" applyNumberFormat="0" applyAlignment="0" applyProtection="0"/>
    <xf numFmtId="185" fontId="47" fillId="61" borderId="33" applyNumberFormat="0" applyAlignment="0" applyProtection="0"/>
    <xf numFmtId="0" fontId="67" fillId="67" borderId="33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171" fontId="75" fillId="87" borderId="50" applyNumberFormat="0" applyAlignment="0" applyProtection="0"/>
    <xf numFmtId="0" fontId="128" fillId="13" borderId="23" applyNumberFormat="0" applyAlignment="0" applyProtection="0"/>
    <xf numFmtId="0" fontId="129" fillId="13" borderId="23" applyNumberFormat="0" applyAlignment="0" applyProtection="0"/>
    <xf numFmtId="185" fontId="55" fillId="0" borderId="34" applyNumberFormat="0" applyFill="0" applyAlignment="0" applyProtection="0"/>
    <xf numFmtId="185" fontId="55" fillId="0" borderId="34" applyNumberFormat="0" applyFill="0" applyAlignment="0" applyProtection="0"/>
    <xf numFmtId="185" fontId="55" fillId="0" borderId="34" applyNumberFormat="0" applyFill="0" applyAlignment="0" applyProtection="0"/>
    <xf numFmtId="185" fontId="55" fillId="0" borderId="34" applyNumberFormat="0" applyFill="0" applyAlignment="0" applyProtection="0"/>
    <xf numFmtId="185" fontId="55" fillId="0" borderId="34" applyNumberFormat="0" applyFill="0" applyAlignment="0" applyProtection="0"/>
    <xf numFmtId="185" fontId="55" fillId="0" borderId="34" applyNumberFormat="0" applyFill="0" applyAlignment="0" applyProtection="0"/>
    <xf numFmtId="185" fontId="55" fillId="0" borderId="34" applyNumberFormat="0" applyFill="0" applyAlignment="0" applyProtection="0"/>
    <xf numFmtId="185" fontId="55" fillId="0" borderId="34" applyNumberFormat="0" applyFill="0" applyAlignment="0" applyProtection="0"/>
    <xf numFmtId="185" fontId="55" fillId="0" borderId="34" applyNumberFormat="0" applyFill="0" applyAlignment="0" applyProtection="0"/>
    <xf numFmtId="171" fontId="48" fillId="88" borderId="35" applyNumberFormat="0" applyAlignment="0" applyProtection="0"/>
    <xf numFmtId="171" fontId="48" fillId="88" borderId="35" applyNumberFormat="0" applyAlignment="0" applyProtection="0"/>
    <xf numFmtId="0" fontId="130" fillId="14" borderId="26" applyNumberFormat="0" applyAlignment="0" applyProtection="0"/>
    <xf numFmtId="0" fontId="130" fillId="14" borderId="26" applyNumberFormat="0" applyAlignment="0" applyProtection="0"/>
    <xf numFmtId="171" fontId="50" fillId="0" borderId="51" applyNumberFormat="0" applyFill="0" applyAlignment="0" applyProtection="0"/>
    <xf numFmtId="171" fontId="50" fillId="0" borderId="51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03" fillId="0" borderId="0" applyFont="0" applyFill="0" applyBorder="0" applyAlignment="0" applyProtection="0"/>
    <xf numFmtId="167" fontId="74" fillId="0" borderId="0" applyFont="0" applyFill="0" applyBorder="0" applyAlignment="0" applyProtection="0">
      <alignment horizontal="right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3" fontId="104" fillId="0" borderId="0" applyFont="0" applyFill="0" applyBorder="0" applyAlignment="0" applyProtection="0"/>
    <xf numFmtId="185" fontId="44" fillId="63" borderId="36" applyNumberFormat="0" applyFont="0" applyAlignment="0" applyProtection="0"/>
    <xf numFmtId="185" fontId="44" fillId="63" borderId="36" applyNumberFormat="0" applyFont="0" applyAlignment="0" applyProtection="0"/>
    <xf numFmtId="185" fontId="44" fillId="63" borderId="36" applyNumberFormat="0" applyFont="0" applyAlignment="0" applyProtection="0"/>
    <xf numFmtId="185" fontId="44" fillId="63" borderId="36" applyNumberFormat="0" applyFont="0" applyAlignment="0" applyProtection="0"/>
    <xf numFmtId="185" fontId="44" fillId="63" borderId="36" applyNumberFormat="0" applyFont="0" applyAlignment="0" applyProtection="0"/>
    <xf numFmtId="185" fontId="44" fillId="63" borderId="36" applyNumberFormat="0" applyFont="0" applyAlignment="0" applyProtection="0"/>
    <xf numFmtId="185" fontId="44" fillId="63" borderId="36" applyNumberFormat="0" applyFont="0" applyAlignment="0" applyProtection="0"/>
    <xf numFmtId="185" fontId="44" fillId="63" borderId="36" applyNumberFormat="0" applyFont="0" applyAlignment="0" applyProtection="0"/>
    <xf numFmtId="185" fontId="44" fillId="63" borderId="36" applyNumberFormat="0" applyFont="0" applyAlignment="0" applyProtection="0"/>
    <xf numFmtId="0" fontId="105" fillId="0" borderId="0" applyFont="0" applyFill="0" applyBorder="0" applyAlignment="0" applyProtection="0"/>
    <xf numFmtId="216" fontId="74" fillId="0" borderId="0" applyFont="0" applyFill="0" applyBorder="0" applyAlignment="0" applyProtection="0">
      <alignment horizontal="right"/>
    </xf>
    <xf numFmtId="217" fontId="74" fillId="0" borderId="0" applyFont="0" applyFill="0" applyBorder="0" applyAlignment="0" applyProtection="0">
      <alignment horizontal="right"/>
    </xf>
    <xf numFmtId="192" fontId="97" fillId="0" borderId="0" applyFont="0" applyFill="0" applyBorder="0" applyAlignment="0" applyProtection="0"/>
    <xf numFmtId="0" fontId="106" fillId="0" borderId="0">
      <protection locked="0"/>
    </xf>
    <xf numFmtId="218" fontId="74" fillId="0" borderId="0" applyFont="0" applyFill="0" applyBorder="0" applyAlignment="0" applyProtection="0"/>
    <xf numFmtId="0" fontId="107" fillId="0" borderId="0" applyFont="0" applyFill="0" applyBorder="0" applyAlignment="0" applyProtection="0"/>
    <xf numFmtId="219" fontId="74" fillId="0" borderId="0" applyFont="0" applyFill="0" applyBorder="0" applyAlignment="0" applyProtection="0"/>
    <xf numFmtId="181" fontId="74" fillId="0" borderId="52" applyNumberFormat="0" applyFont="0" applyFill="0" applyAlignment="0" applyProtection="0"/>
    <xf numFmtId="171" fontId="59" fillId="89" borderId="0" applyNumberFormat="0" applyBorder="0" applyAlignment="0" applyProtection="0"/>
    <xf numFmtId="171" fontId="59" fillId="90" borderId="0" applyNumberFormat="0" applyBorder="0" applyAlignment="0" applyProtection="0"/>
    <xf numFmtId="171" fontId="59" fillId="91" borderId="0" applyNumberFormat="0" applyBorder="0" applyAlignment="0" applyProtection="0"/>
    <xf numFmtId="171" fontId="59" fillId="92" borderId="0" applyNumberFormat="0" applyBorder="0" applyAlignment="0" applyProtection="0"/>
    <xf numFmtId="171" fontId="59" fillId="93" borderId="0" applyNumberFormat="0" applyBorder="0" applyAlignment="0" applyProtection="0"/>
    <xf numFmtId="171" fontId="45" fillId="94" borderId="0" applyNumberFormat="0" applyBorder="0" applyAlignment="0" applyProtection="0"/>
    <xf numFmtId="171" fontId="45" fillId="94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171" fontId="45" fillId="95" borderId="0" applyNumberFormat="0" applyBorder="0" applyAlignment="0" applyProtection="0"/>
    <xf numFmtId="171" fontId="45" fillId="95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171" fontId="45" fillId="96" borderId="0" applyNumberFormat="0" applyBorder="0" applyAlignment="0" applyProtection="0"/>
    <xf numFmtId="171" fontId="45" fillId="96" borderId="0" applyNumberFormat="0" applyBorder="0" applyAlignment="0" applyProtection="0"/>
    <xf numFmtId="0" fontId="126" fillId="24" borderId="0" applyNumberFormat="0" applyBorder="0" applyAlignment="0" applyProtection="0"/>
    <xf numFmtId="0" fontId="126" fillId="24" borderId="0" applyNumberFormat="0" applyBorder="0" applyAlignment="0" applyProtection="0"/>
    <xf numFmtId="171" fontId="45" fillId="88" borderId="0" applyNumberFormat="0" applyBorder="0" applyAlignment="0" applyProtection="0"/>
    <xf numFmtId="171" fontId="45" fillId="8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171" fontId="45" fillId="73" borderId="0" applyNumberFormat="0" applyBorder="0" applyAlignment="0" applyProtection="0"/>
    <xf numFmtId="171" fontId="45" fillId="73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171" fontId="45" fillId="97" borderId="0" applyNumberFormat="0" applyBorder="0" applyAlignment="0" applyProtection="0"/>
    <xf numFmtId="171" fontId="45" fillId="97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171" fontId="76" fillId="85" borderId="50" applyNumberFormat="0" applyAlignment="0" applyProtection="0"/>
    <xf numFmtId="0" fontId="132" fillId="12" borderId="23" applyNumberFormat="0" applyAlignment="0" applyProtection="0"/>
    <xf numFmtId="0" fontId="132" fillId="12" borderId="23" applyNumberFormat="0" applyAlignment="0" applyProtection="0"/>
    <xf numFmtId="0" fontId="108" fillId="0" borderId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220" fontId="62" fillId="0" borderId="0" applyBorder="0">
      <alignment horizontal="right" vertical="top"/>
    </xf>
    <xf numFmtId="185" fontId="61" fillId="0" borderId="42">
      <alignment horizontal="right" wrapText="1"/>
    </xf>
    <xf numFmtId="221" fontId="62" fillId="0" borderId="0" applyFill="0" applyBorder="0" applyProtection="0">
      <alignment horizontal="right" vertical="top"/>
    </xf>
    <xf numFmtId="222" fontId="109" fillId="0" borderId="0"/>
    <xf numFmtId="185" fontId="62" fillId="0" borderId="0" applyFill="0" applyBorder="0">
      <alignment horizontal="left" vertical="top" wrapText="1"/>
    </xf>
    <xf numFmtId="223" fontId="36" fillId="0" borderId="0" applyFill="0" applyBorder="0" applyAlignment="0" applyProtection="0"/>
    <xf numFmtId="2" fontId="36" fillId="0" borderId="0" applyFill="0" applyBorder="0" applyAlignment="0" applyProtection="0"/>
    <xf numFmtId="224" fontId="106" fillId="0" borderId="0">
      <protection locked="0"/>
    </xf>
    <xf numFmtId="185" fontId="36" fillId="0" borderId="0" applyFill="0" applyBorder="0" applyProtection="0">
      <alignment horizontal="left"/>
    </xf>
    <xf numFmtId="185" fontId="36" fillId="98" borderId="0"/>
    <xf numFmtId="0" fontId="50" fillId="47" borderId="0" applyNumberFormat="0" applyBorder="0" applyAlignment="0" applyProtection="0"/>
    <xf numFmtId="38" fontId="78" fillId="99" borderId="0" applyNumberFormat="0" applyBorder="0" applyAlignment="0" applyProtection="0"/>
    <xf numFmtId="185" fontId="110" fillId="0" borderId="0" applyNumberFormat="0" applyFill="0" applyProtection="0">
      <alignment horizontal="left"/>
    </xf>
    <xf numFmtId="225" fontId="74" fillId="0" borderId="0" applyFont="0" applyFill="0" applyBorder="0" applyAlignment="0" applyProtection="0">
      <alignment horizontal="right"/>
    </xf>
    <xf numFmtId="185" fontId="36" fillId="0" borderId="0" applyProtection="0">
      <alignment horizontal="right"/>
    </xf>
    <xf numFmtId="0" fontId="111" fillId="0" borderId="0">
      <alignment horizontal="center"/>
    </xf>
    <xf numFmtId="0" fontId="71" fillId="0" borderId="44" applyNumberFormat="0" applyFill="0" applyAlignment="0" applyProtection="0"/>
    <xf numFmtId="0" fontId="72" fillId="0" borderId="45" applyNumberFormat="0" applyFill="0" applyAlignment="0" applyProtection="0"/>
    <xf numFmtId="0" fontId="73" fillId="0" borderId="46" applyNumberFormat="0" applyFill="0" applyAlignment="0" applyProtection="0"/>
    <xf numFmtId="0" fontId="73" fillId="0" borderId="0" applyNumberFormat="0" applyFill="0" applyBorder="0" applyAlignment="0" applyProtection="0"/>
    <xf numFmtId="171" fontId="77" fillId="84" borderId="0" applyNumberFormat="0" applyBorder="0" applyAlignment="0" applyProtection="0"/>
    <xf numFmtId="171" fontId="77" fillId="84" borderId="0" applyNumberFormat="0" applyBorder="0" applyAlignment="0" applyProtection="0"/>
    <xf numFmtId="0" fontId="133" fillId="10" borderId="0" applyNumberFormat="0" applyBorder="0" applyAlignment="0" applyProtection="0"/>
    <xf numFmtId="0" fontId="134" fillId="10" borderId="0" applyNumberFormat="0" applyBorder="0" applyAlignment="0" applyProtection="0"/>
    <xf numFmtId="0" fontId="65" fillId="0" borderId="0"/>
    <xf numFmtId="0" fontId="54" fillId="64" borderId="33" applyNumberFormat="0" applyAlignment="0" applyProtection="0"/>
    <xf numFmtId="10" fontId="78" fillId="100" borderId="30" applyNumberFormat="0" applyBorder="0" applyAlignment="0" applyProtection="0"/>
    <xf numFmtId="185" fontId="91" fillId="0" borderId="0" applyNumberFormat="0" applyFill="0" applyBorder="0" applyAlignment="0">
      <protection locked="0"/>
    </xf>
    <xf numFmtId="185" fontId="91" fillId="0" borderId="0" applyNumberFormat="0" applyFill="0" applyBorder="0" applyAlignment="0"/>
    <xf numFmtId="37" fontId="112" fillId="0" borderId="0" applyFill="0" applyBorder="0" applyAlignment="0" applyProtection="0"/>
    <xf numFmtId="37" fontId="113" fillId="0" borderId="0" applyFill="0" applyBorder="0" applyAlignment="0" applyProtection="0"/>
    <xf numFmtId="218" fontId="112" fillId="0" borderId="0" applyFill="0" applyBorder="0" applyAlignment="0" applyProtection="0"/>
    <xf numFmtId="218" fontId="113" fillId="0" borderId="0" applyFill="0" applyBorder="0" applyAlignment="0" applyProtection="0"/>
    <xf numFmtId="0" fontId="60" fillId="0" borderId="43" applyNumberFormat="0" applyFill="0" applyAlignment="0" applyProtection="0"/>
    <xf numFmtId="166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6" fontId="135" fillId="0" borderId="0" applyFont="0" applyFill="0" applyBorder="0" applyAlignment="0" applyProtection="0"/>
    <xf numFmtId="176" fontId="135" fillId="0" borderId="0" applyFont="0" applyFill="0" applyBorder="0" applyAlignment="0" applyProtection="0"/>
    <xf numFmtId="176" fontId="135" fillId="0" borderId="0" applyFont="0" applyFill="0" applyBorder="0" applyAlignment="0" applyProtection="0"/>
    <xf numFmtId="176" fontId="135" fillId="0" borderId="0" applyFont="0" applyFill="0" applyBorder="0" applyAlignment="0" applyProtection="0"/>
    <xf numFmtId="176" fontId="135" fillId="0" borderId="0" applyFont="0" applyFill="0" applyBorder="0" applyAlignment="0" applyProtection="0"/>
    <xf numFmtId="176" fontId="135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226" fontId="36" fillId="0" borderId="0" applyFill="0" applyBorder="0" applyAlignment="0" applyProtection="0"/>
    <xf numFmtId="227" fontId="36" fillId="0" borderId="0" applyFill="0" applyBorder="0" applyAlignment="0" applyProtection="0"/>
    <xf numFmtId="185" fontId="114" fillId="0" borderId="0">
      <alignment horizontal="centerContinuous"/>
    </xf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97" fillId="0" borderId="0" applyFont="0" applyFill="0" applyBorder="0" applyAlignment="0" applyProtection="0"/>
    <xf numFmtId="228" fontId="115" fillId="0" borderId="0" applyFont="0" applyFill="0" applyBorder="0" applyAlignment="0" applyProtection="0"/>
    <xf numFmtId="171" fontId="50" fillId="85" borderId="0" applyNumberFormat="0" applyBorder="0" applyAlignment="0" applyProtection="0"/>
    <xf numFmtId="171" fontId="50" fillId="85" borderId="0" applyNumberFormat="0" applyBorder="0" applyAlignment="0" applyProtection="0"/>
    <xf numFmtId="0" fontId="136" fillId="11" borderId="0" applyNumberFormat="0" applyBorder="0" applyAlignment="0" applyProtection="0"/>
    <xf numFmtId="0" fontId="136" fillId="11" borderId="0" applyNumberFormat="0" applyBorder="0" applyAlignment="0" applyProtection="0"/>
    <xf numFmtId="0" fontId="69" fillId="64" borderId="0" applyNumberFormat="0" applyBorder="0" applyAlignment="0" applyProtection="0"/>
    <xf numFmtId="185" fontId="6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0" fontId="36" fillId="0" borderId="0"/>
    <xf numFmtId="185" fontId="65" fillId="0" borderId="0"/>
    <xf numFmtId="185" fontId="65" fillId="0" borderId="0"/>
    <xf numFmtId="185" fontId="65" fillId="0" borderId="0"/>
    <xf numFmtId="185" fontId="65" fillId="0" borderId="0"/>
    <xf numFmtId="185" fontId="65" fillId="0" borderId="0"/>
    <xf numFmtId="185" fontId="65" fillId="0" borderId="0"/>
    <xf numFmtId="185" fontId="65" fillId="0" borderId="0"/>
    <xf numFmtId="185" fontId="65" fillId="0" borderId="0"/>
    <xf numFmtId="185" fontId="6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1" fontId="135" fillId="0" borderId="0"/>
    <xf numFmtId="171" fontId="135" fillId="0" borderId="0"/>
    <xf numFmtId="171" fontId="135" fillId="0" borderId="0"/>
    <xf numFmtId="0" fontId="36" fillId="0" borderId="0"/>
    <xf numFmtId="0" fontId="3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5" fillId="0" borderId="0"/>
    <xf numFmtId="0" fontId="36" fillId="0" borderId="0"/>
    <xf numFmtId="0" fontId="36" fillId="0" borderId="0"/>
    <xf numFmtId="0" fontId="36" fillId="0" borderId="0"/>
    <xf numFmtId="185" fontId="63" fillId="0" borderId="0"/>
    <xf numFmtId="185" fontId="44" fillId="0" borderId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171" fontId="78" fillId="84" borderId="50" applyNumberFormat="0" applyFont="0" applyAlignment="0" applyProtection="0"/>
    <xf numFmtId="0" fontId="125" fillId="15" borderId="27" applyNumberFormat="0" applyFont="0" applyAlignment="0" applyProtection="0"/>
    <xf numFmtId="0" fontId="125" fillId="15" borderId="27" applyNumberFormat="0" applyFont="0" applyAlignment="0" applyProtection="0"/>
    <xf numFmtId="229" fontId="116" fillId="0" borderId="0" applyFont="0" applyFill="0" applyBorder="0" applyAlignment="0" applyProtection="0">
      <alignment horizontal="center"/>
      <protection locked="0"/>
    </xf>
    <xf numFmtId="0" fontId="57" fillId="67" borderId="40" applyNumberFormat="0" applyAlignment="0" applyProtection="0"/>
    <xf numFmtId="1" fontId="36" fillId="0" borderId="0" applyProtection="0">
      <alignment horizontal="right" vertical="center"/>
    </xf>
    <xf numFmtId="230" fontId="36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53" applyNumberFormat="0" applyBorder="0"/>
    <xf numFmtId="231" fontId="106" fillId="0" borderId="0">
      <protection locked="0"/>
    </xf>
    <xf numFmtId="232" fontId="106" fillId="0" borderId="0"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10" fontId="36" fillId="0" borderId="0" applyFill="0" applyBorder="0" applyAlignment="0" applyProtection="0"/>
    <xf numFmtId="172" fontId="74" fillId="0" borderId="0"/>
    <xf numFmtId="9" fontId="3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6" fillId="0" borderId="0" applyFont="0" applyFill="0" applyBorder="0" applyAlignment="0" applyProtection="0"/>
    <xf numFmtId="185" fontId="118" fillId="0" borderId="0">
      <alignment horizontal="centerContinuous"/>
    </xf>
    <xf numFmtId="39" fontId="36" fillId="0" borderId="0" applyFill="0" applyBorder="0" applyAlignment="0" applyProtection="0"/>
    <xf numFmtId="37" fontId="36" fillId="0" borderId="0" applyFill="0" applyBorder="0" applyAlignment="0" applyProtection="0"/>
    <xf numFmtId="185" fontId="65" fillId="0" borderId="54">
      <alignment horizontal="centerContinuous"/>
    </xf>
    <xf numFmtId="171" fontId="57" fillId="87" borderId="40" applyNumberFormat="0" applyAlignment="0" applyProtection="0"/>
    <xf numFmtId="171" fontId="57" fillId="87" borderId="40" applyNumberFormat="0" applyAlignment="0" applyProtection="0"/>
    <xf numFmtId="171" fontId="57" fillId="87" borderId="40" applyNumberFormat="0" applyAlignment="0" applyProtection="0"/>
    <xf numFmtId="171" fontId="57" fillId="87" borderId="40" applyNumberFormat="0" applyAlignment="0" applyProtection="0"/>
    <xf numFmtId="171" fontId="57" fillId="87" borderId="40" applyNumberFormat="0" applyAlignment="0" applyProtection="0"/>
    <xf numFmtId="171" fontId="57" fillId="87" borderId="40" applyNumberFormat="0" applyAlignment="0" applyProtection="0"/>
    <xf numFmtId="171" fontId="57" fillId="87" borderId="40" applyNumberFormat="0" applyAlignment="0" applyProtection="0"/>
    <xf numFmtId="171" fontId="57" fillId="87" borderId="40" applyNumberFormat="0" applyAlignment="0" applyProtection="0"/>
    <xf numFmtId="171" fontId="57" fillId="87" borderId="40" applyNumberFormat="0" applyAlignment="0" applyProtection="0"/>
    <xf numFmtId="171" fontId="57" fillId="87" borderId="40" applyNumberFormat="0" applyAlignment="0" applyProtection="0"/>
    <xf numFmtId="171" fontId="57" fillId="87" borderId="40" applyNumberFormat="0" applyAlignment="0" applyProtection="0"/>
    <xf numFmtId="171" fontId="57" fillId="87" borderId="40" applyNumberFormat="0" applyAlignment="0" applyProtection="0"/>
    <xf numFmtId="0" fontId="137" fillId="13" borderId="24" applyNumberFormat="0" applyAlignment="0" applyProtection="0"/>
    <xf numFmtId="0" fontId="138" fillId="13" borderId="24" applyNumberFormat="0" applyAlignment="0" applyProtection="0"/>
    <xf numFmtId="4" fontId="78" fillId="64" borderId="50" applyNumberFormat="0" applyProtection="0">
      <alignment vertical="center"/>
    </xf>
    <xf numFmtId="4" fontId="78" fillId="64" borderId="50" applyNumberFormat="0" applyProtection="0">
      <alignment vertical="center"/>
    </xf>
    <xf numFmtId="4" fontId="79" fillId="64" borderId="55" applyNumberFormat="0" applyProtection="0">
      <alignment vertical="center"/>
    </xf>
    <xf numFmtId="4" fontId="78" fillId="64" borderId="50" applyNumberFormat="0" applyProtection="0">
      <alignment vertical="center"/>
    </xf>
    <xf numFmtId="4" fontId="78" fillId="64" borderId="50" applyNumberFormat="0" applyProtection="0">
      <alignment vertical="center"/>
    </xf>
    <xf numFmtId="4" fontId="78" fillId="64" borderId="50" applyNumberFormat="0" applyProtection="0">
      <alignment vertical="center"/>
    </xf>
    <xf numFmtId="4" fontId="78" fillId="64" borderId="50" applyNumberFormat="0" applyProtection="0">
      <alignment vertical="center"/>
    </xf>
    <xf numFmtId="4" fontId="78" fillId="64" borderId="50" applyNumberFormat="0" applyProtection="0">
      <alignment vertical="center"/>
    </xf>
    <xf numFmtId="4" fontId="78" fillId="64" borderId="50" applyNumberFormat="0" applyProtection="0">
      <alignment vertical="center"/>
    </xf>
    <xf numFmtId="4" fontId="79" fillId="64" borderId="55" applyNumberFormat="0" applyProtection="0">
      <alignment vertical="center"/>
    </xf>
    <xf numFmtId="4" fontId="79" fillId="64" borderId="55" applyNumberFormat="0" applyProtection="0">
      <alignment vertical="center"/>
    </xf>
    <xf numFmtId="4" fontId="79" fillId="64" borderId="55" applyNumberFormat="0" applyProtection="0">
      <alignment vertical="center"/>
    </xf>
    <xf numFmtId="4" fontId="79" fillId="64" borderId="55" applyNumberFormat="0" applyProtection="0">
      <alignment vertical="center"/>
    </xf>
    <xf numFmtId="4" fontId="79" fillId="64" borderId="55" applyNumberFormat="0" applyProtection="0">
      <alignment vertical="center"/>
    </xf>
    <xf numFmtId="4" fontId="80" fillId="64" borderId="55" applyNumberFormat="0" applyProtection="0">
      <alignment vertical="center"/>
    </xf>
    <xf numFmtId="4" fontId="81" fillId="68" borderId="50" applyNumberFormat="0" applyProtection="0">
      <alignment vertical="center"/>
    </xf>
    <xf numFmtId="4" fontId="81" fillId="68" borderId="50" applyNumberFormat="0" applyProtection="0">
      <alignment vertical="center"/>
    </xf>
    <xf numFmtId="4" fontId="81" fillId="68" borderId="50" applyNumberFormat="0" applyProtection="0">
      <alignment vertical="center"/>
    </xf>
    <xf numFmtId="4" fontId="81" fillId="68" borderId="50" applyNumberFormat="0" applyProtection="0">
      <alignment vertical="center"/>
    </xf>
    <xf numFmtId="4" fontId="81" fillId="68" borderId="50" applyNumberFormat="0" applyProtection="0">
      <alignment vertical="center"/>
    </xf>
    <xf numFmtId="4" fontId="81" fillId="68" borderId="50" applyNumberFormat="0" applyProtection="0">
      <alignment vertical="center"/>
    </xf>
    <xf numFmtId="4" fontId="80" fillId="64" borderId="55" applyNumberFormat="0" applyProtection="0">
      <alignment vertical="center"/>
    </xf>
    <xf numFmtId="4" fontId="80" fillId="64" borderId="55" applyNumberFormat="0" applyProtection="0">
      <alignment vertical="center"/>
    </xf>
    <xf numFmtId="4" fontId="80" fillId="64" borderId="55" applyNumberFormat="0" applyProtection="0">
      <alignment vertical="center"/>
    </xf>
    <xf numFmtId="4" fontId="80" fillId="64" borderId="55" applyNumberFormat="0" applyProtection="0">
      <alignment vertical="center"/>
    </xf>
    <xf numFmtId="4" fontId="80" fillId="64" borderId="55" applyNumberFormat="0" applyProtection="0">
      <alignment vertical="center"/>
    </xf>
    <xf numFmtId="4" fontId="78" fillId="68" borderId="50" applyNumberFormat="0" applyProtection="0">
      <alignment horizontal="left" vertical="center" indent="1"/>
    </xf>
    <xf numFmtId="4" fontId="78" fillId="68" borderId="50" applyNumberFormat="0" applyProtection="0">
      <alignment horizontal="left" vertical="center" indent="1"/>
    </xf>
    <xf numFmtId="4" fontId="79" fillId="64" borderId="55" applyNumberFormat="0" applyProtection="0">
      <alignment horizontal="left" vertical="center" indent="1"/>
    </xf>
    <xf numFmtId="4" fontId="78" fillId="68" borderId="50" applyNumberFormat="0" applyProtection="0">
      <alignment horizontal="left" vertical="center" indent="1"/>
    </xf>
    <xf numFmtId="4" fontId="78" fillId="68" borderId="50" applyNumberFormat="0" applyProtection="0">
      <alignment horizontal="left" vertical="center" indent="1"/>
    </xf>
    <xf numFmtId="4" fontId="78" fillId="68" borderId="50" applyNumberFormat="0" applyProtection="0">
      <alignment horizontal="left" vertical="center" indent="1"/>
    </xf>
    <xf numFmtId="4" fontId="78" fillId="68" borderId="50" applyNumberFormat="0" applyProtection="0">
      <alignment horizontal="left" vertical="center" indent="1"/>
    </xf>
    <xf numFmtId="4" fontId="78" fillId="68" borderId="50" applyNumberFormat="0" applyProtection="0">
      <alignment horizontal="left" vertical="center" indent="1"/>
    </xf>
    <xf numFmtId="4" fontId="78" fillId="68" borderId="50" applyNumberFormat="0" applyProtection="0">
      <alignment horizontal="left" vertical="center" indent="1"/>
    </xf>
    <xf numFmtId="4" fontId="79" fillId="64" borderId="55" applyNumberFormat="0" applyProtection="0">
      <alignment horizontal="left" vertical="center" indent="1"/>
    </xf>
    <xf numFmtId="4" fontId="79" fillId="64" borderId="55" applyNumberFormat="0" applyProtection="0">
      <alignment horizontal="left" vertical="center" indent="1"/>
    </xf>
    <xf numFmtId="4" fontId="79" fillId="64" borderId="55" applyNumberFormat="0" applyProtection="0">
      <alignment horizontal="left" vertical="center" indent="1"/>
    </xf>
    <xf numFmtId="4" fontId="79" fillId="64" borderId="55" applyNumberFormat="0" applyProtection="0">
      <alignment horizontal="left" vertical="center" indent="1"/>
    </xf>
    <xf numFmtId="4" fontId="79" fillId="64" borderId="55" applyNumberFormat="0" applyProtection="0">
      <alignment horizontal="left" vertical="center" indent="1"/>
    </xf>
    <xf numFmtId="171" fontId="79" fillId="64" borderId="55" applyNumberFormat="0" applyProtection="0">
      <alignment horizontal="left" vertical="top" indent="1"/>
    </xf>
    <xf numFmtId="171" fontId="82" fillId="64" borderId="55" applyNumberFormat="0" applyProtection="0">
      <alignment horizontal="left" vertical="top" indent="1"/>
    </xf>
    <xf numFmtId="171" fontId="82" fillId="64" borderId="55" applyNumberFormat="0" applyProtection="0">
      <alignment horizontal="left" vertical="top" indent="1"/>
    </xf>
    <xf numFmtId="171" fontId="82" fillId="64" borderId="55" applyNumberFormat="0" applyProtection="0">
      <alignment horizontal="left" vertical="top" indent="1"/>
    </xf>
    <xf numFmtId="171" fontId="82" fillId="64" borderId="55" applyNumberFormat="0" applyProtection="0">
      <alignment horizontal="left" vertical="top" indent="1"/>
    </xf>
    <xf numFmtId="171" fontId="82" fillId="64" borderId="55" applyNumberFormat="0" applyProtection="0">
      <alignment horizontal="left" vertical="top" indent="1"/>
    </xf>
    <xf numFmtId="171" fontId="82" fillId="64" borderId="55" applyNumberFormat="0" applyProtection="0">
      <alignment horizontal="left" vertical="top" indent="1"/>
    </xf>
    <xf numFmtId="171" fontId="79" fillId="64" borderId="55" applyNumberFormat="0" applyProtection="0">
      <alignment horizontal="left" vertical="top" indent="1"/>
    </xf>
    <xf numFmtId="171" fontId="79" fillId="64" borderId="55" applyNumberFormat="0" applyProtection="0">
      <alignment horizontal="left" vertical="top" indent="1"/>
    </xf>
    <xf numFmtId="171" fontId="79" fillId="64" borderId="55" applyNumberFormat="0" applyProtection="0">
      <alignment horizontal="left" vertical="top" indent="1"/>
    </xf>
    <xf numFmtId="171" fontId="79" fillId="64" borderId="55" applyNumberFormat="0" applyProtection="0">
      <alignment horizontal="left" vertical="top" indent="1"/>
    </xf>
    <xf numFmtId="171" fontId="79" fillId="64" borderId="55" applyNumberFormat="0" applyProtection="0">
      <alignment horizontal="left" vertical="top" indent="1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4" fontId="79" fillId="101" borderId="0" applyNumberFormat="0" applyProtection="0">
      <alignment horizontal="left" vertical="center" indent="1"/>
    </xf>
    <xf numFmtId="4" fontId="79" fillId="101" borderId="0" applyNumberFormat="0" applyProtection="0">
      <alignment horizontal="left" vertical="center" indent="1"/>
    </xf>
    <xf numFmtId="4" fontId="79" fillId="101" borderId="0" applyNumberFormat="0" applyProtection="0">
      <alignment horizontal="left" vertical="center" indent="1"/>
    </xf>
    <xf numFmtId="4" fontId="79" fillId="101" borderId="0" applyNumberFormat="0" applyProtection="0">
      <alignment horizontal="left" vertical="center" indent="1"/>
    </xf>
    <xf numFmtId="4" fontId="79" fillId="101" borderId="0" applyNumberFormat="0" applyProtection="0">
      <alignment horizontal="left" vertical="center" indent="1"/>
    </xf>
    <xf numFmtId="4" fontId="79" fillId="101" borderId="0" applyNumberFormat="0" applyProtection="0">
      <alignment horizontal="left" vertical="center" indent="1"/>
    </xf>
    <xf numFmtId="4" fontId="37" fillId="44" borderId="55" applyNumberFormat="0" applyProtection="0">
      <alignment horizontal="right" vertical="center"/>
    </xf>
    <xf numFmtId="4" fontId="78" fillId="44" borderId="50" applyNumberFormat="0" applyProtection="0">
      <alignment horizontal="right" vertical="center"/>
    </xf>
    <xf numFmtId="4" fontId="78" fillId="44" borderId="50" applyNumberFormat="0" applyProtection="0">
      <alignment horizontal="right" vertical="center"/>
    </xf>
    <xf numFmtId="4" fontId="78" fillId="44" borderId="50" applyNumberFormat="0" applyProtection="0">
      <alignment horizontal="right" vertical="center"/>
    </xf>
    <xf numFmtId="4" fontId="78" fillId="44" borderId="50" applyNumberFormat="0" applyProtection="0">
      <alignment horizontal="right" vertical="center"/>
    </xf>
    <xf numFmtId="4" fontId="78" fillId="44" borderId="50" applyNumberFormat="0" applyProtection="0">
      <alignment horizontal="right" vertical="center"/>
    </xf>
    <xf numFmtId="4" fontId="78" fillId="44" borderId="50" applyNumberFormat="0" applyProtection="0">
      <alignment horizontal="right" vertical="center"/>
    </xf>
    <xf numFmtId="4" fontId="37" fillId="44" borderId="55" applyNumberFormat="0" applyProtection="0">
      <alignment horizontal="right" vertical="center"/>
    </xf>
    <xf numFmtId="4" fontId="37" fillId="44" borderId="55" applyNumberFormat="0" applyProtection="0">
      <alignment horizontal="right" vertical="center"/>
    </xf>
    <xf numFmtId="4" fontId="37" fillId="44" borderId="55" applyNumberFormat="0" applyProtection="0">
      <alignment horizontal="right" vertical="center"/>
    </xf>
    <xf numFmtId="4" fontId="37" fillId="44" borderId="55" applyNumberFormat="0" applyProtection="0">
      <alignment horizontal="right" vertical="center"/>
    </xf>
    <xf numFmtId="4" fontId="37" fillId="44" borderId="55" applyNumberFormat="0" applyProtection="0">
      <alignment horizontal="right" vertical="center"/>
    </xf>
    <xf numFmtId="4" fontId="37" fillId="50" borderId="55" applyNumberFormat="0" applyProtection="0">
      <alignment horizontal="right" vertical="center"/>
    </xf>
    <xf numFmtId="4" fontId="78" fillId="102" borderId="50" applyNumberFormat="0" applyProtection="0">
      <alignment horizontal="right" vertical="center"/>
    </xf>
    <xf numFmtId="4" fontId="78" fillId="102" borderId="50" applyNumberFormat="0" applyProtection="0">
      <alignment horizontal="right" vertical="center"/>
    </xf>
    <xf numFmtId="4" fontId="78" fillId="102" borderId="50" applyNumberFormat="0" applyProtection="0">
      <alignment horizontal="right" vertical="center"/>
    </xf>
    <xf numFmtId="4" fontId="78" fillId="102" borderId="50" applyNumberFormat="0" applyProtection="0">
      <alignment horizontal="right" vertical="center"/>
    </xf>
    <xf numFmtId="4" fontId="78" fillId="102" borderId="50" applyNumberFormat="0" applyProtection="0">
      <alignment horizontal="right" vertical="center"/>
    </xf>
    <xf numFmtId="4" fontId="78" fillId="102" borderId="50" applyNumberFormat="0" applyProtection="0">
      <alignment horizontal="right" vertical="center"/>
    </xf>
    <xf numFmtId="4" fontId="37" fillId="50" borderId="55" applyNumberFormat="0" applyProtection="0">
      <alignment horizontal="right" vertical="center"/>
    </xf>
    <xf numFmtId="4" fontId="37" fillId="50" borderId="55" applyNumberFormat="0" applyProtection="0">
      <alignment horizontal="right" vertical="center"/>
    </xf>
    <xf numFmtId="4" fontId="37" fillId="50" borderId="55" applyNumberFormat="0" applyProtection="0">
      <alignment horizontal="right" vertical="center"/>
    </xf>
    <xf numFmtId="4" fontId="37" fillId="50" borderId="55" applyNumberFormat="0" applyProtection="0">
      <alignment horizontal="right" vertical="center"/>
    </xf>
    <xf numFmtId="4" fontId="37" fillId="50" borderId="55" applyNumberFormat="0" applyProtection="0">
      <alignment horizontal="right" vertical="center"/>
    </xf>
    <xf numFmtId="4" fontId="37" fillId="58" borderId="55" applyNumberFormat="0" applyProtection="0">
      <alignment horizontal="right" vertical="center"/>
    </xf>
    <xf numFmtId="4" fontId="78" fillId="58" borderId="56" applyNumberFormat="0" applyProtection="0">
      <alignment horizontal="right" vertical="center"/>
    </xf>
    <xf numFmtId="4" fontId="78" fillId="58" borderId="56" applyNumberFormat="0" applyProtection="0">
      <alignment horizontal="right" vertical="center"/>
    </xf>
    <xf numFmtId="4" fontId="78" fillId="58" borderId="56" applyNumberFormat="0" applyProtection="0">
      <alignment horizontal="right" vertical="center"/>
    </xf>
    <xf numFmtId="4" fontId="78" fillId="58" borderId="56" applyNumberFormat="0" applyProtection="0">
      <alignment horizontal="right" vertical="center"/>
    </xf>
    <xf numFmtId="4" fontId="78" fillId="58" borderId="56" applyNumberFormat="0" applyProtection="0">
      <alignment horizontal="right" vertical="center"/>
    </xf>
    <xf numFmtId="4" fontId="78" fillId="58" borderId="56" applyNumberFormat="0" applyProtection="0">
      <alignment horizontal="right" vertical="center"/>
    </xf>
    <xf numFmtId="4" fontId="37" fillId="58" borderId="55" applyNumberFormat="0" applyProtection="0">
      <alignment horizontal="right" vertical="center"/>
    </xf>
    <xf numFmtId="4" fontId="37" fillId="58" borderId="55" applyNumberFormat="0" applyProtection="0">
      <alignment horizontal="right" vertical="center"/>
    </xf>
    <xf numFmtId="4" fontId="37" fillId="58" borderId="55" applyNumberFormat="0" applyProtection="0">
      <alignment horizontal="right" vertical="center"/>
    </xf>
    <xf numFmtId="4" fontId="37" fillId="58" borderId="55" applyNumberFormat="0" applyProtection="0">
      <alignment horizontal="right" vertical="center"/>
    </xf>
    <xf numFmtId="4" fontId="37" fillId="58" borderId="55" applyNumberFormat="0" applyProtection="0">
      <alignment horizontal="right" vertical="center"/>
    </xf>
    <xf numFmtId="4" fontId="37" fillId="52" borderId="55" applyNumberFormat="0" applyProtection="0">
      <alignment horizontal="right" vertical="center"/>
    </xf>
    <xf numFmtId="4" fontId="78" fillId="52" borderId="50" applyNumberFormat="0" applyProtection="0">
      <alignment horizontal="right" vertical="center"/>
    </xf>
    <xf numFmtId="4" fontId="78" fillId="52" borderId="50" applyNumberFormat="0" applyProtection="0">
      <alignment horizontal="right" vertical="center"/>
    </xf>
    <xf numFmtId="4" fontId="78" fillId="52" borderId="50" applyNumberFormat="0" applyProtection="0">
      <alignment horizontal="right" vertical="center"/>
    </xf>
    <xf numFmtId="4" fontId="78" fillId="52" borderId="50" applyNumberFormat="0" applyProtection="0">
      <alignment horizontal="right" vertical="center"/>
    </xf>
    <xf numFmtId="4" fontId="78" fillId="52" borderId="50" applyNumberFormat="0" applyProtection="0">
      <alignment horizontal="right" vertical="center"/>
    </xf>
    <xf numFmtId="4" fontId="78" fillId="52" borderId="50" applyNumberFormat="0" applyProtection="0">
      <alignment horizontal="right" vertical="center"/>
    </xf>
    <xf numFmtId="4" fontId="37" fillId="52" borderId="55" applyNumberFormat="0" applyProtection="0">
      <alignment horizontal="right" vertical="center"/>
    </xf>
    <xf numFmtId="4" fontId="37" fillId="52" borderId="55" applyNumberFormat="0" applyProtection="0">
      <alignment horizontal="right" vertical="center"/>
    </xf>
    <xf numFmtId="4" fontId="37" fillId="52" borderId="55" applyNumberFormat="0" applyProtection="0">
      <alignment horizontal="right" vertical="center"/>
    </xf>
    <xf numFmtId="4" fontId="37" fillId="52" borderId="55" applyNumberFormat="0" applyProtection="0">
      <alignment horizontal="right" vertical="center"/>
    </xf>
    <xf numFmtId="4" fontId="37" fillId="52" borderId="55" applyNumberFormat="0" applyProtection="0">
      <alignment horizontal="right" vertical="center"/>
    </xf>
    <xf numFmtId="4" fontId="37" fillId="56" borderId="55" applyNumberFormat="0" applyProtection="0">
      <alignment horizontal="right" vertical="center"/>
    </xf>
    <xf numFmtId="4" fontId="78" fillId="56" borderId="50" applyNumberFormat="0" applyProtection="0">
      <alignment horizontal="right" vertical="center"/>
    </xf>
    <xf numFmtId="4" fontId="78" fillId="56" borderId="50" applyNumberFormat="0" applyProtection="0">
      <alignment horizontal="right" vertical="center"/>
    </xf>
    <xf numFmtId="4" fontId="78" fillId="56" borderId="50" applyNumberFormat="0" applyProtection="0">
      <alignment horizontal="right" vertical="center"/>
    </xf>
    <xf numFmtId="4" fontId="78" fillId="56" borderId="50" applyNumberFormat="0" applyProtection="0">
      <alignment horizontal="right" vertical="center"/>
    </xf>
    <xf numFmtId="4" fontId="78" fillId="56" borderId="50" applyNumberFormat="0" applyProtection="0">
      <alignment horizontal="right" vertical="center"/>
    </xf>
    <xf numFmtId="4" fontId="78" fillId="56" borderId="50" applyNumberFormat="0" applyProtection="0">
      <alignment horizontal="right" vertical="center"/>
    </xf>
    <xf numFmtId="4" fontId="37" fillId="56" borderId="55" applyNumberFormat="0" applyProtection="0">
      <alignment horizontal="right" vertical="center"/>
    </xf>
    <xf numFmtId="4" fontId="37" fillId="56" borderId="55" applyNumberFormat="0" applyProtection="0">
      <alignment horizontal="right" vertical="center"/>
    </xf>
    <xf numFmtId="4" fontId="37" fillId="56" borderId="55" applyNumberFormat="0" applyProtection="0">
      <alignment horizontal="right" vertical="center"/>
    </xf>
    <xf numFmtId="4" fontId="37" fillId="56" borderId="55" applyNumberFormat="0" applyProtection="0">
      <alignment horizontal="right" vertical="center"/>
    </xf>
    <xf numFmtId="4" fontId="37" fillId="60" borderId="55" applyNumberFormat="0" applyProtection="0">
      <alignment horizontal="right" vertical="center"/>
    </xf>
    <xf numFmtId="4" fontId="78" fillId="60" borderId="50" applyNumberFormat="0" applyProtection="0">
      <alignment horizontal="right" vertical="center"/>
    </xf>
    <xf numFmtId="4" fontId="78" fillId="60" borderId="50" applyNumberFormat="0" applyProtection="0">
      <alignment horizontal="right" vertical="center"/>
    </xf>
    <xf numFmtId="4" fontId="78" fillId="60" borderId="50" applyNumberFormat="0" applyProtection="0">
      <alignment horizontal="right" vertical="center"/>
    </xf>
    <xf numFmtId="4" fontId="78" fillId="60" borderId="50" applyNumberFormat="0" applyProtection="0">
      <alignment horizontal="right" vertical="center"/>
    </xf>
    <xf numFmtId="4" fontId="78" fillId="60" borderId="50" applyNumberFormat="0" applyProtection="0">
      <alignment horizontal="right" vertical="center"/>
    </xf>
    <xf numFmtId="4" fontId="78" fillId="60" borderId="50" applyNumberFormat="0" applyProtection="0">
      <alignment horizontal="right" vertical="center"/>
    </xf>
    <xf numFmtId="4" fontId="37" fillId="60" borderId="55" applyNumberFormat="0" applyProtection="0">
      <alignment horizontal="right" vertical="center"/>
    </xf>
    <xf numFmtId="4" fontId="37" fillId="60" borderId="55" applyNumberFormat="0" applyProtection="0">
      <alignment horizontal="right" vertical="center"/>
    </xf>
    <xf numFmtId="4" fontId="37" fillId="60" borderId="55" applyNumberFormat="0" applyProtection="0">
      <alignment horizontal="right" vertical="center"/>
    </xf>
    <xf numFmtId="4" fontId="37" fillId="60" borderId="55" applyNumberFormat="0" applyProtection="0">
      <alignment horizontal="right" vertical="center"/>
    </xf>
    <xf numFmtId="4" fontId="37" fillId="60" borderId="55" applyNumberFormat="0" applyProtection="0">
      <alignment horizontal="right" vertical="center"/>
    </xf>
    <xf numFmtId="4" fontId="37" fillId="59" borderId="55" applyNumberFormat="0" applyProtection="0">
      <alignment horizontal="right" vertical="center"/>
    </xf>
    <xf numFmtId="4" fontId="78" fillId="59" borderId="50" applyNumberFormat="0" applyProtection="0">
      <alignment horizontal="right" vertical="center"/>
    </xf>
    <xf numFmtId="4" fontId="78" fillId="59" borderId="50" applyNumberFormat="0" applyProtection="0">
      <alignment horizontal="right" vertical="center"/>
    </xf>
    <xf numFmtId="4" fontId="78" fillId="59" borderId="50" applyNumberFormat="0" applyProtection="0">
      <alignment horizontal="right" vertical="center"/>
    </xf>
    <xf numFmtId="4" fontId="78" fillId="59" borderId="50" applyNumberFormat="0" applyProtection="0">
      <alignment horizontal="right" vertical="center"/>
    </xf>
    <xf numFmtId="4" fontId="78" fillId="59" borderId="50" applyNumberFormat="0" applyProtection="0">
      <alignment horizontal="right" vertical="center"/>
    </xf>
    <xf numFmtId="4" fontId="78" fillId="59" borderId="50" applyNumberFormat="0" applyProtection="0">
      <alignment horizontal="right" vertical="center"/>
    </xf>
    <xf numFmtId="4" fontId="37" fillId="59" borderId="55" applyNumberFormat="0" applyProtection="0">
      <alignment horizontal="right" vertical="center"/>
    </xf>
    <xf numFmtId="4" fontId="37" fillId="59" borderId="55" applyNumberFormat="0" applyProtection="0">
      <alignment horizontal="right" vertical="center"/>
    </xf>
    <xf numFmtId="4" fontId="37" fillId="59" borderId="55" applyNumberFormat="0" applyProtection="0">
      <alignment horizontal="right" vertical="center"/>
    </xf>
    <xf numFmtId="4" fontId="37" fillId="59" borderId="55" applyNumberFormat="0" applyProtection="0">
      <alignment horizontal="right" vertical="center"/>
    </xf>
    <xf numFmtId="4" fontId="37" fillId="59" borderId="55" applyNumberFormat="0" applyProtection="0">
      <alignment horizontal="right" vertical="center"/>
    </xf>
    <xf numFmtId="4" fontId="37" fillId="103" borderId="55" applyNumberFormat="0" applyProtection="0">
      <alignment horizontal="right" vertical="center"/>
    </xf>
    <xf numFmtId="4" fontId="78" fillId="103" borderId="50" applyNumberFormat="0" applyProtection="0">
      <alignment horizontal="right" vertical="center"/>
    </xf>
    <xf numFmtId="4" fontId="78" fillId="103" borderId="50" applyNumberFormat="0" applyProtection="0">
      <alignment horizontal="right" vertical="center"/>
    </xf>
    <xf numFmtId="4" fontId="78" fillId="103" borderId="50" applyNumberFormat="0" applyProtection="0">
      <alignment horizontal="right" vertical="center"/>
    </xf>
    <xf numFmtId="4" fontId="78" fillId="103" borderId="50" applyNumberFormat="0" applyProtection="0">
      <alignment horizontal="right" vertical="center"/>
    </xf>
    <xf numFmtId="4" fontId="78" fillId="103" borderId="50" applyNumberFormat="0" applyProtection="0">
      <alignment horizontal="right" vertical="center"/>
    </xf>
    <xf numFmtId="4" fontId="78" fillId="103" borderId="50" applyNumberFormat="0" applyProtection="0">
      <alignment horizontal="right" vertical="center"/>
    </xf>
    <xf numFmtId="4" fontId="37" fillId="103" borderId="55" applyNumberFormat="0" applyProtection="0">
      <alignment horizontal="right" vertical="center"/>
    </xf>
    <xf numFmtId="4" fontId="37" fillId="103" borderId="55" applyNumberFormat="0" applyProtection="0">
      <alignment horizontal="right" vertical="center"/>
    </xf>
    <xf numFmtId="4" fontId="37" fillId="103" borderId="55" applyNumberFormat="0" applyProtection="0">
      <alignment horizontal="right" vertical="center"/>
    </xf>
    <xf numFmtId="4" fontId="37" fillId="103" borderId="55" applyNumberFormat="0" applyProtection="0">
      <alignment horizontal="right" vertical="center"/>
    </xf>
    <xf numFmtId="4" fontId="37" fillId="103" borderId="55" applyNumberFormat="0" applyProtection="0">
      <alignment horizontal="right" vertical="center"/>
    </xf>
    <xf numFmtId="4" fontId="37" fillId="51" borderId="55" applyNumberFormat="0" applyProtection="0">
      <alignment horizontal="right" vertical="center"/>
    </xf>
    <xf numFmtId="4" fontId="78" fillId="51" borderId="50" applyNumberFormat="0" applyProtection="0">
      <alignment horizontal="right" vertical="center"/>
    </xf>
    <xf numFmtId="4" fontId="78" fillId="51" borderId="50" applyNumberFormat="0" applyProtection="0">
      <alignment horizontal="right" vertical="center"/>
    </xf>
    <xf numFmtId="4" fontId="78" fillId="51" borderId="50" applyNumberFormat="0" applyProtection="0">
      <alignment horizontal="right" vertical="center"/>
    </xf>
    <xf numFmtId="4" fontId="78" fillId="51" borderId="50" applyNumberFormat="0" applyProtection="0">
      <alignment horizontal="right" vertical="center"/>
    </xf>
    <xf numFmtId="4" fontId="78" fillId="51" borderId="50" applyNumberFormat="0" applyProtection="0">
      <alignment horizontal="right" vertical="center"/>
    </xf>
    <xf numFmtId="4" fontId="78" fillId="51" borderId="50" applyNumberFormat="0" applyProtection="0">
      <alignment horizontal="right" vertical="center"/>
    </xf>
    <xf numFmtId="4" fontId="37" fillId="51" borderId="55" applyNumberFormat="0" applyProtection="0">
      <alignment horizontal="right" vertical="center"/>
    </xf>
    <xf numFmtId="4" fontId="37" fillId="51" borderId="55" applyNumberFormat="0" applyProtection="0">
      <alignment horizontal="right" vertical="center"/>
    </xf>
    <xf numFmtId="4" fontId="37" fillId="51" borderId="55" applyNumberFormat="0" applyProtection="0">
      <alignment horizontal="right" vertical="center"/>
    </xf>
    <xf numFmtId="4" fontId="37" fillId="51" borderId="55" applyNumberFormat="0" applyProtection="0">
      <alignment horizontal="right" vertical="center"/>
    </xf>
    <xf numFmtId="4" fontId="37" fillId="51" borderId="55" applyNumberFormat="0" applyProtection="0">
      <alignment horizontal="right" vertical="center"/>
    </xf>
    <xf numFmtId="4" fontId="79" fillId="104" borderId="57" applyNumberFormat="0" applyProtection="0">
      <alignment horizontal="left" vertical="center" indent="1"/>
    </xf>
    <xf numFmtId="4" fontId="78" fillId="104" borderId="56" applyNumberFormat="0" applyProtection="0">
      <alignment horizontal="left" vertical="center" indent="1"/>
    </xf>
    <xf numFmtId="4" fontId="78" fillId="104" borderId="56" applyNumberFormat="0" applyProtection="0">
      <alignment horizontal="left" vertical="center" indent="1"/>
    </xf>
    <xf numFmtId="4" fontId="78" fillId="104" borderId="56" applyNumberFormat="0" applyProtection="0">
      <alignment horizontal="left" vertical="center" indent="1"/>
    </xf>
    <xf numFmtId="4" fontId="78" fillId="104" borderId="56" applyNumberFormat="0" applyProtection="0">
      <alignment horizontal="left" vertical="center" indent="1"/>
    </xf>
    <xf numFmtId="4" fontId="78" fillId="104" borderId="56" applyNumberFormat="0" applyProtection="0">
      <alignment horizontal="left" vertical="center" indent="1"/>
    </xf>
    <xf numFmtId="4" fontId="78" fillId="104" borderId="56" applyNumberFormat="0" applyProtection="0">
      <alignment horizontal="left" vertical="center" indent="1"/>
    </xf>
    <xf numFmtId="4" fontId="37" fillId="105" borderId="0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83" fillId="66" borderId="0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6" fillId="66" borderId="56" applyNumberFormat="0" applyProtection="0">
      <alignment horizontal="left" vertical="center" indent="1"/>
    </xf>
    <xf numFmtId="4" fontId="37" fillId="101" borderId="55" applyNumberFormat="0" applyProtection="0">
      <alignment horizontal="right" vertical="center"/>
    </xf>
    <xf numFmtId="4" fontId="78" fillId="101" borderId="50" applyNumberFormat="0" applyProtection="0">
      <alignment horizontal="right" vertical="center"/>
    </xf>
    <xf numFmtId="4" fontId="78" fillId="101" borderId="50" applyNumberFormat="0" applyProtection="0">
      <alignment horizontal="right" vertical="center"/>
    </xf>
    <xf numFmtId="4" fontId="78" fillId="101" borderId="50" applyNumberFormat="0" applyProtection="0">
      <alignment horizontal="right" vertical="center"/>
    </xf>
    <xf numFmtId="4" fontId="78" fillId="101" borderId="50" applyNumberFormat="0" applyProtection="0">
      <alignment horizontal="right" vertical="center"/>
    </xf>
    <xf numFmtId="4" fontId="78" fillId="101" borderId="50" applyNumberFormat="0" applyProtection="0">
      <alignment horizontal="right" vertical="center"/>
    </xf>
    <xf numFmtId="4" fontId="78" fillId="101" borderId="50" applyNumberFormat="0" applyProtection="0">
      <alignment horizontal="right" vertical="center"/>
    </xf>
    <xf numFmtId="4" fontId="37" fillId="101" borderId="55" applyNumberFormat="0" applyProtection="0">
      <alignment horizontal="right" vertical="center"/>
    </xf>
    <xf numFmtId="4" fontId="37" fillId="101" borderId="55" applyNumberFormat="0" applyProtection="0">
      <alignment horizontal="right" vertical="center"/>
    </xf>
    <xf numFmtId="4" fontId="37" fillId="101" borderId="55" applyNumberFormat="0" applyProtection="0">
      <alignment horizontal="right" vertical="center"/>
    </xf>
    <xf numFmtId="4" fontId="37" fillId="101" borderId="55" applyNumberFormat="0" applyProtection="0">
      <alignment horizontal="right" vertical="center"/>
    </xf>
    <xf numFmtId="4" fontId="37" fillId="101" borderId="55" applyNumberFormat="0" applyProtection="0">
      <alignment horizontal="right" vertical="center"/>
    </xf>
    <xf numFmtId="4" fontId="37" fillId="105" borderId="0" applyNumberFormat="0" applyProtection="0">
      <alignment horizontal="left" vertical="center" indent="1"/>
    </xf>
    <xf numFmtId="4" fontId="78" fillId="105" borderId="56" applyNumberFormat="0" applyProtection="0">
      <alignment horizontal="left" vertical="center" indent="1"/>
    </xf>
    <xf numFmtId="4" fontId="78" fillId="105" borderId="56" applyNumberFormat="0" applyProtection="0">
      <alignment horizontal="left" vertical="center" indent="1"/>
    </xf>
    <xf numFmtId="4" fontId="78" fillId="105" borderId="56" applyNumberFormat="0" applyProtection="0">
      <alignment horizontal="left" vertical="center" indent="1"/>
    </xf>
    <xf numFmtId="4" fontId="78" fillId="105" borderId="56" applyNumberFormat="0" applyProtection="0">
      <alignment horizontal="left" vertical="center" indent="1"/>
    </xf>
    <xf numFmtId="4" fontId="78" fillId="105" borderId="56" applyNumberFormat="0" applyProtection="0">
      <alignment horizontal="left" vertical="center" indent="1"/>
    </xf>
    <xf numFmtId="4" fontId="78" fillId="105" borderId="56" applyNumberFormat="0" applyProtection="0">
      <alignment horizontal="left" vertical="center" indent="1"/>
    </xf>
    <xf numFmtId="4" fontId="37" fillId="101" borderId="0" applyNumberFormat="0" applyProtection="0">
      <alignment horizontal="left" vertical="center" indent="1"/>
    </xf>
    <xf numFmtId="4" fontId="78" fillId="101" borderId="56" applyNumberFormat="0" applyProtection="0">
      <alignment horizontal="left" vertical="center" indent="1"/>
    </xf>
    <xf numFmtId="4" fontId="78" fillId="101" borderId="56" applyNumberFormat="0" applyProtection="0">
      <alignment horizontal="left" vertical="center" indent="1"/>
    </xf>
    <xf numFmtId="4" fontId="78" fillId="101" borderId="56" applyNumberFormat="0" applyProtection="0">
      <alignment horizontal="left" vertical="center" indent="1"/>
    </xf>
    <xf numFmtId="4" fontId="78" fillId="101" borderId="56" applyNumberFormat="0" applyProtection="0">
      <alignment horizontal="left" vertical="center" indent="1"/>
    </xf>
    <xf numFmtId="4" fontId="78" fillId="101" borderId="56" applyNumberFormat="0" applyProtection="0">
      <alignment horizontal="left" vertical="center" indent="1"/>
    </xf>
    <xf numFmtId="4" fontId="78" fillId="101" borderId="56" applyNumberFormat="0" applyProtection="0">
      <alignment horizontal="left" vertical="center" indent="1"/>
    </xf>
    <xf numFmtId="171" fontId="36" fillId="66" borderId="55" applyNumberFormat="0" applyProtection="0">
      <alignment horizontal="left" vertical="center" indent="1"/>
    </xf>
    <xf numFmtId="171" fontId="78" fillId="61" borderId="50" applyNumberFormat="0" applyProtection="0">
      <alignment horizontal="left" vertical="center" indent="1"/>
    </xf>
    <xf numFmtId="171" fontId="78" fillId="61" borderId="50" applyNumberFormat="0" applyProtection="0">
      <alignment horizontal="left" vertical="center" indent="1"/>
    </xf>
    <xf numFmtId="171" fontId="78" fillId="61" borderId="50" applyNumberFormat="0" applyProtection="0">
      <alignment horizontal="left" vertical="center" indent="1"/>
    </xf>
    <xf numFmtId="171" fontId="78" fillId="61" borderId="50" applyNumberFormat="0" applyProtection="0">
      <alignment horizontal="left" vertical="center" indent="1"/>
    </xf>
    <xf numFmtId="171" fontId="78" fillId="61" borderId="50" applyNumberFormat="0" applyProtection="0">
      <alignment horizontal="left" vertical="center" indent="1"/>
    </xf>
    <xf numFmtId="171" fontId="78" fillId="61" borderId="50" applyNumberFormat="0" applyProtection="0">
      <alignment horizontal="left" vertical="center" indent="1"/>
    </xf>
    <xf numFmtId="171" fontId="36" fillId="66" borderId="55" applyNumberFormat="0" applyProtection="0">
      <alignment horizontal="left" vertical="center" indent="1"/>
    </xf>
    <xf numFmtId="171" fontId="36" fillId="66" borderId="55" applyNumberFormat="0" applyProtection="0">
      <alignment horizontal="left" vertical="center" indent="1"/>
    </xf>
    <xf numFmtId="171" fontId="36" fillId="66" borderId="55" applyNumberFormat="0" applyProtection="0">
      <alignment horizontal="left" vertical="center" indent="1"/>
    </xf>
    <xf numFmtId="171" fontId="36" fillId="66" borderId="55" applyNumberFormat="0" applyProtection="0">
      <alignment horizontal="left" vertical="center" indent="1"/>
    </xf>
    <xf numFmtId="171" fontId="36" fillId="66" borderId="55" applyNumberFormat="0" applyProtection="0">
      <alignment horizontal="left" vertical="center" indent="1"/>
    </xf>
    <xf numFmtId="171" fontId="78" fillId="66" borderId="55" applyNumberFormat="0" applyProtection="0">
      <alignment horizontal="left" vertical="top" indent="1"/>
    </xf>
    <xf numFmtId="171" fontId="78" fillId="66" borderId="55" applyNumberFormat="0" applyProtection="0">
      <alignment horizontal="left" vertical="top" indent="1"/>
    </xf>
    <xf numFmtId="171" fontId="78" fillId="66" borderId="55" applyNumberFormat="0" applyProtection="0">
      <alignment horizontal="left" vertical="top" indent="1"/>
    </xf>
    <xf numFmtId="171" fontId="78" fillId="66" borderId="55" applyNumberFormat="0" applyProtection="0">
      <alignment horizontal="left" vertical="top" indent="1"/>
    </xf>
    <xf numFmtId="171" fontId="78" fillId="66" borderId="55" applyNumberFormat="0" applyProtection="0">
      <alignment horizontal="left" vertical="top" indent="1"/>
    </xf>
    <xf numFmtId="171" fontId="78" fillId="66" borderId="55" applyNumberFormat="0" applyProtection="0">
      <alignment horizontal="left" vertical="top" indent="1"/>
    </xf>
    <xf numFmtId="171" fontId="78" fillId="66" borderId="55" applyNumberFormat="0" applyProtection="0">
      <alignment horizontal="left" vertical="top" indent="1"/>
    </xf>
    <xf numFmtId="171" fontId="78" fillId="66" borderId="55" applyNumberFormat="0" applyProtection="0">
      <alignment horizontal="left" vertical="top" indent="1"/>
    </xf>
    <xf numFmtId="171" fontId="36" fillId="66" borderId="55" applyNumberFormat="0" applyProtection="0">
      <alignment horizontal="left" vertical="top" indent="1"/>
    </xf>
    <xf numFmtId="171" fontId="36" fillId="66" borderId="55" applyNumberFormat="0" applyProtection="0">
      <alignment horizontal="left" vertical="top" indent="1"/>
    </xf>
    <xf numFmtId="171" fontId="36" fillId="66" borderId="55" applyNumberFormat="0" applyProtection="0">
      <alignment horizontal="left" vertical="top" indent="1"/>
    </xf>
    <xf numFmtId="171" fontId="36" fillId="66" borderId="55" applyNumberFormat="0" applyProtection="0">
      <alignment horizontal="left" vertical="top" indent="1"/>
    </xf>
    <xf numFmtId="171" fontId="36" fillId="66" borderId="55" applyNumberFormat="0" applyProtection="0">
      <alignment horizontal="left" vertical="top" indent="1"/>
    </xf>
    <xf numFmtId="171" fontId="36" fillId="66" borderId="55" applyNumberFormat="0" applyProtection="0">
      <alignment horizontal="left" vertical="top" indent="1"/>
    </xf>
    <xf numFmtId="171" fontId="36" fillId="101" borderId="55" applyNumberFormat="0" applyProtection="0">
      <alignment horizontal="left" vertical="center" indent="1"/>
    </xf>
    <xf numFmtId="171" fontId="78" fillId="106" borderId="50" applyNumberFormat="0" applyProtection="0">
      <alignment horizontal="left" vertical="center" indent="1"/>
    </xf>
    <xf numFmtId="171" fontId="78" fillId="106" borderId="50" applyNumberFormat="0" applyProtection="0">
      <alignment horizontal="left" vertical="center" indent="1"/>
    </xf>
    <xf numFmtId="171" fontId="78" fillId="106" borderId="50" applyNumberFormat="0" applyProtection="0">
      <alignment horizontal="left" vertical="center" indent="1"/>
    </xf>
    <xf numFmtId="171" fontId="78" fillId="106" borderId="50" applyNumberFormat="0" applyProtection="0">
      <alignment horizontal="left" vertical="center" indent="1"/>
    </xf>
    <xf numFmtId="171" fontId="78" fillId="106" borderId="50" applyNumberFormat="0" applyProtection="0">
      <alignment horizontal="left" vertical="center" indent="1"/>
    </xf>
    <xf numFmtId="171" fontId="78" fillId="106" borderId="50" applyNumberFormat="0" applyProtection="0">
      <alignment horizontal="left" vertical="center" indent="1"/>
    </xf>
    <xf numFmtId="171" fontId="36" fillId="101" borderId="55" applyNumberFormat="0" applyProtection="0">
      <alignment horizontal="left" vertical="center" indent="1"/>
    </xf>
    <xf numFmtId="171" fontId="36" fillId="101" borderId="55" applyNumberFormat="0" applyProtection="0">
      <alignment horizontal="left" vertical="center" indent="1"/>
    </xf>
    <xf numFmtId="171" fontId="36" fillId="101" borderId="55" applyNumberFormat="0" applyProtection="0">
      <alignment horizontal="left" vertical="center" indent="1"/>
    </xf>
    <xf numFmtId="171" fontId="36" fillId="101" borderId="55" applyNumberFormat="0" applyProtection="0">
      <alignment horizontal="left" vertical="center" indent="1"/>
    </xf>
    <xf numFmtId="171" fontId="36" fillId="101" borderId="55" applyNumberFormat="0" applyProtection="0">
      <alignment horizontal="left" vertical="center" indent="1"/>
    </xf>
    <xf numFmtId="171" fontId="36" fillId="101" borderId="55" applyNumberFormat="0" applyProtection="0">
      <alignment horizontal="left" vertical="top" indent="1"/>
    </xf>
    <xf numFmtId="171" fontId="78" fillId="101" borderId="55" applyNumberFormat="0" applyProtection="0">
      <alignment horizontal="left" vertical="top" indent="1"/>
    </xf>
    <xf numFmtId="171" fontId="78" fillId="101" borderId="55" applyNumberFormat="0" applyProtection="0">
      <alignment horizontal="left" vertical="top" indent="1"/>
    </xf>
    <xf numFmtId="171" fontId="78" fillId="101" borderId="55" applyNumberFormat="0" applyProtection="0">
      <alignment horizontal="left" vertical="top" indent="1"/>
    </xf>
    <xf numFmtId="171" fontId="78" fillId="101" borderId="55" applyNumberFormat="0" applyProtection="0">
      <alignment horizontal="left" vertical="top" indent="1"/>
    </xf>
    <xf numFmtId="171" fontId="78" fillId="101" borderId="55" applyNumberFormat="0" applyProtection="0">
      <alignment horizontal="left" vertical="top" indent="1"/>
    </xf>
    <xf numFmtId="171" fontId="78" fillId="101" borderId="55" applyNumberFormat="0" applyProtection="0">
      <alignment horizontal="left" vertical="top" indent="1"/>
    </xf>
    <xf numFmtId="171" fontId="36" fillId="101" borderId="55" applyNumberFormat="0" applyProtection="0">
      <alignment horizontal="left" vertical="top" indent="1"/>
    </xf>
    <xf numFmtId="171" fontId="36" fillId="101" borderId="55" applyNumberFormat="0" applyProtection="0">
      <alignment horizontal="left" vertical="top" indent="1"/>
    </xf>
    <xf numFmtId="171" fontId="36" fillId="101" borderId="55" applyNumberFormat="0" applyProtection="0">
      <alignment horizontal="left" vertical="top" indent="1"/>
    </xf>
    <xf numFmtId="171" fontId="36" fillId="101" borderId="55" applyNumberFormat="0" applyProtection="0">
      <alignment horizontal="left" vertical="top" indent="1"/>
    </xf>
    <xf numFmtId="171" fontId="36" fillId="101" borderId="55" applyNumberFormat="0" applyProtection="0">
      <alignment horizontal="left" vertical="top" indent="1"/>
    </xf>
    <xf numFmtId="171" fontId="36" fillId="49" borderId="55" applyNumberFormat="0" applyProtection="0">
      <alignment horizontal="left" vertical="center" indent="1"/>
    </xf>
    <xf numFmtId="171" fontId="78" fillId="49" borderId="50" applyNumberFormat="0" applyProtection="0">
      <alignment horizontal="left" vertical="center" indent="1"/>
    </xf>
    <xf numFmtId="171" fontId="78" fillId="49" borderId="50" applyNumberFormat="0" applyProtection="0">
      <alignment horizontal="left" vertical="center" indent="1"/>
    </xf>
    <xf numFmtId="171" fontId="78" fillId="49" borderId="50" applyNumberFormat="0" applyProtection="0">
      <alignment horizontal="left" vertical="center" indent="1"/>
    </xf>
    <xf numFmtId="171" fontId="78" fillId="49" borderId="50" applyNumberFormat="0" applyProtection="0">
      <alignment horizontal="left" vertical="center" indent="1"/>
    </xf>
    <xf numFmtId="171" fontId="78" fillId="49" borderId="50" applyNumberFormat="0" applyProtection="0">
      <alignment horizontal="left" vertical="center" indent="1"/>
    </xf>
    <xf numFmtId="171" fontId="78" fillId="49" borderId="50" applyNumberFormat="0" applyProtection="0">
      <alignment horizontal="left" vertical="center" indent="1"/>
    </xf>
    <xf numFmtId="171" fontId="36" fillId="49" borderId="55" applyNumberFormat="0" applyProtection="0">
      <alignment horizontal="left" vertical="center" indent="1"/>
    </xf>
    <xf numFmtId="171" fontId="36" fillId="49" borderId="55" applyNumberFormat="0" applyProtection="0">
      <alignment horizontal="left" vertical="center" indent="1"/>
    </xf>
    <xf numFmtId="171" fontId="36" fillId="49" borderId="55" applyNumberFormat="0" applyProtection="0">
      <alignment horizontal="left" vertical="center" indent="1"/>
    </xf>
    <xf numFmtId="171" fontId="36" fillId="49" borderId="55" applyNumberFormat="0" applyProtection="0">
      <alignment horizontal="left" vertical="center" indent="1"/>
    </xf>
    <xf numFmtId="171" fontId="36" fillId="49" borderId="55" applyNumberFormat="0" applyProtection="0">
      <alignment horizontal="left" vertical="center" indent="1"/>
    </xf>
    <xf numFmtId="171" fontId="36" fillId="49" borderId="55" applyNumberFormat="0" applyProtection="0">
      <alignment horizontal="left" vertical="top" indent="1"/>
    </xf>
    <xf numFmtId="171" fontId="78" fillId="49" borderId="55" applyNumberFormat="0" applyProtection="0">
      <alignment horizontal="left" vertical="top" indent="1"/>
    </xf>
    <xf numFmtId="171" fontId="78" fillId="49" borderId="55" applyNumberFormat="0" applyProtection="0">
      <alignment horizontal="left" vertical="top" indent="1"/>
    </xf>
    <xf numFmtId="171" fontId="78" fillId="49" borderId="55" applyNumberFormat="0" applyProtection="0">
      <alignment horizontal="left" vertical="top" indent="1"/>
    </xf>
    <xf numFmtId="171" fontId="78" fillId="49" borderId="55" applyNumberFormat="0" applyProtection="0">
      <alignment horizontal="left" vertical="top" indent="1"/>
    </xf>
    <xf numFmtId="171" fontId="78" fillId="49" borderId="55" applyNumberFormat="0" applyProtection="0">
      <alignment horizontal="left" vertical="top" indent="1"/>
    </xf>
    <xf numFmtId="171" fontId="78" fillId="49" borderId="55" applyNumberFormat="0" applyProtection="0">
      <alignment horizontal="left" vertical="top" indent="1"/>
    </xf>
    <xf numFmtId="171" fontId="36" fillId="49" borderId="55" applyNumberFormat="0" applyProtection="0">
      <alignment horizontal="left" vertical="top" indent="1"/>
    </xf>
    <xf numFmtId="171" fontId="36" fillId="49" borderId="55" applyNumberFormat="0" applyProtection="0">
      <alignment horizontal="left" vertical="top" indent="1"/>
    </xf>
    <xf numFmtId="171" fontId="36" fillId="49" borderId="55" applyNumberFormat="0" applyProtection="0">
      <alignment horizontal="left" vertical="top" indent="1"/>
    </xf>
    <xf numFmtId="171" fontId="36" fillId="49" borderId="55" applyNumberFormat="0" applyProtection="0">
      <alignment horizontal="left" vertical="top" indent="1"/>
    </xf>
    <xf numFmtId="171" fontId="36" fillId="49" borderId="55" applyNumberFormat="0" applyProtection="0">
      <alignment horizontal="left" vertical="top" indent="1"/>
    </xf>
    <xf numFmtId="171" fontId="36" fillId="105" borderId="55" applyNumberFormat="0" applyProtection="0">
      <alignment horizontal="left" vertical="center" indent="1"/>
    </xf>
    <xf numFmtId="171" fontId="78" fillId="105" borderId="50" applyNumberFormat="0" applyProtection="0">
      <alignment horizontal="left" vertical="center" indent="1"/>
    </xf>
    <xf numFmtId="171" fontId="78" fillId="105" borderId="50" applyNumberFormat="0" applyProtection="0">
      <alignment horizontal="left" vertical="center" indent="1"/>
    </xf>
    <xf numFmtId="171" fontId="78" fillId="105" borderId="50" applyNumberFormat="0" applyProtection="0">
      <alignment horizontal="left" vertical="center" indent="1"/>
    </xf>
    <xf numFmtId="171" fontId="78" fillId="105" borderId="50" applyNumberFormat="0" applyProtection="0">
      <alignment horizontal="left" vertical="center" indent="1"/>
    </xf>
    <xf numFmtId="171" fontId="78" fillId="105" borderId="50" applyNumberFormat="0" applyProtection="0">
      <alignment horizontal="left" vertical="center" indent="1"/>
    </xf>
    <xf numFmtId="171" fontId="78" fillId="105" borderId="50" applyNumberFormat="0" applyProtection="0">
      <alignment horizontal="left" vertical="center" indent="1"/>
    </xf>
    <xf numFmtId="171" fontId="36" fillId="105" borderId="55" applyNumberFormat="0" applyProtection="0">
      <alignment horizontal="left" vertical="center" indent="1"/>
    </xf>
    <xf numFmtId="171" fontId="36" fillId="105" borderId="55" applyNumberFormat="0" applyProtection="0">
      <alignment horizontal="left" vertical="center" indent="1"/>
    </xf>
    <xf numFmtId="171" fontId="36" fillId="105" borderId="55" applyNumberFormat="0" applyProtection="0">
      <alignment horizontal="left" vertical="center" indent="1"/>
    </xf>
    <xf numFmtId="171" fontId="36" fillId="105" borderId="55" applyNumberFormat="0" applyProtection="0">
      <alignment horizontal="left" vertical="center" indent="1"/>
    </xf>
    <xf numFmtId="171" fontId="36" fillId="105" borderId="55" applyNumberFormat="0" applyProtection="0">
      <alignment horizontal="left" vertical="center" indent="1"/>
    </xf>
    <xf numFmtId="171" fontId="36" fillId="105" borderId="55" applyNumberFormat="0" applyProtection="0">
      <alignment horizontal="left" vertical="top" indent="1"/>
    </xf>
    <xf numFmtId="171" fontId="78" fillId="105" borderId="55" applyNumberFormat="0" applyProtection="0">
      <alignment horizontal="left" vertical="top" indent="1"/>
    </xf>
    <xf numFmtId="171" fontId="78" fillId="105" borderId="55" applyNumberFormat="0" applyProtection="0">
      <alignment horizontal="left" vertical="top" indent="1"/>
    </xf>
    <xf numFmtId="171" fontId="78" fillId="105" borderId="55" applyNumberFormat="0" applyProtection="0">
      <alignment horizontal="left" vertical="top" indent="1"/>
    </xf>
    <xf numFmtId="171" fontId="78" fillId="105" borderId="55" applyNumberFormat="0" applyProtection="0">
      <alignment horizontal="left" vertical="top" indent="1"/>
    </xf>
    <xf numFmtId="171" fontId="78" fillId="105" borderId="55" applyNumberFormat="0" applyProtection="0">
      <alignment horizontal="left" vertical="top" indent="1"/>
    </xf>
    <xf numFmtId="171" fontId="78" fillId="105" borderId="55" applyNumberFormat="0" applyProtection="0">
      <alignment horizontal="left" vertical="top" indent="1"/>
    </xf>
    <xf numFmtId="171" fontId="36" fillId="105" borderId="55" applyNumberFormat="0" applyProtection="0">
      <alignment horizontal="left" vertical="top" indent="1"/>
    </xf>
    <xf numFmtId="171" fontId="36" fillId="105" borderId="55" applyNumberFormat="0" applyProtection="0">
      <alignment horizontal="left" vertical="top" indent="1"/>
    </xf>
    <xf numFmtId="171" fontId="36" fillId="105" borderId="55" applyNumberFormat="0" applyProtection="0">
      <alignment horizontal="left" vertical="top" indent="1"/>
    </xf>
    <xf numFmtId="171" fontId="36" fillId="105" borderId="55" applyNumberFormat="0" applyProtection="0">
      <alignment horizontal="left" vertical="top" indent="1"/>
    </xf>
    <xf numFmtId="171" fontId="36" fillId="105" borderId="55" applyNumberFormat="0" applyProtection="0">
      <alignment horizontal="left" vertical="top" indent="1"/>
    </xf>
    <xf numFmtId="171" fontId="36" fillId="67" borderId="30" applyNumberFormat="0">
      <protection locked="0"/>
    </xf>
    <xf numFmtId="171" fontId="78" fillId="67" borderId="58" applyNumberFormat="0">
      <protection locked="0"/>
    </xf>
    <xf numFmtId="171" fontId="36" fillId="67" borderId="30" applyNumberFormat="0">
      <protection locked="0"/>
    </xf>
    <xf numFmtId="171" fontId="84" fillId="66" borderId="59" applyBorder="0"/>
    <xf numFmtId="171" fontId="84" fillId="66" borderId="59" applyBorder="0"/>
    <xf numFmtId="171" fontId="84" fillId="66" borderId="59" applyBorder="0"/>
    <xf numFmtId="171" fontId="84" fillId="66" borderId="59" applyBorder="0"/>
    <xf numFmtId="171" fontId="84" fillId="66" borderId="59" applyBorder="0"/>
    <xf numFmtId="171" fontId="84" fillId="66" borderId="59" applyBorder="0"/>
    <xf numFmtId="4" fontId="37" fillId="63" borderId="55" applyNumberFormat="0" applyProtection="0">
      <alignment vertical="center"/>
    </xf>
    <xf numFmtId="4" fontId="85" fillId="63" borderId="55" applyNumberFormat="0" applyProtection="0">
      <alignment vertical="center"/>
    </xf>
    <xf numFmtId="4" fontId="85" fillId="63" borderId="55" applyNumberFormat="0" applyProtection="0">
      <alignment vertical="center"/>
    </xf>
    <xf numFmtId="4" fontId="85" fillId="63" borderId="55" applyNumberFormat="0" applyProtection="0">
      <alignment vertical="center"/>
    </xf>
    <xf numFmtId="4" fontId="85" fillId="63" borderId="55" applyNumberFormat="0" applyProtection="0">
      <alignment vertical="center"/>
    </xf>
    <xf numFmtId="4" fontId="85" fillId="63" borderId="55" applyNumberFormat="0" applyProtection="0">
      <alignment vertical="center"/>
    </xf>
    <xf numFmtId="4" fontId="85" fillId="63" borderId="55" applyNumberFormat="0" applyProtection="0">
      <alignment vertical="center"/>
    </xf>
    <xf numFmtId="4" fontId="37" fillId="63" borderId="55" applyNumberFormat="0" applyProtection="0">
      <alignment vertical="center"/>
    </xf>
    <xf numFmtId="4" fontId="37" fillId="63" borderId="55" applyNumberFormat="0" applyProtection="0">
      <alignment vertical="center"/>
    </xf>
    <xf numFmtId="4" fontId="37" fillId="63" borderId="55" applyNumberFormat="0" applyProtection="0">
      <alignment vertical="center"/>
    </xf>
    <xf numFmtId="4" fontId="37" fillId="63" borderId="55" applyNumberFormat="0" applyProtection="0">
      <alignment vertical="center"/>
    </xf>
    <xf numFmtId="4" fontId="37" fillId="63" borderId="55" applyNumberFormat="0" applyProtection="0">
      <alignment vertical="center"/>
    </xf>
    <xf numFmtId="4" fontId="86" fillId="63" borderId="55" applyNumberFormat="0" applyProtection="0">
      <alignment vertical="center"/>
    </xf>
    <xf numFmtId="4" fontId="81" fillId="100" borderId="30" applyNumberFormat="0" applyProtection="0">
      <alignment vertical="center"/>
    </xf>
    <xf numFmtId="4" fontId="81" fillId="100" borderId="30" applyNumberFormat="0" applyProtection="0">
      <alignment vertical="center"/>
    </xf>
    <xf numFmtId="4" fontId="86" fillId="63" borderId="55" applyNumberFormat="0" applyProtection="0">
      <alignment vertical="center"/>
    </xf>
    <xf numFmtId="4" fontId="86" fillId="63" borderId="55" applyNumberFormat="0" applyProtection="0">
      <alignment vertical="center"/>
    </xf>
    <xf numFmtId="4" fontId="86" fillId="63" borderId="55" applyNumberFormat="0" applyProtection="0">
      <alignment vertical="center"/>
    </xf>
    <xf numFmtId="4" fontId="86" fillId="63" borderId="55" applyNumberFormat="0" applyProtection="0">
      <alignment vertical="center"/>
    </xf>
    <xf numFmtId="4" fontId="86" fillId="63" borderId="55" applyNumberFormat="0" applyProtection="0">
      <alignment vertical="center"/>
    </xf>
    <xf numFmtId="4" fontId="37" fillId="63" borderId="55" applyNumberFormat="0" applyProtection="0">
      <alignment horizontal="left" vertical="center" indent="1"/>
    </xf>
    <xf numFmtId="4" fontId="85" fillId="61" borderId="55" applyNumberFormat="0" applyProtection="0">
      <alignment horizontal="left" vertical="center" indent="1"/>
    </xf>
    <xf numFmtId="4" fontId="85" fillId="61" borderId="55" applyNumberFormat="0" applyProtection="0">
      <alignment horizontal="left" vertical="center" indent="1"/>
    </xf>
    <xf numFmtId="4" fontId="85" fillId="61" borderId="55" applyNumberFormat="0" applyProtection="0">
      <alignment horizontal="left" vertical="center" indent="1"/>
    </xf>
    <xf numFmtId="4" fontId="85" fillId="61" borderId="55" applyNumberFormat="0" applyProtection="0">
      <alignment horizontal="left" vertical="center" indent="1"/>
    </xf>
    <xf numFmtId="4" fontId="85" fillId="61" borderId="55" applyNumberFormat="0" applyProtection="0">
      <alignment horizontal="left" vertical="center" indent="1"/>
    </xf>
    <xf numFmtId="4" fontId="85" fillId="61" borderId="55" applyNumberFormat="0" applyProtection="0">
      <alignment horizontal="left" vertical="center" indent="1"/>
    </xf>
    <xf numFmtId="4" fontId="37" fillId="63" borderId="55" applyNumberFormat="0" applyProtection="0">
      <alignment horizontal="left" vertical="center" indent="1"/>
    </xf>
    <xf numFmtId="4" fontId="37" fillId="63" borderId="55" applyNumberFormat="0" applyProtection="0">
      <alignment horizontal="left" vertical="center" indent="1"/>
    </xf>
    <xf numFmtId="4" fontId="37" fillId="63" borderId="55" applyNumberFormat="0" applyProtection="0">
      <alignment horizontal="left" vertical="center" indent="1"/>
    </xf>
    <xf numFmtId="4" fontId="37" fillId="63" borderId="55" applyNumberFormat="0" applyProtection="0">
      <alignment horizontal="left" vertical="center" indent="1"/>
    </xf>
    <xf numFmtId="4" fontId="37" fillId="63" borderId="55" applyNumberFormat="0" applyProtection="0">
      <alignment horizontal="left" vertical="center" indent="1"/>
    </xf>
    <xf numFmtId="171" fontId="37" fillId="63" borderId="55" applyNumberFormat="0" applyProtection="0">
      <alignment horizontal="left" vertical="top" indent="1"/>
    </xf>
    <xf numFmtId="171" fontId="85" fillId="63" borderId="55" applyNumberFormat="0" applyProtection="0">
      <alignment horizontal="left" vertical="top" indent="1"/>
    </xf>
    <xf numFmtId="171" fontId="85" fillId="63" borderId="55" applyNumberFormat="0" applyProtection="0">
      <alignment horizontal="left" vertical="top" indent="1"/>
    </xf>
    <xf numFmtId="171" fontId="85" fillId="63" borderId="55" applyNumberFormat="0" applyProtection="0">
      <alignment horizontal="left" vertical="top" indent="1"/>
    </xf>
    <xf numFmtId="171" fontId="85" fillId="63" borderId="55" applyNumberFormat="0" applyProtection="0">
      <alignment horizontal="left" vertical="top" indent="1"/>
    </xf>
    <xf numFmtId="171" fontId="85" fillId="63" borderId="55" applyNumberFormat="0" applyProtection="0">
      <alignment horizontal="left" vertical="top" indent="1"/>
    </xf>
    <xf numFmtId="171" fontId="85" fillId="63" borderId="55" applyNumberFormat="0" applyProtection="0">
      <alignment horizontal="left" vertical="top" indent="1"/>
    </xf>
    <xf numFmtId="171" fontId="37" fillId="63" borderId="55" applyNumberFormat="0" applyProtection="0">
      <alignment horizontal="left" vertical="top" indent="1"/>
    </xf>
    <xf numFmtId="171" fontId="37" fillId="63" borderId="55" applyNumberFormat="0" applyProtection="0">
      <alignment horizontal="left" vertical="top" indent="1"/>
    </xf>
    <xf numFmtId="171" fontId="37" fillId="63" borderId="55" applyNumberFormat="0" applyProtection="0">
      <alignment horizontal="left" vertical="top" indent="1"/>
    </xf>
    <xf numFmtId="171" fontId="37" fillId="63" borderId="55" applyNumberFormat="0" applyProtection="0">
      <alignment horizontal="left" vertical="top" indent="1"/>
    </xf>
    <xf numFmtId="171" fontId="37" fillId="63" borderId="55" applyNumberFormat="0" applyProtection="0">
      <alignment horizontal="left" vertical="top" indent="1"/>
    </xf>
    <xf numFmtId="4" fontId="78" fillId="0" borderId="50" applyNumberFormat="0" applyProtection="0">
      <alignment horizontal="right" vertical="center"/>
    </xf>
    <xf numFmtId="4" fontId="78" fillId="0" borderId="50" applyNumberFormat="0" applyProtection="0">
      <alignment horizontal="right" vertical="center"/>
    </xf>
    <xf numFmtId="4" fontId="78" fillId="0" borderId="50" applyNumberFormat="0" applyProtection="0">
      <alignment horizontal="right" vertical="center"/>
    </xf>
    <xf numFmtId="4" fontId="78" fillId="0" borderId="50" applyNumberFormat="0" applyProtection="0">
      <alignment horizontal="right" vertical="center"/>
    </xf>
    <xf numFmtId="4" fontId="78" fillId="0" borderId="50" applyNumberFormat="0" applyProtection="0">
      <alignment horizontal="right" vertical="center"/>
    </xf>
    <xf numFmtId="4" fontId="78" fillId="0" borderId="50" applyNumberFormat="0" applyProtection="0">
      <alignment horizontal="right" vertical="center"/>
    </xf>
    <xf numFmtId="4" fontId="78" fillId="0" borderId="50" applyNumberFormat="0" applyProtection="0">
      <alignment horizontal="right" vertical="center"/>
    </xf>
    <xf numFmtId="4" fontId="78" fillId="0" borderId="50" applyNumberFormat="0" applyProtection="0">
      <alignment horizontal="right" vertical="center"/>
    </xf>
    <xf numFmtId="4" fontId="37" fillId="105" borderId="55" applyNumberFormat="0" applyProtection="0">
      <alignment horizontal="right" vertical="center"/>
    </xf>
    <xf numFmtId="4" fontId="37" fillId="105" borderId="55" applyNumberFormat="0" applyProtection="0">
      <alignment horizontal="right" vertical="center"/>
    </xf>
    <xf numFmtId="4" fontId="37" fillId="105" borderId="55" applyNumberFormat="0" applyProtection="0">
      <alignment horizontal="right" vertical="center"/>
    </xf>
    <xf numFmtId="4" fontId="37" fillId="105" borderId="55" applyNumberFormat="0" applyProtection="0">
      <alignment horizontal="right" vertical="center"/>
    </xf>
    <xf numFmtId="4" fontId="37" fillId="105" borderId="55" applyNumberFormat="0" applyProtection="0">
      <alignment horizontal="right" vertical="center"/>
    </xf>
    <xf numFmtId="4" fontId="37" fillId="105" borderId="55" applyNumberFormat="0" applyProtection="0">
      <alignment horizontal="right" vertical="center"/>
    </xf>
    <xf numFmtId="4" fontId="86" fillId="105" borderId="55" applyNumberFormat="0" applyProtection="0">
      <alignment horizontal="right" vertical="center"/>
    </xf>
    <xf numFmtId="4" fontId="81" fillId="107" borderId="50" applyNumberFormat="0" applyProtection="0">
      <alignment horizontal="right" vertical="center"/>
    </xf>
    <xf numFmtId="4" fontId="81" fillId="107" borderId="50" applyNumberFormat="0" applyProtection="0">
      <alignment horizontal="right" vertical="center"/>
    </xf>
    <xf numFmtId="4" fontId="81" fillId="107" borderId="50" applyNumberFormat="0" applyProtection="0">
      <alignment horizontal="right" vertical="center"/>
    </xf>
    <xf numFmtId="4" fontId="81" fillId="107" borderId="50" applyNumberFormat="0" applyProtection="0">
      <alignment horizontal="right" vertical="center"/>
    </xf>
    <xf numFmtId="4" fontId="81" fillId="107" borderId="50" applyNumberFormat="0" applyProtection="0">
      <alignment horizontal="right" vertical="center"/>
    </xf>
    <xf numFmtId="4" fontId="81" fillId="107" borderId="50" applyNumberFormat="0" applyProtection="0">
      <alignment horizontal="right" vertical="center"/>
    </xf>
    <xf numFmtId="4" fontId="86" fillId="105" borderId="55" applyNumberFormat="0" applyProtection="0">
      <alignment horizontal="right" vertical="center"/>
    </xf>
    <xf numFmtId="4" fontId="86" fillId="105" borderId="55" applyNumberFormat="0" applyProtection="0">
      <alignment horizontal="right" vertical="center"/>
    </xf>
    <xf numFmtId="4" fontId="86" fillId="105" borderId="55" applyNumberFormat="0" applyProtection="0">
      <alignment horizontal="right" vertical="center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4" fontId="78" fillId="55" borderId="50" applyNumberFormat="0" applyProtection="0">
      <alignment horizontal="left" vertical="center" indent="1"/>
    </xf>
    <xf numFmtId="0" fontId="85" fillId="101" borderId="55" applyNumberFormat="0" applyProtection="0">
      <alignment horizontal="left" vertical="top" indent="1"/>
    </xf>
    <xf numFmtId="4" fontId="119" fillId="108" borderId="56" applyNumberFormat="0" applyProtection="0">
      <alignment horizontal="left" vertical="center" indent="1"/>
    </xf>
    <xf numFmtId="0" fontId="78" fillId="109" borderId="30"/>
    <xf numFmtId="4" fontId="120" fillId="67" borderId="50" applyNumberFormat="0" applyProtection="0">
      <alignment horizontal="right" vertical="center"/>
    </xf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40" fontId="6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25" fillId="0" borderId="0" applyFont="0" applyFill="0" applyBorder="0" applyAlignment="0" applyProtection="0"/>
    <xf numFmtId="171" fontId="70" fillId="0" borderId="0" applyNumberFormat="0" applyFill="0" applyBorder="0" applyAlignment="0" applyProtection="0"/>
    <xf numFmtId="177" fontId="121" fillId="0" borderId="54"/>
    <xf numFmtId="219" fontId="74" fillId="0" borderId="0" applyFont="0" applyFill="0" applyBorder="0" applyAlignment="0" applyProtection="0"/>
    <xf numFmtId="0" fontId="122" fillId="0" borderId="0"/>
    <xf numFmtId="0" fontId="122" fillId="0" borderId="0"/>
    <xf numFmtId="185" fontId="99" fillId="0" borderId="32">
      <alignment horizontal="center"/>
    </xf>
    <xf numFmtId="185" fontId="99" fillId="0" borderId="54">
      <alignment horizontal="centerContinuous"/>
    </xf>
    <xf numFmtId="185" fontId="36" fillId="0" borderId="0" applyBorder="0" applyProtection="0">
      <alignment vertical="center"/>
    </xf>
    <xf numFmtId="181" fontId="74" fillId="0" borderId="32" applyBorder="0" applyProtection="0">
      <alignment horizontal="right" vertical="center"/>
    </xf>
    <xf numFmtId="185" fontId="36" fillId="110" borderId="0" applyBorder="0" applyProtection="0">
      <alignment horizontal="centerContinuous" vertical="center"/>
    </xf>
    <xf numFmtId="185" fontId="36" fillId="111" borderId="32" applyBorder="0" applyProtection="0">
      <alignment horizontal="centerContinuous" vertical="center"/>
    </xf>
    <xf numFmtId="185" fontId="36" fillId="0" borderId="0" applyBorder="0" applyProtection="0">
      <alignment vertical="center"/>
    </xf>
    <xf numFmtId="185" fontId="36" fillId="0" borderId="0" applyFill="0" applyBorder="0" applyProtection="0">
      <alignment horizontal="left"/>
    </xf>
    <xf numFmtId="185" fontId="36" fillId="0" borderId="31" applyFill="0" applyBorder="0" applyProtection="0">
      <alignment horizontal="left" vertical="top"/>
    </xf>
    <xf numFmtId="185" fontId="49" fillId="0" borderId="0" applyNumberFormat="0" applyFill="0" applyBorder="0" applyAlignment="0" applyProtection="0"/>
    <xf numFmtId="185" fontId="49" fillId="0" borderId="0" applyNumberFormat="0" applyFill="0" applyBorder="0" applyAlignment="0" applyProtection="0"/>
    <xf numFmtId="185" fontId="49" fillId="0" borderId="0" applyNumberFormat="0" applyFill="0" applyBorder="0" applyAlignment="0" applyProtection="0"/>
    <xf numFmtId="185" fontId="49" fillId="0" borderId="0" applyNumberFormat="0" applyFill="0" applyBorder="0" applyAlignment="0" applyProtection="0"/>
    <xf numFmtId="185" fontId="49" fillId="0" borderId="0" applyNumberFormat="0" applyFill="0" applyBorder="0" applyAlignment="0" applyProtection="0"/>
    <xf numFmtId="185" fontId="49" fillId="0" borderId="0" applyNumberFormat="0" applyFill="0" applyBorder="0" applyAlignment="0" applyProtection="0"/>
    <xf numFmtId="185" fontId="49" fillId="0" borderId="0" applyNumberFormat="0" applyFill="0" applyBorder="0" applyAlignment="0" applyProtection="0"/>
    <xf numFmtId="185" fontId="49" fillId="0" borderId="0" applyNumberFormat="0" applyFill="0" applyBorder="0" applyAlignment="0" applyProtection="0"/>
    <xf numFmtId="185" fontId="49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3" fillId="0" borderId="0" applyFill="0" applyBorder="0" applyProtection="0">
      <alignment horizontal="left"/>
    </xf>
    <xf numFmtId="0" fontId="70" fillId="0" borderId="0" applyNumberFormat="0" applyFill="0" applyBorder="0" applyAlignment="0" applyProtection="0"/>
    <xf numFmtId="233" fontId="88" fillId="0" borderId="0">
      <alignment horizontal="right"/>
      <protection locked="0"/>
    </xf>
    <xf numFmtId="185" fontId="58" fillId="0" borderId="0" applyNumberFormat="0" applyFill="0" applyBorder="0" applyAlignment="0" applyProtection="0"/>
    <xf numFmtId="185" fontId="58" fillId="0" borderId="0" applyNumberFormat="0" applyFill="0" applyBorder="0" applyAlignment="0" applyProtection="0"/>
    <xf numFmtId="185" fontId="58" fillId="0" borderId="0" applyNumberFormat="0" applyFill="0" applyBorder="0" applyAlignment="0" applyProtection="0"/>
    <xf numFmtId="185" fontId="58" fillId="0" borderId="0" applyNumberFormat="0" applyFill="0" applyBorder="0" applyAlignment="0" applyProtection="0"/>
    <xf numFmtId="185" fontId="58" fillId="0" borderId="0" applyNumberFormat="0" applyFill="0" applyBorder="0" applyAlignment="0" applyProtection="0"/>
    <xf numFmtId="185" fontId="58" fillId="0" borderId="0" applyNumberFormat="0" applyFill="0" applyBorder="0" applyAlignment="0" applyProtection="0"/>
    <xf numFmtId="185" fontId="58" fillId="0" borderId="0" applyNumberFormat="0" applyFill="0" applyBorder="0" applyAlignment="0" applyProtection="0"/>
    <xf numFmtId="185" fontId="58" fillId="0" borderId="0" applyNumberFormat="0" applyFill="0" applyBorder="0" applyAlignment="0" applyProtection="0"/>
    <xf numFmtId="185" fontId="58" fillId="0" borderId="0" applyNumberFormat="0" applyFill="0" applyBorder="0" applyAlignment="0" applyProtection="0"/>
    <xf numFmtId="185" fontId="51" fillId="0" borderId="37" applyNumberFormat="0" applyFill="0" applyAlignment="0" applyProtection="0"/>
    <xf numFmtId="185" fontId="51" fillId="0" borderId="37" applyNumberFormat="0" applyFill="0" applyAlignment="0" applyProtection="0"/>
    <xf numFmtId="185" fontId="51" fillId="0" borderId="37" applyNumberFormat="0" applyFill="0" applyAlignment="0" applyProtection="0"/>
    <xf numFmtId="185" fontId="51" fillId="0" borderId="37" applyNumberFormat="0" applyFill="0" applyAlignment="0" applyProtection="0"/>
    <xf numFmtId="185" fontId="51" fillId="0" borderId="37" applyNumberFormat="0" applyFill="0" applyAlignment="0" applyProtection="0"/>
    <xf numFmtId="185" fontId="51" fillId="0" borderId="37" applyNumberFormat="0" applyFill="0" applyAlignment="0" applyProtection="0"/>
    <xf numFmtId="185" fontId="51" fillId="0" borderId="37" applyNumberFormat="0" applyFill="0" applyAlignment="0" applyProtection="0"/>
    <xf numFmtId="185" fontId="51" fillId="0" borderId="37" applyNumberFormat="0" applyFill="0" applyAlignment="0" applyProtection="0"/>
    <xf numFmtId="185" fontId="51" fillId="0" borderId="37" applyNumberFormat="0" applyFill="0" applyAlignment="0" applyProtection="0"/>
    <xf numFmtId="185" fontId="52" fillId="0" borderId="38" applyNumberFormat="0" applyFill="0" applyAlignment="0" applyProtection="0"/>
    <xf numFmtId="185" fontId="52" fillId="0" borderId="38" applyNumberFormat="0" applyFill="0" applyAlignment="0" applyProtection="0"/>
    <xf numFmtId="185" fontId="52" fillId="0" borderId="38" applyNumberFormat="0" applyFill="0" applyAlignment="0" applyProtection="0"/>
    <xf numFmtId="185" fontId="52" fillId="0" borderId="38" applyNumberFormat="0" applyFill="0" applyAlignment="0" applyProtection="0"/>
    <xf numFmtId="185" fontId="52" fillId="0" borderId="38" applyNumberFormat="0" applyFill="0" applyAlignment="0" applyProtection="0"/>
    <xf numFmtId="185" fontId="52" fillId="0" borderId="38" applyNumberFormat="0" applyFill="0" applyAlignment="0" applyProtection="0"/>
    <xf numFmtId="185" fontId="52" fillId="0" borderId="38" applyNumberFormat="0" applyFill="0" applyAlignment="0" applyProtection="0"/>
    <xf numFmtId="185" fontId="52" fillId="0" borderId="38" applyNumberFormat="0" applyFill="0" applyAlignment="0" applyProtection="0"/>
    <xf numFmtId="185" fontId="52" fillId="0" borderId="38" applyNumberFormat="0" applyFill="0" applyAlignment="0" applyProtection="0"/>
    <xf numFmtId="185" fontId="53" fillId="0" borderId="39" applyNumberFormat="0" applyFill="0" applyAlignment="0" applyProtection="0"/>
    <xf numFmtId="185" fontId="53" fillId="0" borderId="39" applyNumberFormat="0" applyFill="0" applyAlignment="0" applyProtection="0"/>
    <xf numFmtId="185" fontId="53" fillId="0" borderId="39" applyNumberFormat="0" applyFill="0" applyAlignment="0" applyProtection="0"/>
    <xf numFmtId="185" fontId="53" fillId="0" borderId="39" applyNumberFormat="0" applyFill="0" applyAlignment="0" applyProtection="0"/>
    <xf numFmtId="185" fontId="53" fillId="0" borderId="39" applyNumberFormat="0" applyFill="0" applyAlignment="0" applyProtection="0"/>
    <xf numFmtId="185" fontId="53" fillId="0" borderId="39" applyNumberFormat="0" applyFill="0" applyAlignment="0" applyProtection="0"/>
    <xf numFmtId="185" fontId="53" fillId="0" borderId="39" applyNumberFormat="0" applyFill="0" applyAlignment="0" applyProtection="0"/>
    <xf numFmtId="185" fontId="53" fillId="0" borderId="39" applyNumberFormat="0" applyFill="0" applyAlignment="0" applyProtection="0"/>
    <xf numFmtId="185" fontId="53" fillId="0" borderId="39" applyNumberFormat="0" applyFill="0" applyAlignment="0" applyProtection="0"/>
    <xf numFmtId="185" fontId="53" fillId="0" borderId="0" applyNumberFormat="0" applyFill="0" applyBorder="0" applyAlignment="0" applyProtection="0"/>
    <xf numFmtId="185" fontId="53" fillId="0" borderId="0" applyNumberFormat="0" applyFill="0" applyBorder="0" applyAlignment="0" applyProtection="0"/>
    <xf numFmtId="185" fontId="53" fillId="0" borderId="0" applyNumberFormat="0" applyFill="0" applyBorder="0" applyAlignment="0" applyProtection="0"/>
    <xf numFmtId="185" fontId="53" fillId="0" borderId="0" applyNumberFormat="0" applyFill="0" applyBorder="0" applyAlignment="0" applyProtection="0"/>
    <xf numFmtId="185" fontId="53" fillId="0" borderId="0" applyNumberFormat="0" applyFill="0" applyBorder="0" applyAlignment="0" applyProtection="0"/>
    <xf numFmtId="185" fontId="53" fillId="0" borderId="0" applyNumberFormat="0" applyFill="0" applyBorder="0" applyAlignment="0" applyProtection="0"/>
    <xf numFmtId="185" fontId="53" fillId="0" borderId="0" applyNumberFormat="0" applyFill="0" applyBorder="0" applyAlignment="0" applyProtection="0"/>
    <xf numFmtId="185" fontId="53" fillId="0" borderId="0" applyNumberFormat="0" applyFill="0" applyBorder="0" applyAlignment="0" applyProtection="0"/>
    <xf numFmtId="185" fontId="53" fillId="0" borderId="0" applyNumberFormat="0" applyFill="0" applyBorder="0" applyAlignment="0" applyProtection="0"/>
    <xf numFmtId="171" fontId="71" fillId="0" borderId="60" applyNumberFormat="0" applyFill="0" applyAlignment="0" applyProtection="0"/>
    <xf numFmtId="171" fontId="71" fillId="0" borderId="6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171" fontId="72" fillId="0" borderId="61" applyNumberFormat="0" applyFill="0" applyAlignment="0" applyProtection="0"/>
    <xf numFmtId="171" fontId="72" fillId="0" borderId="6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171" fontId="73" fillId="0" borderId="62" applyNumberFormat="0" applyFill="0" applyAlignment="0" applyProtection="0"/>
    <xf numFmtId="171" fontId="73" fillId="0" borderId="62" applyNumberFormat="0" applyFill="0" applyAlignment="0" applyProtection="0"/>
    <xf numFmtId="171" fontId="73" fillId="0" borderId="62" applyNumberFormat="0" applyFill="0" applyAlignment="0" applyProtection="0"/>
    <xf numFmtId="171" fontId="73" fillId="0" borderId="62" applyNumberFormat="0" applyFill="0" applyAlignment="0" applyProtection="0"/>
    <xf numFmtId="171" fontId="73" fillId="0" borderId="62" applyNumberFormat="0" applyFill="0" applyAlignment="0" applyProtection="0"/>
    <xf numFmtId="171" fontId="73" fillId="0" borderId="62" applyNumberFormat="0" applyFill="0" applyAlignment="0" applyProtection="0"/>
    <xf numFmtId="171" fontId="73" fillId="0" borderId="62" applyNumberFormat="0" applyFill="0" applyAlignment="0" applyProtection="0"/>
    <xf numFmtId="171" fontId="73" fillId="0" borderId="6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171" fontId="73" fillId="0" borderId="0" applyNumberFormat="0" applyFill="0" applyBorder="0" applyAlignment="0" applyProtection="0"/>
    <xf numFmtId="171" fontId="7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4" fontId="124" fillId="0" borderId="0">
      <protection locked="0"/>
    </xf>
    <xf numFmtId="234" fontId="124" fillId="0" borderId="0">
      <protection locked="0"/>
    </xf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171" fontId="59" fillId="0" borderId="63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235" fontId="74" fillId="0" borderId="32" applyBorder="0" applyProtection="0">
      <alignment horizontal="right"/>
    </xf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167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4" fillId="0" borderId="0" applyFont="0" applyFill="0" applyBorder="0" applyAlignment="0" applyProtection="0">
      <alignment horizontal="right"/>
    </xf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4" fillId="0" borderId="0" applyFont="0" applyFill="0" applyBorder="0" applyAlignment="0" applyProtection="0">
      <alignment horizontal="right"/>
    </xf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4" fillId="0" borderId="0" applyFont="0" applyFill="0" applyBorder="0" applyAlignment="0" applyProtection="0">
      <alignment horizontal="right"/>
    </xf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8" fillId="112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78" fillId="67" borderId="66" applyNumberFormat="0">
      <protection locked="0"/>
    </xf>
    <xf numFmtId="9" fontId="64" fillId="0" borderId="64" applyNumberFormat="0" applyBorder="0"/>
    <xf numFmtId="167" fontId="74" fillId="0" borderId="0" applyFont="0" applyFill="0" applyBorder="0" applyAlignment="0" applyProtection="0">
      <alignment horizontal="right"/>
    </xf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64" fillId="0" borderId="64" applyNumberFormat="0" applyBorder="0"/>
    <xf numFmtId="4" fontId="79" fillId="104" borderId="65" applyNumberFormat="0" applyProtection="0">
      <alignment horizontal="left" vertical="center" indent="1"/>
    </xf>
    <xf numFmtId="171" fontId="78" fillId="67" borderId="66" applyNumberFormat="0">
      <protection locked="0"/>
    </xf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4" fillId="0" borderId="0" applyFont="0" applyFill="0" applyBorder="0" applyAlignment="0" applyProtection="0">
      <alignment horizontal="right"/>
    </xf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4" fillId="0" borderId="0" applyFont="0" applyFill="0" applyBorder="0" applyAlignment="0" applyProtection="0">
      <alignment horizontal="right"/>
    </xf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4" fillId="0" borderId="0" applyFont="0" applyFill="0" applyBorder="0" applyAlignment="0" applyProtection="0">
      <alignment horizontal="right"/>
    </xf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79" fillId="104" borderId="65" applyNumberFormat="0" applyProtection="0">
      <alignment horizontal="left" vertical="center" indent="1"/>
    </xf>
    <xf numFmtId="9" fontId="64" fillId="0" borderId="64" applyNumberFormat="0" applyBorder="0"/>
    <xf numFmtId="171" fontId="78" fillId="67" borderId="66" applyNumberFormat="0">
      <protection locked="0"/>
    </xf>
    <xf numFmtId="171" fontId="78" fillId="67" borderId="66" applyNumberFormat="0">
      <protection locked="0"/>
    </xf>
    <xf numFmtId="9" fontId="64" fillId="0" borderId="64" applyNumberFormat="0" applyBorder="0"/>
    <xf numFmtId="171" fontId="78" fillId="67" borderId="66" applyNumberFormat="0">
      <protection locked="0"/>
    </xf>
    <xf numFmtId="4" fontId="79" fillId="104" borderId="65" applyNumberFormat="0" applyProtection="0">
      <alignment horizontal="left" vertical="center" indent="1"/>
    </xf>
    <xf numFmtId="4" fontId="79" fillId="104" borderId="65" applyNumberFormat="0" applyProtection="0">
      <alignment horizontal="left" vertical="center" indent="1"/>
    </xf>
    <xf numFmtId="4" fontId="79" fillId="104" borderId="65" applyNumberFormat="0" applyProtection="0">
      <alignment horizontal="left" vertical="center" indent="1"/>
    </xf>
    <xf numFmtId="171" fontId="78" fillId="67" borderId="66" applyNumberFormat="0">
      <protection locked="0"/>
    </xf>
    <xf numFmtId="4" fontId="79" fillId="104" borderId="65" applyNumberFormat="0" applyProtection="0">
      <alignment horizontal="left" vertical="center" indent="1"/>
    </xf>
    <xf numFmtId="171" fontId="78" fillId="67" borderId="66" applyNumberFormat="0">
      <protection locked="0"/>
    </xf>
    <xf numFmtId="171" fontId="78" fillId="67" borderId="66" applyNumberFormat="0">
      <protection locked="0"/>
    </xf>
    <xf numFmtId="171" fontId="78" fillId="67" borderId="66" applyNumberFormat="0">
      <protection locked="0"/>
    </xf>
    <xf numFmtId="4" fontId="79" fillId="104" borderId="65" applyNumberFormat="0" applyProtection="0">
      <alignment horizontal="left" vertical="center" indent="1"/>
    </xf>
    <xf numFmtId="171" fontId="78" fillId="67" borderId="66" applyNumberFormat="0">
      <protection locked="0"/>
    </xf>
    <xf numFmtId="9" fontId="64" fillId="0" borderId="64" applyNumberFormat="0" applyBorder="0"/>
    <xf numFmtId="9" fontId="64" fillId="0" borderId="64" applyNumberFormat="0" applyBorder="0"/>
    <xf numFmtId="4" fontId="79" fillId="104" borderId="65" applyNumberFormat="0" applyProtection="0">
      <alignment horizontal="left" vertical="center" indent="1"/>
    </xf>
    <xf numFmtId="9" fontId="64" fillId="0" borderId="64" applyNumberFormat="0" applyBorder="0"/>
    <xf numFmtId="171" fontId="78" fillId="67" borderId="66" applyNumberFormat="0">
      <protection locked="0"/>
    </xf>
    <xf numFmtId="9" fontId="64" fillId="0" borderId="64" applyNumberFormat="0" applyBorder="0"/>
    <xf numFmtId="4" fontId="79" fillId="104" borderId="65" applyNumberFormat="0" applyProtection="0">
      <alignment horizontal="left" vertical="center" indent="1"/>
    </xf>
    <xf numFmtId="4" fontId="79" fillId="104" borderId="65" applyNumberFormat="0" applyProtection="0">
      <alignment horizontal="left" vertical="center" indent="1"/>
    </xf>
    <xf numFmtId="171" fontId="78" fillId="67" borderId="66" applyNumberFormat="0">
      <protection locked="0"/>
    </xf>
    <xf numFmtId="171" fontId="78" fillId="67" borderId="66" applyNumberFormat="0">
      <protection locked="0"/>
    </xf>
    <xf numFmtId="171" fontId="78" fillId="67" borderId="66" applyNumberFormat="0">
      <protection locked="0"/>
    </xf>
    <xf numFmtId="9" fontId="64" fillId="0" borderId="64" applyNumberFormat="0" applyBorder="0"/>
    <xf numFmtId="171" fontId="78" fillId="67" borderId="66" applyNumberFormat="0">
      <protection locked="0"/>
    </xf>
    <xf numFmtId="9" fontId="64" fillId="0" borderId="64" applyNumberFormat="0" applyBorder="0"/>
    <xf numFmtId="9" fontId="64" fillId="0" borderId="64" applyNumberFormat="0" applyBorder="0"/>
    <xf numFmtId="171" fontId="78" fillId="67" borderId="66" applyNumberFormat="0">
      <protection locked="0"/>
    </xf>
    <xf numFmtId="171" fontId="78" fillId="67" borderId="66" applyNumberFormat="0">
      <protection locked="0"/>
    </xf>
    <xf numFmtId="171" fontId="78" fillId="67" borderId="66" applyNumberFormat="0">
      <protection locked="0"/>
    </xf>
    <xf numFmtId="9" fontId="64" fillId="0" borderId="64" applyNumberFormat="0" applyBorder="0"/>
    <xf numFmtId="171" fontId="78" fillId="67" borderId="66" applyNumberFormat="0">
      <protection locked="0"/>
    </xf>
    <xf numFmtId="4" fontId="79" fillId="104" borderId="65" applyNumberFormat="0" applyProtection="0">
      <alignment horizontal="left" vertical="center" indent="1"/>
    </xf>
    <xf numFmtId="4" fontId="79" fillId="104" borderId="65" applyNumberFormat="0" applyProtection="0">
      <alignment horizontal="left" vertical="center" indent="1"/>
    </xf>
    <xf numFmtId="9" fontId="64" fillId="0" borderId="64" applyNumberFormat="0" applyBorder="0"/>
    <xf numFmtId="9" fontId="64" fillId="0" borderId="64" applyNumberFormat="0" applyBorder="0"/>
    <xf numFmtId="4" fontId="79" fillId="104" borderId="65" applyNumberFormat="0" applyProtection="0">
      <alignment horizontal="left" vertical="center" indent="1"/>
    </xf>
    <xf numFmtId="171" fontId="78" fillId="67" borderId="66" applyNumberFormat="0">
      <protection locked="0"/>
    </xf>
    <xf numFmtId="4" fontId="79" fillId="104" borderId="65" applyNumberFormat="0" applyProtection="0">
      <alignment horizontal="left" vertical="center" indent="1"/>
    </xf>
    <xf numFmtId="9" fontId="64" fillId="0" borderId="64" applyNumberFormat="0" applyBorder="0"/>
    <xf numFmtId="171" fontId="78" fillId="67" borderId="66" applyNumberFormat="0">
      <protection locked="0"/>
    </xf>
    <xf numFmtId="171" fontId="78" fillId="67" borderId="66" applyNumberFormat="0">
      <protection locked="0"/>
    </xf>
    <xf numFmtId="9" fontId="64" fillId="0" borderId="64" applyNumberFormat="0" applyBorder="0"/>
    <xf numFmtId="4" fontId="79" fillId="104" borderId="65" applyNumberFormat="0" applyProtection="0">
      <alignment horizontal="left" vertical="center" indent="1"/>
    </xf>
    <xf numFmtId="9" fontId="64" fillId="0" borderId="64" applyNumberFormat="0" applyBorder="0"/>
    <xf numFmtId="4" fontId="79" fillId="104" borderId="65" applyNumberFormat="0" applyProtection="0">
      <alignment horizontal="left" vertical="center" indent="1"/>
    </xf>
    <xf numFmtId="167" fontId="36" fillId="0" borderId="0" applyFont="0" applyFill="0" applyBorder="0" applyAlignment="0" applyProtection="0"/>
    <xf numFmtId="4" fontId="79" fillId="104" borderId="65" applyNumberFormat="0" applyProtection="0">
      <alignment horizontal="left" vertical="center" indent="1"/>
    </xf>
    <xf numFmtId="4" fontId="79" fillId="104" borderId="65" applyNumberFormat="0" applyProtection="0">
      <alignment horizontal="left" vertical="center" indent="1"/>
    </xf>
    <xf numFmtId="171" fontId="78" fillId="67" borderId="66" applyNumberFormat="0">
      <protection locked="0"/>
    </xf>
    <xf numFmtId="171" fontId="78" fillId="67" borderId="66" applyNumberFormat="0">
      <protection locked="0"/>
    </xf>
    <xf numFmtId="9" fontId="64" fillId="0" borderId="64" applyNumberFormat="0" applyBorder="0"/>
    <xf numFmtId="9" fontId="64" fillId="0" borderId="64" applyNumberFormat="0" applyBorder="0"/>
    <xf numFmtId="171" fontId="78" fillId="67" borderId="66" applyNumberFormat="0">
      <protection locked="0"/>
    </xf>
    <xf numFmtId="4" fontId="79" fillId="104" borderId="65" applyNumberFormat="0" applyProtection="0">
      <alignment horizontal="left" vertical="center" indent="1"/>
    </xf>
    <xf numFmtId="4" fontId="79" fillId="104" borderId="65" applyNumberFormat="0" applyProtection="0">
      <alignment horizontal="left" vertical="center" indent="1"/>
    </xf>
    <xf numFmtId="9" fontId="64" fillId="0" borderId="64" applyNumberFormat="0" applyBorder="0"/>
    <xf numFmtId="4" fontId="79" fillId="104" borderId="65" applyNumberFormat="0" applyProtection="0">
      <alignment horizontal="left" vertical="center" indent="1"/>
    </xf>
    <xf numFmtId="4" fontId="79" fillId="104" borderId="65" applyNumberFormat="0" applyProtection="0">
      <alignment horizontal="left" vertical="center" indent="1"/>
    </xf>
    <xf numFmtId="9" fontId="64" fillId="0" borderId="64" applyNumberFormat="0" applyBorder="0"/>
    <xf numFmtId="4" fontId="79" fillId="104" borderId="65" applyNumberFormat="0" applyProtection="0">
      <alignment horizontal="left" vertical="center" indent="1"/>
    </xf>
    <xf numFmtId="9" fontId="64" fillId="0" borderId="64" applyNumberFormat="0" applyBorder="0"/>
    <xf numFmtId="9" fontId="64" fillId="0" borderId="64" applyNumberFormat="0" applyBorder="0"/>
    <xf numFmtId="171" fontId="78" fillId="67" borderId="66" applyNumberFormat="0">
      <protection locked="0"/>
    </xf>
    <xf numFmtId="4" fontId="79" fillId="104" borderId="65" applyNumberFormat="0" applyProtection="0">
      <alignment horizontal="left" vertical="center" indent="1"/>
    </xf>
    <xf numFmtId="4" fontId="79" fillId="104" borderId="65" applyNumberFormat="0" applyProtection="0">
      <alignment horizontal="left" vertical="center" indent="1"/>
    </xf>
    <xf numFmtId="9" fontId="64" fillId="0" borderId="64" applyNumberFormat="0" applyBorder="0"/>
    <xf numFmtId="9" fontId="64" fillId="0" borderId="64" applyNumberFormat="0" applyBorder="0"/>
    <xf numFmtId="4" fontId="79" fillId="104" borderId="65" applyNumberFormat="0" applyProtection="0">
      <alignment horizontal="left" vertical="center" indent="1"/>
    </xf>
    <xf numFmtId="171" fontId="78" fillId="67" borderId="66" applyNumberFormat="0">
      <protection locked="0"/>
    </xf>
    <xf numFmtId="4" fontId="79" fillId="104" borderId="65" applyNumberFormat="0" applyProtection="0">
      <alignment horizontal="left" vertical="center" indent="1"/>
    </xf>
    <xf numFmtId="9" fontId="64" fillId="0" borderId="64" applyNumberFormat="0" applyBorder="0"/>
    <xf numFmtId="9" fontId="64" fillId="0" borderId="64" applyNumberFormat="0" applyBorder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0" fontId="54" fillId="64" borderId="33" applyNumberFormat="0" applyAlignment="0" applyProtection="0"/>
    <xf numFmtId="167" fontId="63" fillId="0" borderId="0" applyFont="0" applyFill="0" applyBorder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4" fillId="64" borderId="33" applyNumberFormat="0" applyAlignment="0" applyProtection="0"/>
    <xf numFmtId="167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3" fillId="0" borderId="0"/>
    <xf numFmtId="0" fontId="63" fillId="0" borderId="0"/>
    <xf numFmtId="0" fontId="147" fillId="0" borderId="20" applyNumberFormat="0" applyFill="0" applyAlignment="0" applyProtection="0"/>
    <xf numFmtId="0" fontId="148" fillId="0" borderId="21" applyNumberFormat="0" applyFill="0" applyAlignment="0" applyProtection="0"/>
    <xf numFmtId="0" fontId="149" fillId="0" borderId="22" applyNumberFormat="0" applyFill="0" applyAlignment="0" applyProtection="0"/>
    <xf numFmtId="0" fontId="149" fillId="0" borderId="0" applyNumberFormat="0" applyFill="0" applyBorder="0" applyAlignment="0" applyProtection="0"/>
    <xf numFmtId="0" fontId="150" fillId="9" borderId="0" applyNumberFormat="0" applyBorder="0" applyAlignment="0" applyProtection="0"/>
    <xf numFmtId="0" fontId="151" fillId="10" borderId="0" applyNumberFormat="0" applyBorder="0" applyAlignment="0" applyProtection="0"/>
    <xf numFmtId="0" fontId="152" fillId="11" borderId="0" applyNumberFormat="0" applyBorder="0" applyAlignment="0" applyProtection="0"/>
    <xf numFmtId="0" fontId="153" fillId="12" borderId="23" applyNumberFormat="0" applyAlignment="0" applyProtection="0"/>
    <xf numFmtId="0" fontId="154" fillId="13" borderId="24" applyNumberFormat="0" applyAlignment="0" applyProtection="0"/>
    <xf numFmtId="0" fontId="155" fillId="13" borderId="23" applyNumberFormat="0" applyAlignment="0" applyProtection="0"/>
    <xf numFmtId="0" fontId="156" fillId="0" borderId="25" applyNumberFormat="0" applyFill="0" applyAlignment="0" applyProtection="0"/>
    <xf numFmtId="0" fontId="145" fillId="14" borderId="26" applyNumberFormat="0" applyAlignment="0" applyProtection="0"/>
    <xf numFmtId="0" fontId="157" fillId="0" borderId="0" applyNumberFormat="0" applyFill="0" applyBorder="0" applyAlignment="0" applyProtection="0"/>
    <xf numFmtId="0" fontId="63" fillId="15" borderId="27" applyNumberFormat="0" applyFont="0" applyAlignment="0" applyProtection="0"/>
    <xf numFmtId="0" fontId="158" fillId="0" borderId="0" applyNumberFormat="0" applyFill="0" applyBorder="0" applyAlignment="0" applyProtection="0"/>
    <xf numFmtId="0" fontId="146" fillId="0" borderId="28" applyNumberFormat="0" applyFill="0" applyAlignment="0" applyProtection="0"/>
    <xf numFmtId="0" fontId="159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59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159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159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159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159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153" fillId="12" borderId="23" applyNumberFormat="0" applyAlignment="0" applyProtection="0"/>
    <xf numFmtId="0" fontId="153" fillId="12" borderId="23" applyNumberFormat="0" applyAlignment="0" applyProtection="0"/>
    <xf numFmtId="0" fontId="63" fillId="0" borderId="0"/>
    <xf numFmtId="0" fontId="153" fillId="12" borderId="23" applyNumberFormat="0" applyAlignment="0" applyProtection="0"/>
    <xf numFmtId="0" fontId="63" fillId="0" borderId="0"/>
    <xf numFmtId="0" fontId="63" fillId="0" borderId="0"/>
    <xf numFmtId="0" fontId="63" fillId="0" borderId="0"/>
    <xf numFmtId="0" fontId="153" fillId="12" borderId="23" applyNumberFormat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28" borderId="0" applyNumberFormat="0" applyBorder="0" applyAlignment="0" applyProtection="0"/>
    <xf numFmtId="0" fontId="159" fillId="20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8" borderId="0" applyNumberFormat="0" applyBorder="0" applyAlignment="0" applyProtection="0"/>
    <xf numFmtId="0" fontId="159" fillId="24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16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4" borderId="0" applyNumberFormat="0" applyBorder="0" applyAlignment="0" applyProtection="0"/>
    <xf numFmtId="0" fontId="159" fillId="16" borderId="0" applyNumberFormat="0" applyBorder="0" applyAlignment="0" applyProtection="0"/>
    <xf numFmtId="0" fontId="159" fillId="32" borderId="0" applyNumberFormat="0" applyBorder="0" applyAlignment="0" applyProtection="0"/>
    <xf numFmtId="0" fontId="159" fillId="16" borderId="0" applyNumberFormat="0" applyBorder="0" applyAlignment="0" applyProtection="0"/>
    <xf numFmtId="0" fontId="159" fillId="24" borderId="0" applyNumberFormat="0" applyBorder="0" applyAlignment="0" applyProtection="0"/>
    <xf numFmtId="0" fontId="153" fillId="12" borderId="23" applyNumberFormat="0" applyAlignment="0" applyProtection="0"/>
    <xf numFmtId="0" fontId="159" fillId="36" borderId="0" applyNumberFormat="0" applyBorder="0" applyAlignment="0" applyProtection="0"/>
    <xf numFmtId="0" fontId="159" fillId="28" borderId="0" applyNumberFormat="0" applyBorder="0" applyAlignment="0" applyProtection="0"/>
    <xf numFmtId="0" fontId="159" fillId="20" borderId="0" applyNumberFormat="0" applyBorder="0" applyAlignment="0" applyProtection="0"/>
    <xf numFmtId="0" fontId="63" fillId="0" borderId="0"/>
    <xf numFmtId="0" fontId="159" fillId="32" borderId="0" applyNumberFormat="0" applyBorder="0" applyAlignment="0" applyProtection="0"/>
    <xf numFmtId="0" fontId="159" fillId="16" borderId="0" applyNumberFormat="0" applyBorder="0" applyAlignment="0" applyProtection="0"/>
    <xf numFmtId="0" fontId="159" fillId="24" borderId="0" applyNumberFormat="0" applyBorder="0" applyAlignment="0" applyProtection="0"/>
    <xf numFmtId="0" fontId="153" fillId="12" borderId="23" applyNumberFormat="0" applyAlignment="0" applyProtection="0"/>
    <xf numFmtId="0" fontId="159" fillId="36" borderId="0" applyNumberFormat="0" applyBorder="0" applyAlignment="0" applyProtection="0"/>
    <xf numFmtId="0" fontId="159" fillId="28" borderId="0" applyNumberFormat="0" applyBorder="0" applyAlignment="0" applyProtection="0"/>
    <xf numFmtId="0" fontId="159" fillId="20" borderId="0" applyNumberFormat="0" applyBorder="0" applyAlignment="0" applyProtection="0"/>
    <xf numFmtId="0" fontId="63" fillId="0" borderId="0"/>
    <xf numFmtId="0" fontId="159" fillId="32" borderId="0" applyNumberFormat="0" applyBorder="0" applyAlignment="0" applyProtection="0"/>
    <xf numFmtId="0" fontId="159" fillId="16" borderId="0" applyNumberFormat="0" applyBorder="0" applyAlignment="0" applyProtection="0"/>
    <xf numFmtId="0" fontId="159" fillId="24" borderId="0" applyNumberFormat="0" applyBorder="0" applyAlignment="0" applyProtection="0"/>
    <xf numFmtId="0" fontId="153" fillId="12" borderId="23" applyNumberFormat="0" applyAlignment="0" applyProtection="0"/>
    <xf numFmtId="0" fontId="159" fillId="36" borderId="0" applyNumberFormat="0" applyBorder="0" applyAlignment="0" applyProtection="0"/>
    <xf numFmtId="0" fontId="159" fillId="28" borderId="0" applyNumberFormat="0" applyBorder="0" applyAlignment="0" applyProtection="0"/>
    <xf numFmtId="0" fontId="159" fillId="20" borderId="0" applyNumberFormat="0" applyBorder="0" applyAlignment="0" applyProtection="0"/>
    <xf numFmtId="0" fontId="63" fillId="0" borderId="0"/>
    <xf numFmtId="0" fontId="159" fillId="32" borderId="0" applyNumberFormat="0" applyBorder="0" applyAlignment="0" applyProtection="0"/>
    <xf numFmtId="0" fontId="159" fillId="16" borderId="0" applyNumberFormat="0" applyBorder="0" applyAlignment="0" applyProtection="0"/>
    <xf numFmtId="0" fontId="159" fillId="24" borderId="0" applyNumberFormat="0" applyBorder="0" applyAlignment="0" applyProtection="0"/>
    <xf numFmtId="0" fontId="153" fillId="12" borderId="23" applyNumberFormat="0" applyAlignment="0" applyProtection="0"/>
    <xf numFmtId="0" fontId="159" fillId="36" borderId="0" applyNumberFormat="0" applyBorder="0" applyAlignment="0" applyProtection="0"/>
    <xf numFmtId="0" fontId="159" fillId="20" borderId="0" applyNumberFormat="0" applyBorder="0" applyAlignment="0" applyProtection="0"/>
    <xf numFmtId="0" fontId="63" fillId="0" borderId="0"/>
    <xf numFmtId="0" fontId="159" fillId="32" borderId="0" applyNumberFormat="0" applyBorder="0" applyAlignment="0" applyProtection="0"/>
    <xf numFmtId="0" fontId="159" fillId="16" borderId="0" applyNumberFormat="0" applyBorder="0" applyAlignment="0" applyProtection="0"/>
    <xf numFmtId="0" fontId="159" fillId="24" borderId="0" applyNumberFormat="0" applyBorder="0" applyAlignment="0" applyProtection="0"/>
    <xf numFmtId="0" fontId="153" fillId="12" borderId="23" applyNumberFormat="0" applyAlignment="0" applyProtection="0"/>
    <xf numFmtId="0" fontId="159" fillId="36" borderId="0" applyNumberFormat="0" applyBorder="0" applyAlignment="0" applyProtection="0"/>
    <xf numFmtId="0" fontId="159" fillId="20" borderId="0" applyNumberFormat="0" applyBorder="0" applyAlignment="0" applyProtection="0"/>
    <xf numFmtId="0" fontId="159" fillId="32" borderId="0" applyNumberFormat="0" applyBorder="0" applyAlignment="0" applyProtection="0"/>
    <xf numFmtId="0" fontId="153" fillId="12" borderId="23" applyNumberFormat="0" applyAlignment="0" applyProtection="0"/>
    <xf numFmtId="0" fontId="159" fillId="36" borderId="0" applyNumberFormat="0" applyBorder="0" applyAlignment="0" applyProtection="0"/>
    <xf numFmtId="0" fontId="159" fillId="20" borderId="0" applyNumberFormat="0" applyBorder="0" applyAlignment="0" applyProtection="0"/>
    <xf numFmtId="0" fontId="159" fillId="32" borderId="0" applyNumberFormat="0" applyBorder="0" applyAlignment="0" applyProtection="0"/>
    <xf numFmtId="0" fontId="159" fillId="36" borderId="0" applyNumberFormat="0" applyBorder="0" applyAlignment="0" applyProtection="0"/>
    <xf numFmtId="0" fontId="159" fillId="20" borderId="0" applyNumberFormat="0" applyBorder="0" applyAlignment="0" applyProtection="0"/>
    <xf numFmtId="0" fontId="159" fillId="32" borderId="0" applyNumberFormat="0" applyBorder="0" applyAlignment="0" applyProtection="0"/>
    <xf numFmtId="0" fontId="159" fillId="36" borderId="0" applyNumberFormat="0" applyBorder="0" applyAlignment="0" applyProtection="0"/>
    <xf numFmtId="0" fontId="159" fillId="20" borderId="0" applyNumberFormat="0" applyBorder="0" applyAlignment="0" applyProtection="0"/>
    <xf numFmtId="0" fontId="159" fillId="32" borderId="0" applyNumberFormat="0" applyBorder="0" applyAlignment="0" applyProtection="0"/>
    <xf numFmtId="0" fontId="63" fillId="0" borderId="0"/>
    <xf numFmtId="0" fontId="159" fillId="36" borderId="0" applyNumberFormat="0" applyBorder="0" applyAlignment="0" applyProtection="0"/>
    <xf numFmtId="0" fontId="159" fillId="16" borderId="0" applyNumberFormat="0" applyBorder="0" applyAlignment="0" applyProtection="0"/>
    <xf numFmtId="0" fontId="159" fillId="20" borderId="0" applyNumberFormat="0" applyBorder="0" applyAlignment="0" applyProtection="0"/>
    <xf numFmtId="0" fontId="159" fillId="24" borderId="0" applyNumberFormat="0" applyBorder="0" applyAlignment="0" applyProtection="0"/>
    <xf numFmtId="0" fontId="159" fillId="28" borderId="0" applyNumberFormat="0" applyBorder="0" applyAlignment="0" applyProtection="0"/>
    <xf numFmtId="0" fontId="159" fillId="32" borderId="0" applyNumberFormat="0" applyBorder="0" applyAlignment="0" applyProtection="0"/>
    <xf numFmtId="0" fontId="159" fillId="36" borderId="0" applyNumberFormat="0" applyBorder="0" applyAlignment="0" applyProtection="0"/>
    <xf numFmtId="0" fontId="63" fillId="0" borderId="0"/>
    <xf numFmtId="0" fontId="153" fillId="12" borderId="23" applyNumberFormat="0" applyAlignment="0" applyProtection="0"/>
    <xf numFmtId="0" fontId="153" fillId="12" borderId="23" applyNumberFormat="0" applyAlignment="0" applyProtection="0"/>
    <xf numFmtId="0" fontId="63" fillId="0" borderId="0"/>
    <xf numFmtId="0" fontId="159" fillId="16" borderId="0" applyNumberFormat="0" applyBorder="0" applyAlignment="0" applyProtection="0"/>
    <xf numFmtId="0" fontId="159" fillId="20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16" borderId="0" applyNumberFormat="0" applyBorder="0" applyAlignment="0" applyProtection="0"/>
    <xf numFmtId="0" fontId="159" fillId="32" borderId="0" applyNumberFormat="0" applyBorder="0" applyAlignment="0" applyProtection="0"/>
    <xf numFmtId="0" fontId="159" fillId="36" borderId="0" applyNumberFormat="0" applyBorder="0" applyAlignment="0" applyProtection="0"/>
    <xf numFmtId="0" fontId="159" fillId="20" borderId="0" applyNumberFormat="0" applyBorder="0" applyAlignment="0" applyProtection="0"/>
    <xf numFmtId="0" fontId="159" fillId="32" borderId="0" applyNumberFormat="0" applyBorder="0" applyAlignment="0" applyProtection="0"/>
    <xf numFmtId="0" fontId="159" fillId="36" borderId="0" applyNumberFormat="0" applyBorder="0" applyAlignment="0" applyProtection="0"/>
  </cellStyleXfs>
  <cellXfs count="26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168" fontId="0" fillId="2" borderId="0" xfId="1" applyNumberFormat="1" applyFont="1" applyFill="1"/>
    <xf numFmtId="168" fontId="3" fillId="0" borderId="0" xfId="1" applyNumberFormat="1" applyFont="1" applyFill="1"/>
    <xf numFmtId="0" fontId="0" fillId="0" borderId="0" xfId="0" applyAlignment="1">
      <alignment vertical="center"/>
    </xf>
    <xf numFmtId="0" fontId="0" fillId="3" borderId="0" xfId="0" applyFill="1" applyAlignment="1">
      <alignment vertical="center" wrapText="1"/>
    </xf>
    <xf numFmtId="0" fontId="4" fillId="3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right" vertical="center" wrapText="1"/>
    </xf>
    <xf numFmtId="0" fontId="0" fillId="3" borderId="2" xfId="0" applyFill="1" applyBorder="1" applyAlignment="1">
      <alignment vertical="center" wrapText="1"/>
    </xf>
    <xf numFmtId="0" fontId="6" fillId="5" borderId="2" xfId="0" applyFont="1" applyFill="1" applyBorder="1" applyAlignment="1">
      <alignment vertical="center"/>
    </xf>
    <xf numFmtId="0" fontId="7" fillId="5" borderId="0" xfId="0" applyFont="1" applyFill="1" applyAlignment="1">
      <alignment horizontal="right" vertical="center" wrapText="1"/>
    </xf>
    <xf numFmtId="0" fontId="0" fillId="5" borderId="0" xfId="0" applyFill="1" applyAlignment="1">
      <alignment vertical="center" wrapText="1"/>
    </xf>
    <xf numFmtId="0" fontId="7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6" fillId="3" borderId="2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6" fillId="3" borderId="3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6" fillId="5" borderId="3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0" fillId="6" borderId="4" xfId="0" applyFill="1" applyBorder="1" applyAlignment="1">
      <alignment horizontal="right" vertical="center" wrapText="1"/>
    </xf>
    <xf numFmtId="0" fontId="6" fillId="3" borderId="0" xfId="0" applyFont="1" applyFill="1" applyAlignment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6" fillId="3" borderId="5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8" fillId="6" borderId="6" xfId="0" applyFont="1" applyFill="1" applyBorder="1" applyAlignment="1">
      <alignment vertical="center"/>
    </xf>
    <xf numFmtId="0" fontId="8" fillId="6" borderId="0" xfId="0" applyFont="1" applyFill="1" applyAlignment="1">
      <alignment vertical="center" wrapText="1"/>
    </xf>
    <xf numFmtId="0" fontId="0" fillId="6" borderId="0" xfId="0" applyFill="1" applyAlignment="1">
      <alignment vertical="center" wrapText="1"/>
    </xf>
    <xf numFmtId="0" fontId="8" fillId="6" borderId="0" xfId="0" applyFont="1" applyFill="1" applyAlignment="1">
      <alignment vertical="center"/>
    </xf>
    <xf numFmtId="0" fontId="9" fillId="5" borderId="7" xfId="0" applyFont="1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Alignment="1">
      <alignment horizontal="right" vertical="center" wrapText="1"/>
    </xf>
    <xf numFmtId="0" fontId="12" fillId="3" borderId="0" xfId="0" applyFont="1" applyFill="1" applyAlignment="1">
      <alignment horizontal="right" vertical="center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6" fillId="3" borderId="5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5" xfId="0" applyFont="1" applyFill="1" applyBorder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3" borderId="0" xfId="0" applyFill="1" applyAlignment="1">
      <alignment wrapText="1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vertical="top" wrapText="1"/>
    </xf>
    <xf numFmtId="0" fontId="4" fillId="3" borderId="0" xfId="0" applyFont="1" applyFill="1"/>
    <xf numFmtId="0" fontId="6" fillId="3" borderId="8" xfId="0" applyFont="1" applyFill="1" applyBorder="1"/>
    <xf numFmtId="0" fontId="5" fillId="3" borderId="0" xfId="0" applyFont="1" applyFill="1" applyAlignment="1">
      <alignment wrapText="1"/>
    </xf>
    <xf numFmtId="0" fontId="6" fillId="3" borderId="1" xfId="0" applyFont="1" applyFill="1" applyBorder="1"/>
    <xf numFmtId="0" fontId="7" fillId="3" borderId="0" xfId="0" applyFont="1" applyFill="1"/>
    <xf numFmtId="0" fontId="6" fillId="5" borderId="8" xfId="0" applyFont="1" applyFill="1" applyBorder="1" applyAlignment="1">
      <alignment horizontal="right" vertical="center" wrapText="1"/>
    </xf>
    <xf numFmtId="0" fontId="0" fillId="5" borderId="8" xfId="0" applyFill="1" applyBorder="1" applyAlignment="1">
      <alignment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3" borderId="8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7" fillId="3" borderId="0" xfId="0" applyFont="1" applyFill="1" applyAlignment="1">
      <alignment horizontal="right" vertical="center"/>
    </xf>
    <xf numFmtId="0" fontId="6" fillId="5" borderId="0" xfId="0" applyFont="1" applyFill="1" applyAlignment="1">
      <alignment wrapText="1"/>
    </xf>
    <xf numFmtId="0" fontId="6" fillId="5" borderId="3" xfId="0" applyFont="1" applyFill="1" applyBorder="1" applyAlignment="1">
      <alignment wrapText="1"/>
    </xf>
    <xf numFmtId="0" fontId="6" fillId="3" borderId="0" xfId="0" applyFont="1" applyFill="1"/>
    <xf numFmtId="0" fontId="6" fillId="3" borderId="3" xfId="0" applyFont="1" applyFill="1" applyBorder="1"/>
    <xf numFmtId="0" fontId="7" fillId="3" borderId="0" xfId="0" applyFont="1" applyFill="1" applyAlignment="1">
      <alignment horizontal="right"/>
    </xf>
    <xf numFmtId="0" fontId="6" fillId="3" borderId="1" xfId="0" applyFont="1" applyFill="1" applyBorder="1" applyAlignment="1">
      <alignment horizontal="right"/>
    </xf>
    <xf numFmtId="0" fontId="4" fillId="3" borderId="0" xfId="0" applyFont="1" applyFill="1" applyAlignment="1">
      <alignment horizontal="right"/>
    </xf>
    <xf numFmtId="0" fontId="6" fillId="3" borderId="8" xfId="0" applyFon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right" wrapText="1"/>
    </xf>
    <xf numFmtId="0" fontId="6" fillId="2" borderId="8" xfId="0" applyFont="1" applyFill="1" applyBorder="1" applyAlignment="1">
      <alignment horizontal="right" wrapText="1"/>
    </xf>
    <xf numFmtId="0" fontId="4" fillId="3" borderId="0" xfId="0" applyFont="1" applyFill="1" applyAlignment="1">
      <alignment vertical="top"/>
    </xf>
    <xf numFmtId="0" fontId="6" fillId="5" borderId="0" xfId="0" applyFont="1" applyFill="1" applyAlignment="1">
      <alignment vertical="center"/>
    </xf>
    <xf numFmtId="0" fontId="6" fillId="3" borderId="1" xfId="0" applyFont="1" applyFill="1" applyBorder="1" applyAlignment="1">
      <alignment horizontal="right" vertical="center"/>
    </xf>
    <xf numFmtId="0" fontId="5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7" borderId="0" xfId="0" applyFont="1" applyFill="1" applyAlignment="1">
      <alignment vertical="center"/>
    </xf>
    <xf numFmtId="0" fontId="6" fillId="7" borderId="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4" fillId="0" borderId="0" xfId="0" applyFont="1" applyAlignment="1">
      <alignment vertical="top"/>
    </xf>
    <xf numFmtId="0" fontId="6" fillId="0" borderId="3" xfId="0" applyFont="1" applyBorder="1"/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15" fillId="3" borderId="0" xfId="0" applyFont="1" applyFill="1" applyAlignment="1">
      <alignment vertical="center"/>
    </xf>
    <xf numFmtId="0" fontId="14" fillId="3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0" fillId="2" borderId="1" xfId="0" applyFill="1" applyBorder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5" borderId="0" xfId="0" applyFill="1" applyAlignment="1">
      <alignment vertical="center"/>
    </xf>
    <xf numFmtId="0" fontId="0" fillId="5" borderId="8" xfId="0" applyFill="1" applyBorder="1" applyAlignment="1">
      <alignment vertical="center"/>
    </xf>
    <xf numFmtId="0" fontId="9" fillId="5" borderId="7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0" fillId="0" borderId="0" xfId="0" quotePrefix="1" applyAlignment="1">
      <alignment horizontal="center" vertical="center"/>
    </xf>
    <xf numFmtId="168" fontId="0" fillId="0" borderId="0" xfId="1" applyNumberFormat="1" applyFont="1" applyFill="1"/>
    <xf numFmtId="0" fontId="17" fillId="0" borderId="0" xfId="0" applyFont="1"/>
    <xf numFmtId="0" fontId="2" fillId="8" borderId="0" xfId="0" applyFont="1" applyFill="1"/>
    <xf numFmtId="168" fontId="2" fillId="8" borderId="0" xfId="1" applyNumberFormat="1" applyFont="1" applyFill="1"/>
    <xf numFmtId="0" fontId="7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3" borderId="3" xfId="0" applyFont="1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6" fillId="7" borderId="1" xfId="0" applyFont="1" applyFill="1" applyBorder="1" applyAlignment="1">
      <alignment vertical="center"/>
    </xf>
    <xf numFmtId="4" fontId="5" fillId="3" borderId="0" xfId="0" applyNumberFormat="1" applyFont="1" applyFill="1" applyAlignment="1">
      <alignment horizontal="right" vertical="center" wrapText="1"/>
    </xf>
    <xf numFmtId="0" fontId="6" fillId="40" borderId="8" xfId="0" applyFont="1" applyFill="1" applyBorder="1" applyAlignment="1">
      <alignment horizontal="right" vertical="center" wrapText="1"/>
    </xf>
    <xf numFmtId="0" fontId="6" fillId="40" borderId="8" xfId="0" applyFont="1" applyFill="1" applyBorder="1" applyAlignment="1">
      <alignment vertical="center"/>
    </xf>
    <xf numFmtId="0" fontId="6" fillId="40" borderId="1" xfId="0" applyFont="1" applyFill="1" applyBorder="1" applyAlignment="1">
      <alignment horizontal="right" vertical="center" wrapText="1"/>
    </xf>
    <xf numFmtId="0" fontId="6" fillId="40" borderId="2" xfId="0" applyFont="1" applyFill="1" applyBorder="1" applyAlignment="1">
      <alignment vertical="center"/>
    </xf>
    <xf numFmtId="0" fontId="32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6" fillId="3" borderId="29" xfId="0" applyFont="1" applyFill="1" applyBorder="1" applyAlignment="1">
      <alignment vertical="center" wrapText="1"/>
    </xf>
    <xf numFmtId="0" fontId="6" fillId="5" borderId="29" xfId="0" applyFont="1" applyFill="1" applyBorder="1" applyAlignment="1">
      <alignment vertical="center" wrapText="1"/>
    </xf>
    <xf numFmtId="0" fontId="6" fillId="3" borderId="29" xfId="0" applyFont="1" applyFill="1" applyBorder="1" applyAlignment="1">
      <alignment vertical="center"/>
    </xf>
    <xf numFmtId="0" fontId="6" fillId="5" borderId="29" xfId="0" applyFont="1" applyFill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3" borderId="0" xfId="0" applyFont="1" applyFill="1" applyAlignment="1">
      <alignment horizontal="right" vertical="center"/>
    </xf>
    <xf numFmtId="0" fontId="31" fillId="3" borderId="0" xfId="0" applyFont="1" applyFill="1" applyAlignment="1">
      <alignment vertical="center" wrapText="1"/>
    </xf>
    <xf numFmtId="0" fontId="6" fillId="41" borderId="1" xfId="0" applyFont="1" applyFill="1" applyBorder="1" applyAlignment="1">
      <alignment vertical="center"/>
    </xf>
    <xf numFmtId="0" fontId="6" fillId="41" borderId="1" xfId="0" applyFont="1" applyFill="1" applyBorder="1" applyAlignment="1">
      <alignment horizontal="right" vertical="center"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3" fillId="0" borderId="0" xfId="0" applyFont="1"/>
    <xf numFmtId="0" fontId="5" fillId="0" borderId="0" xfId="0" applyFont="1" applyAlignment="1">
      <alignment vertical="top" wrapText="1"/>
    </xf>
    <xf numFmtId="0" fontId="6" fillId="40" borderId="0" xfId="0" applyFont="1" applyFill="1" applyAlignment="1">
      <alignment vertical="center"/>
    </xf>
    <xf numFmtId="0" fontId="6" fillId="41" borderId="8" xfId="0" applyFont="1" applyFill="1" applyBorder="1" applyAlignment="1">
      <alignment vertical="center"/>
    </xf>
    <xf numFmtId="0" fontId="35" fillId="0" borderId="3" xfId="0" applyFont="1" applyBorder="1" applyAlignment="1">
      <alignment vertical="center" wrapText="1"/>
    </xf>
    <xf numFmtId="0" fontId="35" fillId="0" borderId="3" xfId="0" applyFont="1" applyBorder="1" applyAlignment="1">
      <alignment vertical="center"/>
    </xf>
    <xf numFmtId="0" fontId="6" fillId="40" borderId="1" xfId="0" applyFont="1" applyFill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3" fontId="33" fillId="3" borderId="0" xfId="0" applyNumberFormat="1" applyFont="1" applyFill="1" applyAlignment="1">
      <alignment vertical="center" wrapText="1"/>
    </xf>
    <xf numFmtId="3" fontId="33" fillId="0" borderId="0" xfId="0" applyNumberFormat="1" applyFont="1" applyAlignment="1">
      <alignment vertical="center" wrapText="1"/>
    </xf>
    <xf numFmtId="3" fontId="34" fillId="41" borderId="1" xfId="0" applyNumberFormat="1" applyFont="1" applyFill="1" applyBorder="1" applyAlignment="1">
      <alignment vertical="center" wrapText="1"/>
    </xf>
    <xf numFmtId="3" fontId="33" fillId="2" borderId="0" xfId="0" applyNumberFormat="1" applyFont="1" applyFill="1" applyAlignment="1">
      <alignment vertical="center" wrapText="1"/>
    </xf>
    <xf numFmtId="3" fontId="6" fillId="40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/>
    </xf>
    <xf numFmtId="0" fontId="7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 applyProtection="1">
      <alignment vertical="center"/>
      <protection locked="0"/>
    </xf>
    <xf numFmtId="4" fontId="5" fillId="3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33" fillId="3" borderId="0" xfId="0" applyFont="1" applyFill="1" applyAlignment="1">
      <alignment vertical="center"/>
    </xf>
    <xf numFmtId="0" fontId="5" fillId="3" borderId="0" xfId="0" applyFont="1" applyFill="1" applyAlignment="1">
      <alignment vertical="top"/>
    </xf>
    <xf numFmtId="0" fontId="33" fillId="5" borderId="0" xfId="0" applyFont="1" applyFill="1" applyAlignment="1">
      <alignment vertical="center"/>
    </xf>
    <xf numFmtId="0" fontId="33" fillId="0" borderId="10" xfId="0" applyFont="1" applyBorder="1"/>
    <xf numFmtId="0" fontId="33" fillId="0" borderId="13" xfId="0" applyFont="1" applyBorder="1"/>
    <xf numFmtId="0" fontId="33" fillId="0" borderId="12" xfId="0" applyFont="1" applyBorder="1"/>
    <xf numFmtId="0" fontId="33" fillId="0" borderId="11" xfId="0" applyFont="1" applyBorder="1"/>
    <xf numFmtId="0" fontId="33" fillId="0" borderId="14" xfId="0" applyFont="1" applyBorder="1"/>
    <xf numFmtId="0" fontId="33" fillId="0" borderId="17" xfId="0" applyFont="1" applyBorder="1"/>
    <xf numFmtId="0" fontId="33" fillId="0" borderId="11" xfId="0" applyFont="1" applyBorder="1" applyAlignment="1">
      <alignment horizontal="right"/>
    </xf>
    <xf numFmtId="0" fontId="33" fillId="0" borderId="9" xfId="0" applyFont="1" applyBorder="1"/>
    <xf numFmtId="0" fontId="33" fillId="0" borderId="16" xfId="0" applyFont="1" applyBorder="1"/>
    <xf numFmtId="0" fontId="33" fillId="0" borderId="15" xfId="0" applyFont="1" applyBorder="1"/>
    <xf numFmtId="0" fontId="33" fillId="0" borderId="19" xfId="0" applyFont="1" applyBorder="1"/>
    <xf numFmtId="0" fontId="39" fillId="41" borderId="1" xfId="0" applyFont="1" applyFill="1" applyBorder="1" applyAlignment="1">
      <alignment vertical="center" wrapText="1"/>
    </xf>
    <xf numFmtId="0" fontId="40" fillId="40" borderId="2" xfId="0" applyFont="1" applyFill="1" applyBorder="1" applyAlignment="1">
      <alignment vertical="center" wrapText="1"/>
    </xf>
    <xf numFmtId="0" fontId="40" fillId="40" borderId="1" xfId="0" applyFont="1" applyFill="1" applyBorder="1" applyAlignment="1">
      <alignment vertical="center" wrapText="1"/>
    </xf>
    <xf numFmtId="0" fontId="40" fillId="40" borderId="8" xfId="0" applyFont="1" applyFill="1" applyBorder="1" applyAlignment="1">
      <alignment vertical="center" wrapText="1"/>
    </xf>
    <xf numFmtId="3" fontId="6" fillId="40" borderId="8" xfId="0" applyNumberFormat="1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/>
    </xf>
    <xf numFmtId="0" fontId="33" fillId="42" borderId="0" xfId="0" applyFont="1" applyFill="1"/>
    <xf numFmtId="0" fontId="7" fillId="3" borderId="0" xfId="0" applyFont="1" applyFill="1" applyAlignment="1">
      <alignment horizontal="left" vertical="center" wrapText="1"/>
    </xf>
    <xf numFmtId="0" fontId="41" fillId="3" borderId="0" xfId="0" applyFont="1" applyFill="1" applyAlignment="1">
      <alignment vertical="center"/>
    </xf>
    <xf numFmtId="0" fontId="42" fillId="0" borderId="0" xfId="0" applyFont="1" applyAlignment="1">
      <alignment vertical="center"/>
    </xf>
    <xf numFmtId="0" fontId="41" fillId="3" borderId="0" xfId="0" applyFont="1" applyFill="1" applyAlignment="1">
      <alignment vertical="center" wrapText="1"/>
    </xf>
    <xf numFmtId="0" fontId="41" fillId="0" borderId="0" xfId="0" applyFont="1" applyAlignment="1">
      <alignment vertical="center"/>
    </xf>
    <xf numFmtId="0" fontId="33" fillId="3" borderId="0" xfId="0" applyFont="1" applyFill="1" applyAlignment="1">
      <alignment vertical="center" wrapText="1"/>
    </xf>
    <xf numFmtId="0" fontId="35" fillId="3" borderId="3" xfId="0" applyFont="1" applyFill="1" applyBorder="1" applyAlignment="1">
      <alignment horizontal="center" vertical="center" wrapText="1"/>
    </xf>
    <xf numFmtId="0" fontId="43" fillId="3" borderId="0" xfId="0" applyFont="1" applyFill="1" applyAlignment="1">
      <alignment vertical="center"/>
    </xf>
    <xf numFmtId="0" fontId="41" fillId="3" borderId="0" xfId="0" applyFont="1" applyFill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5" fillId="41" borderId="1" xfId="0" applyFont="1" applyFill="1" applyBorder="1" applyAlignment="1">
      <alignment horizontal="left" vertical="center"/>
    </xf>
    <xf numFmtId="0" fontId="35" fillId="40" borderId="8" xfId="0" applyFont="1" applyFill="1" applyBorder="1" applyAlignment="1">
      <alignment horizontal="left" vertical="center"/>
    </xf>
    <xf numFmtId="0" fontId="35" fillId="40" borderId="1" xfId="0" applyFont="1" applyFill="1" applyBorder="1" applyAlignment="1">
      <alignment horizontal="left" vertical="center"/>
    </xf>
    <xf numFmtId="0" fontId="0" fillId="2" borderId="0" xfId="0" applyFill="1"/>
    <xf numFmtId="0" fontId="2" fillId="41" borderId="18" xfId="0" applyFont="1" applyFill="1" applyBorder="1"/>
    <xf numFmtId="0" fontId="160" fillId="8" borderId="0" xfId="0" applyFont="1" applyFill="1"/>
    <xf numFmtId="0" fontId="160" fillId="41" borderId="18" xfId="0" applyFont="1" applyFill="1" applyBorder="1"/>
    <xf numFmtId="168" fontId="2" fillId="41" borderId="18" xfId="1" applyNumberFormat="1" applyFont="1" applyFill="1" applyBorder="1"/>
    <xf numFmtId="0" fontId="4" fillId="0" borderId="1" xfId="0" applyFont="1" applyBorder="1" applyAlignment="1">
      <alignment vertical="center"/>
    </xf>
    <xf numFmtId="0" fontId="6" fillId="40" borderId="1" xfId="0" applyFont="1" applyFill="1" applyBorder="1" applyAlignment="1">
      <alignment horizontal="left" vertical="center" wrapText="1"/>
    </xf>
    <xf numFmtId="0" fontId="6" fillId="41" borderId="1" xfId="0" applyFont="1" applyFill="1" applyBorder="1" applyAlignment="1">
      <alignment horizontal="left" vertical="center" wrapText="1"/>
    </xf>
    <xf numFmtId="0" fontId="89" fillId="40" borderId="8" xfId="0" applyFont="1" applyFill="1" applyBorder="1" applyAlignment="1">
      <alignment horizontal="left" vertical="center" wrapText="1"/>
    </xf>
    <xf numFmtId="0" fontId="89" fillId="41" borderId="1" xfId="0" applyFont="1" applyFill="1" applyBorder="1" applyAlignment="1">
      <alignment horizontal="left" vertical="center" wrapText="1"/>
    </xf>
    <xf numFmtId="0" fontId="89" fillId="0" borderId="0" xfId="0" applyFont="1" applyAlignment="1">
      <alignment horizontal="left" vertical="center"/>
    </xf>
    <xf numFmtId="0" fontId="89" fillId="2" borderId="0" xfId="0" applyFont="1" applyFill="1" applyAlignment="1">
      <alignment horizontal="left" vertical="center"/>
    </xf>
    <xf numFmtId="0" fontId="89" fillId="3" borderId="0" xfId="0" applyFont="1" applyFill="1" applyAlignment="1">
      <alignment horizontal="left" vertical="center"/>
    </xf>
    <xf numFmtId="0" fontId="0" fillId="42" borderId="0" xfId="0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61" fillId="3" borderId="0" xfId="0" applyFont="1" applyFill="1" applyAlignment="1">
      <alignment vertical="center"/>
    </xf>
    <xf numFmtId="0" fontId="161" fillId="3" borderId="0" xfId="0" applyFont="1" applyFill="1" applyAlignment="1">
      <alignment vertical="center" wrapText="1"/>
    </xf>
    <xf numFmtId="0" fontId="162" fillId="3" borderId="2" xfId="0" applyFont="1" applyFill="1" applyBorder="1" applyAlignment="1">
      <alignment vertical="center" wrapText="1"/>
    </xf>
    <xf numFmtId="0" fontId="163" fillId="3" borderId="0" xfId="0" applyFont="1" applyFill="1" applyAlignment="1">
      <alignment vertical="center" wrapText="1"/>
    </xf>
    <xf numFmtId="0" fontId="164" fillId="4" borderId="1" xfId="0" applyFont="1" applyFill="1" applyBorder="1" applyAlignment="1">
      <alignment vertical="center" wrapText="1"/>
    </xf>
    <xf numFmtId="4" fontId="7" fillId="0" borderId="0" xfId="0" applyNumberFormat="1" applyFont="1" applyAlignment="1">
      <alignment horizontal="right" vertical="center" wrapText="1"/>
    </xf>
    <xf numFmtId="0" fontId="162" fillId="3" borderId="1" xfId="0" applyFont="1" applyFill="1" applyBorder="1"/>
    <xf numFmtId="0" fontId="165" fillId="3" borderId="8" xfId="0" applyFont="1" applyFill="1" applyBorder="1"/>
    <xf numFmtId="0" fontId="165" fillId="3" borderId="1" xfId="0" applyFont="1" applyFill="1" applyBorder="1"/>
    <xf numFmtId="0" fontId="162" fillId="3" borderId="1" xfId="0" applyFont="1" applyFill="1" applyBorder="1" applyAlignment="1">
      <alignment vertical="center"/>
    </xf>
    <xf numFmtId="0" fontId="165" fillId="3" borderId="8" xfId="0" applyFont="1" applyFill="1" applyBorder="1" applyAlignment="1">
      <alignment vertical="center"/>
    </xf>
    <xf numFmtId="0" fontId="165" fillId="3" borderId="1" xfId="0" applyFont="1" applyFill="1" applyBorder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162" fillId="3" borderId="8" xfId="0" applyFont="1" applyFill="1" applyBorder="1" applyAlignment="1">
      <alignment vertical="center"/>
    </xf>
    <xf numFmtId="0" fontId="165" fillId="0" borderId="8" xfId="0" applyFont="1" applyBorder="1" applyAlignment="1">
      <alignment vertical="center"/>
    </xf>
    <xf numFmtId="0" fontId="165" fillId="0" borderId="1" xfId="0" applyFont="1" applyBorder="1" applyAlignment="1">
      <alignment vertical="center"/>
    </xf>
    <xf numFmtId="0" fontId="0" fillId="5" borderId="1" xfId="0" applyFill="1" applyBorder="1" applyAlignment="1">
      <alignment vertical="center"/>
    </xf>
    <xf numFmtId="0" fontId="5" fillId="2" borderId="0" xfId="0" applyFont="1" applyFill="1" applyAlignment="1">
      <alignment vertical="top"/>
    </xf>
    <xf numFmtId="0" fontId="33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33" fillId="0" borderId="67" xfId="0" applyFont="1" applyBorder="1"/>
    <xf numFmtId="0" fontId="33" fillId="0" borderId="68" xfId="0" applyFont="1" applyBorder="1"/>
    <xf numFmtId="0" fontId="160" fillId="8" borderId="67" xfId="0" applyFont="1" applyFill="1" applyBorder="1"/>
    <xf numFmtId="0" fontId="2" fillId="8" borderId="67" xfId="0" applyFont="1" applyFill="1" applyBorder="1"/>
    <xf numFmtId="168" fontId="2" fillId="8" borderId="67" xfId="1" applyNumberFormat="1" applyFont="1" applyFill="1" applyBorder="1"/>
    <xf numFmtId="0" fontId="0" fillId="0" borderId="0" xfId="0" applyNumberFormat="1"/>
    <xf numFmtId="0" fontId="4" fillId="3" borderId="0" xfId="0" applyFont="1" applyFill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 wrapText="1"/>
    </xf>
  </cellXfs>
  <cellStyles count="3108">
    <cellStyle name=";;;" xfId="219" xr:uid="{F3F30310-1AF6-48D9-B04D-F66468F58D7D}"/>
    <cellStyle name="_%(SignOnly)" xfId="242" xr:uid="{079F06B3-6C54-478D-BAFA-98C6B29B4180}"/>
    <cellStyle name="_%(SignSpaceOnly)" xfId="217" xr:uid="{251231BB-7D29-4C3A-83F3-E474C2A3AE6F}"/>
    <cellStyle name="_Comma" xfId="213" xr:uid="{E55AF738-7294-4C6D-AA1B-470E1D197B11}"/>
    <cellStyle name="_Comma_Model 06" xfId="215" xr:uid="{F650F3EA-7A92-4F0C-8C64-91FF6E2BC989}"/>
    <cellStyle name="_Currency" xfId="244" xr:uid="{57A7675A-CB03-4254-83A6-B8F2BC9456AC}"/>
    <cellStyle name="_Currency_Model 06" xfId="245" xr:uid="{CA0F7182-B040-4F06-8B04-307BECF435D0}"/>
    <cellStyle name="_Currency_pi5" xfId="235" xr:uid="{F391258E-0E5D-4398-81B7-2552D28AC3BC}"/>
    <cellStyle name="_Currency_surbid4 cloture" xfId="222" xr:uid="{EF1CB7D6-4991-4CCB-8E03-363D6964D28B}"/>
    <cellStyle name="_Currency_surbid4 cloture_1" xfId="214" xr:uid="{16BE770C-AAC1-456A-9E21-3C07C7E012BE}"/>
    <cellStyle name="_Currency_tropicos5" xfId="218" xr:uid="{C0811564-1CE7-49B0-9DBF-0A8A8669160B}"/>
    <cellStyle name="_Currency_tropicos5_victoria 6nov01" xfId="228" xr:uid="{7618D3EA-8457-4A36-9399-9273CC773F6E}"/>
    <cellStyle name="_Currency_voice1.xls Chart 1" xfId="234" xr:uid="{30DABD24-6681-41BD-B3A6-1ED9387C0F2E}"/>
    <cellStyle name="_Currency_voice1.xls Chart 1_victoria 6nov01" xfId="223" xr:uid="{4B562564-5E43-49BA-9956-5F0EC37B0D4A}"/>
    <cellStyle name="_Currency_wacc" xfId="241" xr:uid="{9C775DB5-DFF3-419D-8396-90785C200810}"/>
    <cellStyle name="_CurrencySpace" xfId="232" xr:uid="{4329A35B-6228-42FB-9453-6ED81FB83B7F}"/>
    <cellStyle name="_CurrencySpace_Model 06" xfId="256" xr:uid="{AC374400-498F-432D-8C68-E835E3A6BF2B}"/>
    <cellStyle name="_Euro" xfId="252" xr:uid="{AD44C274-8B49-4DCE-ADB4-9523AF68BBCF}"/>
    <cellStyle name="_Heading" xfId="248" xr:uid="{F250CBC4-9F96-4627-83F5-324ADD401B3E}"/>
    <cellStyle name="_Highlight" xfId="238" xr:uid="{0A62258A-EE7C-4B0B-B4CC-04FA05600E21}"/>
    <cellStyle name="_Multiple" xfId="243" xr:uid="{7DC19CC8-05AD-4251-8F51-1A44DC8A0C71}"/>
    <cellStyle name="_Multiple_Model 06" xfId="227" xr:uid="{8E8C4781-4071-43A5-84A8-D547BCF76CB7}"/>
    <cellStyle name="_Multiple_pi5" xfId="259" xr:uid="{7B194F62-AEC3-4519-B405-276960B16F74}"/>
    <cellStyle name="_Multiple_surbid4 cloture" xfId="255" xr:uid="{DFDB2862-B5CD-447D-9196-02C5B788553F}"/>
    <cellStyle name="_Multiple_surbid4 cloture_1" xfId="251" xr:uid="{E981620B-97DD-4ABA-A780-FA5BBEDC518A}"/>
    <cellStyle name="_Multiple_surbid4 cloture_1_noos 2001 results 11jul01" xfId="247" xr:uid="{97B32E6C-DD6B-4F06-B914-FE8AE0CB8516}"/>
    <cellStyle name="_Multiple_tropicos5" xfId="224" xr:uid="{BEC0A83E-C903-47F0-8C29-4ECD229FB43B}"/>
    <cellStyle name="_Multiple_voice1.xls Chart 1" xfId="226" xr:uid="{EE02B8D0-431A-4D6C-AB9E-3E8280129CAA}"/>
    <cellStyle name="_Multiple_wacc" xfId="258" xr:uid="{AF66EF1E-85A2-4F04-A72F-56543D4CFE3E}"/>
    <cellStyle name="_MultipleSpace" xfId="254" xr:uid="{31A29C56-414E-4C20-8CA4-9818BE966EDA}"/>
    <cellStyle name="_MultipleSpace_Model 06" xfId="250" xr:uid="{49154BFB-B97E-4727-9385-5EF96118FF99}"/>
    <cellStyle name="_MultipleSpace_noos 2001 results 11jul01" xfId="246" xr:uid="{7A73FC70-ED61-455D-87F2-B76CD62A109A}"/>
    <cellStyle name="_MultipleSpace_pi5" xfId="231" xr:uid="{AF2548C3-9C0D-4719-BC8D-16E3E17CB9C9}"/>
    <cellStyle name="_MultipleSpace_surbid4 cloture" xfId="236" xr:uid="{FB99300A-8628-4815-945A-17B3B302672C}"/>
    <cellStyle name="_MultipleSpace_surbid4 cloture_1" xfId="257" xr:uid="{ACAF4DB1-A913-4593-9189-A30570F968ED}"/>
    <cellStyle name="_MultipleSpace_surbid4 cloture_1_noos 2001 results 11jul01" xfId="253" xr:uid="{EBE75CCE-FABC-493D-B8AE-79F47D69AACD}"/>
    <cellStyle name="_MultipleSpace_tropicos5" xfId="249" xr:uid="{DD4C93CB-5ED6-4E4F-B5A6-8374453AC67A}"/>
    <cellStyle name="_MultipleSpace_voice1.xls Chart 1" xfId="230" xr:uid="{0067E5D8-1224-48FD-9ABE-3BFC519B996A}"/>
    <cellStyle name="_MultipleSpace_wacc" xfId="240" xr:uid="{3FF6B230-7AE1-4A3E-AC14-4977651AFC2C}"/>
    <cellStyle name="_Percent" xfId="220" xr:uid="{9EAC3DD1-D41D-4BFC-9E58-056A8FC2DF2F}"/>
    <cellStyle name="_Percent_pi5" xfId="260" xr:uid="{94FF2E2D-D225-496E-BEE6-5DE20BD2DCEF}"/>
    <cellStyle name="_Percent_surbid4 cloture" xfId="261" xr:uid="{48EDF6C2-FF75-4462-9118-E4E304A3D445}"/>
    <cellStyle name="_Percent_surbid4 cloture_noos 2001 results 11jul01" xfId="262" xr:uid="{2BAF6A7F-9E26-41E8-B9D0-4A3D5E048156}"/>
    <cellStyle name="_Percent_tropicos5" xfId="263" xr:uid="{F415C0E5-B65E-44BA-B79A-8D22604CE20E}"/>
    <cellStyle name="_Percent_voice1.xls Chart 1" xfId="264" xr:uid="{BBDBBB86-B92C-4863-B509-2C67DEE3D06D}"/>
    <cellStyle name="_Percent_wacc" xfId="265" xr:uid="{3491605A-B7D0-4EC9-BDDE-B66F3A7534B4}"/>
    <cellStyle name="_PercentSpace" xfId="266" xr:uid="{415693DE-EDBB-4FA0-9821-35861F52EFF2}"/>
    <cellStyle name="_PercentSpace_pi5" xfId="267" xr:uid="{3C0E9262-04E3-4BE2-8FAA-B3A78E8CFFBC}"/>
    <cellStyle name="_PercentSpace_surbid4 cloture" xfId="268" xr:uid="{BDFBDED6-87F9-472C-A8BA-43631F84CD86}"/>
    <cellStyle name="_PercentSpace_surbid4 cloture_1" xfId="269" xr:uid="{22237723-DDAA-4588-9D4C-0C11F8B1DB39}"/>
    <cellStyle name="_PercentSpace_surbid4 cloture_1_noos 2001 results 11jul01" xfId="270" xr:uid="{B3144906-AFA3-42F2-9082-C94D0CCEC841}"/>
    <cellStyle name="_PercentSpace_surbid4 cloture_noos 2001 results 11jul01" xfId="271" xr:uid="{88111705-237F-4A4A-83EC-ED8C003335F3}"/>
    <cellStyle name="_PercentSpace_tropicos5" xfId="272" xr:uid="{2DDDBA9C-438B-4142-9D85-0E2D131D85B3}"/>
    <cellStyle name="_PercentSpace_voice1.xls Chart 1" xfId="273" xr:uid="{1D0EDCDE-79C0-4ECB-ADF1-844BBECD0FF7}"/>
    <cellStyle name="_PercentSpace_wacc" xfId="274" xr:uid="{7A25486A-46DA-44EF-B983-21FA4A8A42FB}"/>
    <cellStyle name="_SubHeading" xfId="275" xr:uid="{A1227307-A8EA-4182-95EF-3A36F38C3080}"/>
    <cellStyle name="_Table" xfId="276" xr:uid="{11DCBD61-7837-426B-925D-94EB6C87E68F}"/>
    <cellStyle name="_TableHead" xfId="277" xr:uid="{37E9FD8F-82B4-4EFB-ABC2-ADA6D2FE5AAA}"/>
    <cellStyle name="_TableRowHead" xfId="278" xr:uid="{1EC469C5-1409-41C0-9388-7E7799D49EF0}"/>
    <cellStyle name="_TableSuperHead" xfId="279" xr:uid="{27808AA4-CA83-4DF2-A3A8-D0F6BAEE84E9}"/>
    <cellStyle name="£ BP" xfId="280" xr:uid="{B48059B2-2097-46BF-8ADC-100A45394681}"/>
    <cellStyle name="¥ JY" xfId="281" xr:uid="{D45B9085-FF87-4053-A348-9F512161206C}"/>
    <cellStyle name="=C:\WINNT35\SYSTEM32\COMMAND.COM" xfId="282" xr:uid="{E44EBDFF-E65E-4F8B-A1A5-0AECC354E8DD}"/>
    <cellStyle name="20 % - Accent1" xfId="19" builtinId="30" customBuiltin="1"/>
    <cellStyle name="20 % - Accent1 10" xfId="283" xr:uid="{B8715031-0314-4754-8021-E431CF578A9C}"/>
    <cellStyle name="20 % - Accent1 2" xfId="154" xr:uid="{3C751797-5C79-44A1-AE91-384A8BEBF8AB}"/>
    <cellStyle name="20 % - Accent1 2 2" xfId="284" xr:uid="{603EB733-D3E5-4AC0-A061-256171398223}"/>
    <cellStyle name="20 % - Accent1 3" xfId="285" xr:uid="{3EE71AB2-BD08-40DF-823F-00E96651C10C}"/>
    <cellStyle name="20 % - Accent1 4" xfId="286" xr:uid="{4F881C65-8273-49B6-828F-7D7031855D34}"/>
    <cellStyle name="20 % - Accent1 5" xfId="287" xr:uid="{BF081ADD-8A0D-47CD-8A53-4156428662BC}"/>
    <cellStyle name="20 % - Accent1 6" xfId="288" xr:uid="{43CF13EC-55CC-4FD4-8866-D99C10638D8D}"/>
    <cellStyle name="20 % - Accent1 7" xfId="289" xr:uid="{F88EE51A-6E00-4CCA-AF8A-68733135E07F}"/>
    <cellStyle name="20 % - Accent1 8" xfId="290" xr:uid="{B5E4120E-23A0-4777-B8C5-84086D6947D2}"/>
    <cellStyle name="20 % - Accent1 9" xfId="291" xr:uid="{533A8332-AD78-4536-A7D6-1F94FF05F96D}"/>
    <cellStyle name="20 % - Accent2" xfId="22" builtinId="34" customBuiltin="1"/>
    <cellStyle name="20 % - Accent2 10" xfId="292" xr:uid="{97B3B82F-9F22-454A-A695-C10240925DB8}"/>
    <cellStyle name="20 % - Accent2 2" xfId="155" xr:uid="{3C32AA00-CD59-40D2-807F-0567E719173D}"/>
    <cellStyle name="20 % - Accent2 2 2" xfId="293" xr:uid="{9FA0FC27-538D-4DE5-9DA3-17B1E606806A}"/>
    <cellStyle name="20 % - Accent2 3" xfId="294" xr:uid="{21C97391-B204-419E-80A8-7B6821C20B55}"/>
    <cellStyle name="20 % - Accent2 4" xfId="295" xr:uid="{6D11ECF4-D2C2-4D62-AA68-07C1F8655832}"/>
    <cellStyle name="20 % - Accent2 5" xfId="296" xr:uid="{DC44A764-F03C-44AB-A522-072C836DD7ED}"/>
    <cellStyle name="20 % - Accent2 6" xfId="297" xr:uid="{48FBE3D3-6F7B-47E2-A040-CEBA3CA6C8A1}"/>
    <cellStyle name="20 % - Accent2 7" xfId="298" xr:uid="{266D2758-AF03-4933-92B2-A3388E902AF2}"/>
    <cellStyle name="20 % - Accent2 8" xfId="299" xr:uid="{CE448197-1B64-4919-94E1-B3AD0622A71E}"/>
    <cellStyle name="20 % - Accent2 9" xfId="300" xr:uid="{6820ADCE-2A05-4530-986C-E8971F9F0425}"/>
    <cellStyle name="20 % - Accent3" xfId="25" builtinId="38" customBuiltin="1"/>
    <cellStyle name="20 % - Accent3 10" xfId="301" xr:uid="{F070994C-F1D5-4F89-BD27-6F073C014F2D}"/>
    <cellStyle name="20 % - Accent3 2" xfId="156" xr:uid="{4C51734F-F19A-4371-8FB9-7987F644C11B}"/>
    <cellStyle name="20 % - Accent3 2 2" xfId="302" xr:uid="{C1879473-15D5-4D85-9FD5-06F91F657730}"/>
    <cellStyle name="20 % - Accent3 3" xfId="303" xr:uid="{3216659A-D7CC-4D0B-B1AC-3326E1E062F8}"/>
    <cellStyle name="20 % - Accent3 4" xfId="304" xr:uid="{7CB7E7FD-A8E2-4147-8330-14EA98B70892}"/>
    <cellStyle name="20 % - Accent3 5" xfId="305" xr:uid="{5C4642C0-7D14-48F2-91F6-157858092B92}"/>
    <cellStyle name="20 % - Accent3 6" xfId="306" xr:uid="{971369AF-4E45-4D3B-B2A3-5DF33F10427F}"/>
    <cellStyle name="20 % - Accent3 7" xfId="307" xr:uid="{A9FD01C3-85EB-4FF0-985C-758F77AC592E}"/>
    <cellStyle name="20 % - Accent3 8" xfId="308" xr:uid="{37764CD9-673E-4B53-A320-3A299F2D2504}"/>
    <cellStyle name="20 % - Accent3 9" xfId="309" xr:uid="{05FAB4B2-B774-40F1-81D9-010E5B482693}"/>
    <cellStyle name="20 % - Accent4" xfId="28" builtinId="42" customBuiltin="1"/>
    <cellStyle name="20 % - Accent4 10" xfId="310" xr:uid="{D637C074-BC82-4AB4-BD9A-FF91A8470EDA}"/>
    <cellStyle name="20 % - Accent4 2" xfId="157" xr:uid="{E356DCC5-0FC8-4FC6-B888-3D020C291574}"/>
    <cellStyle name="20 % - Accent4 2 2" xfId="311" xr:uid="{16C970E4-B36A-4DB2-9859-47B334FED6B3}"/>
    <cellStyle name="20 % - Accent4 3" xfId="312" xr:uid="{A8DFA590-1429-412A-A39A-57A826433224}"/>
    <cellStyle name="20 % - Accent4 4" xfId="313" xr:uid="{EF35A5D4-0169-4291-ABD9-64CACF4D0D86}"/>
    <cellStyle name="20 % - Accent4 5" xfId="314" xr:uid="{3F3CD700-A621-4FBA-81A0-9B6E2776B31B}"/>
    <cellStyle name="20 % - Accent4 6" xfId="315" xr:uid="{4BF87310-DD01-4BAE-B8E4-F8FE65A7C54A}"/>
    <cellStyle name="20 % - Accent4 7" xfId="316" xr:uid="{E92A7459-64C4-41D5-B780-25CD59284917}"/>
    <cellStyle name="20 % - Accent4 8" xfId="317" xr:uid="{425BAE51-BA9E-4CD8-BFDE-A6800EFEA8B4}"/>
    <cellStyle name="20 % - Accent4 9" xfId="318" xr:uid="{FCE3B47C-E545-49D1-9DF9-669715426DEE}"/>
    <cellStyle name="20 % - Accent5" xfId="31" builtinId="46" customBuiltin="1"/>
    <cellStyle name="20 % - Accent5 10" xfId="319" xr:uid="{D09247CE-5276-4DAF-81A3-A7A14C3542AB}"/>
    <cellStyle name="20 % - Accent5 2" xfId="158" xr:uid="{F985E2B0-7A57-4FE4-A9D4-07E19691FB85}"/>
    <cellStyle name="20 % - Accent5 2 2" xfId="320" xr:uid="{8DD29010-AD01-4FD6-97C5-5E81A341C60B}"/>
    <cellStyle name="20 % - Accent5 3" xfId="321" xr:uid="{37E95F41-93E1-4A63-96C5-F200B6F635F8}"/>
    <cellStyle name="20 % - Accent5 4" xfId="322" xr:uid="{B8D36181-0DCD-4B06-B3CB-477620CB8263}"/>
    <cellStyle name="20 % - Accent5 5" xfId="323" xr:uid="{DF568189-2760-4D67-9F09-BBB51AA3646E}"/>
    <cellStyle name="20 % - Accent5 6" xfId="324" xr:uid="{0F5D94E8-57D4-4AEF-B280-A5992BE2FE08}"/>
    <cellStyle name="20 % - Accent5 7" xfId="325" xr:uid="{427F5D22-5A16-42B0-B50E-C43D7A47A1CD}"/>
    <cellStyle name="20 % - Accent5 8" xfId="326" xr:uid="{1ECA6AC0-9BBA-415B-9D09-0EA02F0A5548}"/>
    <cellStyle name="20 % - Accent5 9" xfId="327" xr:uid="{62B28ECD-5807-4138-9F28-97FAAF0314BF}"/>
    <cellStyle name="20 % - Accent6" xfId="34" builtinId="50" customBuiltin="1"/>
    <cellStyle name="20 % - Accent6 10" xfId="328" xr:uid="{DEC38D3B-4650-43F3-87B0-676A466B0539}"/>
    <cellStyle name="20 % - Accent6 2" xfId="159" xr:uid="{AA74BC70-5A6C-4C5E-BBD5-D3DB52421D41}"/>
    <cellStyle name="20 % - Accent6 2 2" xfId="329" xr:uid="{A7337624-F53C-49A1-BFA0-E2FA235B0C68}"/>
    <cellStyle name="20 % - Accent6 3" xfId="330" xr:uid="{E7BC6838-9E9D-4EFC-B94D-29B3F03D789A}"/>
    <cellStyle name="20 % - Accent6 4" xfId="331" xr:uid="{360E2E48-B4C1-4E65-A707-76C72BC3AA85}"/>
    <cellStyle name="20 % - Accent6 5" xfId="332" xr:uid="{44CF7F5A-41FC-4FF3-B49E-BF2717E4D244}"/>
    <cellStyle name="20 % - Accent6 6" xfId="333" xr:uid="{C12DE74E-60E3-4D94-9F1E-FAC46E4EAFEC}"/>
    <cellStyle name="20 % - Accent6 7" xfId="334" xr:uid="{D71A023A-E8DC-4BD6-854B-7286B08993FD}"/>
    <cellStyle name="20 % - Accent6 8" xfId="335" xr:uid="{4A7997F7-B38D-4515-A0E8-44120EA82CA5}"/>
    <cellStyle name="20 % - Accent6 9" xfId="336" xr:uid="{95625945-0F85-4D8F-86AD-25294B13E083}"/>
    <cellStyle name="20% - Accent1 2" xfId="81" xr:uid="{CE72E3EA-DC98-4503-8405-5C7E2EDE6CA6}"/>
    <cellStyle name="20% - Accent1 3" xfId="337" xr:uid="{539E5568-E542-4D6C-810A-F585AEA66E3C}"/>
    <cellStyle name="20% - Accent1 4" xfId="2990" xr:uid="{DDDC37FB-BD86-4095-AD28-0D1940E729B8}"/>
    <cellStyle name="20% - Accent2 2" xfId="82" xr:uid="{B377ED3B-D527-46DB-A336-D8589219DF0C}"/>
    <cellStyle name="20% - Accent2 3" xfId="338" xr:uid="{2E0971A0-9E6F-4371-8C5E-BE0350923245}"/>
    <cellStyle name="20% - Accent2 4" xfId="2994" xr:uid="{DE6BE71C-DABC-49A5-B031-8F8B0D056C75}"/>
    <cellStyle name="20% - Accent3 2" xfId="83" xr:uid="{82CA6F40-FB8A-4B0F-B4C3-71E45D5ACAAF}"/>
    <cellStyle name="20% - Accent3 3" xfId="339" xr:uid="{FA60A883-541F-49EB-893F-AF6A8DB6FCE7}"/>
    <cellStyle name="20% - Accent3 4" xfId="2998" xr:uid="{03360CA3-10E4-4AA4-9B5B-26812167F631}"/>
    <cellStyle name="20% - Accent4 2" xfId="84" xr:uid="{52339900-842B-4728-B999-FEB444F18FB7}"/>
    <cellStyle name="20% - Accent4 3" xfId="340" xr:uid="{450E42A0-E339-4C0E-B74F-A50CEAD991A9}"/>
    <cellStyle name="20% - Accent4 4" xfId="3002" xr:uid="{32D08354-F032-4C6C-A887-803CC3D150A8}"/>
    <cellStyle name="20% - Accent5 2" xfId="85" xr:uid="{077F518B-494D-40D8-AEF3-AE837FCBB569}"/>
    <cellStyle name="20% - Accent5 3" xfId="3006" xr:uid="{4DBA13C9-1C99-4606-9E8E-9AE2A05DD97C}"/>
    <cellStyle name="20% - Accent6 2" xfId="86" xr:uid="{E38B6A7D-04D6-4142-B6B3-B85E6E956EA5}"/>
    <cellStyle name="20% - Accent6 3" xfId="341" xr:uid="{9D6D6C40-E0C6-4B26-A18D-B203047BF64B}"/>
    <cellStyle name="20% - Accent6 4" xfId="3010" xr:uid="{EAAB5DCD-86C2-44ED-A379-C8A4C0824323}"/>
    <cellStyle name="20% - Ênfase1 2" xfId="342" xr:uid="{5CE26F1F-33C7-433F-8556-6F372BFBBDA7}"/>
    <cellStyle name="20% - Ênfase1 3" xfId="343" xr:uid="{E4282767-EF03-4B84-BD43-39EA48D36EC2}"/>
    <cellStyle name="20% - Ênfase1 4" xfId="344" xr:uid="{ADDA84E2-83E9-49F5-84B6-E2B7F9A2EBC8}"/>
    <cellStyle name="20% - Ênfase2 2" xfId="345" xr:uid="{CF01E356-8E80-4B64-A1A4-05436AD40A40}"/>
    <cellStyle name="20% - Ênfase2 3" xfId="346" xr:uid="{680F8C93-C2F2-4FBD-BA96-3A72CB88774A}"/>
    <cellStyle name="20% - Ênfase2 4" xfId="347" xr:uid="{02981EAA-FB66-43FE-B02A-EC5F6707D584}"/>
    <cellStyle name="20% - Ênfase3 2" xfId="348" xr:uid="{9F5B8CB4-25E3-4166-85D3-B4E4926FB0E5}"/>
    <cellStyle name="20% - Ênfase3 3" xfId="349" xr:uid="{6ECFD5AA-DD0D-452C-B10C-41459CB26657}"/>
    <cellStyle name="20% - Ênfase3 4" xfId="350" xr:uid="{65B7FDDE-6317-479A-925B-CE2931F1FF63}"/>
    <cellStyle name="20% - Ênfase4 2" xfId="351" xr:uid="{710804C8-AA9A-451A-AA95-04213203EE23}"/>
    <cellStyle name="20% - Ênfase4 3" xfId="352" xr:uid="{2EFF6A4F-B844-4F6E-8962-430D055799AC}"/>
    <cellStyle name="20% - Ênfase4 4" xfId="353" xr:uid="{E5C29A82-7008-4F26-98C1-E056D6E46D9E}"/>
    <cellStyle name="20% - Ênfase5 2" xfId="354" xr:uid="{581498BA-B013-42D8-85D5-26AB22441028}"/>
    <cellStyle name="20% - Ênfase5 3" xfId="355" xr:uid="{50D17D44-0756-4AB4-9666-E64E3F91EBB5}"/>
    <cellStyle name="20% - Ênfase5 4" xfId="356" xr:uid="{6B0C4801-7ABC-460C-85E3-0DBBE52EEFA7}"/>
    <cellStyle name="20% - Ênfase6 2" xfId="357" xr:uid="{91431882-43C8-4A01-9D38-1C7838777005}"/>
    <cellStyle name="20% - Ênfase6 3" xfId="358" xr:uid="{EABB16AB-CDAB-4786-8B08-B81071DF1092}"/>
    <cellStyle name="20% - Ênfase6 4" xfId="359" xr:uid="{B6EB675D-85D7-4D75-90A1-E089DF10F65F}"/>
    <cellStyle name="40 % - Accent1" xfId="20" builtinId="31" customBuiltin="1"/>
    <cellStyle name="40 % - Accent1 10" xfId="360" xr:uid="{CD4520FA-37B0-47DC-9D80-F7555EEFCDAC}"/>
    <cellStyle name="40 % - Accent1 2" xfId="160" xr:uid="{E176716F-3805-430E-8CF2-509EF5DEC37E}"/>
    <cellStyle name="40 % - Accent1 2 2" xfId="361" xr:uid="{F2883CB7-648D-4BCA-B8AD-8C913255FFF9}"/>
    <cellStyle name="40 % - Accent1 3" xfId="362" xr:uid="{23CF4F31-F560-410B-ADE8-A2445F9F80AE}"/>
    <cellStyle name="40 % - Accent1 4" xfId="363" xr:uid="{9418B052-A7A9-4020-9D09-0F96206C848B}"/>
    <cellStyle name="40 % - Accent1 5" xfId="364" xr:uid="{E2B245F1-FE2B-4D2B-8B6D-7F1F5CABDF65}"/>
    <cellStyle name="40 % - Accent1 6" xfId="365" xr:uid="{4953CF52-1559-4903-BD2F-CB33BEB06844}"/>
    <cellStyle name="40 % - Accent1 7" xfId="366" xr:uid="{EE01A1E6-2B7E-41EA-A0D6-766C602246C4}"/>
    <cellStyle name="40 % - Accent1 8" xfId="367" xr:uid="{7448E4EA-4321-412D-8980-7AD21CC9E376}"/>
    <cellStyle name="40 % - Accent1 9" xfId="368" xr:uid="{E5517500-3050-42E5-B718-C6D6D8977A12}"/>
    <cellStyle name="40 % - Accent2" xfId="23" builtinId="35" customBuiltin="1"/>
    <cellStyle name="40 % - Accent2 10" xfId="369" xr:uid="{1F15DE83-2E1B-44FE-9E09-532E34637F57}"/>
    <cellStyle name="40 % - Accent2 2" xfId="161" xr:uid="{4D670F57-D1BB-46B1-AC93-B4B35A12E114}"/>
    <cellStyle name="40 % - Accent2 2 2" xfId="370" xr:uid="{584AEF37-949C-4324-AA02-770CB7D71FA1}"/>
    <cellStyle name="40 % - Accent2 3" xfId="371" xr:uid="{77A6B43E-95B4-45E9-928E-D843B2EA5270}"/>
    <cellStyle name="40 % - Accent2 4" xfId="372" xr:uid="{B999623C-6E4C-434D-A528-4897D4DEEFDD}"/>
    <cellStyle name="40 % - Accent2 5" xfId="373" xr:uid="{C3047838-6DC9-4D2E-A07D-6E524476F397}"/>
    <cellStyle name="40 % - Accent2 6" xfId="374" xr:uid="{8C78D7FC-82E0-4432-9050-1DF563B3FE86}"/>
    <cellStyle name="40 % - Accent2 7" xfId="375" xr:uid="{76EBB735-06C3-41F8-B15B-A2AA7F500A1B}"/>
    <cellStyle name="40 % - Accent2 8" xfId="376" xr:uid="{E29CFD4D-9F3E-45EB-BF33-CA3F4C8716BC}"/>
    <cellStyle name="40 % - Accent2 9" xfId="377" xr:uid="{71FF8B55-2613-4BB1-B782-E5F1A420CDE7}"/>
    <cellStyle name="40 % - Accent3" xfId="26" builtinId="39" customBuiltin="1"/>
    <cellStyle name="40 % - Accent3 10" xfId="378" xr:uid="{9AF5C850-05CF-48F2-8A5E-4A1BFC28F012}"/>
    <cellStyle name="40 % - Accent3 2" xfId="162" xr:uid="{51E37B2F-A874-4EEA-8887-2646BCDA3332}"/>
    <cellStyle name="40 % - Accent3 2 2" xfId="379" xr:uid="{0C35C482-1B35-42EE-9196-C342851C44BD}"/>
    <cellStyle name="40 % - Accent3 3" xfId="380" xr:uid="{2F3E2267-78D6-4F5A-BF0F-371D1ED97205}"/>
    <cellStyle name="40 % - Accent3 4" xfId="381" xr:uid="{737C566B-68B7-4424-8062-17816C179903}"/>
    <cellStyle name="40 % - Accent3 5" xfId="382" xr:uid="{EC8E69FE-1451-4C8A-93F4-69AB5560B909}"/>
    <cellStyle name="40 % - Accent3 6" xfId="383" xr:uid="{B1A61135-B53B-427E-80AF-C9E49419D5B3}"/>
    <cellStyle name="40 % - Accent3 7" xfId="384" xr:uid="{3468ABE1-D27C-4366-B007-B7E230D16B05}"/>
    <cellStyle name="40 % - Accent3 8" xfId="385" xr:uid="{9C98E596-EA60-4CB9-9ABA-0E748EE95F4B}"/>
    <cellStyle name="40 % - Accent3 9" xfId="386" xr:uid="{04A5C7DF-B663-4CE6-9F4C-F80722AC2D7F}"/>
    <cellStyle name="40 % - Accent4" xfId="29" builtinId="43" customBuiltin="1"/>
    <cellStyle name="40 % - Accent4 10" xfId="387" xr:uid="{FB37824C-0B4D-425A-94E5-DB747CD1F445}"/>
    <cellStyle name="40 % - Accent4 2" xfId="163" xr:uid="{E2B075CE-69F5-4A9F-9E08-1328C9704B48}"/>
    <cellStyle name="40 % - Accent4 2 2" xfId="388" xr:uid="{8E9F724B-C5C0-4992-9005-580DA163CEB2}"/>
    <cellStyle name="40 % - Accent4 3" xfId="389" xr:uid="{D7D1725A-56DA-4927-9F2D-C8036891F0A0}"/>
    <cellStyle name="40 % - Accent4 4" xfId="390" xr:uid="{684C86CC-FE79-410C-9610-CAC6757A2F34}"/>
    <cellStyle name="40 % - Accent4 5" xfId="391" xr:uid="{B340EFF0-87A9-487B-B4F2-DE5CE4EF6EAA}"/>
    <cellStyle name="40 % - Accent4 6" xfId="392" xr:uid="{0C6312BC-4389-4217-A7D4-B7704DB57EE8}"/>
    <cellStyle name="40 % - Accent4 7" xfId="393" xr:uid="{AD4D2978-ADB2-4CD6-9896-5D37D51BA375}"/>
    <cellStyle name="40 % - Accent4 8" xfId="394" xr:uid="{597D3CBE-90F4-4529-8475-30E8EE8D75AC}"/>
    <cellStyle name="40 % - Accent4 9" xfId="395" xr:uid="{52329360-515A-4E38-AA48-DABB119C24D6}"/>
    <cellStyle name="40 % - Accent5" xfId="32" builtinId="47" customBuiltin="1"/>
    <cellStyle name="40 % - Accent5 10" xfId="396" xr:uid="{4FE11E77-B575-418D-A77A-32886298319D}"/>
    <cellStyle name="40 % - Accent5 2" xfId="164" xr:uid="{2CE9DF76-2FBE-457E-856B-B40498C0349B}"/>
    <cellStyle name="40 % - Accent5 2 2" xfId="397" xr:uid="{B2E0CD1D-58C6-4E59-9CF5-81E964EDC4A2}"/>
    <cellStyle name="40 % - Accent5 3" xfId="398" xr:uid="{09856C38-B1A0-48AC-B95E-BEBAB79C260D}"/>
    <cellStyle name="40 % - Accent5 4" xfId="399" xr:uid="{21E74676-8534-4ED5-8CAB-85EC3C27A8DC}"/>
    <cellStyle name="40 % - Accent5 5" xfId="400" xr:uid="{DCA8186C-4254-43B0-A90F-2C1D7B247134}"/>
    <cellStyle name="40 % - Accent5 6" xfId="401" xr:uid="{345A6289-1C40-48DD-902F-843151DF2499}"/>
    <cellStyle name="40 % - Accent5 7" xfId="402" xr:uid="{43EA783E-48F3-4D27-9241-FE80F2C41CF9}"/>
    <cellStyle name="40 % - Accent5 8" xfId="403" xr:uid="{AB07161E-0B38-4739-94D5-B727A08B952E}"/>
    <cellStyle name="40 % - Accent5 9" xfId="404" xr:uid="{C10793FE-7586-4BEE-8532-98DB42E1CF4C}"/>
    <cellStyle name="40 % - Accent6" xfId="35" builtinId="51" customBuiltin="1"/>
    <cellStyle name="40 % - Accent6 10" xfId="405" xr:uid="{AD8E6297-3E74-48DB-8FDF-2AA5D8915FEE}"/>
    <cellStyle name="40 % - Accent6 2" xfId="165" xr:uid="{3FC833C3-8216-445C-82D7-ABA85C19F91C}"/>
    <cellStyle name="40 % - Accent6 2 2" xfId="406" xr:uid="{43CFC636-A8CE-4B08-B509-53EE60F17C07}"/>
    <cellStyle name="40 % - Accent6 3" xfId="407" xr:uid="{6B612942-FB78-4EF3-A00C-72940FAA1D5D}"/>
    <cellStyle name="40 % - Accent6 4" xfId="408" xr:uid="{C3B18792-27F7-453A-B239-2D79FF48EE7A}"/>
    <cellStyle name="40 % - Accent6 5" xfId="409" xr:uid="{21850D8A-1677-47CB-994E-82F76032D5DA}"/>
    <cellStyle name="40 % - Accent6 6" xfId="410" xr:uid="{6BB253A2-939E-47A1-B1D5-57CDE1D0518F}"/>
    <cellStyle name="40 % - Accent6 7" xfId="411" xr:uid="{B6163676-919C-4B15-8613-570A0C283B86}"/>
    <cellStyle name="40 % - Accent6 8" xfId="412" xr:uid="{2F0E2D05-D16A-4BC0-88A1-1F617CAE235E}"/>
    <cellStyle name="40 % - Accent6 9" xfId="413" xr:uid="{A7425BE5-C160-44D2-9D89-FBF6BA3ED693}"/>
    <cellStyle name="40% - Accent1 2" xfId="87" xr:uid="{6ABD3250-5583-47BF-A227-E3A00264F56F}"/>
    <cellStyle name="40% - Accent1 3" xfId="414" xr:uid="{FCEE9621-922C-46FD-AE81-F9C54DEFDB0D}"/>
    <cellStyle name="40% - Accent1 4" xfId="2991" xr:uid="{25860EF6-BBEF-4D65-85E1-74A210D5BBD3}"/>
    <cellStyle name="40% - Accent2 2" xfId="88" xr:uid="{A5CEC10C-ED35-49AC-84F9-A4A3F678E87B}"/>
    <cellStyle name="40% - Accent2 3" xfId="2995" xr:uid="{67F93FA2-1403-4B97-8E86-14829D9ED69E}"/>
    <cellStyle name="40% - Accent3 2" xfId="89" xr:uid="{A9F5931B-5798-4607-AD08-251C3244FCFF}"/>
    <cellStyle name="40% - Accent3 3" xfId="415" xr:uid="{07CECCDF-6FFE-49A6-AF72-76743FCB3C54}"/>
    <cellStyle name="40% - Accent3 4" xfId="2999" xr:uid="{D9B6D033-A622-4F96-A2DD-092C13D28689}"/>
    <cellStyle name="40% - Accent4 2" xfId="90" xr:uid="{8304E6FB-2EFD-4FF1-B547-08166869CF7E}"/>
    <cellStyle name="40% - Accent4 3" xfId="416" xr:uid="{B44E724A-CDE9-46C5-A5B9-98109927377D}"/>
    <cellStyle name="40% - Accent4 4" xfId="3003" xr:uid="{5D158CED-9A15-4C7B-8D1C-29AA7E659E92}"/>
    <cellStyle name="40% - Accent5 2" xfId="91" xr:uid="{562BBD22-C5F7-4A39-9456-31BF8143D587}"/>
    <cellStyle name="40% - Accent5 3" xfId="417" xr:uid="{6ABE03EA-361B-46D2-B99C-12C34F1ADC25}"/>
    <cellStyle name="40% - Accent5 4" xfId="3007" xr:uid="{D0CE428E-F374-4B54-80C5-695470098BE9}"/>
    <cellStyle name="40% - Accent6 2" xfId="92" xr:uid="{1EA76300-55F9-4DED-BC05-792924CB2976}"/>
    <cellStyle name="40% - Accent6 3" xfId="418" xr:uid="{3A001287-82C4-4BBF-8640-A2619FA6654A}"/>
    <cellStyle name="40% - Accent6 4" xfId="3011" xr:uid="{B6DC9B86-FA68-4BF7-94AF-E777F3C5673C}"/>
    <cellStyle name="40% - Ênfase1 2" xfId="419" xr:uid="{B0BE026E-8905-4733-AC9E-F9E0927340E1}"/>
    <cellStyle name="40% - Ênfase1 3" xfId="420" xr:uid="{94BC7681-C130-4420-8E96-FB0DAFBA7595}"/>
    <cellStyle name="40% - Ênfase1 4" xfId="421" xr:uid="{43204612-3C80-477A-ABE3-05CF3DC2EF22}"/>
    <cellStyle name="40% - Ênfase2 2" xfId="422" xr:uid="{D823E19A-EBC6-47F3-90BA-AD9E3BA2EE49}"/>
    <cellStyle name="40% - Ênfase2 3" xfId="423" xr:uid="{BE2948CA-87DF-476A-9FD8-52E48645DEA9}"/>
    <cellStyle name="40% - Ênfase2 4" xfId="424" xr:uid="{E4AE7205-C3B2-4213-9779-4DCBBE988FA6}"/>
    <cellStyle name="40% - Ênfase3 2" xfId="425" xr:uid="{904F4EC6-7CBC-43BD-A520-D39BB50FB7D3}"/>
    <cellStyle name="40% - Ênfase3 3" xfId="426" xr:uid="{549195DE-EDDE-405A-AFB2-0B494C7410D8}"/>
    <cellStyle name="40% - Ênfase3 4" xfId="427" xr:uid="{28FFF9B9-DF48-43DF-860E-606506512AAE}"/>
    <cellStyle name="40% - Ênfase4 2" xfId="428" xr:uid="{88840EAD-2D95-4DC2-AA9D-FEA00EBC635B}"/>
    <cellStyle name="40% - Ênfase4 3" xfId="429" xr:uid="{BB15796B-F5F8-44E0-A8D3-F1F8ABB97DDA}"/>
    <cellStyle name="40% - Ênfase4 4" xfId="430" xr:uid="{EE3A2AD1-692A-4F8B-A892-A3BC4DAAA876}"/>
    <cellStyle name="40% - Ênfase5 2" xfId="431" xr:uid="{FAC283B6-6A5F-4C70-8DB8-E479F2A8C48E}"/>
    <cellStyle name="40% - Ênfase5 3" xfId="432" xr:uid="{20ADE2ED-8F74-46CA-BBEA-5ACF5CBE365B}"/>
    <cellStyle name="40% - Ênfase5 4" xfId="433" xr:uid="{1CA849E5-04B3-4A1F-8FEE-8866643DB337}"/>
    <cellStyle name="40% - Ênfase6 2" xfId="434" xr:uid="{D09AFAE2-AC5F-4CE1-A0D3-7D5AAC5EBE11}"/>
    <cellStyle name="40% - Ênfase6 3" xfId="435" xr:uid="{DFC058D4-249E-4BA6-9DA9-4C6E65785BD9}"/>
    <cellStyle name="40% - Ênfase6 4" xfId="436" xr:uid="{691B6101-E910-44EB-8D38-30D29DC3B7E5}"/>
    <cellStyle name="60 % - Accent1 10" xfId="437" xr:uid="{9926C9F0-2C15-4E9E-B934-7D1F7E142D8B}"/>
    <cellStyle name="60 % - Accent1 2" xfId="166" xr:uid="{DAEAF588-1DBC-4721-A34C-5DA7616B1045}"/>
    <cellStyle name="60 % - Accent1 2 2" xfId="438" xr:uid="{17F619AC-27AD-4F40-B1E4-CF7D6C7FFC35}"/>
    <cellStyle name="60 % - Accent1 3" xfId="439" xr:uid="{C4E429C1-BE8C-46DB-8901-FDA8CA70183A}"/>
    <cellStyle name="60 % - Accent1 4" xfId="440" xr:uid="{404FD408-D01C-4658-8614-A51246FC0324}"/>
    <cellStyle name="60 % - Accent1 5" xfId="441" xr:uid="{79616913-D036-4626-AFE3-7C78ABD6E188}"/>
    <cellStyle name="60 % - Accent1 6" xfId="442" xr:uid="{3C46C5E6-B32D-4A87-84A7-C5DF2AEEA8C1}"/>
    <cellStyle name="60 % - Accent1 7" xfId="443" xr:uid="{FB786EBE-7179-4D6A-9D60-65436E029842}"/>
    <cellStyle name="60 % - Accent1 8" xfId="444" xr:uid="{91D7E409-3CA1-458C-A396-4FB86883D90A}"/>
    <cellStyle name="60 % - Accent1 9" xfId="445" xr:uid="{B68277E6-F8C4-40AE-A4A7-958D77176924}"/>
    <cellStyle name="60 % - Accent2 10" xfId="446" xr:uid="{3E85D6BF-3C4A-4F54-8FF5-402F930B89DE}"/>
    <cellStyle name="60 % - Accent2 2" xfId="167" xr:uid="{6A02951E-3F04-4A0D-BA01-F6E41AF089E2}"/>
    <cellStyle name="60 % - Accent2 2 2" xfId="447" xr:uid="{A247A7F1-87C8-4517-929A-F8FD5C002A31}"/>
    <cellStyle name="60 % - Accent2 3" xfId="448" xr:uid="{5BBFB9B9-5FB7-4A82-B2D2-C53477E3DEE5}"/>
    <cellStyle name="60 % - Accent2 4" xfId="449" xr:uid="{45C3B945-8136-4C00-ADDE-F1EB3B6BC4A6}"/>
    <cellStyle name="60 % - Accent2 5" xfId="450" xr:uid="{819BC25C-8053-4888-8B6A-97048209CEDC}"/>
    <cellStyle name="60 % - Accent2 6" xfId="451" xr:uid="{D8D06BD3-231E-41E3-9865-75B3233D93C0}"/>
    <cellStyle name="60 % - Accent2 7" xfId="452" xr:uid="{046A2514-D360-482F-B421-3D2EEE99A271}"/>
    <cellStyle name="60 % - Accent2 8" xfId="453" xr:uid="{AF90DC99-2215-4AC8-BC97-F0010F16D9D7}"/>
    <cellStyle name="60 % - Accent2 9" xfId="454" xr:uid="{F56271EB-5DBB-4BD7-B4FD-990EA243F2D4}"/>
    <cellStyle name="60 % - Accent3 10" xfId="455" xr:uid="{01B9B93F-2374-4D61-960F-4C86B1D04B4A}"/>
    <cellStyle name="60 % - Accent3 2" xfId="168" xr:uid="{9EB33C6F-99F2-4BA6-AED4-6F722B8C0F42}"/>
    <cellStyle name="60 % - Accent3 2 2" xfId="456" xr:uid="{74F99F03-EC7F-4B0E-8741-46697DE271FC}"/>
    <cellStyle name="60 % - Accent3 3" xfId="457" xr:uid="{079C5975-5E36-4C19-8D13-083B11B0FC95}"/>
    <cellStyle name="60 % - Accent3 4" xfId="458" xr:uid="{C8971558-7D92-4DE3-B908-83C2E09C5CFB}"/>
    <cellStyle name="60 % - Accent3 5" xfId="459" xr:uid="{66EBAAC4-EB48-4583-87C3-096E21A3CAFD}"/>
    <cellStyle name="60 % - Accent3 6" xfId="460" xr:uid="{A008A19E-8F53-4B6C-957D-EB3F24C7108A}"/>
    <cellStyle name="60 % - Accent3 7" xfId="461" xr:uid="{090CEB1A-6B48-40E1-83CF-3A74D78F6EE6}"/>
    <cellStyle name="60 % - Accent3 8" xfId="462" xr:uid="{00069780-108D-41A7-A55E-FFBC08EDFDB0}"/>
    <cellStyle name="60 % - Accent3 9" xfId="463" xr:uid="{E5721070-259F-4618-B5C2-9CE0F0328EB4}"/>
    <cellStyle name="60 % - Accent4 10" xfId="464" xr:uid="{7917510C-A8F7-405B-81A9-C006BFFC1023}"/>
    <cellStyle name="60 % - Accent4 2" xfId="169" xr:uid="{C70AF9CF-A0CF-4E8E-A23E-D8B0D45C5BFA}"/>
    <cellStyle name="60 % - Accent4 2 2" xfId="465" xr:uid="{5F9DB5C8-B669-49D7-A524-9F857124ED48}"/>
    <cellStyle name="60 % - Accent4 3" xfId="466" xr:uid="{ABB0BCFB-2003-4B5B-A931-343918E91FB6}"/>
    <cellStyle name="60 % - Accent4 4" xfId="467" xr:uid="{4037AC0F-869C-4DBE-B58D-AF9B63745985}"/>
    <cellStyle name="60 % - Accent4 5" xfId="468" xr:uid="{CB1ED1F0-569D-460E-8998-6D0BA3BBFFE5}"/>
    <cellStyle name="60 % - Accent4 6" xfId="469" xr:uid="{8E9F0AE5-5D69-4D42-81C5-33483A903B79}"/>
    <cellStyle name="60 % - Accent4 7" xfId="470" xr:uid="{745E3191-4306-4FA0-8616-6515D9F6F82C}"/>
    <cellStyle name="60 % - Accent4 8" xfId="471" xr:uid="{25F77BE7-E420-47F0-B7CD-0DE8D11AA6E6}"/>
    <cellStyle name="60 % - Accent4 9" xfId="472" xr:uid="{C8A82985-A2BF-4E47-80C0-724D63AC5B50}"/>
    <cellStyle name="60 % - Accent5 10" xfId="473" xr:uid="{65F572C5-0586-4C49-8906-3D7718DE6B7A}"/>
    <cellStyle name="60 % - Accent5 2" xfId="170" xr:uid="{A851E765-D504-47D2-BB52-733F9C62880A}"/>
    <cellStyle name="60 % - Accent5 2 2" xfId="474" xr:uid="{355E7726-D576-4216-992F-54B9FA3FAEF9}"/>
    <cellStyle name="60 % - Accent5 3" xfId="475" xr:uid="{3EE2D069-96BE-43C7-92B0-6FCFBC998852}"/>
    <cellStyle name="60 % - Accent5 4" xfId="476" xr:uid="{6F3D4A04-B89E-4DFE-8F2F-DEB0803D2BC4}"/>
    <cellStyle name="60 % - Accent5 5" xfId="477" xr:uid="{81EE6BCA-2FDD-42C9-A2F4-AE39BB71A223}"/>
    <cellStyle name="60 % - Accent5 6" xfId="478" xr:uid="{8120710D-C3F7-4DBC-B9A1-A7AD82F86974}"/>
    <cellStyle name="60 % - Accent5 7" xfId="479" xr:uid="{D97BA37D-A47F-4A06-8AE6-7309AD655A53}"/>
    <cellStyle name="60 % - Accent5 8" xfId="480" xr:uid="{91F017C4-0FDB-4D42-8C34-05D924CF1970}"/>
    <cellStyle name="60 % - Accent5 9" xfId="481" xr:uid="{866DEFFD-3994-463B-947F-83D4DD1B72DE}"/>
    <cellStyle name="60 % - Accent6 10" xfId="482" xr:uid="{0D13C682-23CE-4206-ADF3-692E6B750790}"/>
    <cellStyle name="60 % - Accent6 2" xfId="171" xr:uid="{DC2E771B-7C4E-4768-816A-70C7CCA3A20A}"/>
    <cellStyle name="60 % - Accent6 2 2" xfId="483" xr:uid="{A608BA82-038B-45BD-9F26-A0F40A9E6EBB}"/>
    <cellStyle name="60 % - Accent6 3" xfId="484" xr:uid="{CA5AC588-B0F8-4E02-A452-27E16DB33162}"/>
    <cellStyle name="60 % - Accent6 4" xfId="485" xr:uid="{818DA3C6-B129-4436-9DC2-2C94A93F4A8D}"/>
    <cellStyle name="60 % - Accent6 5" xfId="486" xr:uid="{18A2974D-7F0F-4650-A5C8-A75923194D74}"/>
    <cellStyle name="60 % - Accent6 6" xfId="487" xr:uid="{11B8DDCD-FD5F-4B6B-8755-0E01F044BF90}"/>
    <cellStyle name="60 % - Accent6 7" xfId="488" xr:uid="{1A441EE4-7F3D-4C4C-B90E-963C9D247C98}"/>
    <cellStyle name="60 % - Accent6 8" xfId="489" xr:uid="{41113BEF-6219-4954-9B28-A09065E4B60A}"/>
    <cellStyle name="60 % - Accent6 9" xfId="490" xr:uid="{27A1ED1E-E49A-4B5E-AF4E-FBD51211B2AD}"/>
    <cellStyle name="60% - Accent1 2" xfId="61" xr:uid="{C886892D-1E39-4C2C-A073-B6061F5A3FFD}"/>
    <cellStyle name="60% - Accent1 2 2" xfId="93" xr:uid="{9A5ABA93-A6B4-48E1-8C1A-DD47BC54F00E}"/>
    <cellStyle name="60% - Accent1 3" xfId="221" xr:uid="{0A0BBFF4-B74B-4A96-8A63-ABF2578C9FAC}"/>
    <cellStyle name="60% - Accent1 4" xfId="491" xr:uid="{B4F28A14-4991-44DE-8BCF-C9E82F5DC4CC}"/>
    <cellStyle name="60% - Accent1 5" xfId="2992" xr:uid="{11F70F89-C27D-436A-B08C-3325C56BC331}"/>
    <cellStyle name="60% - Accent2 2" xfId="62" xr:uid="{71234135-035B-4FC1-BFE2-2E43C0367082}"/>
    <cellStyle name="60% - Accent2 2 2" xfId="94" xr:uid="{1250F68C-872D-4395-BA8A-484745C8035D}"/>
    <cellStyle name="60% - Accent2 3" xfId="225" xr:uid="{F0E3210A-0ECC-415C-9E5F-AE274D7C318C}"/>
    <cellStyle name="60% - Accent2 4" xfId="492" xr:uid="{3817FC01-BDC7-4E1F-9BA6-E7E0F4B8C06D}"/>
    <cellStyle name="60% - Accent2 5" xfId="2996" xr:uid="{F1B1A4CF-7DAF-4937-BEA4-0002AFE9D830}"/>
    <cellStyle name="60% - Accent3 2" xfId="63" xr:uid="{C0BE63E6-111A-420A-BB96-BA99C6E562C9}"/>
    <cellStyle name="60% - Accent3 2 2" xfId="95" xr:uid="{ADBB7961-50B6-40CD-9556-44CB6752FB98}"/>
    <cellStyle name="60% - Accent3 3" xfId="229" xr:uid="{EBB957C5-21C3-42DE-9016-ACAD63790040}"/>
    <cellStyle name="60% - Accent3 4" xfId="493" xr:uid="{86BA8406-58A9-47BD-85C6-CE66149FFF71}"/>
    <cellStyle name="60% - Accent3 5" xfId="3000" xr:uid="{52635AB5-9601-4B2C-814E-B7B415E849E6}"/>
    <cellStyle name="60% - Accent4 2" xfId="64" xr:uid="{85419F10-6CC3-451A-A491-C37B9F6742CC}"/>
    <cellStyle name="60% - Accent4 2 2" xfId="96" xr:uid="{11E3A4C1-0FE9-489F-8BAB-DC2080FE323E}"/>
    <cellStyle name="60% - Accent4 3" xfId="233" xr:uid="{84853EB0-7CFA-4C41-87C2-C09553A4A62B}"/>
    <cellStyle name="60% - Accent4 4" xfId="494" xr:uid="{A406D1BE-A5F1-4996-A824-C18B40194722}"/>
    <cellStyle name="60% - Accent4 5" xfId="3004" xr:uid="{F7EE59C1-93E7-46C4-AD5F-1C6C5F4681BD}"/>
    <cellStyle name="60% - Accent5 2" xfId="65" xr:uid="{D41721BD-B26D-4F2F-B71C-912BFCA98F77}"/>
    <cellStyle name="60% - Accent5 2 2" xfId="97" xr:uid="{2ADF8226-6366-4AE0-A538-83BA3E2FA22E}"/>
    <cellStyle name="60% - Accent5 3" xfId="237" xr:uid="{896160D9-FA3A-4B94-B1DD-617C94D0F462}"/>
    <cellStyle name="60% - Accent5 4" xfId="495" xr:uid="{E701276A-9FE7-4C8E-AD65-D8511242AED1}"/>
    <cellStyle name="60% - Accent5 5" xfId="3008" xr:uid="{E9AE1786-C87A-4294-95B3-733EAB604B6D}"/>
    <cellStyle name="60% - Accent6 2" xfId="66" xr:uid="{16CDED34-F721-4F35-A235-F4835484A4C5}"/>
    <cellStyle name="60% - Accent6 2 2" xfId="98" xr:uid="{B92546D2-1255-4E4B-8B46-5A1A45719135}"/>
    <cellStyle name="60% - Accent6 3" xfId="239" xr:uid="{235059D1-CBB8-46AD-80D8-A63926A550A3}"/>
    <cellStyle name="60% - Accent6 4" xfId="496" xr:uid="{CCD217F3-9ADD-44F8-859E-B5A0DF391E57}"/>
    <cellStyle name="60% - Accent6 5" xfId="3012" xr:uid="{ECA3F0B5-918A-4023-9BAC-385EDE98D470}"/>
    <cellStyle name="60% - Ênfase1 2" xfId="497" xr:uid="{27CC4AA7-4439-48FA-8859-7CC01CA2481A}"/>
    <cellStyle name="60% - Ênfase1 3" xfId="498" xr:uid="{E0A61ECD-E0FC-4A5F-80D9-FD168C324541}"/>
    <cellStyle name="60% - Ênfase1 4" xfId="499" xr:uid="{08B333E1-284C-47BC-948F-87625090BDAA}"/>
    <cellStyle name="60% - Ênfase2 2" xfId="500" xr:uid="{F89C0090-42F2-41EB-977D-ABDD3D10D303}"/>
    <cellStyle name="60% - Ênfase2 3" xfId="501" xr:uid="{4B4B14B5-A0DF-4D0A-BDC8-2040600364BA}"/>
    <cellStyle name="60% - Ênfase2 4" xfId="502" xr:uid="{E4737547-3630-4468-9EF2-61A517C43569}"/>
    <cellStyle name="60% - Ênfase3 2" xfId="503" xr:uid="{6E90AF2E-27A7-4103-8D3B-8C7E97E8EEFA}"/>
    <cellStyle name="60% - Ênfase3 3" xfId="504" xr:uid="{1963DB0F-D1B3-4889-94F2-3502F9760F89}"/>
    <cellStyle name="60% - Ênfase3 4" xfId="505" xr:uid="{96CF6C53-7B39-494B-98D5-83A671F54048}"/>
    <cellStyle name="60% - Ênfase4 2" xfId="506" xr:uid="{8B3593DF-3857-4014-AC82-29AE735AEEA0}"/>
    <cellStyle name="60% - Ênfase4 3" xfId="507" xr:uid="{594CE740-9FFD-4856-B8F9-4F05A2AA1D4E}"/>
    <cellStyle name="60% - Ênfase4 4" xfId="508" xr:uid="{0A538564-A39F-4066-A96A-9DE013F33D37}"/>
    <cellStyle name="60% - Ênfase5 2" xfId="509" xr:uid="{33C9C159-F0C3-4F9C-8177-A4CB4607D4AA}"/>
    <cellStyle name="60% - Ênfase5 3" xfId="510" xr:uid="{2E4B01C3-CA1F-4206-B575-A20BF104A874}"/>
    <cellStyle name="60% - Ênfase5 4" xfId="511" xr:uid="{5E6A207A-495D-4A30-BCEE-C1CC479E63B6}"/>
    <cellStyle name="60% - Ênfase6 2" xfId="512" xr:uid="{145A5D1A-56CB-428F-9CEA-5A933F7D5213}"/>
    <cellStyle name="60% - Ênfase6 3" xfId="513" xr:uid="{4EC28395-21BC-4DE0-87DA-EB6B1C324857}"/>
    <cellStyle name="60% - Ênfase6 4" xfId="514" xr:uid="{426D6648-A33C-4A21-99FF-6207F9F34F44}"/>
    <cellStyle name="Accent1" xfId="18" builtinId="29" customBuiltin="1"/>
    <cellStyle name="Accent1 - 20%" xfId="515" xr:uid="{1AF9561D-7EAE-46AB-9C8A-46031B2EB5A2}"/>
    <cellStyle name="Accent1 - 20% 2" xfId="516" xr:uid="{C5103DAC-CF6F-4B4F-8A2D-63A8AA81C3D5}"/>
    <cellStyle name="Accent1 - 20% 3" xfId="517" xr:uid="{38EB8B8E-6E76-4A33-B7E1-11445CEAC776}"/>
    <cellStyle name="Accent1 - 20% 4" xfId="518" xr:uid="{F0EE49BB-5C9D-49DF-A9F8-3F68EFF1FCCF}"/>
    <cellStyle name="Accent1 - 20% 5" xfId="519" xr:uid="{3F77F3B2-FE4E-4DF5-85AA-740D664CBECA}"/>
    <cellStyle name="Accent1 - 40%" xfId="520" xr:uid="{216C9F58-EBE7-4B9D-90CC-2ABDAE3D984E}"/>
    <cellStyle name="Accent1 - 40% 2" xfId="521" xr:uid="{FEEC583A-01E0-4AA4-A70C-F2340F335931}"/>
    <cellStyle name="Accent1 - 40% 3" xfId="522" xr:uid="{A115B9BF-F528-442E-9ED0-769D4ECB4017}"/>
    <cellStyle name="Accent1 - 40% 4" xfId="523" xr:uid="{15EA0EFA-249C-4078-BD10-84DAFF6F4E9C}"/>
    <cellStyle name="Accent1 - 40% 5" xfId="524" xr:uid="{EFFCE5F5-B532-4A47-9BFF-00948C680014}"/>
    <cellStyle name="Accent1 - 60%" xfId="525" xr:uid="{48E61060-E2D2-4402-9614-B6A58BB1B18E}"/>
    <cellStyle name="Accent1 - 60% 2" xfId="526" xr:uid="{A6EEE798-AF9C-4C64-802B-CA89F787AB72}"/>
    <cellStyle name="Accent1 10" xfId="527" xr:uid="{E7C390D0-AF40-4C5F-BC4E-FF76DBCEC9D6}"/>
    <cellStyle name="Accent1 11" xfId="2989" xr:uid="{16D49A34-F118-4DD3-979B-4441CAD9BD48}"/>
    <cellStyle name="Accent1 12" xfId="3021" xr:uid="{B8BAF5F2-EF20-4D7B-9863-2C925CAE7548}"/>
    <cellStyle name="Accent1 13" xfId="3035" xr:uid="{61A15276-80E4-4C71-B960-76EF1E20CFA7}"/>
    <cellStyle name="Accent1 14" xfId="3022" xr:uid="{3AD7882A-E357-4C54-A8C0-BBE72EF5633D}"/>
    <cellStyle name="Accent1 15" xfId="3031" xr:uid="{206898E6-D69A-4E19-A195-30423E98A8BA}"/>
    <cellStyle name="Accent1 16" xfId="3037" xr:uid="{2C436BD7-F228-4AFB-9F68-D6927DEC4ACD}"/>
    <cellStyle name="Accent1 17" xfId="3045" xr:uid="{4C62CE15-3DCE-43FF-B574-190DCEF5B98D}"/>
    <cellStyle name="Accent1 18" xfId="3053" xr:uid="{036C10C1-BADB-443F-92E2-F528BD819864}"/>
    <cellStyle name="Accent1 19" xfId="3061" xr:uid="{6EECFCA4-7377-4A3C-BFC7-51D3A2338B70}"/>
    <cellStyle name="Accent1 2" xfId="99" xr:uid="{CB00D69D-D8FE-4082-ADCC-B6A6A11ADFEA}"/>
    <cellStyle name="Accent1 2 2" xfId="172" xr:uid="{3F422F5A-43FE-4A3E-8817-B38514E75349}"/>
    <cellStyle name="Accent1 20" xfId="3068" xr:uid="{0DE56EB5-EA87-4B2E-BAAF-316DF274A21E}"/>
    <cellStyle name="Accent1 21" xfId="3086" xr:uid="{0FBAA21F-5F69-4520-9573-2977A7C12CED}"/>
    <cellStyle name="Accent1 22" xfId="3096" xr:uid="{ED743892-4C8E-44E9-AC48-56E3E6213AA7}"/>
    <cellStyle name="Accent1 23" xfId="3102" xr:uid="{E42BBF06-8C39-462C-A742-6A770E669CC7}"/>
    <cellStyle name="Accent1 3" xfId="196" xr:uid="{98BA4D0B-19DE-4104-8F19-BFB072514B5B}"/>
    <cellStyle name="Accent1 3 2" xfId="528" xr:uid="{DC32187C-99BE-40F9-A468-4E8DE00D926A}"/>
    <cellStyle name="Accent1 4" xfId="529" xr:uid="{5D4EEFA2-D8E6-4A1F-92E6-47093581FA9B}"/>
    <cellStyle name="Accent1 5" xfId="530" xr:uid="{25B73824-E89B-4371-8729-41CBB909B971}"/>
    <cellStyle name="Accent1 6" xfId="531" xr:uid="{D56E5727-8E8F-49D7-9F0F-5F52B6F642F7}"/>
    <cellStyle name="Accent1 7" xfId="532" xr:uid="{913FFC0E-3C2F-4332-A674-1A741307AB33}"/>
    <cellStyle name="Accent1 8" xfId="533" xr:uid="{54E3E145-7780-4438-8F7F-91C54DE10181}"/>
    <cellStyle name="Accent1 9" xfId="534" xr:uid="{83095674-613B-438B-8F7B-544CB1EE4119}"/>
    <cellStyle name="Accent2" xfId="21" builtinId="33" customBuiltin="1"/>
    <cellStyle name="Accent2 - 20%" xfId="535" xr:uid="{E3DC4682-675F-4D5C-B46A-188E90F992EA}"/>
    <cellStyle name="Accent2 - 20% 2" xfId="536" xr:uid="{44393564-5B9A-428B-B2F3-2537C20D5A75}"/>
    <cellStyle name="Accent2 - 20% 3" xfId="537" xr:uid="{B379FD15-DFEA-4567-B8C5-10F9E084662A}"/>
    <cellStyle name="Accent2 - 20% 4" xfId="538" xr:uid="{B98F99C1-D911-4B32-9BD9-A8939D6B9E4A}"/>
    <cellStyle name="Accent2 - 20% 5" xfId="539" xr:uid="{79799B36-F996-497D-A284-CCCAC5210A2E}"/>
    <cellStyle name="Accent2 - 40%" xfId="540" xr:uid="{3B0F1E6C-E4F5-4940-A7BA-CA0315AB2B86}"/>
    <cellStyle name="Accent2 - 40% 2" xfId="541" xr:uid="{E3722F5D-11D9-4D22-8A77-94FB17826E21}"/>
    <cellStyle name="Accent2 - 40% 3" xfId="542" xr:uid="{22BADAB0-58DB-4219-B227-76046263AD3A}"/>
    <cellStyle name="Accent2 - 40% 4" xfId="543" xr:uid="{68FF8574-D153-444D-AEF7-C0BEE224D3E8}"/>
    <cellStyle name="Accent2 - 40% 5" xfId="544" xr:uid="{07E47BA2-DF7A-4553-9905-33976613D3C5}"/>
    <cellStyle name="Accent2 - 60%" xfId="545" xr:uid="{BA05AA16-1249-404C-AA68-A83A92525D5E}"/>
    <cellStyle name="Accent2 - 60% 2" xfId="546" xr:uid="{E3DF4979-B079-41F1-B36D-9B5F43A995DE}"/>
    <cellStyle name="Accent2 10" xfId="547" xr:uid="{CE81FB06-B8CD-4808-A0E6-B0E78F8C5BCE}"/>
    <cellStyle name="Accent2 11" xfId="2993" xr:uid="{C2D06552-FD97-4313-BEF4-C62F4BCE6349}"/>
    <cellStyle name="Accent2 12" xfId="3024" xr:uid="{5752A021-20BE-4BEA-973B-F37F33A07D03}"/>
    <cellStyle name="Accent2 13" xfId="3042" xr:uid="{B2BB96D9-4D42-44E5-AE2A-561E5EF777D5}"/>
    <cellStyle name="Accent2 14" xfId="3050" xr:uid="{C67DC542-BD39-41F1-A56E-FA565737112E}"/>
    <cellStyle name="Accent2 15" xfId="3058" xr:uid="{1F5F02E6-7F53-4687-8FC7-F25983FA8389}"/>
    <cellStyle name="Accent2 16" xfId="3065" xr:uid="{FECD31F8-E03E-4B3B-9FE9-38618B487A9E}"/>
    <cellStyle name="Accent2 17" xfId="3072" xr:uid="{A91E1D9B-F428-4558-BED9-19F68F1E4C46}"/>
    <cellStyle name="Accent2 18" xfId="3076" xr:uid="{E4505402-6DBD-4D8B-B2F1-8F953B6571F9}"/>
    <cellStyle name="Accent2 19" xfId="3079" xr:uid="{FFD26FFA-7FDF-4D1E-A6BF-77B9FD630BA7}"/>
    <cellStyle name="Accent2 2" xfId="100" xr:uid="{6F913DD2-F107-490F-A945-F4B52D1380FB}"/>
    <cellStyle name="Accent2 2 2" xfId="173" xr:uid="{8F5FAAE6-EAED-49DB-942C-2BAA10885EAA}"/>
    <cellStyle name="Accent2 20" xfId="3082" xr:uid="{4624C38D-1FDF-4372-ACAF-3EF3E462182E}"/>
    <cellStyle name="Accent2 21" xfId="3087" xr:uid="{D0C584D3-50EE-4A09-A251-3842D80872EE}"/>
    <cellStyle name="Accent2 22" xfId="3097" xr:uid="{83534BB7-70B9-4203-9C45-F43FD4182E47}"/>
    <cellStyle name="Accent2 23" xfId="3105" xr:uid="{C5A49AE6-17EB-43EB-9A16-CD66DB70EB8B}"/>
    <cellStyle name="Accent2 3" xfId="197" xr:uid="{711D96D7-B1F3-4D61-9390-2851FC0B7A91}"/>
    <cellStyle name="Accent2 3 2" xfId="548" xr:uid="{820AC6EE-164E-48E2-9E1F-311A3F28E239}"/>
    <cellStyle name="Accent2 4" xfId="549" xr:uid="{8616FCB3-94BB-440C-869A-ACA6416C006C}"/>
    <cellStyle name="Accent2 5" xfId="550" xr:uid="{4D8C89DF-AF99-4A30-B991-4590DB6693CF}"/>
    <cellStyle name="Accent2 6" xfId="551" xr:uid="{2A6BB926-EBB5-4435-A301-DCE84D37B82A}"/>
    <cellStyle name="Accent2 7" xfId="552" xr:uid="{34352F7E-482D-404A-8BAE-EDB1A5B737FB}"/>
    <cellStyle name="Accent2 8" xfId="553" xr:uid="{B193E614-9759-4E36-8E3E-6C92906744E4}"/>
    <cellStyle name="Accent2 9" xfId="554" xr:uid="{F6C099E0-5648-4FF3-AF36-5C0C962E8F11}"/>
    <cellStyle name="Accent3" xfId="24" builtinId="37" customBuiltin="1"/>
    <cellStyle name="Accent3 - 20%" xfId="555" xr:uid="{5B09E41B-8439-405D-AAB8-5C1DC6B01307}"/>
    <cellStyle name="Accent3 - 20% 2" xfId="556" xr:uid="{53BFA3B8-28EA-4238-86F5-0A8318852CDB}"/>
    <cellStyle name="Accent3 - 20% 3" xfId="557" xr:uid="{4669C4C5-EB95-4F67-A5C9-686B038E4797}"/>
    <cellStyle name="Accent3 - 20% 4" xfId="558" xr:uid="{75E459F7-E919-4E59-82CF-B495BE2CB46B}"/>
    <cellStyle name="Accent3 - 20% 5" xfId="559" xr:uid="{007166B6-DDC0-48EE-8F3D-585B11C69AEA}"/>
    <cellStyle name="Accent3 - 40%" xfId="560" xr:uid="{B80D5D18-A3F8-430E-84E0-F7BD501A0A3E}"/>
    <cellStyle name="Accent3 - 40% 2" xfId="561" xr:uid="{8CC9E33B-6F35-4431-8FDF-096556C4D0D9}"/>
    <cellStyle name="Accent3 - 40% 3" xfId="562" xr:uid="{A28F7611-6B17-48DE-9D10-451591CA429E}"/>
    <cellStyle name="Accent3 - 40% 4" xfId="563" xr:uid="{5349A463-5BDF-498A-96C7-B90068DAB2C5}"/>
    <cellStyle name="Accent3 - 40% 5" xfId="564" xr:uid="{E22CF7A0-FD1B-4E24-933B-1CD3E61922D0}"/>
    <cellStyle name="Accent3 - 60%" xfId="565" xr:uid="{BF3436B5-72AC-4734-B5AC-68F5B24D8F97}"/>
    <cellStyle name="Accent3 - 60% 2" xfId="566" xr:uid="{37A6E4C7-7A75-4CF1-BF35-E44051B85145}"/>
    <cellStyle name="Accent3 10" xfId="567" xr:uid="{E9A49F9E-3E8F-4695-960C-D103261CB62C}"/>
    <cellStyle name="Accent3 11" xfId="2997" xr:uid="{B958678B-10EC-4A45-A38E-F5C8C1337995}"/>
    <cellStyle name="Accent3 12" xfId="3028" xr:uid="{A5A38278-4318-425C-8465-EFA430EBE435}"/>
    <cellStyle name="Accent3 13" xfId="3026" xr:uid="{842DE0D0-C054-4912-8253-7C96C2851A70}"/>
    <cellStyle name="Accent3 14" xfId="3034" xr:uid="{C409B1D8-2D00-46E5-B05E-931CC5B57E3A}"/>
    <cellStyle name="Accent3 15" xfId="3025" xr:uid="{91237BF4-16DD-4564-8139-47C278C7D271}"/>
    <cellStyle name="Accent3 16" xfId="3038" xr:uid="{93E8D4E1-BFF9-4620-A6CF-260F5ED494A0}"/>
    <cellStyle name="Accent3 17" xfId="3046" xr:uid="{9EDD38EA-EAC6-4C59-A164-E98BCF144FF0}"/>
    <cellStyle name="Accent3 18" xfId="3054" xr:uid="{C11EF59D-896C-449F-A606-C5BDAB4FC1C4}"/>
    <cellStyle name="Accent3 19" xfId="3062" xr:uid="{59147D12-01EE-4D64-A559-4C8AE76A906B}"/>
    <cellStyle name="Accent3 2" xfId="101" xr:uid="{75E98323-1EF8-4F78-9D85-4DA00F9288D1}"/>
    <cellStyle name="Accent3 2 2" xfId="174" xr:uid="{BDA13CB5-5A1A-4F40-8796-050CAFE3F38F}"/>
    <cellStyle name="Accent3 20" xfId="3069" xr:uid="{0C6610B5-9042-4920-94C2-79C8703C3BC0}"/>
    <cellStyle name="Accent3 21" xfId="3088" xr:uid="{AD3CDEEB-51AF-436D-AA18-81E2F1ED2500}"/>
    <cellStyle name="Accent3 22" xfId="3099" xr:uid="{318922CF-F0A9-4132-ABBD-94C59C96E087}"/>
    <cellStyle name="Accent3 23" xfId="3098" xr:uid="{13B23735-B859-4FC4-BEDE-E81F0D4ADECB}"/>
    <cellStyle name="Accent3 3" xfId="198" xr:uid="{68942046-5509-4867-B961-C7106B26CA43}"/>
    <cellStyle name="Accent3 3 2" xfId="568" xr:uid="{2C8445AB-DF76-4ED4-A9AC-7266AFE7F9BC}"/>
    <cellStyle name="Accent3 4" xfId="569" xr:uid="{8C3BB378-7077-4350-B661-70FD99D2BDF8}"/>
    <cellStyle name="Accent3 5" xfId="570" xr:uid="{E2AD3658-1848-4D0D-A5D0-321C5CC61F11}"/>
    <cellStyle name="Accent3 6" xfId="571" xr:uid="{F48E7500-4D8C-4C27-BA38-DA7EA2E472A1}"/>
    <cellStyle name="Accent3 7" xfId="572" xr:uid="{3037E121-1FCB-4F30-9A9A-6A96A4EFAF76}"/>
    <cellStyle name="Accent3 8" xfId="573" xr:uid="{E2C9995B-E22E-4AEE-AF1C-C294FCA1C037}"/>
    <cellStyle name="Accent3 9" xfId="574" xr:uid="{B29BA932-3F13-4A14-8051-F3516D88D2C4}"/>
    <cellStyle name="Accent4" xfId="27" builtinId="41" customBuiltin="1"/>
    <cellStyle name="Accent4 - 20%" xfId="575" xr:uid="{685C5C5C-2EE8-450C-BB24-A7B09E920CBD}"/>
    <cellStyle name="Accent4 - 20% 2" xfId="576" xr:uid="{F12E1548-1182-4E52-8E19-CFFD4BA605D9}"/>
    <cellStyle name="Accent4 - 20% 3" xfId="577" xr:uid="{9E0A6CAB-9E88-4D99-9C26-4E1447E20F01}"/>
    <cellStyle name="Accent4 - 20% 4" xfId="578" xr:uid="{4A4030E8-66D7-4A92-9B9E-0DF601C1380D}"/>
    <cellStyle name="Accent4 - 20% 5" xfId="579" xr:uid="{C742CC46-BF6B-4C52-A880-23245F2B32C2}"/>
    <cellStyle name="Accent4 - 40%" xfId="580" xr:uid="{0E24B4D7-EFB8-4910-AEA2-4DBA4FE64EBE}"/>
    <cellStyle name="Accent4 - 40% 2" xfId="581" xr:uid="{E794DBDA-32A0-43ED-A334-AC28FDE170F9}"/>
    <cellStyle name="Accent4 - 40% 3" xfId="582" xr:uid="{20B9EA73-BC4D-40D9-A45B-B21A74810114}"/>
    <cellStyle name="Accent4 - 40% 4" xfId="583" xr:uid="{2C8FD596-A8A8-4AF2-8EF2-918C3AAFE0A8}"/>
    <cellStyle name="Accent4 - 40% 5" xfId="584" xr:uid="{25677530-70FB-4B7F-9441-ECF5A166E841}"/>
    <cellStyle name="Accent4 - 60%" xfId="585" xr:uid="{4E9B6ABA-F9E0-4D1D-A992-B09AB0273193}"/>
    <cellStyle name="Accent4 - 60% 2" xfId="586" xr:uid="{F112E21E-49C2-4E99-BF1B-E275454D515A}"/>
    <cellStyle name="Accent4 10" xfId="587" xr:uid="{F3B1C4B4-9F55-43D3-9FF4-3537AB3D1642}"/>
    <cellStyle name="Accent4 11" xfId="3001" xr:uid="{06EA1E45-C4C0-4DCF-B132-5A590772D072}"/>
    <cellStyle name="Accent4 12" xfId="3032" xr:uid="{38A0467F-15F5-4087-AB0F-4889811FA075}"/>
    <cellStyle name="Accent4 13" xfId="3033" xr:uid="{FF776668-7579-4ADC-932C-AFAE018E5D8E}"/>
    <cellStyle name="Accent4 14" xfId="3029" xr:uid="{224A6373-C27C-4C89-9A90-781F0D711689}"/>
    <cellStyle name="Accent4 15" xfId="3023" xr:uid="{A76622BF-EF14-48CB-879E-5D203A840151}"/>
    <cellStyle name="Accent4 16" xfId="3027" xr:uid="{686A4782-778F-4519-BF46-AFB15E2072C3}"/>
    <cellStyle name="Accent4 17" xfId="3030" xr:uid="{B5A6C1F7-4483-45F5-87CD-7B74606255A8}"/>
    <cellStyle name="Accent4 18" xfId="3041" xr:uid="{DBE7C635-74D3-4B62-89FE-555FF7DCDB4C}"/>
    <cellStyle name="Accent4 19" xfId="3049" xr:uid="{2A06B808-4A01-4B73-8E50-49449635D9D7}"/>
    <cellStyle name="Accent4 2" xfId="102" xr:uid="{1BEEA903-6D6C-47B8-B004-A17232C2FBEA}"/>
    <cellStyle name="Accent4 2 2" xfId="175" xr:uid="{5CB75D66-D896-4F0F-9855-C2F60557EBF7}"/>
    <cellStyle name="Accent4 20" xfId="3057" xr:uid="{93D5CC9C-0EB3-47D8-8CDB-3F1681ED48E8}"/>
    <cellStyle name="Accent4 21" xfId="3089" xr:uid="{0241D60D-44A5-4F7D-ABE4-AA37642A54ED}"/>
    <cellStyle name="Accent4 22" xfId="3100" xr:uid="{8E028C91-7B0E-4E4C-A291-C0E037F9E397}"/>
    <cellStyle name="Accent4 23" xfId="3101" xr:uid="{A64B8D87-C0FC-4119-8737-989F8E52E133}"/>
    <cellStyle name="Accent4 3" xfId="199" xr:uid="{49D66D6A-5DED-4DD6-A82A-6C76225B4332}"/>
    <cellStyle name="Accent4 3 2" xfId="588" xr:uid="{7A6EC6F8-9C95-472B-A477-0EC5272B4800}"/>
    <cellStyle name="Accent4 4" xfId="589" xr:uid="{E0EAA5BF-8001-4187-B275-859235A51774}"/>
    <cellStyle name="Accent4 5" xfId="590" xr:uid="{98840CAE-9BE5-4A9C-AB83-3BC73C2694D1}"/>
    <cellStyle name="Accent4 6" xfId="591" xr:uid="{F720333D-93B9-44AF-B810-B06A55358333}"/>
    <cellStyle name="Accent4 7" xfId="592" xr:uid="{F9289A7C-EF1D-4E1D-8B4C-E4AD8F338531}"/>
    <cellStyle name="Accent4 8" xfId="593" xr:uid="{AEDA2836-3776-47B2-BA29-A1D2C86BC8F3}"/>
    <cellStyle name="Accent4 9" xfId="594" xr:uid="{E39AC2A3-E661-4409-BA21-6C200491964C}"/>
    <cellStyle name="Accent5" xfId="30" builtinId="45" customBuiltin="1"/>
    <cellStyle name="Accent5 - 20%" xfId="595" xr:uid="{D37EBA92-186B-4287-971E-489D5B686DDA}"/>
    <cellStyle name="Accent5 - 20% 2" xfId="596" xr:uid="{717BC084-31C6-481F-B460-761CAD4DD5D8}"/>
    <cellStyle name="Accent5 - 20% 3" xfId="597" xr:uid="{FC9BF6FE-BCD0-430E-9034-9D43987671B0}"/>
    <cellStyle name="Accent5 - 20% 4" xfId="598" xr:uid="{94ED6036-9EAA-40E0-901B-14910100375F}"/>
    <cellStyle name="Accent5 - 20% 5" xfId="599" xr:uid="{5E8915F1-1564-442B-A820-7A65A2A7E5BB}"/>
    <cellStyle name="Accent5 - 40%" xfId="600" xr:uid="{37E260AA-D13B-4E82-A42C-BF9A9D24B82B}"/>
    <cellStyle name="Accent5 - 40% 2" xfId="601" xr:uid="{4D86BC52-BB17-44C1-B86F-8C7830AD2112}"/>
    <cellStyle name="Accent5 - 40% 3" xfId="602" xr:uid="{F4D6DE89-74BD-4244-B919-F19BED9E3113}"/>
    <cellStyle name="Accent5 - 40% 4" xfId="603" xr:uid="{22C8FD70-1171-44BA-8A69-3914F8EC4898}"/>
    <cellStyle name="Accent5 - 40% 5" xfId="604" xr:uid="{BC3B270F-35DF-4F1F-9F01-12A3EFBD7DAA}"/>
    <cellStyle name="Accent5 - 60%" xfId="605" xr:uid="{7C40619A-8AEE-4333-B378-22B976287189}"/>
    <cellStyle name="Accent5 - 60% 2" xfId="606" xr:uid="{3EB39398-FCDF-44F3-9C25-E08B2AA371E8}"/>
    <cellStyle name="Accent5 10" xfId="607" xr:uid="{1724ACAA-6156-4552-A7DE-43001C6604CB}"/>
    <cellStyle name="Accent5 11" xfId="3005" xr:uid="{883344B0-E3AA-43DA-B8CE-7E50C0B04C84}"/>
    <cellStyle name="Accent5 12" xfId="3036" xr:uid="{5692005D-AB58-4DD0-8C2D-171CCBB18C3D}"/>
    <cellStyle name="Accent5 13" xfId="3044" xr:uid="{68A71DCC-506B-475F-9772-CEFF3B190116}"/>
    <cellStyle name="Accent5 14" xfId="3052" xr:uid="{28EABD23-17EF-48B5-911A-19352D93F550}"/>
    <cellStyle name="Accent5 15" xfId="3060" xr:uid="{978DA73F-F9C9-4D42-8DCD-FCFD1F877A6E}"/>
    <cellStyle name="Accent5 16" xfId="3067" xr:uid="{AA90D413-56C1-4410-8A1B-495C4FF6350B}"/>
    <cellStyle name="Accent5 17" xfId="3073" xr:uid="{8FCFF272-5DFA-496E-90A5-8BAF9211E1E4}"/>
    <cellStyle name="Accent5 18" xfId="3077" xr:uid="{73859037-7E32-4C59-AB6F-53F569DDC3E2}"/>
    <cellStyle name="Accent5 19" xfId="3080" xr:uid="{E0E179F5-EFF8-4CBC-8109-FD5355D66062}"/>
    <cellStyle name="Accent5 2" xfId="103" xr:uid="{9FF0335C-5C3C-40C9-9AAE-8C00BB22C3E4}"/>
    <cellStyle name="Accent5 20" xfId="3083" xr:uid="{D2EB1CFD-FA36-4824-85FD-D5761A19FE3B}"/>
    <cellStyle name="Accent5 21" xfId="3090" xr:uid="{8212315E-3E77-44FE-A870-858AB6688FF1}"/>
    <cellStyle name="Accent5 22" xfId="3103" xr:uid="{56DC35C8-741A-42C7-8338-F7EF90377CE2}"/>
    <cellStyle name="Accent5 23" xfId="3106" xr:uid="{220DCA9F-E7DE-4213-A6C7-74C1C34165BA}"/>
    <cellStyle name="Accent5 3" xfId="608" xr:uid="{B6F32B4F-F110-487A-B09B-2DBE65CC7AA9}"/>
    <cellStyle name="Accent5 4" xfId="609" xr:uid="{2C5E7D0D-344E-4A9C-B8E8-18D7D43ADE64}"/>
    <cellStyle name="Accent5 5" xfId="610" xr:uid="{3A8B5163-3AB2-44EC-8A55-3E45E575779C}"/>
    <cellStyle name="Accent5 6" xfId="611" xr:uid="{0121C882-F5C0-4440-BE7C-9A9B8B5EBDAD}"/>
    <cellStyle name="Accent5 7" xfId="612" xr:uid="{898D728B-535D-4274-B8E1-1974C5B367ED}"/>
    <cellStyle name="Accent5 8" xfId="613" xr:uid="{D74B1ED3-B60F-4536-9101-C41D3A4BBB44}"/>
    <cellStyle name="Accent5 9" xfId="614" xr:uid="{EB8A0680-2987-4CBA-8F91-CED0FC653474}"/>
    <cellStyle name="Accent6" xfId="33" builtinId="49" customBuiltin="1"/>
    <cellStyle name="Accent6 - 20%" xfId="615" xr:uid="{DC3FC42A-C03D-43C6-A181-535CCC2B9EC2}"/>
    <cellStyle name="Accent6 - 20% 2" xfId="616" xr:uid="{6C8A81A7-6C63-4AEB-BA8E-DCC40DCA4C44}"/>
    <cellStyle name="Accent6 - 20% 3" xfId="617" xr:uid="{F7ABA8A6-1C73-4AF4-8ADC-96705DFA5DFC}"/>
    <cellStyle name="Accent6 - 20% 4" xfId="618" xr:uid="{CDECB455-7C4B-4068-82B0-4CD094CF6A98}"/>
    <cellStyle name="Accent6 - 20% 5" xfId="619" xr:uid="{CD68F1AB-1087-447D-A80F-51855B661299}"/>
    <cellStyle name="Accent6 - 40%" xfId="620" xr:uid="{20AC9BCB-6E05-4392-AE60-DD279B7822BE}"/>
    <cellStyle name="Accent6 - 40% 2" xfId="621" xr:uid="{E679A356-8B26-41C8-84DE-65A9913B7111}"/>
    <cellStyle name="Accent6 - 40% 3" xfId="622" xr:uid="{B8C6FEAF-5912-4AC1-A1A7-FAB780567D45}"/>
    <cellStyle name="Accent6 - 40% 4" xfId="623" xr:uid="{0790C2FB-2021-414F-8231-6FA9BB05ECF0}"/>
    <cellStyle name="Accent6 - 40% 5" xfId="624" xr:uid="{85232822-F8A9-4162-BBF6-B4412A835BAB}"/>
    <cellStyle name="Accent6 - 60%" xfId="625" xr:uid="{EBF441FA-64A4-48C5-9FF2-635A12B161D0}"/>
    <cellStyle name="Accent6 - 60% 2" xfId="626" xr:uid="{5768F898-FE70-41A8-8579-202C5AC0042F}"/>
    <cellStyle name="Accent6 10" xfId="627" xr:uid="{CEB48621-EFB9-47F1-B7B1-8ACDD8C6ED61}"/>
    <cellStyle name="Accent6 11" xfId="3009" xr:uid="{1315630E-3DBD-4191-AC67-40C8F76B532E}"/>
    <cellStyle name="Accent6 12" xfId="3040" xr:uid="{3BC467DB-6A12-4DDC-A05C-5D3F2A5C068E}"/>
    <cellStyle name="Accent6 13" xfId="3048" xr:uid="{5F061E79-0570-4222-BF63-CFD729946603}"/>
    <cellStyle name="Accent6 14" xfId="3056" xr:uid="{EF983B05-F1DF-4414-BFFB-54343A168878}"/>
    <cellStyle name="Accent6 15" xfId="3064" xr:uid="{39A8D1F1-71C5-486E-888F-DB6590DD3EC9}"/>
    <cellStyle name="Accent6 16" xfId="3071" xr:uid="{5DABC2E4-0782-438A-BCA9-17951542DFCB}"/>
    <cellStyle name="Accent6 17" xfId="3075" xr:uid="{130F2A40-49AB-4D34-B4C7-834B8AF67B18}"/>
    <cellStyle name="Accent6 18" xfId="3078" xr:uid="{9BBDF768-672B-49A8-A62B-9DE90079F793}"/>
    <cellStyle name="Accent6 19" xfId="3081" xr:uid="{647DDD01-3E0D-4ED1-BDE5-55157FA20579}"/>
    <cellStyle name="Accent6 2" xfId="104" xr:uid="{4C654ED0-EE28-448D-8EA4-7878E701C0CE}"/>
    <cellStyle name="Accent6 2 2" xfId="177" xr:uid="{AA4F5C6A-6C08-4026-B3E3-101F2F9D24D4}"/>
    <cellStyle name="Accent6 20" xfId="3085" xr:uid="{80FDEE8C-5B4B-41B5-82F0-DE4A64611B8D}"/>
    <cellStyle name="Accent6 21" xfId="3091" xr:uid="{25D89B03-D5F4-4F29-A134-FF9AFD9916FC}"/>
    <cellStyle name="Accent6 22" xfId="3104" xr:uid="{2A973A36-18FD-4F33-AAFE-11BCDB70CB8A}"/>
    <cellStyle name="Accent6 23" xfId="3107" xr:uid="{593B1EA3-356D-4424-B02A-867FEE92187F}"/>
    <cellStyle name="Accent6 3" xfId="200" xr:uid="{22B91CD9-4C1F-4496-920B-A3C728479508}"/>
    <cellStyle name="Accent6 3 2" xfId="628" xr:uid="{D9458FE6-E0B2-42BC-BF11-A7DE45536767}"/>
    <cellStyle name="Accent6 4" xfId="629" xr:uid="{777BCB34-52DC-4F36-8F57-C5692ADC898B}"/>
    <cellStyle name="Accent6 5" xfId="630" xr:uid="{73324B42-3940-471A-8F44-C3E28E2AB442}"/>
    <cellStyle name="Accent6 6" xfId="631" xr:uid="{98AF08BD-0EC0-49A3-A5BA-1CBD0E39C81A}"/>
    <cellStyle name="Accent6 7" xfId="632" xr:uid="{143CED62-9A8C-4FF5-A372-B6D55B95F4DA}"/>
    <cellStyle name="Accent6 8" xfId="633" xr:uid="{93FD6B69-B70F-4F43-A862-81F75256BCA9}"/>
    <cellStyle name="Accent6 9" xfId="634" xr:uid="{41D40F9E-510C-45A1-BF3B-A3B0486E58DB}"/>
    <cellStyle name="Avertissement" xfId="14" builtinId="11" customBuiltin="1"/>
    <cellStyle name="Avertissement 10" xfId="635" xr:uid="{4EB9895B-23EE-4808-A16F-62A307762C35}"/>
    <cellStyle name="Avertissement 2" xfId="178" xr:uid="{C7ECFAFB-8717-4FE5-9F68-94037112BDE8}"/>
    <cellStyle name="Avertissement 2 2" xfId="636" xr:uid="{A280DD83-EFD3-4A92-A720-2DD0C5D1651C}"/>
    <cellStyle name="Avertissement 3" xfId="637" xr:uid="{08636859-041F-482B-BAD4-1356FFC7B0E3}"/>
    <cellStyle name="Avertissement 4" xfId="638" xr:uid="{9A987D47-DA36-46B1-9E49-DFA228552FEF}"/>
    <cellStyle name="Avertissement 5" xfId="639" xr:uid="{82BF27E4-CD86-4C30-BDF5-27F95EFE2285}"/>
    <cellStyle name="Avertissement 6" xfId="640" xr:uid="{751E7F37-E8F6-4B48-8B72-AB72045B7E7C}"/>
    <cellStyle name="Avertissement 7" xfId="641" xr:uid="{9B78FA8F-796A-41EF-82E2-6E45DF267CD4}"/>
    <cellStyle name="Avertissement 8" xfId="642" xr:uid="{82C762F1-F708-4B51-A734-A4B50AA4F3B9}"/>
    <cellStyle name="Avertissement 9" xfId="643" xr:uid="{4EED2937-9973-4595-BA45-101D484C3785}"/>
    <cellStyle name="b" xfId="644" xr:uid="{816C7FA9-457B-443B-B353-749C41A444CB}"/>
    <cellStyle name="Bad 2" xfId="105" xr:uid="{C58E48F3-50BD-40FA-BDD3-4CC425690A10}"/>
    <cellStyle name="Bad 3" xfId="645" xr:uid="{CF1DFCDE-8C70-496B-93B9-B75EFEECEF23}"/>
    <cellStyle name="Bad 4" xfId="2978" xr:uid="{B042234A-6DC4-4D0F-A83A-442DADC10687}"/>
    <cellStyle name="Bold/Border" xfId="646" xr:uid="{438771CF-45BC-4EF0-A615-9AC17DE91C5D}"/>
    <cellStyle name="Bom 2" xfId="647" xr:uid="{F25A8903-F17B-4AB7-9153-A513D0ABFBE8}"/>
    <cellStyle name="Bom 2 2" xfId="648" xr:uid="{B01E4731-E658-4ED0-93A7-F899E2B89CBB}"/>
    <cellStyle name="Bom 2 3" xfId="649" xr:uid="{8EAB62EF-9959-4BC3-BD53-AF0FDD0716A0}"/>
    <cellStyle name="Bom 2 4" xfId="650" xr:uid="{A64A7C5F-8A07-403D-A2BC-833159A2917C}"/>
    <cellStyle name="Bom 2 5" xfId="651" xr:uid="{788EF0E6-B15A-4333-8D84-8F825482862C}"/>
    <cellStyle name="Bom 3" xfId="652" xr:uid="{943D6DD3-3DB9-4B24-951A-AB94D55461A0}"/>
    <cellStyle name="Bom 4" xfId="653" xr:uid="{A13CE720-36F4-4F80-91BB-E1DB01FCB207}"/>
    <cellStyle name="Bom 5" xfId="654" xr:uid="{EB50C105-8EDD-46EB-92F8-844E19E5860E}"/>
    <cellStyle name="bt" xfId="655" xr:uid="{41EB0CD0-4AB3-43B8-84D4-70EE5FC4AE9F}"/>
    <cellStyle name="Bullet" xfId="656" xr:uid="{F2A21293-6322-4DEF-B765-4769FA21AE25}"/>
    <cellStyle name="c2" xfId="657" xr:uid="{184EF732-87A9-4989-A949-53BC4B3E1D1D}"/>
    <cellStyle name="Cabecera 1" xfId="658" xr:uid="{55DBD367-CC13-45BF-9CF8-71C94BCB6AC5}"/>
    <cellStyle name="Cabecera 2" xfId="659" xr:uid="{9A62124C-0379-49DF-80F8-7BDB198AE68A}"/>
    <cellStyle name="Calcul" xfId="11" builtinId="22" customBuiltin="1"/>
    <cellStyle name="Calcul 10" xfId="660" xr:uid="{9A71EBFB-BB19-4844-939E-092A3D81DFD7}"/>
    <cellStyle name="Calcul 2" xfId="179" xr:uid="{80FA13F4-6D65-4B2A-8F96-8D5C94D7A9DD}"/>
    <cellStyle name="Calcul 2 2" xfId="661" xr:uid="{F8C21C82-982F-4204-BCCC-C2FF45922669}"/>
    <cellStyle name="Calcul 3" xfId="662" xr:uid="{0645E1A3-DD81-4EA0-91A4-A55F72545B8A}"/>
    <cellStyle name="Calcul 4" xfId="663" xr:uid="{E9ACB6B2-9F97-41EB-A4F7-F8AC62B6C034}"/>
    <cellStyle name="Calcul 5" xfId="664" xr:uid="{A10AC46A-3335-4158-9124-C24D4601A5F3}"/>
    <cellStyle name="Calcul 6" xfId="665" xr:uid="{0E31D609-1FC0-4C85-9CA1-29F13B103BDC}"/>
    <cellStyle name="Calcul 7" xfId="666" xr:uid="{DDA2BD32-A1E7-4D52-A940-0B9009083DC9}"/>
    <cellStyle name="Calcul 8" xfId="667" xr:uid="{26B8FD3F-534C-4A08-9247-260A32A61059}"/>
    <cellStyle name="Calcul 9" xfId="668" xr:uid="{585C39BD-EEC8-4F07-9D82-248812ADA4E1}"/>
    <cellStyle name="Calculation 2" xfId="106" xr:uid="{E9478427-6BFA-44C1-8C72-0B220C18ABD7}"/>
    <cellStyle name="Calculation 3" xfId="669" xr:uid="{ABF7084E-AA24-4A45-80F8-77CED2B38680}"/>
    <cellStyle name="Calculation 4" xfId="2982" xr:uid="{3AC9F556-CD83-48DE-BE3F-515F9D0CC048}"/>
    <cellStyle name="Cálculo 2" xfId="670" xr:uid="{7BA358E8-ED45-4BBE-8D8C-5F298B2499D3}"/>
    <cellStyle name="Cálculo 2 2" xfId="671" xr:uid="{89908FDE-0525-4119-9663-79A13EF63A3F}"/>
    <cellStyle name="Cálculo 2 3" xfId="672" xr:uid="{FE030ED7-0E67-474F-8DB9-FDAE2A59896C}"/>
    <cellStyle name="Cálculo 2 4" xfId="673" xr:uid="{0EB22169-C3DE-440F-AC45-72C45155F89F}"/>
    <cellStyle name="Cálculo 2 5" xfId="674" xr:uid="{09BD3749-E773-4977-B1B0-FB6C27D3E682}"/>
    <cellStyle name="Cálculo 2 6" xfId="675" xr:uid="{C5934EB7-C93A-4F0C-B920-A20F470FB40C}"/>
    <cellStyle name="Cálculo 3" xfId="676" xr:uid="{BF0F8367-9916-41FB-B42F-FA8AE7EA7F20}"/>
    <cellStyle name="Cálculo 3 2" xfId="677" xr:uid="{71E980DE-44FE-4073-BF87-330E73D9682A}"/>
    <cellStyle name="Cálculo 3 3" xfId="678" xr:uid="{997C5B5D-0854-48AA-8491-822DD5DD83FA}"/>
    <cellStyle name="Cálculo 3 4" xfId="679" xr:uid="{272D87F1-FEEB-41B6-9C46-BEC4A183B6D2}"/>
    <cellStyle name="Cálculo 3 5" xfId="680" xr:uid="{59A4A11C-E2F7-4FA7-AE3F-25D0E3846993}"/>
    <cellStyle name="Cálculo 3 6" xfId="681" xr:uid="{4B864EC5-C4FA-4500-A13B-4C2375986AF1}"/>
    <cellStyle name="Cálculo 4" xfId="682" xr:uid="{83896B2D-8EE7-4F66-A0A6-A168DA782D31}"/>
    <cellStyle name="Cálculo 5" xfId="683" xr:uid="{6CEDFB13-9510-4E0E-8C53-54920BDAA246}"/>
    <cellStyle name="Cellule liée" xfId="12" builtinId="24" customBuiltin="1"/>
    <cellStyle name="Cellule liée 10" xfId="684" xr:uid="{2C7C5D40-59D9-42F1-B81B-403701232150}"/>
    <cellStyle name="Cellule liée 2" xfId="180" xr:uid="{310AB17F-C452-4F4F-BDAC-205005EE5F7A}"/>
    <cellStyle name="Cellule liée 2 2" xfId="685" xr:uid="{FD4A2B36-3B3F-40EB-A588-32CA02FA3BB2}"/>
    <cellStyle name="Cellule liée 3" xfId="686" xr:uid="{2B322E78-6859-4268-A7B4-C7BB8089354D}"/>
    <cellStyle name="Cellule liée 4" xfId="687" xr:uid="{E6415640-4ABC-40FD-A142-1D12C9D75251}"/>
    <cellStyle name="Cellule liée 5" xfId="688" xr:uid="{AFA44F6F-2540-458C-BFC9-3D5D30D24209}"/>
    <cellStyle name="Cellule liée 6" xfId="689" xr:uid="{B84E10B0-C3C1-42E2-983B-1A94A022690B}"/>
    <cellStyle name="Cellule liée 7" xfId="690" xr:uid="{582C33C3-81D9-415C-BD5A-CE2713C321AC}"/>
    <cellStyle name="Cellule liée 8" xfId="691" xr:uid="{B7A40C4C-376B-4A77-9852-63DD1AAA0025}"/>
    <cellStyle name="Cellule liée 9" xfId="692" xr:uid="{D3E745FB-3C97-482D-9760-55DAD2414E10}"/>
    <cellStyle name="Célula de Verificação 2" xfId="693" xr:uid="{BB4A7B8B-D7E5-4036-9A12-EC8652680FA5}"/>
    <cellStyle name="Célula de Verificação 3" xfId="694" xr:uid="{FC016D85-7B0D-4ED4-A433-1C4ED4329AC8}"/>
    <cellStyle name="Célula de Verificação 4" xfId="695" xr:uid="{866414FD-8C5A-4E97-9A14-DB40E679B64E}"/>
    <cellStyle name="Célula de Verificação 5" xfId="696" xr:uid="{EE8469E0-C2C5-4021-BDEF-A999DA870CC1}"/>
    <cellStyle name="Célula Vinculada 2" xfId="697" xr:uid="{A1763E3A-97E4-4551-B85F-9F1795D910A9}"/>
    <cellStyle name="Célula Vinculada 3" xfId="698" xr:uid="{B358825B-1A4D-4D72-9C00-20D19623E3C4}"/>
    <cellStyle name="Célula Vinculada 4" xfId="699" xr:uid="{48AA5995-805B-4A8E-BCF4-48A817E36321}"/>
    <cellStyle name="Célula Vinculada 5" xfId="700" xr:uid="{74D2CBB1-911D-4BF2-86AE-140296EFC50C}"/>
    <cellStyle name="Check Cell 2" xfId="107" xr:uid="{1D7F1899-F1C1-4FF8-83E6-8E793012933D}"/>
    <cellStyle name="Check Cell 3" xfId="2984" xr:uid="{C0EF2A30-3031-46CD-8137-915B337D957A}"/>
    <cellStyle name="Comma [1]" xfId="701" xr:uid="{9CEE0EAC-0764-43AC-988E-9361A782BA31}"/>
    <cellStyle name="Comma 0" xfId="702" xr:uid="{D693B8F9-6BD2-42ED-A29C-653002003F97}"/>
    <cellStyle name="Comma 0 2" xfId="1677" xr:uid="{97F7026C-B9FB-476F-B671-660DE3D3B9CD}"/>
    <cellStyle name="Comma 0 2 2" xfId="1986" xr:uid="{4E111356-D93A-442D-8DF7-C6926CEDF7BD}"/>
    <cellStyle name="Comma 0 2 2 2" xfId="2619" xr:uid="{A25E9D38-1287-42B0-95DC-D001157971B8}"/>
    <cellStyle name="Comma 0 2 3" xfId="2310" xr:uid="{6CDB458A-4D44-4D69-824A-5E77018A48BD}"/>
    <cellStyle name="Comma 0 3" xfId="1832" xr:uid="{92345CA4-4449-4690-8F48-9A6C499CAC7A}"/>
    <cellStyle name="Comma 0 3 2" xfId="2465" xr:uid="{5C5C68BC-F274-49CB-8615-841FB17D4613}"/>
    <cellStyle name="Comma 0 4" xfId="2152" xr:uid="{B6EB70AD-88E9-4421-BFA4-55959310C0CB}"/>
    <cellStyle name="Comma 10" xfId="1611" xr:uid="{0052A71F-4C95-491A-8436-B50FDA392D7B}"/>
    <cellStyle name="Comma 10 2" xfId="1774" xr:uid="{86D7C61D-8128-4991-BBE5-25B5AF1CBA18}"/>
    <cellStyle name="Comma 10 2 2" xfId="2083" xr:uid="{53FC8B74-5B6F-40C6-8784-566C12B13EE7}"/>
    <cellStyle name="Comma 10 2 2 2" xfId="2716" xr:uid="{61624C0F-9B31-403E-8707-E29016A80710}"/>
    <cellStyle name="Comma 10 2 3" xfId="2407" xr:uid="{39E0AD04-A8F4-4CE2-B0A4-44243EA6486B}"/>
    <cellStyle name="Comma 10 3" xfId="1929" xr:uid="{B6C3297D-DD46-4FBC-AE34-1121C0EE19B8}"/>
    <cellStyle name="Comma 10 3 2" xfId="2562" xr:uid="{DC72B902-FD87-453C-9DEB-02F89F241144}"/>
    <cellStyle name="Comma 10 4" xfId="2252" xr:uid="{F0BFB7BA-266A-494B-8A38-C087259DB476}"/>
    <cellStyle name="Comma 11" xfId="1608" xr:uid="{B9F63CFF-06E5-4FDB-B5CD-C6DA799D9338}"/>
    <cellStyle name="Comma 11 2" xfId="1771" xr:uid="{E095AEA1-CAF8-47FC-98B0-9BE6A17C789B}"/>
    <cellStyle name="Comma 11 2 2" xfId="2080" xr:uid="{9F0EF64C-2D39-40BD-BB1B-CFA6C0AE7888}"/>
    <cellStyle name="Comma 11 2 2 2" xfId="2713" xr:uid="{BB54BF75-9C9A-4F1A-A1C3-897642F368D7}"/>
    <cellStyle name="Comma 11 2 3" xfId="2404" xr:uid="{630AF90B-C97F-4A3B-80CD-0EB581DD9A16}"/>
    <cellStyle name="Comma 11 3" xfId="1926" xr:uid="{ADE6529C-C1A2-4F2F-8911-F0F900C6D454}"/>
    <cellStyle name="Comma 11 3 2" xfId="2559" xr:uid="{A2C2D0A9-98CB-44C3-87F8-090FE03B1357}"/>
    <cellStyle name="Comma 11 4" xfId="2249" xr:uid="{23286BFD-56D6-4C8C-84A3-E0401A1FD2C5}"/>
    <cellStyle name="Comma 12" xfId="1610" xr:uid="{9032F1A5-535A-400C-BA39-EDA4E2073FE3}"/>
    <cellStyle name="Comma 12 2" xfId="1773" xr:uid="{EEC39F66-9D0D-428D-BF06-207FC7A5022A}"/>
    <cellStyle name="Comma 12 2 2" xfId="2082" xr:uid="{809A795D-26DE-4A4E-8B64-2DB4B4C10491}"/>
    <cellStyle name="Comma 12 2 2 2" xfId="2715" xr:uid="{242F3DE3-B4E4-4F38-ACAC-E52EA5D26038}"/>
    <cellStyle name="Comma 12 2 3" xfId="2406" xr:uid="{FFB860DC-296A-4ACB-B6A2-4CBAE1862E5E}"/>
    <cellStyle name="Comma 12 3" xfId="1928" xr:uid="{69C02985-59DB-4A79-AEEA-B50C4E72B208}"/>
    <cellStyle name="Comma 12 3 2" xfId="2561" xr:uid="{5EE5FB99-9DBF-419A-BDAE-D01FA05947C7}"/>
    <cellStyle name="Comma 12 4" xfId="2251" xr:uid="{DF167B6D-0013-42F6-B034-9CD67316C2DF}"/>
    <cellStyle name="Comma 13" xfId="1606" xr:uid="{35D69D3B-6713-4E48-B6B4-BCD0D12C70E6}"/>
    <cellStyle name="Comma 13 2" xfId="1768" xr:uid="{26BD1636-1138-4660-B36E-1BA96A179948}"/>
    <cellStyle name="Comma 13 2 2" xfId="2077" xr:uid="{08B34FF2-3F2F-49CF-9BA1-2A2FFDD7027F}"/>
    <cellStyle name="Comma 13 2 2 2" xfId="2710" xr:uid="{36EC8B52-F082-4126-BDA4-F5485A2BB9C1}"/>
    <cellStyle name="Comma 13 2 3" xfId="2401" xr:uid="{2D9E4C8D-806B-4E05-A258-DCC743FBCEB0}"/>
    <cellStyle name="Comma 13 3" xfId="1923" xr:uid="{62DCE99C-EDE3-463F-9CE0-4205D1CEDDD8}"/>
    <cellStyle name="Comma 13 3 2" xfId="2556" xr:uid="{C796FD50-C8FA-4BD6-9284-41132CF3C1D6}"/>
    <cellStyle name="Comma 13 4" xfId="2246" xr:uid="{18AE0C5D-AC62-454B-B4A2-A1232AD63BA2}"/>
    <cellStyle name="Comma 14" xfId="1609" xr:uid="{17AC6CEA-EB7D-4D51-AB45-26A728B952BD}"/>
    <cellStyle name="Comma 14 2" xfId="1772" xr:uid="{05ABD6E7-34AC-4FD8-80E4-4E5B21B58BAF}"/>
    <cellStyle name="Comma 14 2 2" xfId="2081" xr:uid="{BC26F8F7-5934-4FD7-9851-ED503FA45C42}"/>
    <cellStyle name="Comma 14 2 2 2" xfId="2714" xr:uid="{7C4C07DC-F270-4D4A-A1D6-977B15E738C1}"/>
    <cellStyle name="Comma 14 2 3" xfId="2405" xr:uid="{980E90AF-20A2-4088-87DD-380F138BFE14}"/>
    <cellStyle name="Comma 14 3" xfId="1927" xr:uid="{BB446EBB-3444-49BC-AA87-BFBF2B821D2A}"/>
    <cellStyle name="Comma 14 3 2" xfId="2560" xr:uid="{9167B6B2-77F3-4422-A4E9-CDE704C2EF36}"/>
    <cellStyle name="Comma 14 4" xfId="2250" xr:uid="{20537BA7-E285-43DB-812E-F72F09341979}"/>
    <cellStyle name="Comma 15" xfId="1620" xr:uid="{FD36DC3C-6FA0-4805-A333-811FEE2FFC2F}"/>
    <cellStyle name="Comma 15 2" xfId="1777" xr:uid="{C150BBBB-CBC6-4533-808B-29CB9BD7AFB1}"/>
    <cellStyle name="Comma 15 2 2" xfId="2086" xr:uid="{C744262D-1DE3-49DE-A747-0D05B0165433}"/>
    <cellStyle name="Comma 15 2 2 2" xfId="2719" xr:uid="{BD3E401C-6F1C-4A39-A1DE-7D8296108D33}"/>
    <cellStyle name="Comma 15 2 3" xfId="2410" xr:uid="{61A2B933-C8AA-4F87-82A1-6BB6C64C801C}"/>
    <cellStyle name="Comma 15 3" xfId="1932" xr:uid="{908D0892-9F7C-40CC-90C0-DF846D483190}"/>
    <cellStyle name="Comma 15 3 2" xfId="2565" xr:uid="{13ECBD58-720E-4C76-B6C3-AD30120509CC}"/>
    <cellStyle name="Comma 15 4" xfId="2255" xr:uid="{55562426-F7EE-4DE4-9866-E105D493ABF4}"/>
    <cellStyle name="Comma 16" xfId="1654" xr:uid="{976BDADA-83DB-4D9C-82D8-85BCE5D00E91}"/>
    <cellStyle name="Comma 16 2" xfId="1810" xr:uid="{C99F68CF-6C7A-40CA-A320-CC3D028ABD5D}"/>
    <cellStyle name="Comma 16 2 2" xfId="2119" xr:uid="{3DDC5F78-9E2B-442F-9071-8B2E3CBB3986}"/>
    <cellStyle name="Comma 16 2 2 2" xfId="2752" xr:uid="{9F45D54A-8A79-4519-A0B1-6F7196B9E1A6}"/>
    <cellStyle name="Comma 16 2 3" xfId="2443" xr:uid="{08EFEF33-490C-4BF1-BE40-A13A97E8AB1D}"/>
    <cellStyle name="Comma 16 3" xfId="1965" xr:uid="{5CA4D65D-FE73-477A-B420-A2F52C21BE0E}"/>
    <cellStyle name="Comma 16 3 2" xfId="2598" xr:uid="{41B5E3E1-1A5E-4DB6-BF07-C03E3DB8251A}"/>
    <cellStyle name="Comma 16 4" xfId="2288" xr:uid="{52489CE1-C3CF-4F78-B7E9-A1F7D128BADB}"/>
    <cellStyle name="Comma 17" xfId="1618" xr:uid="{0F763047-71EF-495B-B28D-5A99F5D649DE}"/>
    <cellStyle name="Comma 17 2" xfId="1776" xr:uid="{9C8EE6CE-D8E0-4760-BDD2-B32D4B4500B6}"/>
    <cellStyle name="Comma 17 2 2" xfId="2085" xr:uid="{E8AEB55D-967B-4427-A504-92AC35AB0374}"/>
    <cellStyle name="Comma 17 2 2 2" xfId="2718" xr:uid="{FAE69141-17BB-4666-ABB2-3B342281F101}"/>
    <cellStyle name="Comma 17 2 3" xfId="2409" xr:uid="{FC816620-8D5A-476E-82BC-7A12924C9363}"/>
    <cellStyle name="Comma 17 3" xfId="1931" xr:uid="{DABA280A-87B9-4656-A5E4-FBA3362F7FFB}"/>
    <cellStyle name="Comma 17 3 2" xfId="2564" xr:uid="{786AFD02-8B5B-4F65-9010-6AA813426FC3}"/>
    <cellStyle name="Comma 17 4" xfId="2254" xr:uid="{C84AE22A-5114-4B5A-934B-8545BE584263}"/>
    <cellStyle name="Comma 18" xfId="1652" xr:uid="{8E94B637-82FF-40DB-B2FB-74681A01FD0F}"/>
    <cellStyle name="Comma 18 2" xfId="1809" xr:uid="{04E91777-D3B7-499E-8BE4-2B62E16DF40B}"/>
    <cellStyle name="Comma 18 2 2" xfId="2118" xr:uid="{5F7328A7-7300-4513-809A-60C3BC835DDC}"/>
    <cellStyle name="Comma 18 2 2 2" xfId="2751" xr:uid="{FE742F21-3A1D-4E8A-B833-9D9BB8DFAF21}"/>
    <cellStyle name="Comma 18 2 3" xfId="2442" xr:uid="{80C0A639-53E1-4303-8294-D9CCFFEE85DD}"/>
    <cellStyle name="Comma 18 3" xfId="1964" xr:uid="{99FCE4FD-033B-47A7-8592-CB8B666C8020}"/>
    <cellStyle name="Comma 18 3 2" xfId="2597" xr:uid="{731BF784-93B7-4DC5-9C59-58D7BB5E931E}"/>
    <cellStyle name="Comma 18 4" xfId="2287" xr:uid="{D7941BC8-739F-4705-BD42-1FAD53ECF365}"/>
    <cellStyle name="Comma 19" xfId="1657" xr:uid="{92FAFE3A-CF85-41AF-BF4B-4D5BEAF8AEED}"/>
    <cellStyle name="Comma 19 2" xfId="1812" xr:uid="{E7D99E72-F752-4F4B-BCAC-5A59F90F48E1}"/>
    <cellStyle name="Comma 19 2 2" xfId="2121" xr:uid="{CAE47955-F3F8-4555-B614-402C1EEB753D}"/>
    <cellStyle name="Comma 19 2 2 2" xfId="2754" xr:uid="{C189FD90-93ED-461C-9C6B-3EB578862ECB}"/>
    <cellStyle name="Comma 19 2 3" xfId="2445" xr:uid="{6426F2F4-26CE-4B87-9AC0-4FF6744E94A8}"/>
    <cellStyle name="Comma 19 3" xfId="1967" xr:uid="{5073B667-4940-4695-994E-9AC332355B66}"/>
    <cellStyle name="Comma 19 3 2" xfId="2600" xr:uid="{91C60169-49B3-44A0-B12B-EDCFA7AE9F24}"/>
    <cellStyle name="Comma 19 4" xfId="2290" xr:uid="{A7B06B28-39E8-4A7C-91FB-E197331711AD}"/>
    <cellStyle name="Comma 2" xfId="36" xr:uid="{620B1C17-3E2A-45D7-89EE-8463A42C0002}"/>
    <cellStyle name="Comma 2 2" xfId="49" xr:uid="{7156EAA7-D651-4C01-B4E3-78E43A625C4B}"/>
    <cellStyle name="Comma 2 2 2" xfId="128" xr:uid="{E17A0733-8F2A-45C2-9810-0ED2B0CDB1BA}"/>
    <cellStyle name="Comma 2 2 2 2" xfId="1666" xr:uid="{656EA372-311A-4A70-B02B-3837F19BF608}"/>
    <cellStyle name="Comma 2 2 2 2 2" xfId="1975" xr:uid="{0860DC12-15F8-4613-AD73-8C4F02D79C13}"/>
    <cellStyle name="Comma 2 2 2 2 2 2" xfId="2608" xr:uid="{7C8CB22C-234D-47D5-A1AC-FA875A97477D}"/>
    <cellStyle name="Comma 2 2 2 2 3" xfId="2299" xr:uid="{AFCC3222-AD1A-4F53-81A9-ED7BDAF4B154}"/>
    <cellStyle name="Comma 2 2 2 3" xfId="1821" xr:uid="{969E3715-1D34-4A58-A6CF-3B20B18F613A}"/>
    <cellStyle name="Comma 2 2 2 3 2" xfId="2454" xr:uid="{B5E695B2-CA64-41FF-B0A6-5DCF24C9A672}"/>
    <cellStyle name="Comma 2 2 2 4" xfId="2139" xr:uid="{AF64567E-62F0-447B-B94A-598D5F5B24D7}"/>
    <cellStyle name="Comma 2 2 3" xfId="704" xr:uid="{2E9386BD-A4FF-441C-80AA-BA7B8378F659}"/>
    <cellStyle name="Comma 2 2 4" xfId="1662" xr:uid="{3A89D41B-C43D-4A11-8ED8-92379D25ED9D}"/>
    <cellStyle name="Comma 2 2 4 2" xfId="1971" xr:uid="{BC145067-AC52-41D9-A447-6DD1C8B20BB8}"/>
    <cellStyle name="Comma 2 2 4 2 2" xfId="2604" xr:uid="{E5BF08A1-E4B0-494E-A73F-DA28B950200E}"/>
    <cellStyle name="Comma 2 2 4 3" xfId="2295" xr:uid="{F0424C9C-2FA7-43F2-A2FB-F2639DBAC260}"/>
    <cellStyle name="Comma 2 2 5" xfId="1817" xr:uid="{EE79E9AA-E145-4866-995D-F0598C5B54CA}"/>
    <cellStyle name="Comma 2 2 5 2" xfId="2450" xr:uid="{5DEB97EA-8CBF-44CA-9AEE-FD714517C366}"/>
    <cellStyle name="Comma 2 2 6" xfId="2135" xr:uid="{012F1F5D-0751-4124-AC58-BF8D51C2B003}"/>
    <cellStyle name="Comma 2 2 7" xfId="78" xr:uid="{9A00D821-7FA4-4C0C-AADB-340EB1A348D1}"/>
    <cellStyle name="Comma 2 3" xfId="108" xr:uid="{B6B28EA3-7767-4C61-B858-F8BEB10277B8}"/>
    <cellStyle name="Comma 2 3 2" xfId="1664" xr:uid="{5FE3FBC9-443F-4154-8A87-1A967F611893}"/>
    <cellStyle name="Comma 2 3 2 2" xfId="1973" xr:uid="{C41CA7A8-1318-49BD-AD9D-6A3D9663F84A}"/>
    <cellStyle name="Comma 2 3 2 2 2" xfId="2606" xr:uid="{C70A188E-7545-4025-AFB2-F196E20349C2}"/>
    <cellStyle name="Comma 2 3 2 3" xfId="2297" xr:uid="{2317B469-3C32-4265-86D0-DF08507477AF}"/>
    <cellStyle name="Comma 2 3 3" xfId="1819" xr:uid="{C4CE8B0F-B4F4-42F5-97A7-51CAC9BF2E4F}"/>
    <cellStyle name="Comma 2 3 3 2" xfId="2452" xr:uid="{8A40B504-B9B7-44FB-80E7-CA28682519CA}"/>
    <cellStyle name="Comma 2 3 4" xfId="2137" xr:uid="{D74F141F-2240-4FF5-9A3A-BF9773160F69}"/>
    <cellStyle name="Comma 2 4" xfId="176" xr:uid="{4FCF3FAB-00C5-4501-931D-2540E1F5CD52}"/>
    <cellStyle name="Comma 2 5" xfId="703" xr:uid="{DECAEE15-43DA-4F3B-B4C3-3D996F4F6B06}"/>
    <cellStyle name="Comma 2 6" xfId="1658" xr:uid="{5BC30EF5-6F99-4C70-BEDE-B33C47F6338C}"/>
    <cellStyle name="Comma 2 6 2" xfId="1968" xr:uid="{1AE272F5-E9BF-4934-B4E6-86B01CF89C48}"/>
    <cellStyle name="Comma 2 6 2 2" xfId="2601" xr:uid="{2A8AA2C3-789A-4EA3-9841-E0A8B6325F56}"/>
    <cellStyle name="Comma 2 6 3" xfId="2291" xr:uid="{7B71237A-578F-463E-AD4E-B9A3769A4971}"/>
    <cellStyle name="Comma 2 7" xfId="1813" xr:uid="{1EE21A99-487C-44CF-AF06-B6FF47897669}"/>
    <cellStyle name="Comma 2 7 2" xfId="2446" xr:uid="{A067B90F-D99E-408F-AA22-FA9B9E044B84}"/>
    <cellStyle name="Comma 2 8" xfId="2131" xr:uid="{08205945-2529-428F-949D-ACF927242EF6}"/>
    <cellStyle name="Comma 2 9" xfId="74" xr:uid="{C03A1549-418C-441E-A4B8-E5677B706F9B}"/>
    <cellStyle name="Comma 20" xfId="47" xr:uid="{6F7B7EA5-CB2D-4A14-B9F5-0026C92B542D}"/>
    <cellStyle name="Comma 20 2" xfId="58" xr:uid="{BADD5BBE-BE5C-4667-9ECE-8BD11ABB8D88}"/>
    <cellStyle name="Comma 20 2 2" xfId="2755" xr:uid="{059F0F1E-ED57-4F8E-ABCA-A3CB0E1DD90D}"/>
    <cellStyle name="Comma 20 3" xfId="2122" xr:uid="{8F8213B2-B5AE-4289-812D-9B231EB105FC}"/>
    <cellStyle name="Comma 21" xfId="2124" xr:uid="{2B0901A0-F522-40A0-A11D-A07298CE6976}"/>
    <cellStyle name="Comma 21 2" xfId="2757" xr:uid="{C4EB3F4E-EEDD-4EE4-BBCD-92B98346D860}"/>
    <cellStyle name="Comma 22" xfId="2123" xr:uid="{CEC0EF4D-32C8-41B7-A44A-7F9CF0E67BDF}"/>
    <cellStyle name="Comma 22 2" xfId="2756" xr:uid="{98D06CDF-C26C-4449-A68B-31161FD358D1}"/>
    <cellStyle name="Comma 23" xfId="46" xr:uid="{92B26A83-E6FB-4465-BF75-F5EB93257690}"/>
    <cellStyle name="Comma 23 2" xfId="57" xr:uid="{15F102FB-BD95-43E4-9205-22F653E36DBE}"/>
    <cellStyle name="Comma 23 3" xfId="2127" xr:uid="{51CAE242-D43A-4F29-B0B7-0F064C487EB7}"/>
    <cellStyle name="Comma 24" xfId="2128" xr:uid="{5D4F5678-F7AC-4CE7-8AE4-FB4B9C1D1563}"/>
    <cellStyle name="Comma 25" xfId="2130" xr:uid="{39D73A3F-9786-4B7C-B182-226D64B34CCF}"/>
    <cellStyle name="Comma 26" xfId="2866" xr:uid="{DB9F7274-6A5F-4DFB-A2E9-71535824A09B}"/>
    <cellStyle name="Comma 27" xfId="2918" xr:uid="{C6A7D4C6-6750-4A51-B8CF-88F09CACAFD4}"/>
    <cellStyle name="Comma 28" xfId="2864" xr:uid="{90CFB0DC-A487-4199-9FE2-82BBE270A1E9}"/>
    <cellStyle name="Comma 29" xfId="2914" xr:uid="{92C771FD-CA9A-49F6-8C35-96192C9A4CAA}"/>
    <cellStyle name="Comma 3" xfId="38" xr:uid="{E95C9201-C89F-4EDE-B66D-048269BD2EA2}"/>
    <cellStyle name="Comma 3 2" xfId="51" xr:uid="{3948CE56-597F-4482-A9CB-D7375B9E15B9}"/>
    <cellStyle name="Comma 3 2 2" xfId="1672" xr:uid="{80D51658-8C9B-4C24-BB15-7CBCE0DC8E2C}"/>
    <cellStyle name="Comma 3 2 2 2" xfId="1981" xr:uid="{B46C7E09-601B-43F9-BB6F-0FAB7EDA5C13}"/>
    <cellStyle name="Comma 3 2 2 2 2" xfId="2614" xr:uid="{A5D4BB19-67F5-4A5C-A9E4-002A87380C1D}"/>
    <cellStyle name="Comma 3 2 2 3" xfId="2305" xr:uid="{497440FB-C8B2-4A97-B644-6C3F00343A0C}"/>
    <cellStyle name="Comma 3 2 3" xfId="1827" xr:uid="{6AD817E4-38BE-4E18-8652-4C8B9BBDE777}"/>
    <cellStyle name="Comma 3 2 3 2" xfId="2460" xr:uid="{5FEDBE1A-305D-4664-8DF8-593626ABF2F2}"/>
    <cellStyle name="Comma 3 2 4" xfId="2145" xr:uid="{772A777A-F5AE-4BCE-9A82-E6E3CF6B9CDD}"/>
    <cellStyle name="Comma 3 2 5" xfId="149" xr:uid="{24F6A3E7-E68E-4EED-A67F-0FB9D1EE810A}"/>
    <cellStyle name="Comma 3 3" xfId="1661" xr:uid="{E4380F51-4BE2-452E-8231-9D14A5024361}"/>
    <cellStyle name="Comma 3 3 2" xfId="1970" xr:uid="{83FF960A-8F15-4FA0-94AF-D28CA5BDEF4C}"/>
    <cellStyle name="Comma 3 3 2 2" xfId="2603" xr:uid="{2DCA31C2-772B-47EC-8EB2-82973C1AD549}"/>
    <cellStyle name="Comma 3 3 3" xfId="2294" xr:uid="{B7BD8DE9-2A4F-4ADA-B518-47456407659F}"/>
    <cellStyle name="Comma 3 4" xfId="1816" xr:uid="{4C96CCA7-3E24-4488-BBE9-91C6CE4F0EF0}"/>
    <cellStyle name="Comma 3 4 2" xfId="2449" xr:uid="{97A48A4F-77B3-45C3-BDF7-3CE9960CAF6B}"/>
    <cellStyle name="Comma 3 5" xfId="2134" xr:uid="{809A7938-01B4-46E0-9823-6BD7CFC5A84F}"/>
    <cellStyle name="Comma 3 6" xfId="77" xr:uid="{0B546425-DD5B-4473-8249-2D06FC794E16}"/>
    <cellStyle name="Comma 30" xfId="2862" xr:uid="{6085E27E-2775-475D-95E4-8759FBD6FFD5}"/>
    <cellStyle name="Comma 31" xfId="2910" xr:uid="{72222D4A-1475-4435-AAFE-E0B467DB96EC}"/>
    <cellStyle name="Comma 32" xfId="2858" xr:uid="{CBFD416B-6207-4686-9F9C-EECC2961CA84}"/>
    <cellStyle name="Comma 33" xfId="2909" xr:uid="{520CA141-DBCA-4E97-A964-40B26890FB0F}"/>
    <cellStyle name="Comma 34" xfId="2859" xr:uid="{4ADB1D16-D0ED-4EE3-A22D-0B75B084CB60}"/>
    <cellStyle name="Comma 35" xfId="2908" xr:uid="{CEE575EB-D42B-41DB-B4A7-8CEEF29CE742}"/>
    <cellStyle name="Comma 36" xfId="2860" xr:uid="{D72F72B7-FC07-45A8-8F68-5CBEE5054331}"/>
    <cellStyle name="Comma 37" xfId="2907" xr:uid="{DE0BDEA9-5EE8-44C4-B648-A683251982D6}"/>
    <cellStyle name="Comma 38" xfId="2856" xr:uid="{02CA98CD-0B2D-4DC0-ABD6-5680CA124854}"/>
    <cellStyle name="Comma 39" xfId="2906" xr:uid="{EE22736B-7506-4C04-998B-6962439CF787}"/>
    <cellStyle name="Comma 4" xfId="44" xr:uid="{4E0B88E8-6B11-4F96-BE3F-FDD396AB3400}"/>
    <cellStyle name="Comma 4 2" xfId="55" xr:uid="{C9F90C3F-DD04-4F41-BF9E-EAD4FB9B5491}"/>
    <cellStyle name="Comma 4 2 2" xfId="1974" xr:uid="{A58C5D04-FAEC-4758-BA9D-DE74CB33DE13}"/>
    <cellStyle name="Comma 4 2 2 2" xfId="2607" xr:uid="{33F91698-2C25-4AD5-A43F-B144121F388E}"/>
    <cellStyle name="Comma 4 2 3" xfId="2298" xr:uid="{8E9979C4-7E99-4490-A0A0-39D86B379A4E}"/>
    <cellStyle name="Comma 4 2 4" xfId="1665" xr:uid="{A00773AD-BB26-4E9B-9246-90591AEB1F5E}"/>
    <cellStyle name="Comma 4 3" xfId="1820" xr:uid="{02C32B37-9668-4E0A-A341-EBD1C599932F}"/>
    <cellStyle name="Comma 4 3 2" xfId="2453" xr:uid="{BDD2589D-AE1F-4A14-ACEA-54B08F2BE018}"/>
    <cellStyle name="Comma 4 4" xfId="2138" xr:uid="{09661DD7-CA60-4AAF-B3BC-64388DE7DFF4}"/>
    <cellStyle name="Comma 4 5" xfId="117" xr:uid="{0B2927F7-6E55-43A4-8795-CF9D988B6D4B}"/>
    <cellStyle name="Comma 40" xfId="2857" xr:uid="{CD43529A-248A-4CE0-9ED0-02CB40CB8E02}"/>
    <cellStyle name="Comma 41" xfId="2905" xr:uid="{E4C304D9-C018-4B00-BB27-C8F53578AB27}"/>
    <cellStyle name="Comma 42" xfId="2861" xr:uid="{0B64EC02-60D4-47B1-9818-A44CCE9C7BEE}"/>
    <cellStyle name="Comma 43" xfId="2904" xr:uid="{937ECE47-257A-4BF0-8166-1CAF7B55C519}"/>
    <cellStyle name="Comma 44" xfId="2863" xr:uid="{D090A069-8C00-4D3D-9467-A8C132CB5AA2}"/>
    <cellStyle name="Comma 45" xfId="2903" xr:uid="{50A776AA-522E-49D1-94D3-A0176BEAC679}"/>
    <cellStyle name="Comma 46" xfId="2850" xr:uid="{4E3B34FA-FE1D-41C6-8129-06D02584CCA5}"/>
    <cellStyle name="Comma 47" xfId="2902" xr:uid="{0633AA7A-0028-46CF-BD16-27B2D9A90F77}"/>
    <cellStyle name="Comma 48" xfId="2852" xr:uid="{D8E31579-3622-4DDE-A085-CB86635844DE}"/>
    <cellStyle name="Comma 49" xfId="2901" xr:uid="{79A6A30E-C213-488E-83D7-3B92643228B5}"/>
    <cellStyle name="Comma 5" xfId="45" xr:uid="{904F5002-F18B-4972-823B-F6C114795B34}"/>
    <cellStyle name="Comma 5 2" xfId="706" xr:uid="{FCE5ABFE-EDD9-41C1-B86E-D22937AE3E74}"/>
    <cellStyle name="Comma 5 3" xfId="705" xr:uid="{64599E7B-7B1A-4D5F-BCEC-FC766C8CADAC}"/>
    <cellStyle name="Comma 5 4" xfId="1671" xr:uid="{97B30428-271D-41D5-921C-AB2A441C6934}"/>
    <cellStyle name="Comma 5 4 2" xfId="1980" xr:uid="{ADA80DF3-4C7C-4661-B09E-CE908704F49E}"/>
    <cellStyle name="Comma 5 4 2 2" xfId="2613" xr:uid="{993A71AD-7E80-4B1B-8F9E-3FE96EC53AC6}"/>
    <cellStyle name="Comma 5 4 3" xfId="2304" xr:uid="{953C191A-06CB-475B-9592-8ADB246CD8E0}"/>
    <cellStyle name="Comma 5 5" xfId="1826" xr:uid="{8811C88C-74CF-4F0D-BA1A-8B78A26362AC}"/>
    <cellStyle name="Comma 5 5 2" xfId="2459" xr:uid="{77729D71-1BE4-4746-8739-C04516698778}"/>
    <cellStyle name="Comma 5 6" xfId="2144" xr:uid="{9144E4DE-095E-44C4-92FB-7A246BE5D13F}"/>
    <cellStyle name="Comma 5 7" xfId="148" xr:uid="{1B1E563C-0090-42B6-BB29-D2073C5AA59F}"/>
    <cellStyle name="Comma 50" xfId="2853" xr:uid="{708EFABD-1133-43F3-994F-25550F45AFFF}"/>
    <cellStyle name="Comma 51" xfId="2900" xr:uid="{0968C20F-5CEE-487C-9CDC-A30D4B52990D}"/>
    <cellStyle name="Comma 52" xfId="2854" xr:uid="{C84BEA39-AC45-49BB-9FFC-48EC1C486588}"/>
    <cellStyle name="Comma 53" xfId="2899" xr:uid="{E7459073-9649-40D7-BBBB-85D5EE513121}"/>
    <cellStyle name="Comma 54" xfId="2848" xr:uid="{16210CBB-EBD2-451F-82C6-92D70503E5A5}"/>
    <cellStyle name="Comma 55" xfId="2898" xr:uid="{258C3D2D-7EAF-4ECA-80D3-8164F02FDFFF}"/>
    <cellStyle name="Comma 56" xfId="2849" xr:uid="{866FE5C6-B693-4D47-B211-DB8FC8DC695C}"/>
    <cellStyle name="Comma 57" xfId="2932" xr:uid="{188AA8EC-D0D5-40D2-8EB4-80E914F7E92D}"/>
    <cellStyle name="Comma 58" xfId="2964" xr:uid="{F39C4DD4-5364-4CE5-B737-3C4243B0B4BF}"/>
    <cellStyle name="Comma 59" xfId="2930" xr:uid="{A7B7ABB5-18DB-47A6-ABD9-44850E422A7F}"/>
    <cellStyle name="Comma 6" xfId="68" xr:uid="{D7C6D7DC-A413-4AD7-8AC2-B44F9678EBD5}"/>
    <cellStyle name="Comma 6 2" xfId="1678" xr:uid="{15ED7AC8-45F9-47A3-88A4-6216135AE84A}"/>
    <cellStyle name="Comma 6 2 2" xfId="1987" xr:uid="{612C9F4D-8219-4C03-BB50-93A38DE2B3DE}"/>
    <cellStyle name="Comma 6 2 2 2" xfId="2620" xr:uid="{EC60CD97-62E7-4D3A-A298-2373275F9392}"/>
    <cellStyle name="Comma 6 2 3" xfId="2311" xr:uid="{42A5FE6B-2FAD-4479-BF1B-0EEA113A9D8B}"/>
    <cellStyle name="Comma 6 3" xfId="1833" xr:uid="{8F83D659-975B-4151-AAE4-5A180BE87B29}"/>
    <cellStyle name="Comma 6 3 2" xfId="2466" xr:uid="{2E60F740-BFB5-418D-9D9D-D34D63D0FE5C}"/>
    <cellStyle name="Comma 6 4" xfId="2153" xr:uid="{9C4E5BAD-B672-4295-95D8-65CB1AF7F6C1}"/>
    <cellStyle name="Comma 6 5" xfId="810" xr:uid="{A3226BEB-80B0-4B19-A399-A03A1DA790CF}"/>
    <cellStyle name="Comma 60" xfId="2967" xr:uid="{BED33C9C-5288-4431-8050-85EE799CDDF5}"/>
    <cellStyle name="Comma 61" xfId="2968" xr:uid="{33A4E466-ED71-43E2-8B9A-BA0C443B961F}"/>
    <cellStyle name="Comma 62" xfId="2969" xr:uid="{9DB4987A-509E-44A4-A1BA-E9CE0D18B756}"/>
    <cellStyle name="Comma 7" xfId="73" xr:uid="{283A63C6-1EC2-4861-BB4E-83F6638AC06F}"/>
    <cellStyle name="Comma 7 2" xfId="1769" xr:uid="{AECBA01F-38B2-427D-BC37-04436AC0081B}"/>
    <cellStyle name="Comma 7 2 2" xfId="2078" xr:uid="{2A61EF1B-2452-4AC4-ABC2-EA7EDB93FF48}"/>
    <cellStyle name="Comma 7 2 2 2" xfId="2711" xr:uid="{96DE9FA4-5122-468B-A4CE-2B723DCD53EE}"/>
    <cellStyle name="Comma 7 2 3" xfId="2402" xr:uid="{25FED87A-DFE2-4ED9-820C-7813E6F48C99}"/>
    <cellStyle name="Comma 7 3" xfId="1924" xr:uid="{D35172BC-A38A-4F82-9AE0-378458F76EC1}"/>
    <cellStyle name="Comma 7 3 2" xfId="2557" xr:uid="{D1CAD1F5-829D-4ADD-AC96-31FE847531EE}"/>
    <cellStyle name="Comma 7 4" xfId="2247" xr:uid="{93C6883F-4915-4DAD-8280-14422CA2C5F7}"/>
    <cellStyle name="Comma 8" xfId="1612" xr:uid="{72DBB18C-A0CB-40C7-A764-9D547046F9CD}"/>
    <cellStyle name="Comma 8 2" xfId="1775" xr:uid="{A3532623-AC62-45A2-B996-4E47E26194B2}"/>
    <cellStyle name="Comma 8 2 2" xfId="2084" xr:uid="{D5620BEB-FF07-4FF6-9F50-6E270D3A11F8}"/>
    <cellStyle name="Comma 8 2 2 2" xfId="2717" xr:uid="{3D42FB75-A538-4A28-BD03-650CC6DAF343}"/>
    <cellStyle name="Comma 8 2 3" xfId="2408" xr:uid="{37680E15-86A6-4901-8102-CC4AF7B81FD2}"/>
    <cellStyle name="Comma 8 3" xfId="1930" xr:uid="{5DEF6EA8-3779-41B1-BE9E-C1E0B4BA2206}"/>
    <cellStyle name="Comma 8 3 2" xfId="2563" xr:uid="{2E23EFA6-E332-4A1C-BABA-08B8F53E7B0B}"/>
    <cellStyle name="Comma 8 4" xfId="2253" xr:uid="{A35201FF-867F-4909-8DC6-28EC0B208AE0}"/>
    <cellStyle name="Comma 9" xfId="1607" xr:uid="{EF24C3B7-B8B7-40B3-A589-9A702F832FF3}"/>
    <cellStyle name="Comma 9 2" xfId="1770" xr:uid="{53E60E84-E4B4-41D1-8B39-5D68A2BC1BB0}"/>
    <cellStyle name="Comma 9 2 2" xfId="2079" xr:uid="{DE307308-8DD0-48C7-9F7E-33B4D9E7EA1A}"/>
    <cellStyle name="Comma 9 2 2 2" xfId="2712" xr:uid="{74885C5B-CC30-49FB-ACB6-554BE8633A50}"/>
    <cellStyle name="Comma 9 2 3" xfId="2403" xr:uid="{D2BA7A7B-8394-4F8E-B5AE-86BEAC3007A0}"/>
    <cellStyle name="Comma 9 3" xfId="1925" xr:uid="{B8558516-F8FB-481B-B3E6-F2ED24151107}"/>
    <cellStyle name="Comma 9 3 2" xfId="2558" xr:uid="{FF77164C-BF15-4772-886B-5A07194973CB}"/>
    <cellStyle name="Comma 9 4" xfId="2248" xr:uid="{96710C70-BB6A-4126-BF65-78CAE78B24BB}"/>
    <cellStyle name="Comma0" xfId="707" xr:uid="{B5429C9D-97BC-4841-93A3-544F47EBD629}"/>
    <cellStyle name="Commentaire 10" xfId="708" xr:uid="{1260E886-F9BA-4DE6-943B-A30492C33121}"/>
    <cellStyle name="Commentaire 2" xfId="709" xr:uid="{2D2A6F1C-6A33-46F0-B97F-ECBD1A142F09}"/>
    <cellStyle name="Commentaire 3" xfId="710" xr:uid="{1104D8EF-CBBC-4CC8-BEED-5F9688297B42}"/>
    <cellStyle name="Commentaire 4" xfId="711" xr:uid="{EB2EB4E0-8D4A-42B4-BE5E-5B12BC735A37}"/>
    <cellStyle name="Commentaire 5" xfId="712" xr:uid="{77269E84-1748-4F13-9D4E-A91793547CC0}"/>
    <cellStyle name="Commentaire 6" xfId="713" xr:uid="{20724C98-CC05-429A-BBF1-3509D3824655}"/>
    <cellStyle name="Commentaire 7" xfId="714" xr:uid="{A5C3553D-1383-489A-A37B-BAE52F3C2A3A}"/>
    <cellStyle name="Commentaire 8" xfId="715" xr:uid="{B05EDF95-A457-44A1-A96A-E977A16C82FD}"/>
    <cellStyle name="Commentaire 9" xfId="716" xr:uid="{D42CACCF-5EF5-4269-A392-3A60A84E269E}"/>
    <cellStyle name="Currency [1]" xfId="717" xr:uid="{DEAD51B6-3788-4FD6-B557-4FB86393BDF7}"/>
    <cellStyle name="Currency 0" xfId="718" xr:uid="{87E3A237-7A0F-4143-A52C-658E91D85793}"/>
    <cellStyle name="Currency 2" xfId="211" xr:uid="{1713BFC1-B933-47B8-AE01-E1FFFE94A4DC}"/>
    <cellStyle name="Currency 2 2" xfId="719" xr:uid="{C3462680-9B9E-4DCE-AA37-E64E43D49B7A}"/>
    <cellStyle name="Dash" xfId="720" xr:uid="{3887737E-CE73-45E8-B33C-C3C4FB8118B4}"/>
    <cellStyle name="Data" xfId="721" xr:uid="{DA1A8F6A-3F9A-4B7C-8C63-C2DFE4DE71DC}"/>
    <cellStyle name="Date Aligned" xfId="722" xr:uid="{76965A22-CB21-42D0-A49B-80C1D88F0D55}"/>
    <cellStyle name="Dollars" xfId="723" xr:uid="{2468D751-F404-4B45-9CEC-4F1A7566B672}"/>
    <cellStyle name="Domma_Worksheet in   Compulsório de Depósito a Prazo" xfId="724" xr:uid="{2CE04192-283C-48F3-8981-4083D3666997}"/>
    <cellStyle name="Dotted Line" xfId="725" xr:uid="{7113A922-7A88-4156-9E65-A93C69E42128}"/>
    <cellStyle name="Emphasis 1" xfId="726" xr:uid="{68975CF9-A5CC-4328-BDED-A27169D8333D}"/>
    <cellStyle name="Emphasis 1 2" xfId="727" xr:uid="{EAFFB73D-1C4D-42E5-A294-55B6115D43F2}"/>
    <cellStyle name="Emphasis 2" xfId="728" xr:uid="{180BB8BC-D222-4B8F-9D1C-75E3D6522269}"/>
    <cellStyle name="Emphasis 2 2" xfId="729" xr:uid="{03A78F44-9B52-4C6B-9CD7-8FF5C6BE21C8}"/>
    <cellStyle name="Emphasis 3" xfId="730" xr:uid="{E8E0BBCC-86A4-484D-B5BC-B1A7049A6D35}"/>
    <cellStyle name="Ênfase1 2" xfId="731" xr:uid="{4E431CFD-01E8-45E3-A635-C58D71CDFBC9}"/>
    <cellStyle name="Ênfase1 3" xfId="732" xr:uid="{441FDC0C-26AD-4CD9-A313-78799FF701B7}"/>
    <cellStyle name="Ênfase1 4" xfId="733" xr:uid="{FC90B340-8BB3-493A-9727-BE60C25ACBF7}"/>
    <cellStyle name="Ênfase1 5" xfId="734" xr:uid="{C6A32725-0138-43B3-8BD2-361590D9C25D}"/>
    <cellStyle name="Ênfase2 2" xfId="735" xr:uid="{6F405A57-3942-452F-A9C2-78ED0D5AC6BB}"/>
    <cellStyle name="Ênfase2 3" xfId="736" xr:uid="{0B3EE1B9-38DD-43C2-90FF-F5637920EB35}"/>
    <cellStyle name="Ênfase2 4" xfId="737" xr:uid="{CD88852B-6591-4A35-8524-14CDD04E05FA}"/>
    <cellStyle name="Ênfase2 5" xfId="738" xr:uid="{431208F4-C4A3-4E03-B732-E416CDFB7FA5}"/>
    <cellStyle name="Ênfase3 2" xfId="739" xr:uid="{98576F2F-CAFA-4D44-9CBA-03EC333B8A94}"/>
    <cellStyle name="Ênfase3 3" xfId="740" xr:uid="{90F33D94-795C-46F1-8485-632666024ED8}"/>
    <cellStyle name="Ênfase3 4" xfId="741" xr:uid="{70CE546C-5D32-4242-A85B-4DF186FCE5E8}"/>
    <cellStyle name="Ênfase3 5" xfId="742" xr:uid="{18209550-2520-434F-804C-7463AA27F177}"/>
    <cellStyle name="Ênfase4 2" xfId="743" xr:uid="{8E2FA0E4-EDB6-4748-91FF-391AD64F313D}"/>
    <cellStyle name="Ênfase4 3" xfId="744" xr:uid="{CB7C912D-CE4B-4B83-9323-CD7157A34E09}"/>
    <cellStyle name="Ênfase4 4" xfId="745" xr:uid="{D6043C9E-0798-45E0-A632-9038E4ED2172}"/>
    <cellStyle name="Ênfase4 5" xfId="746" xr:uid="{822C6344-C77E-4083-B4C0-63202082E3D5}"/>
    <cellStyle name="Ênfase5 2" xfId="747" xr:uid="{3CD60986-276E-4E12-9E0D-EAA6D847FE22}"/>
    <cellStyle name="Ênfase5 3" xfId="748" xr:uid="{72986595-1DD0-4184-9269-D019EDC939C8}"/>
    <cellStyle name="Ênfase5 4" xfId="749" xr:uid="{15F366B8-E627-4039-A237-B450B8BAE1E0}"/>
    <cellStyle name="Ênfase5 5" xfId="750" xr:uid="{77DE0889-B2C1-4001-86D7-8C84FE000212}"/>
    <cellStyle name="Ênfase6 2" xfId="751" xr:uid="{2D9ADB5A-8B43-4829-8C3C-FB6026A4A9B3}"/>
    <cellStyle name="Ênfase6 3" xfId="752" xr:uid="{10697780-8B1E-4800-9E28-11C706EFBA9C}"/>
    <cellStyle name="Ênfase6 4" xfId="753" xr:uid="{0F757EAE-4519-4AC1-9553-774E3FA592B3}"/>
    <cellStyle name="Ênfase6 5" xfId="754" xr:uid="{E5304778-402E-4C99-96A7-DF68A41B112E}"/>
    <cellStyle name="Entrada 2" xfId="755" xr:uid="{25BBC4F0-629F-48D8-95EC-9286FF4A2D5F}"/>
    <cellStyle name="Entrada 2 2" xfId="756" xr:uid="{B8A6386F-930B-47A1-9ACA-08BDFAC24469}"/>
    <cellStyle name="Entrada 2 3" xfId="757" xr:uid="{99522A4C-86F0-45E7-A89B-54A1E3007432}"/>
    <cellStyle name="Entrada 2 4" xfId="758" xr:uid="{9808ADC2-5AB4-4EAF-9A06-C3B2B9A558C6}"/>
    <cellStyle name="Entrada 2 5" xfId="759" xr:uid="{0090B3CE-615C-4521-ABA0-9635EB8532FD}"/>
    <cellStyle name="Entrada 2 6" xfId="760" xr:uid="{3473009D-7086-47E8-AF23-43CCB1F166FD}"/>
    <cellStyle name="Entrada 3" xfId="761" xr:uid="{E7DDE5F6-C12E-4B9D-A38A-B45240588F19}"/>
    <cellStyle name="Entrada 3 2" xfId="762" xr:uid="{CC1520E8-8038-4908-8B14-54340B9E8974}"/>
    <cellStyle name="Entrada 3 3" xfId="763" xr:uid="{8580FAEA-B20B-4E1C-9294-99708DB112EC}"/>
    <cellStyle name="Entrada 3 4" xfId="764" xr:uid="{1DF18B66-F0CE-48C8-A094-275200AFB913}"/>
    <cellStyle name="Entrada 3 5" xfId="765" xr:uid="{AE86EFE1-B526-47BE-B706-25F4D4BFC40C}"/>
    <cellStyle name="Entrada 3 6" xfId="766" xr:uid="{BAC36200-2DBA-4F13-84E0-ED45A22F93F8}"/>
    <cellStyle name="Entrada 4" xfId="767" xr:uid="{BFB70308-8B48-4772-96A0-E8E496BD14D2}"/>
    <cellStyle name="Entrada 5" xfId="768" xr:uid="{E17D71EA-9CFE-43A8-BD6D-0CD5B92AB916}"/>
    <cellStyle name="Entrée" xfId="9" builtinId="20" customBuiltin="1"/>
    <cellStyle name="Entrée 2" xfId="182" xr:uid="{91DEBA16-5F5F-4E81-A89F-D64D937D46B1}"/>
    <cellStyle name="Estilo 1" xfId="769" xr:uid="{B7D7B9BC-A03A-482B-9F90-6F86AD981542}"/>
    <cellStyle name="Euro" xfId="130" xr:uid="{C5BA1579-C71F-4D38-82F5-4DBC58707042}"/>
    <cellStyle name="Euro 2" xfId="771" xr:uid="{08C01458-F84E-45A2-822C-F1E700FC595B}"/>
    <cellStyle name="Euro 3" xfId="772" xr:uid="{FEEA2499-7EBE-45B0-B7D7-AEB7EB199225}"/>
    <cellStyle name="Euro 4" xfId="773" xr:uid="{A3639081-3153-4DFE-830B-3BBDF7B05547}"/>
    <cellStyle name="Euro 5" xfId="770" xr:uid="{9CDB705B-E594-46E0-9FEC-C081B91F50A2}"/>
    <cellStyle name="Explanatory Text 2" xfId="109" xr:uid="{FAF0AD82-DE1C-4F28-8A44-FE8A29A6C4FE}"/>
    <cellStyle name="Explanatory Text 3" xfId="2987" xr:uid="{31772402-CFC9-4EF4-85AB-8D174351C128}"/>
    <cellStyle name="EY%input" xfId="774" xr:uid="{28E45302-429D-45E0-BF0C-E1F5583A2BCD}"/>
    <cellStyle name="EYColumnHeading" xfId="131" xr:uid="{9158CA2D-CBA6-4A0F-B67A-1281B7DA9B25}"/>
    <cellStyle name="EYColumnHeading 2" xfId="775" xr:uid="{A13CA1AF-11BA-4BC9-B8D3-4C9C34CB41E5}"/>
    <cellStyle name="EYnumber" xfId="776" xr:uid="{4C3A82AD-1D76-4C7B-8E03-9589C2EC1C78}"/>
    <cellStyle name="EYSheetHeading" xfId="777" xr:uid="{F869D87A-3498-4241-A0AD-27E9D4D7C61A}"/>
    <cellStyle name="EYtext" xfId="132" xr:uid="{573A6728-187D-43E0-B185-0B41551881EE}"/>
    <cellStyle name="EYtext 2" xfId="778" xr:uid="{6EA570C1-8AF3-4CD8-AB5D-CBD399065714}"/>
    <cellStyle name="Fecha" xfId="779" xr:uid="{53412221-8465-4AE7-9828-A2157267981A}"/>
    <cellStyle name="Fijo" xfId="780" xr:uid="{5FC579C5-9D24-4D63-A1AE-AC72E38C35E3}"/>
    <cellStyle name="Fixo" xfId="781" xr:uid="{FF06A514-406F-40C0-ACC1-3B08F6FEC73A}"/>
    <cellStyle name="Footnote" xfId="782" xr:uid="{C6964D75-1B61-41FE-A8B9-BABBAE9A79A4}"/>
    <cellStyle name="FormattingSheetDelimitor" xfId="783" xr:uid="{A9A7F083-A4EC-40C3-80E9-B98AF77C6486}"/>
    <cellStyle name="Good 2" xfId="110" xr:uid="{EC6CE474-B73C-4EC9-BE52-5389B5562C1C}"/>
    <cellStyle name="Good 3" xfId="784" xr:uid="{7EE04420-055E-4EDE-AAA7-9678045E2B9E}"/>
    <cellStyle name="Good 4" xfId="2977" xr:uid="{501AA5B8-5A77-4EA5-AFD2-59C4269F7604}"/>
    <cellStyle name="Grey" xfId="785" xr:uid="{1562CA3C-0039-4030-A64A-AD3E899C388C}"/>
    <cellStyle name="h" xfId="786" xr:uid="{C0982C2F-BB57-4976-8103-2A7B12AF5B1D}"/>
    <cellStyle name="Hard Percent" xfId="787" xr:uid="{76482CEA-2FCD-4D47-A92B-A243FE4CB88A}"/>
    <cellStyle name="Header" xfId="788" xr:uid="{5DC638BF-BEDD-4629-9B8B-F49682F2DD97}"/>
    <cellStyle name="heading" xfId="789" xr:uid="{846BFF96-A56E-4870-8748-EFAB260828FF}"/>
    <cellStyle name="Heading 1 2" xfId="111" xr:uid="{C980B737-69DA-455B-8411-C886BDF4E2B3}"/>
    <cellStyle name="Heading 1 3" xfId="790" xr:uid="{5E80FE7B-CAEA-4AC7-8A57-55E6EC43AE9F}"/>
    <cellStyle name="Heading 1 4" xfId="2973" xr:uid="{9ABD7DB8-A40C-42BB-8C71-5AFC5F7A503B}"/>
    <cellStyle name="Heading 2 2" xfId="112" xr:uid="{63C62D6A-2DD4-4756-91CE-F645D8E03C55}"/>
    <cellStyle name="Heading 2 3" xfId="791" xr:uid="{1364E5E9-1CF3-4712-BE29-1289A28FF3C0}"/>
    <cellStyle name="Heading 2 4" xfId="2974" xr:uid="{C7D94F5E-20B7-4C28-95DA-AFBE7D3B4501}"/>
    <cellStyle name="Heading 3 2" xfId="113" xr:uid="{7912AC47-ED62-4C0B-B0D9-CD7AD3C6A1AF}"/>
    <cellStyle name="Heading 3 3" xfId="792" xr:uid="{3E5E94B4-BA40-474F-BAD2-25164E113FE1}"/>
    <cellStyle name="Heading 3 4" xfId="2975" xr:uid="{43D4F057-4DA8-4365-AEF3-1BD946C7A719}"/>
    <cellStyle name="Heading 4 2" xfId="114" xr:uid="{27ECD6A3-8B5B-4576-B0B1-09F5F5371CB7}"/>
    <cellStyle name="Heading 4 3" xfId="793" xr:uid="{D75282DA-65B6-497C-9503-FF025C32DBFA}"/>
    <cellStyle name="Heading 4 4" xfId="2976" xr:uid="{C1D070D3-004C-4E25-9D96-8CB1E7E6B71B}"/>
    <cellStyle name="Hyperlink 2" xfId="69" xr:uid="{D9618491-FC61-40B8-A226-09C9E10AB4C4}"/>
    <cellStyle name="Incorreto 2" xfId="794" xr:uid="{8F5611D4-78C9-4996-A8A4-095DC1814A27}"/>
    <cellStyle name="Incorreto 3" xfId="795" xr:uid="{A68216CB-1A2C-4443-A440-B42D93366792}"/>
    <cellStyle name="Incorreto 4" xfId="796" xr:uid="{2CCBE2FB-FA97-4B86-B04D-E551ACCDB423}"/>
    <cellStyle name="Incorreto 5" xfId="797" xr:uid="{4823820E-E777-4771-8C44-FA8B34E97300}"/>
    <cellStyle name="Indefinido" xfId="798" xr:uid="{6BD1928B-3F78-4017-A59A-3F20B1BFD384}"/>
    <cellStyle name="Input [yellow]" xfId="800" xr:uid="{ED71718B-58E9-428D-BD4B-60D0E7892251}"/>
    <cellStyle name="Input 10" xfId="1602" xr:uid="{4EA4A1D1-B020-4E41-B0A6-DA7ACB65AC81}"/>
    <cellStyle name="Input 11" xfId="1614" xr:uid="{434576E0-2FC8-429D-A541-FD451A8FEF4C}"/>
    <cellStyle name="Input 12" xfId="1619" xr:uid="{C5261047-7FDD-4C07-97E9-74DC659EACC3}"/>
    <cellStyle name="Input 13" xfId="1655" xr:uid="{F59ED28B-85C4-444D-8EF5-536F1722B48E}"/>
    <cellStyle name="Input 14" xfId="1617" xr:uid="{7D5C721B-EF58-4415-96BA-943090B770D2}"/>
    <cellStyle name="Input 15" xfId="1653" xr:uid="{D9E83336-CBE1-40A4-9634-7B142DCE678E}"/>
    <cellStyle name="Input 16" xfId="2865" xr:uid="{643AD8E7-D67F-49C5-959E-A2D536D5BF1A}"/>
    <cellStyle name="Input 17" xfId="2927" xr:uid="{5588BC9D-3200-4541-8C54-034CB8C02148}"/>
    <cellStyle name="Input 18" xfId="2855" xr:uid="{0E5CCD35-AC2A-469C-BE02-545D8798D9B2}"/>
    <cellStyle name="Input 19" xfId="2925" xr:uid="{80C2A462-B0E8-4ED5-9ABD-6172516E1473}"/>
    <cellStyle name="Input 2" xfId="115" xr:uid="{B8641AD3-82DD-42CF-B74A-2D0F3D938340}"/>
    <cellStyle name="Input 20" xfId="2851" xr:uid="{624A3C02-F6ED-461F-9AB6-A3A5DA72F53E}"/>
    <cellStyle name="Input 21" xfId="2921" xr:uid="{C555E61E-0D68-40A6-800F-AC371D4A9FF3}"/>
    <cellStyle name="Input 22" xfId="2847" xr:uid="{D79CF64B-80E2-4735-B9C9-A419A1CC7EE1}"/>
    <cellStyle name="Input 23" xfId="2922" xr:uid="{39823BCE-931F-474D-A554-7C0BAEB908B7}"/>
    <cellStyle name="Input 24" xfId="2846" xr:uid="{396AB09D-77EF-4453-8A52-02DC82236964}"/>
    <cellStyle name="Input 25" xfId="2923" xr:uid="{0F6E85B1-2642-4012-B7FF-A253FA1F8C93}"/>
    <cellStyle name="Input 26" xfId="2845" xr:uid="{45BC917C-C433-4343-B529-668566228612}"/>
    <cellStyle name="Input 27" xfId="2919" xr:uid="{47EA74DA-DCD4-42B4-AFF5-374CAD0295C5}"/>
    <cellStyle name="Input 28" xfId="2844" xr:uid="{FC5965B0-DB5D-4F78-8841-6B07C22870E8}"/>
    <cellStyle name="Input 29" xfId="2920" xr:uid="{58313B1A-8384-4B23-8D71-DAD1451C7236}"/>
    <cellStyle name="Input 3" xfId="799" xr:uid="{4BBC4804-94D9-46B0-88F7-D4E8F5B0513F}"/>
    <cellStyle name="Input 30" xfId="2843" xr:uid="{D3573AA2-120A-4360-B574-DE7A22139999}"/>
    <cellStyle name="Input 31" xfId="2924" xr:uid="{F2747108-66EA-42B5-9187-4A04A4563496}"/>
    <cellStyle name="Input 32" xfId="2842" xr:uid="{0BCD4D26-9828-483B-BC21-09ADEF2B0300}"/>
    <cellStyle name="Input 33" xfId="2926" xr:uid="{37C93300-6D75-4971-9956-7DD6549EE08B}"/>
    <cellStyle name="Input 34" xfId="2841" xr:uid="{EF806030-2E1D-4592-BA82-C305A9257E84}"/>
    <cellStyle name="Input 35" xfId="2913" xr:uid="{37255767-8FD6-4725-A78B-236378F40837}"/>
    <cellStyle name="Input 36" xfId="2840" xr:uid="{7A9C7D7C-3616-4BD1-8402-BC8E684CD256}"/>
    <cellStyle name="Input 37" xfId="2915" xr:uid="{51CE4092-2AEE-41CC-9601-79D8254FAD1F}"/>
    <cellStyle name="Input 38" xfId="2839" xr:uid="{36998D10-C89A-4985-8E47-E7B1856280FE}"/>
    <cellStyle name="Input 39" xfId="2916" xr:uid="{AA5082C8-ED44-4586-9440-B8EFFA7461D0}"/>
    <cellStyle name="Input 4" xfId="1605" xr:uid="{506AD305-7A7E-4330-8A37-CCBC8C2DCA3B}"/>
    <cellStyle name="Input 40" xfId="2838" xr:uid="{82A81411-76DC-42C8-B1B9-F7FB9AD16097}"/>
    <cellStyle name="Input 41" xfId="2917" xr:uid="{BF66F1C5-F03F-419F-B570-35F1FEFB3895}"/>
    <cellStyle name="Input 42" xfId="2837" xr:uid="{8C8E95C0-244E-493D-9F60-D9379C3388B3}"/>
    <cellStyle name="Input 43" xfId="2911" xr:uid="{F20954CD-8375-4E0B-BB99-019F60BE5B66}"/>
    <cellStyle name="Input 44" xfId="2836" xr:uid="{1F854838-A5C6-4C63-BEC1-CCD1EAC88138}"/>
    <cellStyle name="Input 45" xfId="2912" xr:uid="{EE65A554-23C4-4C3C-992E-EFC22EC4BA07}"/>
    <cellStyle name="Input 46" xfId="2835" xr:uid="{E521FCF9-6B58-470E-A9D8-3E57C59C7BAE}"/>
    <cellStyle name="Input 47" xfId="2931" xr:uid="{5B73DB21-9794-457C-AF12-437093DB1922}"/>
    <cellStyle name="Input 48" xfId="2965" xr:uid="{E0DD049F-9D14-4643-990E-609CF3DE7AED}"/>
    <cellStyle name="Input 49" xfId="2929" xr:uid="{C0D01297-3949-49FA-9729-CE54231C0D1A}"/>
    <cellStyle name="Input 5" xfId="1615" xr:uid="{F0ED7C84-FA04-4AB1-B50E-BEF50F4ABCAF}"/>
    <cellStyle name="Input 50" xfId="2980" xr:uid="{92DA8389-24CD-4C42-82E1-12171FB22628}"/>
    <cellStyle name="Input 51" xfId="3016" xr:uid="{EC1AE199-1678-4CAB-9BAE-0EA5973423A7}"/>
    <cellStyle name="Input 52" xfId="3014" xr:uid="{0D10D865-4B96-4C9A-A1CC-AF0043E4F069}"/>
    <cellStyle name="Input 53" xfId="3013" xr:uid="{F3B0A919-F51E-4CFE-8062-9E06ADAAE7EF}"/>
    <cellStyle name="Input 54" xfId="3020" xr:uid="{14594850-3606-49EC-9DB8-3B8A1DD9C714}"/>
    <cellStyle name="Input 55" xfId="3039" xr:uid="{ABE7EF0D-D09C-4585-B483-837C759C34A2}"/>
    <cellStyle name="Input 56" xfId="3047" xr:uid="{B412BE0F-1573-4EDE-969B-A8D9C8B68BA0}"/>
    <cellStyle name="Input 57" xfId="3055" xr:uid="{183EA105-50E6-476C-A534-144EEF8CF484}"/>
    <cellStyle name="Input 58" xfId="3063" xr:uid="{9F9226B4-FEFD-45B2-A219-E18ACD762298}"/>
    <cellStyle name="Input 59" xfId="3070" xr:uid="{09198B77-0780-4EB8-89F6-F12C5CB2379B}"/>
    <cellStyle name="Input 6" xfId="1604" xr:uid="{6FB04BC1-0401-4AB9-9F24-6F5F9AEA7232}"/>
    <cellStyle name="Input 60" xfId="3074" xr:uid="{B0385E3F-565D-42A6-AF97-99406A866DDA}"/>
    <cellStyle name="Input 61" xfId="3094" xr:uid="{7E7ECEDD-0CC2-49D0-AF4F-E3AB17ACD87F}"/>
    <cellStyle name="Input 62" xfId="3093" xr:uid="{7E1F5254-DB66-4446-9674-469CBD92849C}"/>
    <cellStyle name="Input 7" xfId="1616" xr:uid="{C6F1BEE2-3AE4-4214-B173-C8DFB0DDD16E}"/>
    <cellStyle name="Input 8" xfId="1603" xr:uid="{10FEF80E-8E46-41FA-A767-31482EFE079B}"/>
    <cellStyle name="Input 9" xfId="1613" xr:uid="{0943815D-A139-4FDF-8232-02044CAE3A63}"/>
    <cellStyle name="InputBlueFont" xfId="801" xr:uid="{10FD2F4F-9062-4E94-989F-FE7149583039}"/>
    <cellStyle name="InputBlueFontLocked" xfId="802" xr:uid="{FE975E59-215C-488C-93A2-3CAFCC4F5F22}"/>
    <cellStyle name="InputNumberA" xfId="803" xr:uid="{B6A2D8C2-E462-450B-8D89-EFAEEFC9CF4A}"/>
    <cellStyle name="InputNumberB" xfId="804" xr:uid="{780FD646-125E-4D98-8843-AFBCB492041D}"/>
    <cellStyle name="InputPercentA" xfId="805" xr:uid="{AFF9C431-7BB7-4E3B-97DF-79EF2C2866B5}"/>
    <cellStyle name="InputPercentB" xfId="806" xr:uid="{994C91E7-A9E1-49B9-998B-DAF08D007017}"/>
    <cellStyle name="Insatisfaisant" xfId="8" builtinId="27" customBuiltin="1"/>
    <cellStyle name="Insatisfaisant 2" xfId="183" xr:uid="{AE61C7F0-32A6-42BB-A6AB-9F5ADC42F588}"/>
    <cellStyle name="Linked Cell 2" xfId="116" xr:uid="{9F7645A0-C09D-4E02-AFBD-6BC160A4DE6A}"/>
    <cellStyle name="Linked Cell 3" xfId="807" xr:uid="{3A1E88B0-CC90-49CA-BD97-9E3A7BBF0C9A}"/>
    <cellStyle name="Linked Cell 4" xfId="2983" xr:uid="{D45B3578-481F-48BD-9FC1-BC1B2222AEEF}"/>
    <cellStyle name="Millares [0]_5-Mayo " xfId="808" xr:uid="{05BD28DE-5DD1-412D-AC02-2F5210123F18}"/>
    <cellStyle name="Millares_5-Mayo " xfId="809" xr:uid="{22EA1597-500F-41E6-B98B-75065B407E70}"/>
    <cellStyle name="Milliers" xfId="1" builtinId="3"/>
    <cellStyle name="Milliers 2" xfId="37" xr:uid="{EDE3F1AF-1CCB-4484-AA86-AB170FC5A61F}"/>
    <cellStyle name="Milliers 2 10" xfId="812" xr:uid="{5DC733BC-B232-4217-A9AF-395481B36A09}"/>
    <cellStyle name="Milliers 2 10 2" xfId="1622" xr:uid="{FEF517AC-91CB-44DB-B6C0-74D9EEDCD42E}"/>
    <cellStyle name="Milliers 2 10 2 2" xfId="1779" xr:uid="{053977D9-1C00-446D-8316-EBE1009DBE05}"/>
    <cellStyle name="Milliers 2 10 2 2 2" xfId="2088" xr:uid="{75141797-DB96-4F85-A979-93F859C22A79}"/>
    <cellStyle name="Milliers 2 10 2 2 2 2" xfId="2721" xr:uid="{30676738-644D-46B8-BC26-0314342B1751}"/>
    <cellStyle name="Milliers 2 10 2 2 3" xfId="2412" xr:uid="{E0A36240-CFEE-445C-B4B9-3B73294BC949}"/>
    <cellStyle name="Milliers 2 10 2 3" xfId="1934" xr:uid="{6BAFAE7C-E13D-43D0-B883-15DFB8D76850}"/>
    <cellStyle name="Milliers 2 10 2 3 2" xfId="2567" xr:uid="{E896AFFE-FF1A-4127-8D7F-4E86F1857987}"/>
    <cellStyle name="Milliers 2 10 2 4" xfId="2257" xr:uid="{B8CE31FF-D6A1-43E0-A3CB-8EA16688ACF0}"/>
    <cellStyle name="Milliers 2 10 3" xfId="1680" xr:uid="{219C2B61-EDF3-42C6-BB5B-5BCA7FCA1956}"/>
    <cellStyle name="Milliers 2 10 3 2" xfId="1989" xr:uid="{31CA4E7E-1769-4C48-BF88-763020774529}"/>
    <cellStyle name="Milliers 2 10 3 2 2" xfId="2622" xr:uid="{CD8F9BA7-2D64-49C2-878F-C5431DAE0892}"/>
    <cellStyle name="Milliers 2 10 3 3" xfId="2313" xr:uid="{57C0ABBA-D78A-413D-93F2-196851DCF900}"/>
    <cellStyle name="Milliers 2 10 4" xfId="1835" xr:uid="{7C8151A5-6EFC-4320-BFAD-E7EBED0F07FD}"/>
    <cellStyle name="Milliers 2 10 4 2" xfId="2468" xr:uid="{5A70834B-FFAC-4F72-A8CC-7A1BB7CBCA33}"/>
    <cellStyle name="Milliers 2 10 5" xfId="2155" xr:uid="{6C991BF6-F615-4DA1-B17A-20A868B6BC46}"/>
    <cellStyle name="Milliers 2 10 6" xfId="2868" xr:uid="{9FF41B2D-190F-407F-8306-E72408A9FCBF}"/>
    <cellStyle name="Milliers 2 10 7" xfId="2934" xr:uid="{D8204530-14D7-4356-8B4F-1E36899916DE}"/>
    <cellStyle name="Milliers 2 11" xfId="813" xr:uid="{6894B960-17F0-4ECC-864F-E420ED2BE069}"/>
    <cellStyle name="Milliers 2 11 2" xfId="1623" xr:uid="{7272B9EE-2993-4E60-8BD2-A7F59C59B43D}"/>
    <cellStyle name="Milliers 2 11 2 2" xfId="1780" xr:uid="{7C076BEA-1EFE-4698-A07D-93335E128616}"/>
    <cellStyle name="Milliers 2 11 2 2 2" xfId="2089" xr:uid="{78672C3F-4D6C-4F97-AF70-6F3FE744AEF7}"/>
    <cellStyle name="Milliers 2 11 2 2 2 2" xfId="2722" xr:uid="{22480415-E35F-450E-AF5A-7438B94D930B}"/>
    <cellStyle name="Milliers 2 11 2 2 3" xfId="2413" xr:uid="{ED12A608-7781-44CC-894D-F50B913E158A}"/>
    <cellStyle name="Milliers 2 11 2 3" xfId="1935" xr:uid="{4E0EB4C2-7B92-4F6D-B438-B34680F6877C}"/>
    <cellStyle name="Milliers 2 11 2 3 2" xfId="2568" xr:uid="{7BA57208-5DAA-41A3-BA1E-CB9F3A610BEC}"/>
    <cellStyle name="Milliers 2 11 2 4" xfId="2258" xr:uid="{A02C2B4C-4F02-4C2B-B17C-09B6B173E079}"/>
    <cellStyle name="Milliers 2 11 3" xfId="1681" xr:uid="{EE929787-30D1-4515-9596-42CC4A3F1E19}"/>
    <cellStyle name="Milliers 2 11 3 2" xfId="1990" xr:uid="{696C7158-2C48-4BFC-BF8B-3BED88D4A640}"/>
    <cellStyle name="Milliers 2 11 3 2 2" xfId="2623" xr:uid="{1F4B304E-4FA5-44BB-9FA5-4EE9A69B4A92}"/>
    <cellStyle name="Milliers 2 11 3 3" xfId="2314" xr:uid="{160B61CB-5FB4-4574-8103-107AA92EB43D}"/>
    <cellStyle name="Milliers 2 11 4" xfId="1836" xr:uid="{6EAC2A02-68A7-463F-9316-3372F647CE2B}"/>
    <cellStyle name="Milliers 2 11 4 2" xfId="2469" xr:uid="{7F9929FC-2ACF-4F41-9688-CC93311E3A2B}"/>
    <cellStyle name="Milliers 2 11 5" xfId="2156" xr:uid="{5CC95344-2CC5-4F59-93F2-0C9E20CEDCAA}"/>
    <cellStyle name="Milliers 2 11 6" xfId="2869" xr:uid="{66586B4C-B140-4403-BA7F-2A8342BA0E15}"/>
    <cellStyle name="Milliers 2 11 7" xfId="2935" xr:uid="{E9943E41-1707-492F-8FEB-98861D0E4309}"/>
    <cellStyle name="Milliers 2 12" xfId="814" xr:uid="{2E0154D5-E02E-4EAD-AAFB-9107F9C6352B}"/>
    <cellStyle name="Milliers 2 12 2" xfId="1624" xr:uid="{FE0F865D-941F-49C4-A1C9-5AFF3D585C60}"/>
    <cellStyle name="Milliers 2 12 2 2" xfId="1781" xr:uid="{8C2CE189-9694-47C6-804E-F93AED4ACEC1}"/>
    <cellStyle name="Milliers 2 12 2 2 2" xfId="2090" xr:uid="{0A575C97-1D18-4877-AEB5-26D2831DA018}"/>
    <cellStyle name="Milliers 2 12 2 2 2 2" xfId="2723" xr:uid="{F0279694-B2B8-4BFF-BDA4-96142C490294}"/>
    <cellStyle name="Milliers 2 12 2 2 3" xfId="2414" xr:uid="{A3A9E1D6-C1DA-4A0A-A112-EE319AA8E446}"/>
    <cellStyle name="Milliers 2 12 2 3" xfId="1936" xr:uid="{66458213-78CF-414E-BB87-94B6B956D2D4}"/>
    <cellStyle name="Milliers 2 12 2 3 2" xfId="2569" xr:uid="{53D0D998-B77E-4E63-BC5D-8C637DD4D611}"/>
    <cellStyle name="Milliers 2 12 2 4" xfId="2259" xr:uid="{8BAE1AFC-665C-4669-B20A-671C6FFB02B1}"/>
    <cellStyle name="Milliers 2 12 3" xfId="1682" xr:uid="{4CBA584A-EFED-4555-AA39-C6D1A2E11F61}"/>
    <cellStyle name="Milliers 2 12 3 2" xfId="1991" xr:uid="{9372EA1E-048E-4BC8-A9FB-8141BB37410C}"/>
    <cellStyle name="Milliers 2 12 3 2 2" xfId="2624" xr:uid="{F1B0E745-B9AF-4BBD-BFA1-22151A0F9041}"/>
    <cellStyle name="Milliers 2 12 3 3" xfId="2315" xr:uid="{69A9F3A4-3EAC-4BB4-BC24-44A4E2D6AD06}"/>
    <cellStyle name="Milliers 2 12 4" xfId="1837" xr:uid="{48445F7E-F85D-4AF7-84E4-70A1E4B51527}"/>
    <cellStyle name="Milliers 2 12 4 2" xfId="2470" xr:uid="{C6B69EF1-042C-4936-9EFA-A547793F33D8}"/>
    <cellStyle name="Milliers 2 12 5" xfId="2157" xr:uid="{DBB5E4A3-0B09-481D-A0CA-1FAD955940BD}"/>
    <cellStyle name="Milliers 2 12 6" xfId="2870" xr:uid="{000D973D-221B-460A-9ADD-55971D09A082}"/>
    <cellStyle name="Milliers 2 12 7" xfId="2936" xr:uid="{9F7A90A8-3D3F-41B4-9AB3-7341611E47E5}"/>
    <cellStyle name="Milliers 2 13" xfId="815" xr:uid="{18EEEAB3-5197-4C20-BE53-229B5936D836}"/>
    <cellStyle name="Milliers 2 13 2" xfId="1625" xr:uid="{4738F38A-F8AE-4FD8-A085-9D320A21689D}"/>
    <cellStyle name="Milliers 2 13 2 2" xfId="1782" xr:uid="{A4EC6C47-3D3B-4E61-A3CF-3A2D390A0E17}"/>
    <cellStyle name="Milliers 2 13 2 2 2" xfId="2091" xr:uid="{35D70922-4ECD-44DD-9B6A-F0EDDC119367}"/>
    <cellStyle name="Milliers 2 13 2 2 2 2" xfId="2724" xr:uid="{591C89E0-6363-437E-BE86-1E6335E398D8}"/>
    <cellStyle name="Milliers 2 13 2 2 3" xfId="2415" xr:uid="{2D5637DE-9A87-4F7D-A248-5B41871B77D0}"/>
    <cellStyle name="Milliers 2 13 2 3" xfId="1937" xr:uid="{A46AB204-68C2-4B14-9E2B-A542EF8D3F82}"/>
    <cellStyle name="Milliers 2 13 2 3 2" xfId="2570" xr:uid="{DAEC5F22-17D4-409B-BC9C-15B7535ACBBF}"/>
    <cellStyle name="Milliers 2 13 2 4" xfId="2260" xr:uid="{E8380708-C26F-44D3-9FD4-188CBC77C1F4}"/>
    <cellStyle name="Milliers 2 13 3" xfId="1683" xr:uid="{044AF803-66B3-453F-95A2-D61B0DA9E066}"/>
    <cellStyle name="Milliers 2 13 3 2" xfId="1992" xr:uid="{AF38B1F2-FDE5-4483-B2F4-73FFF71BF548}"/>
    <cellStyle name="Milliers 2 13 3 2 2" xfId="2625" xr:uid="{F3D8397D-9E1A-4553-9F51-91205CDD770C}"/>
    <cellStyle name="Milliers 2 13 3 3" xfId="2316" xr:uid="{518F5D3A-D80B-4B8F-830D-B0D2C69FAE5B}"/>
    <cellStyle name="Milliers 2 13 4" xfId="1838" xr:uid="{57D6448A-FB75-44F8-8C82-9BFABB9EADC4}"/>
    <cellStyle name="Milliers 2 13 4 2" xfId="2471" xr:uid="{AA2B3E08-F82C-4721-A0FF-3B16E32F0CC8}"/>
    <cellStyle name="Milliers 2 13 5" xfId="2158" xr:uid="{B65F4B33-3B2F-496D-BDC3-19486C7B872A}"/>
    <cellStyle name="Milliers 2 13 6" xfId="2871" xr:uid="{822E5235-B338-4068-A78F-E0FD171CBEA8}"/>
    <cellStyle name="Milliers 2 13 7" xfId="2937" xr:uid="{B24F9BD3-5862-4C62-B038-07CF052EB1D8}"/>
    <cellStyle name="Milliers 2 14" xfId="811" xr:uid="{077906E8-D434-4E55-A01E-F4DBF3442CB3}"/>
    <cellStyle name="Milliers 2 14 2" xfId="1679" xr:uid="{E9EA2242-17CF-48C8-9CF9-1A73118191C9}"/>
    <cellStyle name="Milliers 2 14 2 2" xfId="1988" xr:uid="{63C23182-AF66-4989-87FF-D181D3EF3761}"/>
    <cellStyle name="Milliers 2 14 2 2 2" xfId="2621" xr:uid="{ADBD0C26-4781-4B12-BCB3-089A1247C6BA}"/>
    <cellStyle name="Milliers 2 14 2 3" xfId="2312" xr:uid="{C8D5BF13-9D0F-4276-8135-E1812B8D9F82}"/>
    <cellStyle name="Milliers 2 14 3" xfId="1834" xr:uid="{F106E235-4D2B-44DB-93DC-A680282B7F46}"/>
    <cellStyle name="Milliers 2 14 3 2" xfId="2467" xr:uid="{D1AA3E5F-481D-4F40-B76C-EC17B3DBA8EB}"/>
    <cellStyle name="Milliers 2 14 4" xfId="2154" xr:uid="{6C4A5326-3E3B-4C88-AB20-6C81655DB5C8}"/>
    <cellStyle name="Milliers 2 15" xfId="1621" xr:uid="{597FFB06-DB05-433C-B8CF-4A25D87E4A46}"/>
    <cellStyle name="Milliers 2 15 2" xfId="1778" xr:uid="{C757C676-4FE0-45D1-9F95-C74AC2503AA3}"/>
    <cellStyle name="Milliers 2 15 2 2" xfId="2087" xr:uid="{29176768-BA27-4E92-9419-6DA8C84EFABC}"/>
    <cellStyle name="Milliers 2 15 2 2 2" xfId="2720" xr:uid="{22E9CA2A-E9DC-4AD3-B371-C84EB27249A4}"/>
    <cellStyle name="Milliers 2 15 2 3" xfId="2411" xr:uid="{99DFBDA7-0D62-445E-89F8-EB63EE3BF157}"/>
    <cellStyle name="Milliers 2 15 3" xfId="1933" xr:uid="{CD21FB4A-755C-468E-B801-0DC9B2D74CF4}"/>
    <cellStyle name="Milliers 2 15 3 2" xfId="2566" xr:uid="{19270299-2100-4317-8F83-D7607D59D025}"/>
    <cellStyle name="Milliers 2 15 4" xfId="2256" xr:uid="{D40A962B-FF4D-47F4-AB28-56FC6DEE26E6}"/>
    <cellStyle name="Milliers 2 16" xfId="1659" xr:uid="{9D8360FB-3F06-47AC-B3B0-720C0EFAD0F0}"/>
    <cellStyle name="Milliers 2 16 2" xfId="1969" xr:uid="{9C2C4780-3B77-43C2-881B-9974563D4A56}"/>
    <cellStyle name="Milliers 2 16 2 2" xfId="2602" xr:uid="{DCDC59E0-9936-4EB9-A070-9290825C8B9E}"/>
    <cellStyle name="Milliers 2 16 3" xfId="2292" xr:uid="{F309AD27-A586-4C16-A649-69023BE70F1D}"/>
    <cellStyle name="Milliers 2 17" xfId="1814" xr:uid="{20B67135-4644-4796-AD94-8F10205F08B4}"/>
    <cellStyle name="Milliers 2 17 2" xfId="2447" xr:uid="{DA5B09AC-320E-40E5-BBC5-F971C79D054F}"/>
    <cellStyle name="Milliers 2 18" xfId="2126" xr:uid="{188A2F9E-621D-4904-95CC-B62401DA147C}"/>
    <cellStyle name="Milliers 2 18 2" xfId="2808" xr:uid="{2846B394-3D83-491A-A46F-04606BB8BE21}"/>
    <cellStyle name="Milliers 2 19" xfId="2132" xr:uid="{B770E23D-8B95-4199-A061-36D67598CF40}"/>
    <cellStyle name="Milliers 2 2" xfId="39" xr:uid="{2893E485-C5BD-477C-A885-273ECD6C4C69}"/>
    <cellStyle name="Milliers 2 2 10" xfId="817" xr:uid="{A08A10BA-7582-4D9A-BCB8-2C8ACB15AC3B}"/>
    <cellStyle name="Milliers 2 2 10 2" xfId="1627" xr:uid="{42F3C9F2-025D-45B3-9814-D2B9C2000605}"/>
    <cellStyle name="Milliers 2 2 10 2 2" xfId="1784" xr:uid="{079BA627-3189-4BA5-8DDA-7F7222685347}"/>
    <cellStyle name="Milliers 2 2 10 2 2 2" xfId="2093" xr:uid="{48DA5C56-6C19-4FE1-A881-20915DF3BE67}"/>
    <cellStyle name="Milliers 2 2 10 2 2 2 2" xfId="2726" xr:uid="{1E363F24-8F08-40BA-9344-2A71ABAD4FE0}"/>
    <cellStyle name="Milliers 2 2 10 2 2 3" xfId="2417" xr:uid="{86486359-B744-4441-8149-BC1EC193EA3B}"/>
    <cellStyle name="Milliers 2 2 10 2 3" xfId="1939" xr:uid="{35FED7DB-2C52-4153-959B-C5B5A12A6C72}"/>
    <cellStyle name="Milliers 2 2 10 2 3 2" xfId="2572" xr:uid="{4CEB3F67-FE16-4B00-9CA7-841315E452EC}"/>
    <cellStyle name="Milliers 2 2 10 2 4" xfId="2262" xr:uid="{7D385694-8816-4038-8740-DBDD563292D5}"/>
    <cellStyle name="Milliers 2 2 10 3" xfId="1685" xr:uid="{7F342326-4302-4539-AC6D-88B59488BA9A}"/>
    <cellStyle name="Milliers 2 2 10 3 2" xfId="1994" xr:uid="{BD8062EE-1555-4E96-8E57-A4885B158A8F}"/>
    <cellStyle name="Milliers 2 2 10 3 2 2" xfId="2627" xr:uid="{3B707C79-C4DF-4334-9546-001EED68095B}"/>
    <cellStyle name="Milliers 2 2 10 3 3" xfId="2318" xr:uid="{51F0E3C9-9B7F-40F9-BF2E-C2758F0F55E8}"/>
    <cellStyle name="Milliers 2 2 10 4" xfId="1840" xr:uid="{50E32E50-3B06-4010-8F86-B1C71B3B5A6D}"/>
    <cellStyle name="Milliers 2 2 10 4 2" xfId="2473" xr:uid="{22A257A7-DE58-4727-9CCC-C12BC56ED673}"/>
    <cellStyle name="Milliers 2 2 10 5" xfId="2160" xr:uid="{66A5751B-E206-43E7-B20D-9D702F80C5B0}"/>
    <cellStyle name="Milliers 2 2 10 6" xfId="2873" xr:uid="{968134DA-9693-45D8-B542-0E2991C58413}"/>
    <cellStyle name="Milliers 2 2 10 7" xfId="2939" xr:uid="{20DFB46E-209B-4FEC-96FE-0A1C7FAE3D9A}"/>
    <cellStyle name="Milliers 2 2 11" xfId="816" xr:uid="{FD6D7CBC-598B-462B-B3FF-B2877FFB93F4}"/>
    <cellStyle name="Milliers 2 2 11 2" xfId="1684" xr:uid="{24E395A9-10C8-42F0-93BA-FC7750838236}"/>
    <cellStyle name="Milliers 2 2 11 2 2" xfId="1993" xr:uid="{87A348BD-C411-4C6A-9B56-BDE19AA52AB1}"/>
    <cellStyle name="Milliers 2 2 11 2 2 2" xfId="2626" xr:uid="{1E2E9216-33DA-41F5-826F-5847C4ECEBB9}"/>
    <cellStyle name="Milliers 2 2 11 2 3" xfId="2317" xr:uid="{EC73EB3E-94FE-4B05-90FD-3F7020363251}"/>
    <cellStyle name="Milliers 2 2 11 3" xfId="1839" xr:uid="{6383A1FF-E0D5-4440-BBFA-55FBA89B8C2E}"/>
    <cellStyle name="Milliers 2 2 11 3 2" xfId="2472" xr:uid="{828164FF-A501-49E9-9926-49208B749A64}"/>
    <cellStyle name="Milliers 2 2 11 4" xfId="2159" xr:uid="{A276243B-DB2D-4D24-86D5-D4A6ECE223F7}"/>
    <cellStyle name="Milliers 2 2 12" xfId="1626" xr:uid="{7AF9E504-C391-4EFC-8F23-F2EFC9C1B862}"/>
    <cellStyle name="Milliers 2 2 12 2" xfId="1783" xr:uid="{72524E7A-F830-4B5D-836D-1A7B0B96111B}"/>
    <cellStyle name="Milliers 2 2 12 2 2" xfId="2092" xr:uid="{5CF9C9E1-04B6-4A7D-8DDC-05B455D9FAEC}"/>
    <cellStyle name="Milliers 2 2 12 2 2 2" xfId="2725" xr:uid="{9E754A70-C9AB-4725-B22F-C544FD28A165}"/>
    <cellStyle name="Milliers 2 2 12 2 3" xfId="2416" xr:uid="{E497A78B-7C73-4A78-87B7-DFAEAD2CB613}"/>
    <cellStyle name="Milliers 2 2 12 3" xfId="1938" xr:uid="{40211ACE-9A0B-432D-829D-347D2F3EAF26}"/>
    <cellStyle name="Milliers 2 2 12 3 2" xfId="2571" xr:uid="{DCE36F37-1005-48AC-ABC9-732C0DB666D0}"/>
    <cellStyle name="Milliers 2 2 12 4" xfId="2261" xr:uid="{AAD9E29B-1A95-4F7E-B3A0-2C8BA838DD88}"/>
    <cellStyle name="Milliers 2 2 13" xfId="1663" xr:uid="{64E62619-A29B-481B-AEC9-196B7FCE4356}"/>
    <cellStyle name="Milliers 2 2 13 2" xfId="1972" xr:uid="{5FF6A100-F908-4524-9598-BA5895F2E07E}"/>
    <cellStyle name="Milliers 2 2 13 2 2" xfId="2605" xr:uid="{B4AC99D9-F588-46E0-BE82-53FF97B2923B}"/>
    <cellStyle name="Milliers 2 2 13 3" xfId="2296" xr:uid="{3BCC49F2-9C86-424C-98B6-6450B6113CC6}"/>
    <cellStyle name="Milliers 2 2 14" xfId="1818" xr:uid="{279B8589-9674-4584-922E-4DB42B6E1B3C}"/>
    <cellStyle name="Milliers 2 2 14 2" xfId="2451" xr:uid="{1088112C-E976-46CE-A7B9-E9E85EF71ECE}"/>
    <cellStyle name="Milliers 2 2 15" xfId="2136" xr:uid="{3B9CE587-F2A9-43C8-A0E6-2D2951D8EDB2}"/>
    <cellStyle name="Milliers 2 2 16" xfId="2872" xr:uid="{80E7E8CF-8FF3-46D7-A096-77BADD383BDE}"/>
    <cellStyle name="Milliers 2 2 17" xfId="2938" xr:uid="{830CA414-6C9C-4590-BD8C-7DA70362DD05}"/>
    <cellStyle name="Milliers 2 2 18" xfId="79" xr:uid="{A8B4BA45-5C6A-498D-A89C-9D21C3CDD77F}"/>
    <cellStyle name="Milliers 2 2 2" xfId="52" xr:uid="{177ABDF6-D983-408C-BCE3-F11D57973639}"/>
    <cellStyle name="Milliers 2 2 2 2" xfId="818" xr:uid="{FD71C301-E214-4955-82D5-4F7706093011}"/>
    <cellStyle name="Milliers 2 2 2 2 2" xfId="1686" xr:uid="{73E6DEC3-9709-4D4C-91D0-FED799BC0069}"/>
    <cellStyle name="Milliers 2 2 2 2 2 2" xfId="1995" xr:uid="{E0F5F7C3-F4B3-48D9-8B71-D2A09F786E56}"/>
    <cellStyle name="Milliers 2 2 2 2 2 2 2" xfId="2628" xr:uid="{CA470FD5-2833-4BA9-8E8E-023CF2271F47}"/>
    <cellStyle name="Milliers 2 2 2 2 2 3" xfId="2319" xr:uid="{D2429BAF-DA14-4640-9B95-E4F7C9A4AE20}"/>
    <cellStyle name="Milliers 2 2 2 2 3" xfId="1841" xr:uid="{87BB7162-5CAF-4898-8929-570C3EA60C4B}"/>
    <cellStyle name="Milliers 2 2 2 2 3 2" xfId="2474" xr:uid="{455038E7-84CE-489E-B1EF-E3D7C7B053E7}"/>
    <cellStyle name="Milliers 2 2 2 2 4" xfId="2161" xr:uid="{2D8FEFCC-679A-47A5-B47B-B2D921593312}"/>
    <cellStyle name="Milliers 2 2 2 3" xfId="1628" xr:uid="{53E57154-A47B-454A-9C21-A2C947D9427B}"/>
    <cellStyle name="Milliers 2 2 2 3 2" xfId="1785" xr:uid="{1379FEDE-2417-4CA5-B465-A95D34623C2B}"/>
    <cellStyle name="Milliers 2 2 2 3 2 2" xfId="2094" xr:uid="{16C1103F-FF61-46A1-BC1C-C7C77EBC87F9}"/>
    <cellStyle name="Milliers 2 2 2 3 2 2 2" xfId="2727" xr:uid="{A5668619-A957-4758-B032-27218AD1B4D3}"/>
    <cellStyle name="Milliers 2 2 2 3 2 3" xfId="2418" xr:uid="{CA886D35-1CEB-4299-B6C0-852F886B25AA}"/>
    <cellStyle name="Milliers 2 2 2 3 3" xfId="1940" xr:uid="{C2A5820D-8A47-4E8B-9ACC-261D02A6158D}"/>
    <cellStyle name="Milliers 2 2 2 3 3 2" xfId="2573" xr:uid="{C0E3CCA6-0B85-4822-BE46-0BE1D7E17DCE}"/>
    <cellStyle name="Milliers 2 2 2 3 4" xfId="2263" xr:uid="{3E760037-616C-44BB-AE29-6AFE5C27F2B5}"/>
    <cellStyle name="Milliers 2 2 2 4" xfId="1670" xr:uid="{834667AE-21A1-4AAE-B37B-1A3D759FAE37}"/>
    <cellStyle name="Milliers 2 2 2 4 2" xfId="1979" xr:uid="{905AA3C5-69F9-49D5-A985-121AC8858F91}"/>
    <cellStyle name="Milliers 2 2 2 4 2 2" xfId="2612" xr:uid="{B9543780-0C02-493C-99B9-D444AF26C52E}"/>
    <cellStyle name="Milliers 2 2 2 4 3" xfId="2303" xr:uid="{2663DC10-53A9-42BC-A3E3-0FBA0E421F20}"/>
    <cellStyle name="Milliers 2 2 2 5" xfId="1825" xr:uid="{E6C4C01C-762A-4052-80CF-5320DEB27C33}"/>
    <cellStyle name="Milliers 2 2 2 5 2" xfId="2458" xr:uid="{177A871C-400A-4166-ABB3-275FDE29CBA0}"/>
    <cellStyle name="Milliers 2 2 2 6" xfId="2143" xr:uid="{61F28B3E-8FD1-4395-9FED-45621D240BED}"/>
    <cellStyle name="Milliers 2 2 2 7" xfId="2874" xr:uid="{126D2621-6B8E-45F3-9F3D-CE1683FE2723}"/>
    <cellStyle name="Milliers 2 2 2 8" xfId="2940" xr:uid="{1FD720E9-D522-45BF-97B0-F05BADAFFE21}"/>
    <cellStyle name="Milliers 2 2 2 9" xfId="139" xr:uid="{4F7D6599-322B-40DA-A748-FEEA8DAA4073}"/>
    <cellStyle name="Milliers 2 2 3" xfId="819" xr:uid="{BD23D26C-CA75-4039-B2A7-E2C6ECC158E1}"/>
    <cellStyle name="Milliers 2 2 3 2" xfId="1629" xr:uid="{3D464BDA-7A33-41EA-BF6F-33642B3DF9CB}"/>
    <cellStyle name="Milliers 2 2 3 2 2" xfId="1786" xr:uid="{AA293EF5-F5DB-4831-BF90-5E8A9C60FEE1}"/>
    <cellStyle name="Milliers 2 2 3 2 2 2" xfId="2095" xr:uid="{200B7C4E-A053-4CEF-A1D8-35F0DAF5A585}"/>
    <cellStyle name="Milliers 2 2 3 2 2 2 2" xfId="2728" xr:uid="{2900B7FE-09AE-4AEA-A92F-ACF0109CD6AB}"/>
    <cellStyle name="Milliers 2 2 3 2 2 3" xfId="2419" xr:uid="{3F81D23B-A400-4EF5-8BC3-61BE77E773D8}"/>
    <cellStyle name="Milliers 2 2 3 2 3" xfId="1941" xr:uid="{3CC8B488-EB4D-49B9-9E86-4E5FB7DCD700}"/>
    <cellStyle name="Milliers 2 2 3 2 3 2" xfId="2574" xr:uid="{9FFB4F9C-0336-45EB-833E-4C7E35F3D9E0}"/>
    <cellStyle name="Milliers 2 2 3 2 4" xfId="2264" xr:uid="{2F6D2404-DE01-4A7C-8D01-69CC1CD936FE}"/>
    <cellStyle name="Milliers 2 2 3 3" xfId="1687" xr:uid="{9A31D550-90F6-44E3-8C36-EC57D465AFF0}"/>
    <cellStyle name="Milliers 2 2 3 3 2" xfId="1996" xr:uid="{1166E9AB-CE71-47C8-B618-79A3E89FFC3C}"/>
    <cellStyle name="Milliers 2 2 3 3 2 2" xfId="2629" xr:uid="{496447F9-2893-48DC-802D-C3FA5C460EC2}"/>
    <cellStyle name="Milliers 2 2 3 3 3" xfId="2320" xr:uid="{A5D06DBB-FD67-4511-88D6-6078E31F7017}"/>
    <cellStyle name="Milliers 2 2 3 4" xfId="1842" xr:uid="{BEF49496-489C-49A3-88D5-D432C38D31FF}"/>
    <cellStyle name="Milliers 2 2 3 4 2" xfId="2475" xr:uid="{5398C1FE-66C3-4F84-8A17-8C85AA3A71D3}"/>
    <cellStyle name="Milliers 2 2 3 5" xfId="2162" xr:uid="{D6DB25D0-F4C3-4A47-9D87-4DFD4EFEC11B}"/>
    <cellStyle name="Milliers 2 2 3 6" xfId="2875" xr:uid="{D4FBCA77-EE00-4DEE-A417-3E323B899E48}"/>
    <cellStyle name="Milliers 2 2 3 7" xfId="2941" xr:uid="{62144953-1FF3-47D0-BC0F-379388CAE521}"/>
    <cellStyle name="Milliers 2 2 4" xfId="820" xr:uid="{57A49737-1462-44A6-A8E4-27F4FEA7F26D}"/>
    <cellStyle name="Milliers 2 2 4 2" xfId="1630" xr:uid="{5A67036E-A7A7-43E5-AB9D-FFBAC1428225}"/>
    <cellStyle name="Milliers 2 2 4 2 2" xfId="1787" xr:uid="{09FFEB3A-250E-48FB-996A-3519D04FBF82}"/>
    <cellStyle name="Milliers 2 2 4 2 2 2" xfId="2096" xr:uid="{657783ED-FCC0-4C88-BB09-0D10079BC1BB}"/>
    <cellStyle name="Milliers 2 2 4 2 2 2 2" xfId="2729" xr:uid="{98D34D92-308B-4001-B964-66949BC561D5}"/>
    <cellStyle name="Milliers 2 2 4 2 2 3" xfId="2420" xr:uid="{F55BA9EC-D767-4BF6-96D4-16136772297B}"/>
    <cellStyle name="Milliers 2 2 4 2 3" xfId="1942" xr:uid="{3FCA9E23-D688-4E52-9EE7-944A64A9EBD1}"/>
    <cellStyle name="Milliers 2 2 4 2 3 2" xfId="2575" xr:uid="{8B6D772C-83EE-4B63-AD88-55A581FF4509}"/>
    <cellStyle name="Milliers 2 2 4 2 4" xfId="2265" xr:uid="{C54A5E74-AC36-483D-92B9-4D122FE17983}"/>
    <cellStyle name="Milliers 2 2 4 3" xfId="1688" xr:uid="{476C6D3E-BFFF-4573-A5A4-55D396BB29C0}"/>
    <cellStyle name="Milliers 2 2 4 3 2" xfId="1997" xr:uid="{2BF5BFBF-1BFF-4B88-A225-BE91CDCC6CD8}"/>
    <cellStyle name="Milliers 2 2 4 3 2 2" xfId="2630" xr:uid="{1A1C531A-28D1-4428-91AA-683744335948}"/>
    <cellStyle name="Milliers 2 2 4 3 3" xfId="2321" xr:uid="{987E5BDA-625C-4669-A4F5-AD2E8482158B}"/>
    <cellStyle name="Milliers 2 2 4 4" xfId="1843" xr:uid="{FB7C2F91-9142-48CA-A61E-F81295BC3CEC}"/>
    <cellStyle name="Milliers 2 2 4 4 2" xfId="2476" xr:uid="{97156CFB-2735-4AC6-B889-5DD821943D9D}"/>
    <cellStyle name="Milliers 2 2 4 5" xfId="2163" xr:uid="{F1B664E5-9488-4E33-ACDE-9E87C87283C9}"/>
    <cellStyle name="Milliers 2 2 4 6" xfId="2876" xr:uid="{4741B201-B4B6-4415-98B0-4DEA9E43C039}"/>
    <cellStyle name="Milliers 2 2 4 7" xfId="2942" xr:uid="{E3012037-2FD5-4793-B5E9-F56D94631BD4}"/>
    <cellStyle name="Milliers 2 2 5" xfId="821" xr:uid="{5715D494-9786-46FC-A580-2C8849B85370}"/>
    <cellStyle name="Milliers 2 2 5 2" xfId="1631" xr:uid="{A5801348-E51B-4435-8DD5-2B6F1A0941FF}"/>
    <cellStyle name="Milliers 2 2 5 2 2" xfId="1788" xr:uid="{D37B00F1-7F14-468A-8F8F-0E6CC4F5E64E}"/>
    <cellStyle name="Milliers 2 2 5 2 2 2" xfId="2097" xr:uid="{721C6900-392F-4810-AE40-82579D9751CB}"/>
    <cellStyle name="Milliers 2 2 5 2 2 2 2" xfId="2730" xr:uid="{FDE2E282-C12D-42C2-BC2D-AF30E49B2D9F}"/>
    <cellStyle name="Milliers 2 2 5 2 2 3" xfId="2421" xr:uid="{4EA25AD4-27EB-43E4-B823-00EBDA30BE99}"/>
    <cellStyle name="Milliers 2 2 5 2 3" xfId="1943" xr:uid="{3C27524A-E7C0-4B44-B1BC-7AB06275DF99}"/>
    <cellStyle name="Milliers 2 2 5 2 3 2" xfId="2576" xr:uid="{5FC70296-73C7-4798-906E-183D9BA22ED5}"/>
    <cellStyle name="Milliers 2 2 5 2 4" xfId="2266" xr:uid="{F59F9D45-2F30-4B7D-B791-203ED0D91ECD}"/>
    <cellStyle name="Milliers 2 2 5 3" xfId="1689" xr:uid="{64D92862-64CA-454E-BFF6-E81D39EADB9D}"/>
    <cellStyle name="Milliers 2 2 5 3 2" xfId="1998" xr:uid="{DB2C4140-1B3B-4AF4-9E1C-2370A7F21D14}"/>
    <cellStyle name="Milliers 2 2 5 3 2 2" xfId="2631" xr:uid="{4E0C6B29-D3B3-412A-8C9A-79B78402B6CA}"/>
    <cellStyle name="Milliers 2 2 5 3 3" xfId="2322" xr:uid="{DAB0AEAC-DB3D-4B77-8AEE-F7A770F65A81}"/>
    <cellStyle name="Milliers 2 2 5 4" xfId="1844" xr:uid="{37B7BA50-14D9-4AB1-8805-A4FDE6A131D0}"/>
    <cellStyle name="Milliers 2 2 5 4 2" xfId="2477" xr:uid="{B31F0C1B-77B6-4C40-A261-2BDB6015D2B9}"/>
    <cellStyle name="Milliers 2 2 5 5" xfId="2164" xr:uid="{58C8B3B6-1B96-4FC9-AADD-468359FA2B30}"/>
    <cellStyle name="Milliers 2 2 5 6" xfId="2877" xr:uid="{AAFCE799-3348-4B11-8C31-E11B54EAC10F}"/>
    <cellStyle name="Milliers 2 2 5 7" xfId="2943" xr:uid="{402ACDAD-7810-405B-986B-52B30705A51F}"/>
    <cellStyle name="Milliers 2 2 6" xfId="822" xr:uid="{C3E0B0C4-0890-48A7-8036-2A6D2A7C0403}"/>
    <cellStyle name="Milliers 2 2 6 2" xfId="1632" xr:uid="{9726BE27-E872-4B2A-949A-90343A683F64}"/>
    <cellStyle name="Milliers 2 2 6 2 2" xfId="1789" xr:uid="{50B295BD-510D-423E-AC70-EFF0CA8A5B8C}"/>
    <cellStyle name="Milliers 2 2 6 2 2 2" xfId="2098" xr:uid="{CAB3C17E-C95D-4DC8-9BC9-260960121BDB}"/>
    <cellStyle name="Milliers 2 2 6 2 2 2 2" xfId="2731" xr:uid="{1D4437EC-C420-435C-B4BE-13146ADFF7D5}"/>
    <cellStyle name="Milliers 2 2 6 2 2 3" xfId="2422" xr:uid="{90FEEB5F-2E26-49F0-B84B-D9DDE7CC3621}"/>
    <cellStyle name="Milliers 2 2 6 2 3" xfId="1944" xr:uid="{0E8659B4-380D-45C6-8DEE-B22BF9EF07A2}"/>
    <cellStyle name="Milliers 2 2 6 2 3 2" xfId="2577" xr:uid="{83CB87DB-085B-4CBD-9496-F9341E296D3E}"/>
    <cellStyle name="Milliers 2 2 6 2 4" xfId="2267" xr:uid="{B80A165A-5EF4-4B61-BDFA-129B2308DDFF}"/>
    <cellStyle name="Milliers 2 2 6 3" xfId="1690" xr:uid="{E7710221-0F83-4D4E-99B5-12F79D45C04B}"/>
    <cellStyle name="Milliers 2 2 6 3 2" xfId="1999" xr:uid="{E1E3A7AD-1647-498B-BC88-507A63AABE28}"/>
    <cellStyle name="Milliers 2 2 6 3 2 2" xfId="2632" xr:uid="{8D96E621-BDAE-4B9B-B8AD-3512017F818B}"/>
    <cellStyle name="Milliers 2 2 6 3 3" xfId="2323" xr:uid="{5404C9DD-4354-4A72-8DEE-7538C77E49F1}"/>
    <cellStyle name="Milliers 2 2 6 4" xfId="1845" xr:uid="{E4DAD3DC-61D1-42F3-8651-D07C43EEF2AF}"/>
    <cellStyle name="Milliers 2 2 6 4 2" xfId="2478" xr:uid="{794BD103-EC01-4126-828B-505DFA05A56D}"/>
    <cellStyle name="Milliers 2 2 6 5" xfId="2165" xr:uid="{5C26679B-52B6-47C7-A5A3-A465B097D3C4}"/>
    <cellStyle name="Milliers 2 2 6 6" xfId="2878" xr:uid="{041FB747-7EDB-46DC-8742-0623D430E6C6}"/>
    <cellStyle name="Milliers 2 2 6 7" xfId="2944" xr:uid="{35EC212D-5845-4DF0-A9D5-F18169904901}"/>
    <cellStyle name="Milliers 2 2 7" xfId="823" xr:uid="{F8A392D9-F4DB-4F7F-A97E-5F3C9F4484BC}"/>
    <cellStyle name="Milliers 2 2 7 2" xfId="1633" xr:uid="{27F1D11C-18D3-4945-85E5-52CECC6AFBC7}"/>
    <cellStyle name="Milliers 2 2 7 2 2" xfId="1790" xr:uid="{C3A7F572-B7DC-4866-8889-D7B3DFB6BFBB}"/>
    <cellStyle name="Milliers 2 2 7 2 2 2" xfId="2099" xr:uid="{76285FA0-7D88-4936-AF73-39314766B270}"/>
    <cellStyle name="Milliers 2 2 7 2 2 2 2" xfId="2732" xr:uid="{EE504727-A333-4BBE-B157-F8BC40FA1EB7}"/>
    <cellStyle name="Milliers 2 2 7 2 2 3" xfId="2423" xr:uid="{21FC66E8-2469-4A84-AE92-FEF9E3CA1D30}"/>
    <cellStyle name="Milliers 2 2 7 2 3" xfId="1945" xr:uid="{AA6BBAA2-38E0-4EFB-A546-096EF420F44F}"/>
    <cellStyle name="Milliers 2 2 7 2 3 2" xfId="2578" xr:uid="{1EBA3188-A77F-4FD9-84F0-2DC35D3D71BD}"/>
    <cellStyle name="Milliers 2 2 7 2 4" xfId="2268" xr:uid="{B62E8348-CEEF-4F29-8EFE-2DEDD830F6A5}"/>
    <cellStyle name="Milliers 2 2 7 3" xfId="1691" xr:uid="{9F08A54C-8E11-4054-B0C4-4A15A42D75DE}"/>
    <cellStyle name="Milliers 2 2 7 3 2" xfId="2000" xr:uid="{0D43C98D-5258-4FD2-A783-ECC6CE8C7C97}"/>
    <cellStyle name="Milliers 2 2 7 3 2 2" xfId="2633" xr:uid="{18CE7700-0DD2-4AC6-8C61-2AD5298E05B4}"/>
    <cellStyle name="Milliers 2 2 7 3 3" xfId="2324" xr:uid="{BA0DEE99-40CC-4123-905A-470F734EEE95}"/>
    <cellStyle name="Milliers 2 2 7 4" xfId="1846" xr:uid="{BD169531-0B82-46EE-9CEF-E1F435046850}"/>
    <cellStyle name="Milliers 2 2 7 4 2" xfId="2479" xr:uid="{22F1C69F-8C64-417A-AC76-F66C7D818333}"/>
    <cellStyle name="Milliers 2 2 7 5" xfId="2166" xr:uid="{9B4F4E17-66C3-47D1-B809-9CA11A4AA9C1}"/>
    <cellStyle name="Milliers 2 2 7 6" xfId="2879" xr:uid="{50B27B84-0231-4AB4-BD01-0BC47ED714B0}"/>
    <cellStyle name="Milliers 2 2 7 7" xfId="2945" xr:uid="{C53CE597-1CA1-42AD-AA2E-0AA34BE63104}"/>
    <cellStyle name="Milliers 2 2 8" xfId="824" xr:uid="{CC4D3423-BFFF-4076-9170-20A5A18D3DAC}"/>
    <cellStyle name="Milliers 2 2 8 2" xfId="1634" xr:uid="{28DD49F6-2E61-4209-B476-90CA94D87C94}"/>
    <cellStyle name="Milliers 2 2 8 2 2" xfId="1791" xr:uid="{807A7367-6B02-4551-A298-7FE480090C14}"/>
    <cellStyle name="Milliers 2 2 8 2 2 2" xfId="2100" xr:uid="{5C513D2B-204A-4BDD-AF06-892645FA60D9}"/>
    <cellStyle name="Milliers 2 2 8 2 2 2 2" xfId="2733" xr:uid="{8803E872-FF01-437E-B9C7-24768C1DDEF5}"/>
    <cellStyle name="Milliers 2 2 8 2 2 3" xfId="2424" xr:uid="{D1C566EA-6A7F-4FC8-89DE-A072CC0C8C5D}"/>
    <cellStyle name="Milliers 2 2 8 2 3" xfId="1946" xr:uid="{71284348-B04B-463A-9DD2-4D7749AF580E}"/>
    <cellStyle name="Milliers 2 2 8 2 3 2" xfId="2579" xr:uid="{ED3811B2-EB86-44A6-9362-4223B45B5B74}"/>
    <cellStyle name="Milliers 2 2 8 2 4" xfId="2269" xr:uid="{04636CAD-456B-42B9-8DAD-A0D13A65CE1E}"/>
    <cellStyle name="Milliers 2 2 8 3" xfId="1692" xr:uid="{BF148B65-BB44-4488-992E-F9026BA7C2EC}"/>
    <cellStyle name="Milliers 2 2 8 3 2" xfId="2001" xr:uid="{BDC4A5BF-9B23-4E88-A7B8-19B34665E0D7}"/>
    <cellStyle name="Milliers 2 2 8 3 2 2" xfId="2634" xr:uid="{44E31F1F-5662-4895-8AC7-4F608A6C47A1}"/>
    <cellStyle name="Milliers 2 2 8 3 3" xfId="2325" xr:uid="{87C1CDBF-54F5-4784-AA99-196C16DE22AE}"/>
    <cellStyle name="Milliers 2 2 8 4" xfId="1847" xr:uid="{1860AC64-B10B-4612-826C-70F0A6A16747}"/>
    <cellStyle name="Milliers 2 2 8 4 2" xfId="2480" xr:uid="{DDE80E32-BDA0-4B13-AB4B-30967F15F51B}"/>
    <cellStyle name="Milliers 2 2 8 5" xfId="2167" xr:uid="{71800A7B-95A9-4538-986F-B879F57CB848}"/>
    <cellStyle name="Milliers 2 2 8 6" xfId="2880" xr:uid="{9248D4BB-CD28-4CB0-94DD-08F6ADC76481}"/>
    <cellStyle name="Milliers 2 2 8 7" xfId="2946" xr:uid="{C29714C2-B2E4-45F8-B557-BD1A3A42F704}"/>
    <cellStyle name="Milliers 2 2 9" xfId="825" xr:uid="{23919880-73FA-46E1-83F6-0193A93A978D}"/>
    <cellStyle name="Milliers 2 2 9 2" xfId="1635" xr:uid="{E7CE2409-3A34-4A96-9F96-B00561480035}"/>
    <cellStyle name="Milliers 2 2 9 2 2" xfId="1792" xr:uid="{0E2752D6-CB2A-4637-B5CD-537A054481E4}"/>
    <cellStyle name="Milliers 2 2 9 2 2 2" xfId="2101" xr:uid="{708A42BE-2616-48B4-8A35-8E324ECD4BCF}"/>
    <cellStyle name="Milliers 2 2 9 2 2 2 2" xfId="2734" xr:uid="{3AA06045-C811-495A-A940-D04ADE88F120}"/>
    <cellStyle name="Milliers 2 2 9 2 2 3" xfId="2425" xr:uid="{2FFF6C7F-B7E5-4DA1-9EEA-BDB03E545474}"/>
    <cellStyle name="Milliers 2 2 9 2 3" xfId="1947" xr:uid="{F69BA09F-BD7C-4286-86D1-B15D89E7C8E0}"/>
    <cellStyle name="Milliers 2 2 9 2 3 2" xfId="2580" xr:uid="{C7385F75-2E5E-489C-B723-2E30FAD01AA7}"/>
    <cellStyle name="Milliers 2 2 9 2 4" xfId="2270" xr:uid="{1E77EC68-2EF6-4C12-A3BC-FF890ADB20C8}"/>
    <cellStyle name="Milliers 2 2 9 3" xfId="1693" xr:uid="{D79FE11C-84F8-4540-ABAE-A5F41F589392}"/>
    <cellStyle name="Milliers 2 2 9 3 2" xfId="2002" xr:uid="{BCB66553-B4A2-4AAC-88B5-8D4C505D89EE}"/>
    <cellStyle name="Milliers 2 2 9 3 2 2" xfId="2635" xr:uid="{60486086-50EC-4E43-92C5-AB4153E445B7}"/>
    <cellStyle name="Milliers 2 2 9 3 3" xfId="2326" xr:uid="{06CC5814-62E1-443D-9490-C84F1452E340}"/>
    <cellStyle name="Milliers 2 2 9 4" xfId="1848" xr:uid="{5C8E1732-BF26-4707-A5C6-7E56C33705F5}"/>
    <cellStyle name="Milliers 2 2 9 4 2" xfId="2481" xr:uid="{D73B7AE2-B2FA-4AD5-93C5-C2C05653D761}"/>
    <cellStyle name="Milliers 2 2 9 5" xfId="2168" xr:uid="{3FF63884-BBC7-410C-A7DE-5472590F1C35}"/>
    <cellStyle name="Milliers 2 2 9 6" xfId="2881" xr:uid="{22DC2CBB-9F0D-4D5D-87EB-736EB9D1D6ED}"/>
    <cellStyle name="Milliers 2 2 9 7" xfId="2947" xr:uid="{2456652A-0603-43F7-BC30-CE2CD4688931}"/>
    <cellStyle name="Milliers 2 20" xfId="2867" xr:uid="{DA188CBA-BCEA-47D6-B6E5-CFEA2254C53B}"/>
    <cellStyle name="Milliers 2 21" xfId="2933" xr:uid="{3A68BA8D-1637-4079-8DC2-D203F08E603C}"/>
    <cellStyle name="Milliers 2 22" xfId="75" xr:uid="{ADEA7AEB-4512-4977-8F9C-0BAD49FDFE47}"/>
    <cellStyle name="Milliers 2 23" xfId="2970" xr:uid="{83ADBE65-AAA2-4FC3-AA78-B3969C3ABF85}"/>
    <cellStyle name="Milliers 2 3" xfId="43" xr:uid="{28BE6EA2-821A-45D8-8692-4919A7898979}"/>
    <cellStyle name="Milliers 2 3 2" xfId="54" xr:uid="{A6CC3268-9157-4950-9C8B-AF70D0B962AF}"/>
    <cellStyle name="Milliers 2 3 2 2" xfId="1694" xr:uid="{9D627657-B3AF-44C3-BB1F-43430D51EEC5}"/>
    <cellStyle name="Milliers 2 3 2 2 2" xfId="2003" xr:uid="{6ECD9970-E3E0-4320-9FDA-EAF54DA34A65}"/>
    <cellStyle name="Milliers 2 3 2 2 2 2" xfId="2636" xr:uid="{C2DA2008-EC80-4D08-BF41-AECA90099706}"/>
    <cellStyle name="Milliers 2 3 2 2 3" xfId="2327" xr:uid="{678C454A-3569-4EAD-B5EA-F9AEC47673CD}"/>
    <cellStyle name="Milliers 2 3 2 3" xfId="1849" xr:uid="{51FD2B6D-AD96-40D4-A883-ADD36F7071DF}"/>
    <cellStyle name="Milliers 2 3 2 3 2" xfId="2482" xr:uid="{52DB870B-87F0-4DBD-A0B4-2A73C0199E47}"/>
    <cellStyle name="Milliers 2 3 2 4" xfId="2169" xr:uid="{E3A2FCB3-D516-476E-AD49-50B482DB7C5C}"/>
    <cellStyle name="Milliers 2 3 2 5" xfId="826" xr:uid="{CF54BF0C-DF33-4B11-A8BA-B3807F6E6499}"/>
    <cellStyle name="Milliers 2 3 3" xfId="1636" xr:uid="{E0E132FD-3BC2-4A75-BC9E-1AD1F5B620E6}"/>
    <cellStyle name="Milliers 2 3 3 2" xfId="1793" xr:uid="{430DA053-90E7-45DA-AA22-044CC55FB6B8}"/>
    <cellStyle name="Milliers 2 3 3 2 2" xfId="2102" xr:uid="{EC020831-670D-4347-8535-8A82934141A6}"/>
    <cellStyle name="Milliers 2 3 3 2 2 2" xfId="2735" xr:uid="{0CC50990-37BE-4C38-B756-0458A6EF1A57}"/>
    <cellStyle name="Milliers 2 3 3 2 3" xfId="2426" xr:uid="{2ECF4909-D8D9-4824-ACC7-A250905DE494}"/>
    <cellStyle name="Milliers 2 3 3 3" xfId="1948" xr:uid="{E4887763-79BF-459B-B9FA-4A6BD7E8FACD}"/>
    <cellStyle name="Milliers 2 3 3 3 2" xfId="2581" xr:uid="{21E4FEA6-CD26-45D3-B8C4-82E95D61C938}"/>
    <cellStyle name="Milliers 2 3 3 4" xfId="2271" xr:uid="{560E6676-EEB2-4419-B75A-0919995989EB}"/>
    <cellStyle name="Milliers 2 3 4" xfId="1667" xr:uid="{E3181602-D03D-4634-82B0-B79BDE17305D}"/>
    <cellStyle name="Milliers 2 3 4 2" xfId="1976" xr:uid="{95B15BB8-103B-4EBE-9700-5E8ABB7DCCF3}"/>
    <cellStyle name="Milliers 2 3 4 2 2" xfId="2609" xr:uid="{82237BA6-71C0-4183-8358-A29D76665C2D}"/>
    <cellStyle name="Milliers 2 3 4 3" xfId="2300" xr:uid="{407F5512-B165-4D1F-B487-38AEB61A40CA}"/>
    <cellStyle name="Milliers 2 3 5" xfId="1822" xr:uid="{DD10B4C5-FFBB-4E92-8B4A-39ABAFCB0A9F}"/>
    <cellStyle name="Milliers 2 3 5 2" xfId="2455" xr:uid="{55F8F4A2-7380-4FC9-B2DD-80D00043503D}"/>
    <cellStyle name="Milliers 2 3 6" xfId="2140" xr:uid="{06FF8ECF-C8C8-4094-9C1C-85EFFEFBBE8D}"/>
    <cellStyle name="Milliers 2 3 7" xfId="2882" xr:uid="{EE726079-311D-45A3-B462-AA9BB242929A}"/>
    <cellStyle name="Milliers 2 3 8" xfId="2948" xr:uid="{4D3DB191-86A7-4FF6-9D17-17CC71597817}"/>
    <cellStyle name="Milliers 2 3 9" xfId="133" xr:uid="{2E8E6396-0459-4B7F-8160-3E2FC3AF95DA}"/>
    <cellStyle name="Milliers 2 4" xfId="50" xr:uid="{46DD5198-0B30-4872-89A9-8D8F57F34FDA}"/>
    <cellStyle name="Milliers 2 4 2" xfId="827" xr:uid="{0207ECC6-A3F1-4D7D-B2E7-5BC0143570C9}"/>
    <cellStyle name="Milliers 2 4 2 2" xfId="1695" xr:uid="{A64FB06D-E415-460F-82C8-1BDEA5A08800}"/>
    <cellStyle name="Milliers 2 4 2 2 2" xfId="2004" xr:uid="{CC614C20-7A22-4935-BA73-0F9F6E28FA15}"/>
    <cellStyle name="Milliers 2 4 2 2 2 2" xfId="2637" xr:uid="{7A1B092D-0D88-4F8E-A3AB-4F802C311707}"/>
    <cellStyle name="Milliers 2 4 2 2 3" xfId="2328" xr:uid="{7F0119FD-FDDE-415A-AEF5-ADD4CEC935CD}"/>
    <cellStyle name="Milliers 2 4 2 3" xfId="1850" xr:uid="{14635F43-7BA7-4CC2-8CFD-4DAA20376312}"/>
    <cellStyle name="Milliers 2 4 2 3 2" xfId="2483" xr:uid="{EDA18BD6-9CA0-48AB-ADD7-77BD691D2C64}"/>
    <cellStyle name="Milliers 2 4 2 4" xfId="2170" xr:uid="{98E61DBC-0217-423A-9E8E-54CD89270379}"/>
    <cellStyle name="Milliers 2 4 3" xfId="1637" xr:uid="{BB0D0304-1C1F-4B6B-9AFE-130B4B2E0D89}"/>
    <cellStyle name="Milliers 2 4 3 2" xfId="1794" xr:uid="{F423CACC-3893-4A55-B700-4C5A74CDD581}"/>
    <cellStyle name="Milliers 2 4 3 2 2" xfId="2103" xr:uid="{71899EC7-18EB-4390-BE7F-7323A14678A6}"/>
    <cellStyle name="Milliers 2 4 3 2 2 2" xfId="2736" xr:uid="{4F68016E-CC9F-4C7F-9C63-CBADADA66D37}"/>
    <cellStyle name="Milliers 2 4 3 2 3" xfId="2427" xr:uid="{17199B61-3151-49A4-A8CD-00BCBBD61C04}"/>
    <cellStyle name="Milliers 2 4 3 3" xfId="1949" xr:uid="{48AE2C0E-BFEE-4F43-9052-898BEC526B19}"/>
    <cellStyle name="Milliers 2 4 3 3 2" xfId="2582" xr:uid="{F2C9E7E9-F24C-4196-A0CC-4E8DAF80F6B9}"/>
    <cellStyle name="Milliers 2 4 3 4" xfId="2272" xr:uid="{20D98081-F7C8-4E7A-8EEF-DDAE0ADC4223}"/>
    <cellStyle name="Milliers 2 4 4" xfId="1674" xr:uid="{A5388A26-101E-4FD5-AC1C-F08622B99653}"/>
    <cellStyle name="Milliers 2 4 4 2" xfId="1983" xr:uid="{0C09FA82-1B87-481B-8032-D5565B3F50CF}"/>
    <cellStyle name="Milliers 2 4 4 2 2" xfId="2616" xr:uid="{488DB575-4F25-4472-A527-24E8E0803276}"/>
    <cellStyle name="Milliers 2 4 4 3" xfId="2307" xr:uid="{ECD6BADE-713E-4144-9270-81FB10C49ABA}"/>
    <cellStyle name="Milliers 2 4 5" xfId="1829" xr:uid="{FB1B7E57-6F48-4B4F-8A39-0C5610D20D14}"/>
    <cellStyle name="Milliers 2 4 5 2" xfId="2462" xr:uid="{8ABD1E40-B533-406A-A3D0-F7F4DA94C61C}"/>
    <cellStyle name="Milliers 2 4 6" xfId="2147" xr:uid="{ED264A4E-60B4-4D71-B0FB-AE7F82D7C1C1}"/>
    <cellStyle name="Milliers 2 4 7" xfId="2883" xr:uid="{5D30F77D-2862-47ED-ABB8-7EDCD9A9FC15}"/>
    <cellStyle name="Milliers 2 4 8" xfId="2949" xr:uid="{69725B03-30D9-44E3-B46E-E6A6FE4498BD}"/>
    <cellStyle name="Milliers 2 4 9" xfId="205" xr:uid="{242268A4-A7A7-4D80-970C-B2D6E313EFD1}"/>
    <cellStyle name="Milliers 2 5" xfId="70" xr:uid="{B43E8CFB-40F4-43B1-9D2F-5E73189BA828}"/>
    <cellStyle name="Milliers 2 5 2" xfId="1638" xr:uid="{6704DF39-DC0F-4061-9E3D-A56862DB99C8}"/>
    <cellStyle name="Milliers 2 5 2 2" xfId="1795" xr:uid="{51962AA3-A57C-42E3-9D3B-5104759EA4D1}"/>
    <cellStyle name="Milliers 2 5 2 2 2" xfId="2104" xr:uid="{8715A9A8-71F8-4B2A-B4BF-ED7D051F1D25}"/>
    <cellStyle name="Milliers 2 5 2 2 2 2" xfId="2737" xr:uid="{5FD3B050-4BEF-4633-B5B9-C6997736E2A3}"/>
    <cellStyle name="Milliers 2 5 2 2 3" xfId="2428" xr:uid="{A641D69A-E931-4C77-8383-9312A2B4AF31}"/>
    <cellStyle name="Milliers 2 5 2 3" xfId="1950" xr:uid="{5D39372C-6976-4722-9413-7AD205F4AC2C}"/>
    <cellStyle name="Milliers 2 5 2 3 2" xfId="2583" xr:uid="{C08CCC0A-F031-4538-9B19-B7549D8B1BBD}"/>
    <cellStyle name="Milliers 2 5 2 4" xfId="2273" xr:uid="{A7896CF7-5004-442E-9755-32A2B3B130A2}"/>
    <cellStyle name="Milliers 2 5 3" xfId="1696" xr:uid="{BC3EFB7D-A608-4263-AD83-D4345571FD73}"/>
    <cellStyle name="Milliers 2 5 3 2" xfId="2005" xr:uid="{6F247DB4-A9BE-486B-99ED-876E38DE42CE}"/>
    <cellStyle name="Milliers 2 5 3 2 2" xfId="2638" xr:uid="{C3DB99B6-F42B-4A70-81BF-C2751EA65BC2}"/>
    <cellStyle name="Milliers 2 5 3 3" xfId="2329" xr:uid="{EA694C3B-C335-4D63-96FC-D6C25B801747}"/>
    <cellStyle name="Milliers 2 5 4" xfId="1851" xr:uid="{3866BED3-3F7A-41BB-9C3F-660A1C2130AD}"/>
    <cellStyle name="Milliers 2 5 4 2" xfId="2484" xr:uid="{D3502634-874E-477C-B5B1-EC6C3CB24002}"/>
    <cellStyle name="Milliers 2 5 5" xfId="2171" xr:uid="{1A66DC7C-6B85-4286-AEF7-29D3665CDF04}"/>
    <cellStyle name="Milliers 2 5 6" xfId="2884" xr:uid="{B741AF3E-C9FC-4C4F-9651-ADA477E5EBD4}"/>
    <cellStyle name="Milliers 2 5 7" xfId="2950" xr:uid="{D8CFBC43-9011-4ED6-9B18-0CA21EE890C1}"/>
    <cellStyle name="Milliers 2 5 8" xfId="828" xr:uid="{C84793C8-81CB-4F42-9549-6E63370DEC1D}"/>
    <cellStyle name="Milliers 2 6" xfId="829" xr:uid="{3CDC0957-7619-42A1-81F7-0E6BC0C1726B}"/>
    <cellStyle name="Milliers 2 6 2" xfId="1639" xr:uid="{0DC2A7F3-29B6-46CD-B420-E06B1B5B3A2A}"/>
    <cellStyle name="Milliers 2 6 2 2" xfId="1796" xr:uid="{0B4BFACA-187B-45E9-A095-F7B580DABF8D}"/>
    <cellStyle name="Milliers 2 6 2 2 2" xfId="2105" xr:uid="{B1675DDE-5D67-4214-97E4-2637DF0EAD68}"/>
    <cellStyle name="Milliers 2 6 2 2 2 2" xfId="2738" xr:uid="{F940CB99-DC9A-45F3-885E-8F93CEFBFBE0}"/>
    <cellStyle name="Milliers 2 6 2 2 3" xfId="2429" xr:uid="{E8FC5579-B70A-41F4-A36E-7A422CFEA711}"/>
    <cellStyle name="Milliers 2 6 2 3" xfId="1951" xr:uid="{60DB2EEC-772F-490B-AA6B-F0B12EEEFCE3}"/>
    <cellStyle name="Milliers 2 6 2 3 2" xfId="2584" xr:uid="{A391E337-15FD-4BD8-92C3-0AD953D5D3F6}"/>
    <cellStyle name="Milliers 2 6 2 4" xfId="2274" xr:uid="{DD5A247D-0E18-4BE3-9EEC-4851605A4129}"/>
    <cellStyle name="Milliers 2 6 3" xfId="1697" xr:uid="{6BB94D4E-3AD5-45C9-BA9C-4C32C92396C4}"/>
    <cellStyle name="Milliers 2 6 3 2" xfId="2006" xr:uid="{62A817D5-A056-4C89-B7B5-B3E4D7BA1129}"/>
    <cellStyle name="Milliers 2 6 3 2 2" xfId="2639" xr:uid="{5B061275-403E-4368-A503-1BE24EF21C01}"/>
    <cellStyle name="Milliers 2 6 3 3" xfId="2330" xr:uid="{64896AC5-7336-460F-9D78-3BBCA25CB62B}"/>
    <cellStyle name="Milliers 2 6 4" xfId="1852" xr:uid="{589887F7-1E97-411A-B2AC-374F09B3D23F}"/>
    <cellStyle name="Milliers 2 6 4 2" xfId="2485" xr:uid="{615AB663-CEBB-4137-8C04-D785711E2C5E}"/>
    <cellStyle name="Milliers 2 6 5" xfId="2172" xr:uid="{E58650E6-A162-4833-8F2D-870AF317D017}"/>
    <cellStyle name="Milliers 2 6 6" xfId="2885" xr:uid="{017D2FFE-D409-4BC5-BABF-4D1C7DC4263E}"/>
    <cellStyle name="Milliers 2 6 7" xfId="2951" xr:uid="{69911A9A-A8F2-4C74-BAAD-6AD837E80D85}"/>
    <cellStyle name="Milliers 2 7" xfId="830" xr:uid="{3F0126FE-2310-4AA0-AA41-2F040C2DEAD6}"/>
    <cellStyle name="Milliers 2 7 2" xfId="1640" xr:uid="{2C2BBFF4-DF9E-4FD4-B82E-64AD47BD93A3}"/>
    <cellStyle name="Milliers 2 7 2 2" xfId="1797" xr:uid="{EFDAB3E2-A8F7-4066-93B9-26A502E7070D}"/>
    <cellStyle name="Milliers 2 7 2 2 2" xfId="2106" xr:uid="{91A6E161-BBB3-4016-944A-0123738212D1}"/>
    <cellStyle name="Milliers 2 7 2 2 2 2" xfId="2739" xr:uid="{327399A9-5C76-4869-94F0-8420AF177AC5}"/>
    <cellStyle name="Milliers 2 7 2 2 3" xfId="2430" xr:uid="{F8425925-002E-4042-8956-B0787B11CD50}"/>
    <cellStyle name="Milliers 2 7 2 3" xfId="1952" xr:uid="{FF184F3F-98D1-43E4-BDDD-613EBF5841D5}"/>
    <cellStyle name="Milliers 2 7 2 3 2" xfId="2585" xr:uid="{ADAD49A5-602E-4E38-B055-4A769DE9E6CD}"/>
    <cellStyle name="Milliers 2 7 2 4" xfId="2275" xr:uid="{E57B41CF-C7EF-4E92-88CE-6DD14802104B}"/>
    <cellStyle name="Milliers 2 7 3" xfId="1698" xr:uid="{D691C4D7-4FB2-495F-93E0-4626FA57572D}"/>
    <cellStyle name="Milliers 2 7 3 2" xfId="2007" xr:uid="{F1053390-22BF-4904-AA6C-6D1FBF1E1B3E}"/>
    <cellStyle name="Milliers 2 7 3 2 2" xfId="2640" xr:uid="{C0E6A172-7207-4754-86D2-31B23D54FB24}"/>
    <cellStyle name="Milliers 2 7 3 3" xfId="2331" xr:uid="{EDF491F3-9B6C-4F66-BD29-431203984815}"/>
    <cellStyle name="Milliers 2 7 4" xfId="1853" xr:uid="{19D90CF8-0145-4F82-8E8E-3266D433150D}"/>
    <cellStyle name="Milliers 2 7 4 2" xfId="2486" xr:uid="{0A0ED50F-96B9-4C0C-BE27-C8CD9DF145A6}"/>
    <cellStyle name="Milliers 2 7 5" xfId="2173" xr:uid="{738F6F4B-F52D-4CD1-973F-1AF9F68E4065}"/>
    <cellStyle name="Milliers 2 7 6" xfId="2886" xr:uid="{5DEC1F59-AD28-46CD-8FBC-2BEDD3E27389}"/>
    <cellStyle name="Milliers 2 7 7" xfId="2952" xr:uid="{B0DF9000-3B4D-4174-9C3E-BDCABA698F40}"/>
    <cellStyle name="Milliers 2 8" xfId="831" xr:uid="{E393EE75-E0E3-4212-94FB-2063AF911678}"/>
    <cellStyle name="Milliers 2 8 2" xfId="1641" xr:uid="{FAE2FA34-3950-47DF-AC17-FFDBD501CE81}"/>
    <cellStyle name="Milliers 2 8 2 2" xfId="1798" xr:uid="{44B5768C-ACD8-433B-A06D-8D25CB8C6288}"/>
    <cellStyle name="Milliers 2 8 2 2 2" xfId="2107" xr:uid="{7006227D-7C8E-4752-B940-1AA709A8C2C9}"/>
    <cellStyle name="Milliers 2 8 2 2 2 2" xfId="2740" xr:uid="{3025A72C-A5DF-44F3-B9B8-01AAAC02B107}"/>
    <cellStyle name="Milliers 2 8 2 2 3" xfId="2431" xr:uid="{EB30BDAC-0066-403A-95E2-50B232BD864F}"/>
    <cellStyle name="Milliers 2 8 2 3" xfId="1953" xr:uid="{03E21322-44B3-427C-B6AC-4C56891B77B5}"/>
    <cellStyle name="Milliers 2 8 2 3 2" xfId="2586" xr:uid="{676AB092-6EB2-4E9E-888C-B0F3CBEF45E0}"/>
    <cellStyle name="Milliers 2 8 2 4" xfId="2276" xr:uid="{42A8783E-C3E7-4474-82DC-0F190E6A2D84}"/>
    <cellStyle name="Milliers 2 8 3" xfId="1699" xr:uid="{010B4722-D83A-496B-92D7-558180A6E1B8}"/>
    <cellStyle name="Milliers 2 8 3 2" xfId="2008" xr:uid="{AFA5859C-1B09-4205-93F6-0D4F87A19FAE}"/>
    <cellStyle name="Milliers 2 8 3 2 2" xfId="2641" xr:uid="{70ACBF84-25DC-4D85-8E53-5409DF7FF820}"/>
    <cellStyle name="Milliers 2 8 3 3" xfId="2332" xr:uid="{A95A30AD-5FDE-4430-8893-3F1120A389D8}"/>
    <cellStyle name="Milliers 2 8 4" xfId="1854" xr:uid="{C056954B-9669-47E0-B839-3B0FAEA46759}"/>
    <cellStyle name="Milliers 2 8 4 2" xfId="2487" xr:uid="{6DF81BD2-3D7C-4295-A245-592C92F757B2}"/>
    <cellStyle name="Milliers 2 8 5" xfId="2174" xr:uid="{DBC1A6E5-B579-4101-A552-BA1150A9CC29}"/>
    <cellStyle name="Milliers 2 8 6" xfId="2887" xr:uid="{F8923C53-9B95-491B-A904-1006BC5A3A2E}"/>
    <cellStyle name="Milliers 2 8 7" xfId="2953" xr:uid="{5F6EC6F9-0210-43ED-AC3A-4B2C77956381}"/>
    <cellStyle name="Milliers 2 9" xfId="832" xr:uid="{D897359F-2F2A-4615-ACF0-C0EC1BA29352}"/>
    <cellStyle name="Milliers 2 9 2" xfId="1642" xr:uid="{B2C44000-1293-40FE-9E9A-8B52CB714E15}"/>
    <cellStyle name="Milliers 2 9 2 2" xfId="1799" xr:uid="{7251EC4A-4216-42DB-84EC-327C465A3F9A}"/>
    <cellStyle name="Milliers 2 9 2 2 2" xfId="2108" xr:uid="{FB8FBBB2-84E8-4863-8B24-68D13629F647}"/>
    <cellStyle name="Milliers 2 9 2 2 2 2" xfId="2741" xr:uid="{EE5F7921-1D50-4D15-B0CC-476386C94747}"/>
    <cellStyle name="Milliers 2 9 2 2 3" xfId="2432" xr:uid="{FE582D7E-EC3B-46A5-87C5-5B508BE4AB5D}"/>
    <cellStyle name="Milliers 2 9 2 3" xfId="1954" xr:uid="{0F872C45-E723-432D-8485-90672503CB77}"/>
    <cellStyle name="Milliers 2 9 2 3 2" xfId="2587" xr:uid="{2BD65007-9CC0-424E-A453-3E39B16A400B}"/>
    <cellStyle name="Milliers 2 9 2 4" xfId="2277" xr:uid="{4C14D671-D93B-49D3-86ED-8803E0250F86}"/>
    <cellStyle name="Milliers 2 9 3" xfId="1700" xr:uid="{D40FB585-AD5D-4737-BCB6-DE05E9C4556B}"/>
    <cellStyle name="Milliers 2 9 3 2" xfId="2009" xr:uid="{7A3AFE96-5D81-485E-8CF3-A91F6859A849}"/>
    <cellStyle name="Milliers 2 9 3 2 2" xfId="2642" xr:uid="{A2D9A1F5-FF15-48B3-B2D4-D65E23E143B6}"/>
    <cellStyle name="Milliers 2 9 3 3" xfId="2333" xr:uid="{5A01C481-585D-4EDE-B99B-980DE2CD22FD}"/>
    <cellStyle name="Milliers 2 9 4" xfId="1855" xr:uid="{26835BCD-8D45-45D0-B11B-05880A73D157}"/>
    <cellStyle name="Milliers 2 9 4 2" xfId="2488" xr:uid="{B872541D-87D9-45CE-BE8E-040B3DEA13AB}"/>
    <cellStyle name="Milliers 2 9 5" xfId="2175" xr:uid="{5E4E7572-E4DC-461A-BD68-35C8580ECE7E}"/>
    <cellStyle name="Milliers 2 9 6" xfId="2888" xr:uid="{A6ABC91D-8C4B-4314-898B-A2B9EF08A7A9}"/>
    <cellStyle name="Milliers 2 9 7" xfId="2954" xr:uid="{789D56BA-F0F2-4EDD-AFA0-E56D0362FEAF}"/>
    <cellStyle name="Milliers 3" xfId="56" xr:uid="{1ABABFFF-1C67-4B2A-92D3-0E3A2B36ACDA}"/>
    <cellStyle name="Milliers 3 10" xfId="834" xr:uid="{58239A9B-BB07-4021-B7E5-EFC674A5B1DE}"/>
    <cellStyle name="Milliers 3 10 2" xfId="1643" xr:uid="{E7A5A609-35A0-4AE9-A912-5F2BAE1292A3}"/>
    <cellStyle name="Milliers 3 10 2 2" xfId="1800" xr:uid="{743639F0-EA16-4F02-A989-232A55A34D49}"/>
    <cellStyle name="Milliers 3 10 2 2 2" xfId="2109" xr:uid="{F5C17993-2252-454D-93D7-412006D0E31B}"/>
    <cellStyle name="Milliers 3 10 2 2 2 2" xfId="2742" xr:uid="{A694D04F-AA2B-4340-B5A8-B1537DF6BA88}"/>
    <cellStyle name="Milliers 3 10 2 2 3" xfId="2433" xr:uid="{5B19C4D8-6CB9-4FE1-8EF0-E200FBEC497B}"/>
    <cellStyle name="Milliers 3 10 2 3" xfId="1955" xr:uid="{03008F83-E307-44E7-9CFF-955968D4E73A}"/>
    <cellStyle name="Milliers 3 10 2 3 2" xfId="2588" xr:uid="{A3EAAA5E-C5ED-4A6B-9C20-CA3F9ECEADC1}"/>
    <cellStyle name="Milliers 3 10 2 4" xfId="2278" xr:uid="{27737716-BF74-48D3-9004-EC0F15556839}"/>
    <cellStyle name="Milliers 3 10 3" xfId="1701" xr:uid="{CF7B13DE-6BEB-4D0F-9AF3-C8322A0B9147}"/>
    <cellStyle name="Milliers 3 10 3 2" xfId="2010" xr:uid="{53F9FAB0-0A41-4777-B5FC-B1E684A9950A}"/>
    <cellStyle name="Milliers 3 10 3 2 2" xfId="2643" xr:uid="{4CB60C32-EAAD-42C0-87AE-520D4A761E3E}"/>
    <cellStyle name="Milliers 3 10 3 3" xfId="2334" xr:uid="{380DD2D6-EB05-46BA-A03C-FC347B6D8899}"/>
    <cellStyle name="Milliers 3 10 4" xfId="1856" xr:uid="{AC1CD725-626F-4A1A-8B0A-4C4A6CEDD892}"/>
    <cellStyle name="Milliers 3 10 4 2" xfId="2489" xr:uid="{0E1EADEF-B8F1-4E6E-8BED-0B16914CE39C}"/>
    <cellStyle name="Milliers 3 10 5" xfId="2176" xr:uid="{BD52C24F-2324-42DB-AF9E-E500B4B82797}"/>
    <cellStyle name="Milliers 3 10 6" xfId="2889" xr:uid="{3542B37E-3E17-4F9A-A2EB-6EED250A907D}"/>
    <cellStyle name="Milliers 3 10 7" xfId="2955" xr:uid="{C586E632-8BE3-4DE4-B767-FE876CF8ABC7}"/>
    <cellStyle name="Milliers 3 11" xfId="835" xr:uid="{33C7276E-C8DD-4626-A108-705D9203EFD9}"/>
    <cellStyle name="Milliers 3 11 2" xfId="1644" xr:uid="{08F2CC56-B72B-41BD-A1E3-DBF51C9F81CD}"/>
    <cellStyle name="Milliers 3 11 2 2" xfId="1801" xr:uid="{BD942768-85F7-4193-8010-DCD2636BD5D1}"/>
    <cellStyle name="Milliers 3 11 2 2 2" xfId="2110" xr:uid="{4DE1B056-1A42-46D1-B891-AF35CC4AFEE1}"/>
    <cellStyle name="Milliers 3 11 2 2 2 2" xfId="2743" xr:uid="{2CE32F44-39E0-44FB-99D0-EDC3672E3298}"/>
    <cellStyle name="Milliers 3 11 2 2 3" xfId="2434" xr:uid="{72A43FBF-E232-403A-A97A-4B53946A54CB}"/>
    <cellStyle name="Milliers 3 11 2 3" xfId="1956" xr:uid="{BA17E290-AD51-41A2-AB87-98218DAE77BD}"/>
    <cellStyle name="Milliers 3 11 2 3 2" xfId="2589" xr:uid="{165E6A7D-4F29-48AD-8011-0D4B2C6EC098}"/>
    <cellStyle name="Milliers 3 11 2 4" xfId="2279" xr:uid="{CF37086C-66B4-4081-A591-F7284E74DA91}"/>
    <cellStyle name="Milliers 3 11 3" xfId="1702" xr:uid="{5035C24A-B106-4835-A5F4-42B70C2F26C9}"/>
    <cellStyle name="Milliers 3 11 3 2" xfId="2011" xr:uid="{EC99D129-9A1F-4669-B5E7-90FDDB90EF63}"/>
    <cellStyle name="Milliers 3 11 3 2 2" xfId="2644" xr:uid="{ECCD968B-3F04-4FAF-B98B-D04BA6B15A13}"/>
    <cellStyle name="Milliers 3 11 3 3" xfId="2335" xr:uid="{4E8DA6F3-A14B-4FE7-A1C5-A4F7FA250536}"/>
    <cellStyle name="Milliers 3 11 4" xfId="1857" xr:uid="{F5BF94AE-2B91-463C-9096-170E10A73524}"/>
    <cellStyle name="Milliers 3 11 4 2" xfId="2490" xr:uid="{BCCD8568-89E4-4F92-99F4-8535E9479E2F}"/>
    <cellStyle name="Milliers 3 11 5" xfId="2177" xr:uid="{E398BB81-B489-4BD0-B3C7-245767A38680}"/>
    <cellStyle name="Milliers 3 11 6" xfId="2890" xr:uid="{A30A3409-7E7C-4AA5-AFEE-C6A646D4259B}"/>
    <cellStyle name="Milliers 3 11 7" xfId="2956" xr:uid="{FBA3B0F8-59E9-4B97-9FC9-DDAB5AFA34FA}"/>
    <cellStyle name="Milliers 3 12" xfId="836" xr:uid="{BB15F97A-7C29-4041-825F-68390043599E}"/>
    <cellStyle name="Milliers 3 12 2" xfId="1645" xr:uid="{8F14DC0D-152D-45DA-976E-E207D44360F3}"/>
    <cellStyle name="Milliers 3 12 2 2" xfId="1802" xr:uid="{9C5EB673-0ECE-4B82-B9AE-617391419B28}"/>
    <cellStyle name="Milliers 3 12 2 2 2" xfId="2111" xr:uid="{B5C5301D-0EC3-4590-B2B7-33383C682222}"/>
    <cellStyle name="Milliers 3 12 2 2 2 2" xfId="2744" xr:uid="{580D12E5-6124-4672-96C4-E4DB9432B17D}"/>
    <cellStyle name="Milliers 3 12 2 2 3" xfId="2435" xr:uid="{B87D10BB-9DFD-4DD9-A35A-E3351C5A5894}"/>
    <cellStyle name="Milliers 3 12 2 3" xfId="1957" xr:uid="{95E08F8E-F41D-4CDA-BD96-82378BB9EC55}"/>
    <cellStyle name="Milliers 3 12 2 3 2" xfId="2590" xr:uid="{208484C5-5BD5-45C2-B297-A69AAB095AC1}"/>
    <cellStyle name="Milliers 3 12 2 4" xfId="2280" xr:uid="{EAB44DAA-C8A7-493E-9406-7600F03E038A}"/>
    <cellStyle name="Milliers 3 12 3" xfId="1703" xr:uid="{8F9A5AC2-4B08-40EB-8600-E81E2D4BB16F}"/>
    <cellStyle name="Milliers 3 12 3 2" xfId="2012" xr:uid="{5944DF37-01E8-4AA4-ABD7-1A422477B833}"/>
    <cellStyle name="Milliers 3 12 3 2 2" xfId="2645" xr:uid="{36481653-54E3-4401-8DEF-39FB7D6D9218}"/>
    <cellStyle name="Milliers 3 12 3 3" xfId="2336" xr:uid="{AD9194A8-D841-4976-88C9-6B82CF75B360}"/>
    <cellStyle name="Milliers 3 12 4" xfId="1858" xr:uid="{0C95DAC7-4CC3-4BD1-87E2-AD05DA8FC5D0}"/>
    <cellStyle name="Milliers 3 12 4 2" xfId="2491" xr:uid="{69743DBA-B09C-427C-818A-14B3B1FBEE4C}"/>
    <cellStyle name="Milliers 3 12 5" xfId="2178" xr:uid="{20ED767B-31F8-447C-9B3C-E87E67B8BC29}"/>
    <cellStyle name="Milliers 3 12 6" xfId="2891" xr:uid="{AC42388F-3D01-4DE2-AA7B-AC8E9B7B2283}"/>
    <cellStyle name="Milliers 3 12 7" xfId="2957" xr:uid="{59EAECE2-22E2-476A-B5BE-0C4E8606CAE6}"/>
    <cellStyle name="Milliers 3 13" xfId="837" xr:uid="{D44CB907-878D-403C-9156-F5FCD43D7D96}"/>
    <cellStyle name="Milliers 3 13 2" xfId="1646" xr:uid="{F2CC32A9-8A41-4FED-8E7E-22AA6B350E88}"/>
    <cellStyle name="Milliers 3 13 2 2" xfId="1803" xr:uid="{E3611EDA-FC67-4AFC-AD47-553817990A1D}"/>
    <cellStyle name="Milliers 3 13 2 2 2" xfId="2112" xr:uid="{6054D766-0871-420E-8D43-A292B05F7158}"/>
    <cellStyle name="Milliers 3 13 2 2 2 2" xfId="2745" xr:uid="{6FE6AB87-9C84-464D-890B-5CE989292115}"/>
    <cellStyle name="Milliers 3 13 2 2 3" xfId="2436" xr:uid="{2AB7E4F1-8A36-4876-9532-688A3ADCCF5A}"/>
    <cellStyle name="Milliers 3 13 2 3" xfId="1958" xr:uid="{227B0E3D-057D-417E-9984-9E0603263424}"/>
    <cellStyle name="Milliers 3 13 2 3 2" xfId="2591" xr:uid="{B7D9F816-980C-405C-A9C0-6EFA79A56B54}"/>
    <cellStyle name="Milliers 3 13 2 4" xfId="2281" xr:uid="{A7F86CE4-A43B-47EE-8E59-DB72C13948D7}"/>
    <cellStyle name="Milliers 3 13 3" xfId="1704" xr:uid="{8C41CCD5-04C5-49C4-8618-4EE28AE39043}"/>
    <cellStyle name="Milliers 3 13 3 2" xfId="2013" xr:uid="{565CC530-1FCC-4E50-A02E-8F9044D25122}"/>
    <cellStyle name="Milliers 3 13 3 2 2" xfId="2646" xr:uid="{F313F087-B73D-421D-BB4D-8E144AA14C2B}"/>
    <cellStyle name="Milliers 3 13 3 3" xfId="2337" xr:uid="{667D88B2-7B52-47A8-9B52-B27C98E08E0A}"/>
    <cellStyle name="Milliers 3 13 4" xfId="1859" xr:uid="{F6A51DE1-27CD-4931-ACD3-0F9EE4F42690}"/>
    <cellStyle name="Milliers 3 13 4 2" xfId="2492" xr:uid="{A08AE1A9-AE06-49FE-B4AC-EB3D8177B58E}"/>
    <cellStyle name="Milliers 3 13 5" xfId="2179" xr:uid="{40FA9B94-DD5A-428A-BB2F-25279572A18C}"/>
    <cellStyle name="Milliers 3 13 6" xfId="2892" xr:uid="{CC94791D-ECF3-4B4F-9175-563D789E0EE2}"/>
    <cellStyle name="Milliers 3 13 7" xfId="2958" xr:uid="{2DE323D8-3CCA-49F0-A8E5-365346DEECE6}"/>
    <cellStyle name="Milliers 3 14" xfId="838" xr:uid="{C1DEBDFA-C275-475A-A2A6-B771230C9672}"/>
    <cellStyle name="Milliers 3 14 2" xfId="1647" xr:uid="{5A08E72D-200F-42E0-ACA6-E6EF5640B389}"/>
    <cellStyle name="Milliers 3 14 2 2" xfId="1804" xr:uid="{269FCEC7-48A6-4486-B5E2-C8B1362645D3}"/>
    <cellStyle name="Milliers 3 14 2 2 2" xfId="2113" xr:uid="{276B119B-680C-476D-A497-57F9309931C5}"/>
    <cellStyle name="Milliers 3 14 2 2 2 2" xfId="2746" xr:uid="{99E48EFD-8AC3-4E02-9E4A-DBA34B399230}"/>
    <cellStyle name="Milliers 3 14 2 2 3" xfId="2437" xr:uid="{4DF6DF09-95F0-463F-AFC5-5B32955D47BF}"/>
    <cellStyle name="Milliers 3 14 2 3" xfId="1959" xr:uid="{509B7A0B-4E04-4F30-9F59-EBB060357BE9}"/>
    <cellStyle name="Milliers 3 14 2 3 2" xfId="2592" xr:uid="{4B3F5331-49B5-4E6B-B548-33FB624A3A5F}"/>
    <cellStyle name="Milliers 3 14 2 4" xfId="2282" xr:uid="{A41B32E6-2296-4B65-95E9-FFD0040978C3}"/>
    <cellStyle name="Milliers 3 14 3" xfId="1705" xr:uid="{FDA41CFD-42EC-47B8-9653-CB45C202730D}"/>
    <cellStyle name="Milliers 3 14 3 2" xfId="2014" xr:uid="{166FE772-4452-4FC2-89F8-EF42B50C4FD9}"/>
    <cellStyle name="Milliers 3 14 3 2 2" xfId="2647" xr:uid="{85895D14-459C-4D1C-A976-520E6ED7C4DA}"/>
    <cellStyle name="Milliers 3 14 3 3" xfId="2338" xr:uid="{68A3A1E1-AFA9-4B3A-8025-388340786BFA}"/>
    <cellStyle name="Milliers 3 14 4" xfId="1860" xr:uid="{C15066A9-4AB9-40E3-8C01-2B7D91D04669}"/>
    <cellStyle name="Milliers 3 14 4 2" xfId="2493" xr:uid="{798971A8-3900-4FE6-A8F6-D0B1FE17C689}"/>
    <cellStyle name="Milliers 3 14 5" xfId="2180" xr:uid="{61F48BD8-7383-49A1-8A94-0DEA1DD3171C}"/>
    <cellStyle name="Milliers 3 14 6" xfId="2893" xr:uid="{3B8B7057-145F-4673-80D7-66D95A54D89A}"/>
    <cellStyle name="Milliers 3 14 7" xfId="2959" xr:uid="{4B1C5F27-AF2E-47B2-8167-5B8EEECADFB3}"/>
    <cellStyle name="Milliers 3 15" xfId="839" xr:uid="{21DD62AC-EE6A-4B4B-B08C-932814513A83}"/>
    <cellStyle name="Milliers 3 15 2" xfId="1648" xr:uid="{286229F1-6F10-443F-8EEF-6DDD4542F263}"/>
    <cellStyle name="Milliers 3 15 2 2" xfId="1805" xr:uid="{229EB4CE-D837-4ADF-903D-5206F528AC81}"/>
    <cellStyle name="Milliers 3 15 2 2 2" xfId="2114" xr:uid="{93B1248E-F1B4-485D-90F3-C569A61C0F14}"/>
    <cellStyle name="Milliers 3 15 2 2 2 2" xfId="2747" xr:uid="{282C2E2F-3BCA-4FB1-A28B-27CF5A6260EB}"/>
    <cellStyle name="Milliers 3 15 2 2 3" xfId="2438" xr:uid="{B0771CAE-BE01-4732-B75C-275C61940166}"/>
    <cellStyle name="Milliers 3 15 2 3" xfId="1960" xr:uid="{D90851F8-C178-4121-B4DD-5AFB9ACB5B47}"/>
    <cellStyle name="Milliers 3 15 2 3 2" xfId="2593" xr:uid="{DB145623-519C-4D07-8A65-040098FFB547}"/>
    <cellStyle name="Milliers 3 15 2 4" xfId="2283" xr:uid="{7C391CFE-FDBA-4423-9ECF-A243FB1685C4}"/>
    <cellStyle name="Milliers 3 15 3" xfId="1706" xr:uid="{E4012963-AD7C-491C-8972-FF91B9631775}"/>
    <cellStyle name="Milliers 3 15 3 2" xfId="2015" xr:uid="{DABF6643-718C-48F5-8CBC-ABD3F4D4BF0C}"/>
    <cellStyle name="Milliers 3 15 3 2 2" xfId="2648" xr:uid="{13E241A8-7E34-45D5-B8B5-79684CEC1634}"/>
    <cellStyle name="Milliers 3 15 3 3" xfId="2339" xr:uid="{9226168A-87B3-454E-8CD2-E605650A2134}"/>
    <cellStyle name="Milliers 3 15 4" xfId="1861" xr:uid="{05E4E192-E134-4EAB-A81D-CAFAB8649DB4}"/>
    <cellStyle name="Milliers 3 15 4 2" xfId="2494" xr:uid="{B89FC049-B4E3-47E2-A0A1-9F4797F6BEFB}"/>
    <cellStyle name="Milliers 3 15 5" xfId="2181" xr:uid="{7A3F17FC-397B-4263-836A-3E623C0C47C8}"/>
    <cellStyle name="Milliers 3 15 6" xfId="2894" xr:uid="{2F03EDEC-44AF-445B-90A4-DB53AF3D4705}"/>
    <cellStyle name="Milliers 3 15 7" xfId="2960" xr:uid="{08E45CBF-C0AB-4DAB-AC02-602A757C8535}"/>
    <cellStyle name="Milliers 3 16" xfId="840" xr:uid="{6BD5F68E-B8E5-40D6-9152-4305923FC3B6}"/>
    <cellStyle name="Milliers 3 16 2" xfId="1649" xr:uid="{50DEF587-8087-4880-9982-E0000D8F6C1D}"/>
    <cellStyle name="Milliers 3 16 2 2" xfId="1806" xr:uid="{675D919B-3E59-459E-9842-EC745F67685C}"/>
    <cellStyle name="Milliers 3 16 2 2 2" xfId="2115" xr:uid="{838BCF5E-4992-40E7-9878-55905FA783F3}"/>
    <cellStyle name="Milliers 3 16 2 2 2 2" xfId="2748" xr:uid="{E82039AC-7906-4071-8DC5-428B1D1492A1}"/>
    <cellStyle name="Milliers 3 16 2 2 3" xfId="2439" xr:uid="{F35A5404-66F1-4791-8F66-A79D5488099E}"/>
    <cellStyle name="Milliers 3 16 2 3" xfId="1961" xr:uid="{05995ED6-7EE6-4BE7-826D-594CD7CFB564}"/>
    <cellStyle name="Milliers 3 16 2 3 2" xfId="2594" xr:uid="{E36D791B-AF69-40DD-9030-207D45985BDF}"/>
    <cellStyle name="Milliers 3 16 2 4" xfId="2284" xr:uid="{76F14C14-1D50-4861-A54F-3ABBB5FA2D06}"/>
    <cellStyle name="Milliers 3 16 3" xfId="1707" xr:uid="{8655373C-5C09-451B-BDEC-E81F321A4369}"/>
    <cellStyle name="Milliers 3 16 3 2" xfId="2016" xr:uid="{3962B27E-D85A-4770-8FBD-0F20D3841072}"/>
    <cellStyle name="Milliers 3 16 3 2 2" xfId="2649" xr:uid="{29480312-7F6D-4A1C-9468-A0E274A6537E}"/>
    <cellStyle name="Milliers 3 16 3 3" xfId="2340" xr:uid="{89F2E7FA-2440-456F-B0DE-7569BD200DEB}"/>
    <cellStyle name="Milliers 3 16 4" xfId="1862" xr:uid="{95B8373D-2A82-4C5C-9B9C-CE715AE880D6}"/>
    <cellStyle name="Milliers 3 16 4 2" xfId="2495" xr:uid="{B19CD469-3237-4179-84A4-DB2D76540EEC}"/>
    <cellStyle name="Milliers 3 16 5" xfId="2182" xr:uid="{FAD7055C-9F46-45F2-B146-27C9C13E7FFB}"/>
    <cellStyle name="Milliers 3 16 6" xfId="2895" xr:uid="{4E5802C4-EC64-4EEF-9966-BB67B55D1F4D}"/>
    <cellStyle name="Milliers 3 16 7" xfId="2961" xr:uid="{C5C871BD-5C56-4089-96B9-EFFA0B57520D}"/>
    <cellStyle name="Milliers 3 17" xfId="841" xr:uid="{82F41B74-F1AB-4721-8626-0FC503C555D3}"/>
    <cellStyle name="Milliers 3 17 2" xfId="1650" xr:uid="{F3E1D3CA-B7CA-4025-840E-2B0B0CEAA27D}"/>
    <cellStyle name="Milliers 3 17 2 2" xfId="1807" xr:uid="{9E722122-D4A0-4B56-A388-C9B68009AA43}"/>
    <cellStyle name="Milliers 3 17 2 2 2" xfId="2116" xr:uid="{E7847D4F-0597-4D6F-A4FC-F0DD82DC39E8}"/>
    <cellStyle name="Milliers 3 17 2 2 2 2" xfId="2749" xr:uid="{FE39F32B-3DA4-4267-8F60-732C8BA36080}"/>
    <cellStyle name="Milliers 3 17 2 2 3" xfId="2440" xr:uid="{2F4E7516-E32D-483C-B979-AC23029CB1A3}"/>
    <cellStyle name="Milliers 3 17 2 3" xfId="1962" xr:uid="{7A6C86EC-6281-4CE1-85AE-B8F5582A2A8A}"/>
    <cellStyle name="Milliers 3 17 2 3 2" xfId="2595" xr:uid="{9E4EBD71-23B6-43C1-B8E7-4220A19099C9}"/>
    <cellStyle name="Milliers 3 17 2 4" xfId="2285" xr:uid="{208A2B6F-8AD2-4443-AB8A-DFFDF28806E9}"/>
    <cellStyle name="Milliers 3 17 3" xfId="1708" xr:uid="{B6767E7A-269A-42AC-8F3A-874A62CE7A07}"/>
    <cellStyle name="Milliers 3 17 3 2" xfId="2017" xr:uid="{0419D47E-4C5F-4D9A-8ADC-440594D661C5}"/>
    <cellStyle name="Milliers 3 17 3 2 2" xfId="2650" xr:uid="{669B13A1-80E2-4D52-83C1-916E41FB4224}"/>
    <cellStyle name="Milliers 3 17 3 3" xfId="2341" xr:uid="{50BFD129-0FFB-4548-9489-AFE0565AAB6A}"/>
    <cellStyle name="Milliers 3 17 4" xfId="1863" xr:uid="{151E66EB-EFC9-41A2-8ED1-0E82C5515DAB}"/>
    <cellStyle name="Milliers 3 17 4 2" xfId="2496" xr:uid="{4132E293-2C78-45C8-924D-74E1C0A34AB3}"/>
    <cellStyle name="Milliers 3 17 5" xfId="2183" xr:uid="{D026CABE-59F3-4C1E-AC6A-4A17092AA4C9}"/>
    <cellStyle name="Milliers 3 17 6" xfId="2896" xr:uid="{02716360-E188-4239-8A67-92484A2C4600}"/>
    <cellStyle name="Milliers 3 17 7" xfId="2962" xr:uid="{897C0FCF-1028-49AA-949C-334AB0ED0280}"/>
    <cellStyle name="Milliers 3 18" xfId="833" xr:uid="{101156BC-1D30-4866-A673-804CCA63F9FB}"/>
    <cellStyle name="Milliers 3 19" xfId="1668" xr:uid="{202D9650-429A-482E-A316-59A2651830BD}"/>
    <cellStyle name="Milliers 3 19 2" xfId="1977" xr:uid="{3F128565-2F49-4E78-9BFA-E078C6437A57}"/>
    <cellStyle name="Milliers 3 19 2 2" xfId="2610" xr:uid="{9DCA5C0B-4A86-4CE4-815C-62A93A569DC6}"/>
    <cellStyle name="Milliers 3 19 3" xfId="2301" xr:uid="{3138C568-5773-4A43-9934-8AB6C8783123}"/>
    <cellStyle name="Milliers 3 2" xfId="71" xr:uid="{BC7551FE-7E8C-48E3-9B0A-B84C33F00749}"/>
    <cellStyle name="Milliers 3 2 10" xfId="843" xr:uid="{A9421820-32E2-4A75-9478-1254F207AB19}"/>
    <cellStyle name="Milliers 3 2 11" xfId="842" xr:uid="{3BE97424-C66A-4CD3-8892-016EA50799EC}"/>
    <cellStyle name="Milliers 3 2 11 2" xfId="1709" xr:uid="{120C792C-38AC-4199-98E5-42F1A4B30146}"/>
    <cellStyle name="Milliers 3 2 11 2 2" xfId="2018" xr:uid="{330DEE1D-E896-4285-B204-2E10870351D8}"/>
    <cellStyle name="Milliers 3 2 11 2 2 2" xfId="2651" xr:uid="{38E624D7-DE5D-4205-895E-198EC78A5420}"/>
    <cellStyle name="Milliers 3 2 11 2 3" xfId="2342" xr:uid="{2D2BFD27-D320-4634-AE39-B00534810108}"/>
    <cellStyle name="Milliers 3 2 11 3" xfId="1864" xr:uid="{59535AFA-D852-4857-A57B-5596F1E465A7}"/>
    <cellStyle name="Milliers 3 2 11 3 2" xfId="2497" xr:uid="{843B9B96-B070-4B2A-B046-18A94C2D6D47}"/>
    <cellStyle name="Milliers 3 2 11 4" xfId="2184" xr:uid="{777C334A-7FB6-4ABD-9FB6-2024A2F10338}"/>
    <cellStyle name="Milliers 3 2 12" xfId="1651" xr:uid="{5E46913A-2108-42D7-BE06-398DB067BAAF}"/>
    <cellStyle name="Milliers 3 2 12 2" xfId="1808" xr:uid="{DF91A2F9-F73A-499B-9675-4F4AD5464063}"/>
    <cellStyle name="Milliers 3 2 12 2 2" xfId="2117" xr:uid="{7D3EC99A-0E4A-446A-B345-067ACB37D54E}"/>
    <cellStyle name="Milliers 3 2 12 2 2 2" xfId="2750" xr:uid="{495B3381-4E1C-4BE8-AF00-317C1E170ECB}"/>
    <cellStyle name="Milliers 3 2 12 2 3" xfId="2441" xr:uid="{8EB6416A-6C6A-4F74-92D9-3CD4389621CA}"/>
    <cellStyle name="Milliers 3 2 12 3" xfId="1963" xr:uid="{6C02722D-6D1F-4A2E-B5D4-03B371AD6CB7}"/>
    <cellStyle name="Milliers 3 2 12 3 2" xfId="2596" xr:uid="{5E25E397-ECCD-468B-A73A-8C773510A40F}"/>
    <cellStyle name="Milliers 3 2 12 4" xfId="2286" xr:uid="{B7961048-AA58-4110-9D6F-4198F4561168}"/>
    <cellStyle name="Milliers 3 2 13" xfId="1669" xr:uid="{7D8550B2-6EE1-4479-9055-E30865B8A11E}"/>
    <cellStyle name="Milliers 3 2 13 2" xfId="1978" xr:uid="{996106C3-CED5-4A00-BD37-412A53C55559}"/>
    <cellStyle name="Milliers 3 2 13 2 2" xfId="2611" xr:uid="{D30EB800-F972-40B4-A3A8-9337D0A59589}"/>
    <cellStyle name="Milliers 3 2 13 3" xfId="2302" xr:uid="{34E1CC70-8B68-40FD-A20F-1BFE4057B20C}"/>
    <cellStyle name="Milliers 3 2 14" xfId="1824" xr:uid="{70F56C95-08EC-4583-B7BB-DA1D209B2F39}"/>
    <cellStyle name="Milliers 3 2 14 2" xfId="2457" xr:uid="{9FE00538-1B75-45A7-974E-11DF004CA0CE}"/>
    <cellStyle name="Milliers 3 2 15" xfId="2142" xr:uid="{2D55BA07-83CB-422E-91AE-98F9DC58AC9A}"/>
    <cellStyle name="Milliers 3 2 16" xfId="2897" xr:uid="{3A7A8F6C-8800-4F97-8145-A3D5F162E1C5}"/>
    <cellStyle name="Milliers 3 2 17" xfId="2963" xr:uid="{B8EEAAFE-AE37-451B-ACED-9FBC5E118393}"/>
    <cellStyle name="Milliers 3 2 18" xfId="138" xr:uid="{CF1EC304-C310-4700-A141-B7C04952C89B}"/>
    <cellStyle name="Milliers 3 2 2" xfId="209" xr:uid="{1ACC1630-4C55-4DC9-9E0F-AD73EE19C65B}"/>
    <cellStyle name="Milliers 3 2 2 2" xfId="844" xr:uid="{F5C19A2F-F201-4F9E-91A6-22119D6EBF08}"/>
    <cellStyle name="Milliers 3 2 2 3" xfId="1676" xr:uid="{68F4DD91-AE44-46C9-9353-6514A8397A22}"/>
    <cellStyle name="Milliers 3 2 2 3 2" xfId="1985" xr:uid="{D0C887F2-5A76-4544-93F9-08B9D98BED2A}"/>
    <cellStyle name="Milliers 3 2 2 3 2 2" xfId="2618" xr:uid="{85E21A07-0EFB-4CB4-B52A-0AB0DDD2E5AE}"/>
    <cellStyle name="Milliers 3 2 2 3 3" xfId="2309" xr:uid="{6375014A-6C29-419E-AB15-9A6137BF9368}"/>
    <cellStyle name="Milliers 3 2 2 4" xfId="1831" xr:uid="{11E3D917-8887-4A18-8ADF-407330375472}"/>
    <cellStyle name="Milliers 3 2 2 4 2" xfId="2464" xr:uid="{299E95F6-D65E-4AC8-86C4-78CB50BC42D2}"/>
    <cellStyle name="Milliers 3 2 2 5" xfId="2149" xr:uid="{5F32A3FC-8C93-4BF1-8877-8647B7688E42}"/>
    <cellStyle name="Milliers 3 2 3" xfId="845" xr:uid="{A11C8284-7212-42F3-8245-F09ABC008AF0}"/>
    <cellStyle name="Milliers 3 2 4" xfId="846" xr:uid="{EDFD5218-A733-4E2A-8C94-5B3F9152F2BD}"/>
    <cellStyle name="Milliers 3 2 5" xfId="847" xr:uid="{24F7E4DA-D666-45B2-99F2-31AC509C0E63}"/>
    <cellStyle name="Milliers 3 2 6" xfId="848" xr:uid="{D4C95BC0-8836-4B4B-B480-4F6846E241E2}"/>
    <cellStyle name="Milliers 3 2 7" xfId="849" xr:uid="{555E317E-5429-476D-B060-5A94255CAB53}"/>
    <cellStyle name="Milliers 3 2 8" xfId="850" xr:uid="{EB46D48E-F367-45D5-8DE6-05456403AD52}"/>
    <cellStyle name="Milliers 3 2 9" xfId="851" xr:uid="{CC638F9A-DE0D-4051-BF46-19C112A6A9A4}"/>
    <cellStyle name="Milliers 3 20" xfId="1823" xr:uid="{5AA71E25-36DE-442C-8C3C-B1CEA8D094EA}"/>
    <cellStyle name="Milliers 3 20 2" xfId="2456" xr:uid="{BE5BB8E8-C152-42CD-94B5-55B86C8F59EE}"/>
    <cellStyle name="Milliers 3 21" xfId="2141" xr:uid="{B1DF85C9-4165-4779-85CC-1FF5DDFFFD75}"/>
    <cellStyle name="Milliers 3 22" xfId="134" xr:uid="{90E26FA2-AFD3-4DFB-8A26-7592BA73D3BC}"/>
    <cellStyle name="Milliers 3 3" xfId="150" xr:uid="{5BF0C697-2592-4880-9CEE-1C90D143468C}"/>
    <cellStyle name="Milliers 3 3 2" xfId="852" xr:uid="{C242867A-106C-4394-9C41-D09438ECA3F1}"/>
    <cellStyle name="Milliers 3 3 3" xfId="1673" xr:uid="{55A8A160-4ECD-48A5-8C0A-050ECE77CD95}"/>
    <cellStyle name="Milliers 3 3 3 2" xfId="1982" xr:uid="{8CD8608C-7D0F-45E5-BF58-E0BF0BBE9F11}"/>
    <cellStyle name="Milliers 3 3 3 2 2" xfId="2615" xr:uid="{CC1573A4-0CF4-44EA-9ECD-E181CAA34B10}"/>
    <cellStyle name="Milliers 3 3 3 3" xfId="2306" xr:uid="{4C6DC003-BE83-4BB7-BEEB-3DD2EBCD272B}"/>
    <cellStyle name="Milliers 3 3 4" xfId="1828" xr:uid="{91107DE2-3671-4DF8-B7CF-595904A9CFEE}"/>
    <cellStyle name="Milliers 3 3 4 2" xfId="2461" xr:uid="{8A8DBE8D-D305-49C3-AE2C-52CC5E7BBB04}"/>
    <cellStyle name="Milliers 3 3 5" xfId="2146" xr:uid="{C3983B44-4DCA-4321-BF6E-CA44F7FDD87E}"/>
    <cellStyle name="Milliers 3 4" xfId="206" xr:uid="{8FAFEE2B-DEF1-47CA-9E3D-F3EA9D6D95DD}"/>
    <cellStyle name="Milliers 3 4 2" xfId="853" xr:uid="{4EE8B7A1-BEFA-4922-B695-1428BD75596B}"/>
    <cellStyle name="Milliers 3 4 3" xfId="1675" xr:uid="{D6913925-70BB-4453-AC3C-A2AFD87E5B67}"/>
    <cellStyle name="Milliers 3 4 3 2" xfId="1984" xr:uid="{C98D4840-75EC-40DF-925C-F0256234627D}"/>
    <cellStyle name="Milliers 3 4 3 2 2" xfId="2617" xr:uid="{2CD61FBB-B7CE-4F15-859B-F5675BD9105D}"/>
    <cellStyle name="Milliers 3 4 3 3" xfId="2308" xr:uid="{45005A68-DAD1-4D2D-A58F-74995506CF91}"/>
    <cellStyle name="Milliers 3 4 4" xfId="1830" xr:uid="{E3099BF6-9C02-484D-A780-85773FFDF34A}"/>
    <cellStyle name="Milliers 3 4 4 2" xfId="2463" xr:uid="{8BE8AE7B-CA58-42E8-826F-D8130DF4367E}"/>
    <cellStyle name="Milliers 3 4 5" xfId="2148" xr:uid="{FD3E0448-0017-4604-8B7D-FFBB62E18270}"/>
    <cellStyle name="Milliers 3 5" xfId="854" xr:uid="{360167DA-828C-4104-8EE9-C6EFC2293751}"/>
    <cellStyle name="Milliers 3 6" xfId="855" xr:uid="{A7B8D51E-1EC8-4C71-941E-D30295FF47A6}"/>
    <cellStyle name="Milliers 3 7" xfId="856" xr:uid="{2B42D480-32A3-4AE5-89B2-CC408662C079}"/>
    <cellStyle name="Milliers 3 8" xfId="857" xr:uid="{C18FDF8A-0AF2-445A-9E7B-A2476BA407D2}"/>
    <cellStyle name="Milliers 3 9" xfId="858" xr:uid="{F8DB05C3-28F6-4F19-9E0D-6A2F17DC88CC}"/>
    <cellStyle name="Milliers 4" xfId="1660" xr:uid="{ECE434A6-51EE-4B93-8A4E-DF8F244E1069}"/>
    <cellStyle name="Milliers 4 2" xfId="1815" xr:uid="{1F27C60E-7EAF-4FA9-BB75-B42A3D446530}"/>
    <cellStyle name="Milliers 4 2 2" xfId="2448" xr:uid="{3CED4909-6E00-4FC6-8587-79065C91D2E6}"/>
    <cellStyle name="Milliers 4 3" xfId="2293" xr:uid="{AC388BBD-4E56-4979-9327-7B20A731647D}"/>
    <cellStyle name="Milliers 5" xfId="2133" xr:uid="{DDC2AC98-ECF3-45FB-8B56-E90666F8C49A}"/>
    <cellStyle name="Milliers 6" xfId="76" xr:uid="{015C7167-9AA9-42A4-8701-BE242D147454}"/>
    <cellStyle name="Moeda 2" xfId="859" xr:uid="{A263A100-759F-4DD4-9FDE-2142A90A0D14}"/>
    <cellStyle name="Moeda 2 2" xfId="860" xr:uid="{9B7EEAB9-AE3C-47C5-A09F-BFF08BCD5888}"/>
    <cellStyle name="Moeda 2 3" xfId="861" xr:uid="{37A749B5-4E92-42AD-B9D2-4251EEE79C76}"/>
    <cellStyle name="Moeda 2 4" xfId="862" xr:uid="{3996A0A1-9508-44CE-9BF0-02EAD41D743F}"/>
    <cellStyle name="Moeda 2 5" xfId="863" xr:uid="{483ABEB2-188C-40C7-BDEC-4778E95342E4}"/>
    <cellStyle name="Moeda 2 6" xfId="864" xr:uid="{CCA4FBFF-33FA-49B6-BE38-B49DB354B52E}"/>
    <cellStyle name="Moeda 2 7" xfId="865" xr:uid="{496E033D-478F-4AAA-991D-EECAEAF008CE}"/>
    <cellStyle name="Moneda [0]_5-Mayo " xfId="866" xr:uid="{5DB5BFA9-5721-4264-92E2-E718E397ABD1}"/>
    <cellStyle name="Moneda_5-Mayo " xfId="867" xr:uid="{83B3EAD0-B9BD-4755-90C2-1AE0811C3C24}"/>
    <cellStyle name="Monetario" xfId="868" xr:uid="{109BC96B-00F0-4CAF-895D-DD6965338592}"/>
    <cellStyle name="Monetario0" xfId="869" xr:uid="{1D44374E-8FDA-4B89-9AB8-A57C20F1D0D8}"/>
    <cellStyle name="mt" xfId="870" xr:uid="{C517A35A-85FA-4A4E-AB68-D8570D8E10D8}"/>
    <cellStyle name="Multiple" xfId="871" xr:uid="{CCF034A1-B1D5-49E0-B0E1-551939CFC878}"/>
    <cellStyle name="Multiple [0]" xfId="872" xr:uid="{1964E497-B974-473C-8660-03E2F6728BC8}"/>
    <cellStyle name="Multiple [1]" xfId="873" xr:uid="{C5853850-5E50-4A07-98E6-FFE9D68BF3C8}"/>
    <cellStyle name="Multiple_CDIFutures" xfId="874" xr:uid="{9B4B079B-9D96-4787-B5B1-951B0DB50B65}"/>
    <cellStyle name="Neutra 2" xfId="875" xr:uid="{022D9CF7-2CE9-41FA-ABD3-CEB2CA5DBB6F}"/>
    <cellStyle name="Neutra 3" xfId="876" xr:uid="{98E159DD-42D3-4538-8140-E460A5C8993E}"/>
    <cellStyle name="Neutra 4" xfId="877" xr:uid="{52BAA9B9-2030-4384-9510-DACE9B6E70C9}"/>
    <cellStyle name="Neutra 5" xfId="878" xr:uid="{1A9D5522-DC8D-48D7-B27B-76FB76C28358}"/>
    <cellStyle name="Neutral 2" xfId="60" xr:uid="{2F29ED9A-8D07-4594-A851-13A8CC8D326B}"/>
    <cellStyle name="Neutral 2 2" xfId="118" xr:uid="{D235FA26-823C-4789-AF3E-DA7FAA1D3EA0}"/>
    <cellStyle name="Neutral 3" xfId="216" xr:uid="{F590B503-ED78-40EC-BA90-2A9D05E66E81}"/>
    <cellStyle name="Neutral 4" xfId="879" xr:uid="{4967433A-4801-4D6C-9582-628B4579B22F}"/>
    <cellStyle name="Neutral 5" xfId="2979" xr:uid="{DA166FF4-F133-4259-AED4-2582D0157417}"/>
    <cellStyle name="Neutre 2" xfId="184" xr:uid="{3B02450A-A06C-4924-92C5-A58290617CB8}"/>
    <cellStyle name="Non défini" xfId="880" xr:uid="{08C94E4A-3F10-49E4-B26C-C456CE088A9B}"/>
    <cellStyle name="Normal" xfId="0" builtinId="0"/>
    <cellStyle name="Normal - Style1" xfId="881" xr:uid="{5372751A-5B25-4C53-A005-C8108263FFB4}"/>
    <cellStyle name="Normal 10" xfId="2125" xr:uid="{97CCA245-3249-4F44-AA5B-4DA20EA42997}"/>
    <cellStyle name="Normal 11" xfId="2129" xr:uid="{F212DFF7-261A-4DCF-ABAB-33254CF0923D}"/>
    <cellStyle name="Normal 12" xfId="2971" xr:uid="{673FD2DE-7117-4B43-8FF6-36AE8B48E6E9}"/>
    <cellStyle name="Normal 13" xfId="2972" xr:uid="{2344983A-6995-4DD8-97A1-BA82270EC63B}"/>
    <cellStyle name="Normal 14" xfId="3018" xr:uid="{83FCBFF3-7BDD-4C1C-85AD-C2F623D6E198}"/>
    <cellStyle name="Normal 15" xfId="3017" xr:uid="{C83D523E-F3AD-49B1-8226-DDCA54C2B3E4}"/>
    <cellStyle name="Normal 16" xfId="3015" xr:uid="{301511AB-3BB1-4962-86C4-ADBAC5F894EE}"/>
    <cellStyle name="Normal 17" xfId="3019" xr:uid="{D3EA0CD2-78A5-4851-9262-B637F123E8FB}"/>
    <cellStyle name="Normal 18" xfId="3043" xr:uid="{FC005A20-3621-4969-A352-F2C91C089C3E}"/>
    <cellStyle name="Normal 19" xfId="3051" xr:uid="{9BAEFFE9-3759-4FE5-B70F-C3265A29F58E}"/>
    <cellStyle name="Normal 2" xfId="40" xr:uid="{B658E986-6338-47BD-93E1-917E39084A67}"/>
    <cellStyle name="Normal 2 10" xfId="882" xr:uid="{34449C89-AC23-4F35-B0B3-B29EB6128A1E}"/>
    <cellStyle name="Normal 2 11" xfId="883" xr:uid="{CDA7B0E9-177D-4A3D-8EDE-2567168435B4}"/>
    <cellStyle name="Normal 2 12" xfId="884" xr:uid="{4E2739BA-0B76-43FC-A740-063EB381BDB4}"/>
    <cellStyle name="Normal 2 13" xfId="885" xr:uid="{38C9FC62-8057-4F49-8A9A-98FBAABC78B9}"/>
    <cellStyle name="Normal 2 14" xfId="886" xr:uid="{E985D617-112F-49D8-9639-58160F21B77F}"/>
    <cellStyle name="Normal 2 15" xfId="887" xr:uid="{562A87DE-DA2D-4CD8-BBAD-724A425CE32B}"/>
    <cellStyle name="Normal 2 16" xfId="888" xr:uid="{FB25816D-B3B4-4AB9-9485-D221577C7396}"/>
    <cellStyle name="Normal 2 2" xfId="41" xr:uid="{FC53CEFC-000C-4CD8-8A07-CD7BFF5FF2DF}"/>
    <cellStyle name="Normal 2 2 2" xfId="889" xr:uid="{101F0B30-DA40-4220-9A69-F7679C64286E}"/>
    <cellStyle name="Normal 2 2 3" xfId="890" xr:uid="{93D30418-103E-43EE-A1FC-8CA885A8A03A}"/>
    <cellStyle name="Normal 2 2 4" xfId="891" xr:uid="{69D5BB47-F1F6-419A-8563-E91868E6D9B1}"/>
    <cellStyle name="Normal 2 2 5" xfId="892" xr:uid="{DC02E7A4-144E-49A4-8C45-1D16182E55AD}"/>
    <cellStyle name="Normal 2 2 6" xfId="893" xr:uid="{F7BF0540-F9C8-45A8-BF2D-2909E6E3E94F}"/>
    <cellStyle name="Normal 2 2 7" xfId="894" xr:uid="{FD1EBA85-4389-4D93-AA84-F70A221E78CC}"/>
    <cellStyle name="Normal 2 2 8" xfId="895" xr:uid="{629AE43F-7859-4E2F-AAC3-271BE99003FA}"/>
    <cellStyle name="Normal 2 3" xfId="48" xr:uid="{3AC96DE9-750E-4250-BA4A-C1FADC12CA59}"/>
    <cellStyle name="Normal 2 3 2" xfId="896" xr:uid="{D6297B59-4569-47ED-B103-9F070667A4A0}"/>
    <cellStyle name="Normal 2 3 3" xfId="147" xr:uid="{880BFF06-A826-4A26-A4A9-4A89CF61241F}"/>
    <cellStyle name="Normal 2 4" xfId="53" xr:uid="{EC9052CA-E160-4F92-989D-2F0ED11014FD}"/>
    <cellStyle name="Normal 2 4 2" xfId="897" xr:uid="{51A102C3-7F81-4116-80A1-1E6ED6ABE2B3}"/>
    <cellStyle name="Normal 2 5" xfId="898" xr:uid="{7D267FD9-BCE5-4280-B51F-0C18F07ABB23}"/>
    <cellStyle name="Normal 2 6" xfId="899" xr:uid="{7268E291-6588-428C-8AF0-7E6CFD777F3B}"/>
    <cellStyle name="Normal 2 7" xfId="900" xr:uid="{FFED7870-FA99-4AAA-8210-FC091C6A2118}"/>
    <cellStyle name="Normal 2 8" xfId="901" xr:uid="{82F0355C-19A1-4B82-8AB9-3B0CA96C00C7}"/>
    <cellStyle name="Normal 2 8 10" xfId="902" xr:uid="{61022F30-D347-41BE-9F4D-59F923E6E8D2}"/>
    <cellStyle name="Normal 2 8 2" xfId="903" xr:uid="{69A4BAD2-8769-4ECF-B7BF-0FC0B2792680}"/>
    <cellStyle name="Normal 2 8 3" xfId="904" xr:uid="{4F2334E8-4CFF-46CA-B9B7-9FE1805EF7E0}"/>
    <cellStyle name="Normal 2 8 4" xfId="905" xr:uid="{3DB4EA67-D511-4AFD-917B-DF525347DCEC}"/>
    <cellStyle name="Normal 2 8 5" xfId="906" xr:uid="{83B4B728-FA82-4110-8C84-FDFDC0253351}"/>
    <cellStyle name="Normal 2 8 6" xfId="907" xr:uid="{A728406C-DB84-4EC4-BE5B-8B09047B09A3}"/>
    <cellStyle name="Normal 2 8 7" xfId="908" xr:uid="{2A01FDC3-BD70-42E4-B47D-4064B8526ED4}"/>
    <cellStyle name="Normal 2 8 8" xfId="909" xr:uid="{25D620A5-B86F-4B69-80B1-3A998D3622B4}"/>
    <cellStyle name="Normal 2 8 9" xfId="910" xr:uid="{F10DDCF5-28AB-4FB3-A021-ACA63BFE2521}"/>
    <cellStyle name="Normal 2 9" xfId="911" xr:uid="{62A03737-3E12-4EB5-AD8B-6B3F92F714FA}"/>
    <cellStyle name="Normal 20" xfId="3059" xr:uid="{E18AB7FD-3AC8-49F3-AAD7-CB864AEB1822}"/>
    <cellStyle name="Normal 21" xfId="3066" xr:uid="{1E0A3940-228D-495F-93C1-A8501E1685D7}"/>
    <cellStyle name="Normal 22" xfId="3084" xr:uid="{3ABE4D04-ACB0-477D-AF99-33DD832BCF21}"/>
    <cellStyle name="Normal 23" xfId="3092" xr:uid="{1C6392E8-B740-453D-856D-993EF4B19B0E}"/>
    <cellStyle name="Normal 24" xfId="3095" xr:uid="{B9388F57-AE67-4157-9A57-AB26DACE0F32}"/>
    <cellStyle name="Normal 3" xfId="59" xr:uid="{C0A14509-1523-42F1-A33E-E762AABEAEA4}"/>
    <cellStyle name="Normal 3 10" xfId="119" xr:uid="{08D07B00-791C-4109-A58B-D0C6F76AD46E}"/>
    <cellStyle name="Normal 3 2" xfId="135" xr:uid="{731666E7-244C-478A-BEC8-35B74361D0DF}"/>
    <cellStyle name="Normal 3 2 2" xfId="144" xr:uid="{E7EFE538-DB63-4CD1-AF19-8663B11DF62E}"/>
    <cellStyle name="Normal 3 2 2 2" xfId="913" xr:uid="{EFEA50B6-5BBA-4614-8DEB-6B779D89B458}"/>
    <cellStyle name="Normal 3 2 3" xfId="207" xr:uid="{85D0C030-B091-4C75-8A80-2DE20993B2E3}"/>
    <cellStyle name="Normal 3 2 3 2" xfId="914" xr:uid="{613FFDBD-3DE5-4BD9-A735-F3A404E7AC75}"/>
    <cellStyle name="Normal 3 2 4" xfId="912" xr:uid="{CA3DBD2E-2896-4482-AE9E-9294392572C4}"/>
    <cellStyle name="Normal 3 3" xfId="140" xr:uid="{3A42DF9C-52A3-4A06-9F4C-6872880203D3}"/>
    <cellStyle name="Normal 3 3 2" xfId="915" xr:uid="{A0BCD9E4-4AEA-4D50-9CCD-1A10EFAC850F}"/>
    <cellStyle name="Normal 3 3 3" xfId="916" xr:uid="{70B558FE-513A-434A-8EB4-52F3417ADC1D}"/>
    <cellStyle name="Normal 3 4" xfId="917" xr:uid="{E5F983AA-15A3-422A-A9F6-7F8260332AA7}"/>
    <cellStyle name="Normal 3 4 2" xfId="918" xr:uid="{CDD231B0-E05F-430E-B107-0E2CF03D200E}"/>
    <cellStyle name="Normal 3 4 3" xfId="919" xr:uid="{A4335B6C-A284-4BB4-B830-8B17F0016533}"/>
    <cellStyle name="Normal 3 5" xfId="920" xr:uid="{7D729A43-7199-4721-AF37-A4DB44818CE3}"/>
    <cellStyle name="Normal 3 6" xfId="921" xr:uid="{FEC2E531-3A4E-4B82-A9A9-DCFAD2B05858}"/>
    <cellStyle name="Normal 3 7" xfId="922" xr:uid="{CA93B5C8-C08B-4EFB-9192-3F74C164A0E6}"/>
    <cellStyle name="Normal 3 8" xfId="923" xr:uid="{C2ACAB7E-F8ED-49BD-B211-2F682CF5D7A2}"/>
    <cellStyle name="Normal 3 9" xfId="924" xr:uid="{FF1C22FB-3B01-417A-9A88-DF40867C6658}"/>
    <cellStyle name="Normal 4" xfId="67" xr:uid="{30CED4F4-058A-4F89-8704-AB64782B15C5}"/>
    <cellStyle name="Normal 4 10" xfId="925" xr:uid="{7B5EDC52-A260-472C-9705-418845F22122}"/>
    <cellStyle name="Normal 4 11" xfId="926" xr:uid="{3161A9BF-6BA6-462D-BECE-50E0AA8528F9}"/>
    <cellStyle name="Normal 4 12" xfId="927" xr:uid="{D6ABFD4A-D8EF-4D76-A89A-3805FC1903D6}"/>
    <cellStyle name="Normal 4 13" xfId="928" xr:uid="{A6301AA0-0E10-442C-A754-203AEE08EF37}"/>
    <cellStyle name="Normal 4 14" xfId="929" xr:uid="{C6714960-4A4A-4F2B-9422-B0FD294C88AF}"/>
    <cellStyle name="Normal 4 15" xfId="930" xr:uid="{59AE7528-F64B-462E-A6A2-5F08C4D06374}"/>
    <cellStyle name="Normal 4 16" xfId="931" xr:uid="{56D7B54B-6FC4-4B48-AAF5-4F80065A5CAB}"/>
    <cellStyle name="Normal 4 17" xfId="932" xr:uid="{EAE030AB-35D5-47B0-98C8-81D72ED40EEB}"/>
    <cellStyle name="Normal 4 18" xfId="125" xr:uid="{C6749387-8627-40B3-9202-EFA3073874D7}"/>
    <cellStyle name="Normal 4 2" xfId="126" xr:uid="{72128B61-40BA-4196-8E70-A204E6E8CAB3}"/>
    <cellStyle name="Normal 4 2 10" xfId="934" xr:uid="{BE73B14E-52C7-4927-A981-5B4EE2A5C272}"/>
    <cellStyle name="Normal 4 2 11" xfId="933" xr:uid="{049A4961-6B94-44D7-8C2C-F9BA56EB3DA7}"/>
    <cellStyle name="Normal 4 2 2" xfId="142" xr:uid="{013D940E-293D-4338-AD28-A11EC403079E}"/>
    <cellStyle name="Normal 4 2 2 2" xfId="935" xr:uid="{27E93A78-490B-420E-9955-807DB489C6E7}"/>
    <cellStyle name="Normal 4 2 3" xfId="936" xr:uid="{A28153B1-0211-4F31-8F9D-574FD546C711}"/>
    <cellStyle name="Normal 4 2 4" xfId="937" xr:uid="{F3DFF8FD-479E-4460-8B66-8315B969315F}"/>
    <cellStyle name="Normal 4 2 5" xfId="938" xr:uid="{FA26A6FD-18EC-4B06-B2C8-538EF6E71107}"/>
    <cellStyle name="Normal 4 2 6" xfId="939" xr:uid="{D2BC5D31-4B13-428E-BA4F-2CD6AC0B7F31}"/>
    <cellStyle name="Normal 4 2 7" xfId="940" xr:uid="{8C6FFDD1-51EF-4B41-AF80-EF658BCF745B}"/>
    <cellStyle name="Normal 4 2 8" xfId="941" xr:uid="{3F772147-788A-430E-8BA7-F369285B9DA1}"/>
    <cellStyle name="Normal 4 2 9" xfId="942" xr:uid="{543A6F0D-BA2B-4D40-968F-D8FC44F94F6F}"/>
    <cellStyle name="Normal 4 3" xfId="141" xr:uid="{8EC9699C-D577-4502-8747-5719D862DE6E}"/>
    <cellStyle name="Normal 4 3 2" xfId="146" xr:uid="{1FB6BC0C-9139-469D-81F3-A539FF59754B}"/>
    <cellStyle name="Normal 4 4" xfId="203" xr:uid="{A2D739B2-DF15-4464-B26E-4EE53F6A8A50}"/>
    <cellStyle name="Normal 4 4 2" xfId="943" xr:uid="{D4C0E3EE-3622-4846-AF37-467B8274B67E}"/>
    <cellStyle name="Normal 4 5" xfId="944" xr:uid="{CCFB6CF5-FC81-4078-B9B2-321A670696A2}"/>
    <cellStyle name="Normal 4 6" xfId="945" xr:uid="{8595DD5D-DFD6-4F16-B927-D6C21187E349}"/>
    <cellStyle name="Normal 4 7" xfId="946" xr:uid="{D90ADE9A-FFE8-4F84-9FD2-F31B3B54C4CD}"/>
    <cellStyle name="Normal 4 8" xfId="947" xr:uid="{986DC0AF-75FC-4B11-8AD5-2FBBEF331544}"/>
    <cellStyle name="Normal 4 9" xfId="948" xr:uid="{50ADEE2B-53A8-446E-98A7-E909DD3B20FA}"/>
    <cellStyle name="Normal 5" xfId="127" xr:uid="{3793FA92-BFE0-4769-935C-897B460F9CFA}"/>
    <cellStyle name="Normal 5 2" xfId="129" xr:uid="{8BA49BB2-FBD3-44D0-80E8-986DD216D600}"/>
    <cellStyle name="Normal 5 2 2" xfId="143" xr:uid="{BEE09CF3-012B-46C7-8781-9616B5E0E0F3}"/>
    <cellStyle name="Normal 5 3" xfId="151" xr:uid="{159532B2-BDC9-44ED-B3E2-4F59B5669B06}"/>
    <cellStyle name="Normal 5 4" xfId="204" xr:uid="{773FB5AF-2384-4F1B-A498-F2211D7F15F7}"/>
    <cellStyle name="Normal 5 5" xfId="949" xr:uid="{BBFC840B-1522-40AB-929C-CEAA1C0AB571}"/>
    <cellStyle name="Normal 6" xfId="137" xr:uid="{48E624B0-2121-4235-B94F-7199A0A15FD0}"/>
    <cellStyle name="Normal 6 2" xfId="145" xr:uid="{ABE7D58E-FC94-4962-88E9-38BE797DE575}"/>
    <cellStyle name="Normal 6 2 2" xfId="152" xr:uid="{DB7D2DB9-F677-4372-AD4D-CB19C8FA0C27}"/>
    <cellStyle name="Normal 6 3" xfId="208" xr:uid="{B51C5615-EB8E-44DE-8142-6DE8AB7B90AF}"/>
    <cellStyle name="Normal 6 4" xfId="950" xr:uid="{32669684-A937-4ECB-BF68-16C2449F9D99}"/>
    <cellStyle name="Normal 7" xfId="80" xr:uid="{6286D82F-DDB4-4CF8-AEFC-B4D3BED3195B}"/>
    <cellStyle name="Normal 7 2" xfId="153" xr:uid="{2DDFC8DD-DD7D-4234-9580-4F92522FAF0F}"/>
    <cellStyle name="Normal 7 3" xfId="951" xr:uid="{B9627831-EA33-4902-9B2B-D9FA466B190A}"/>
    <cellStyle name="Normal 8" xfId="195" xr:uid="{04C0E811-D4DC-4DD7-B200-66A939DA1FD1}"/>
    <cellStyle name="Normal 8 2" xfId="210" xr:uid="{1EF7E36A-EDEF-4C2F-938C-1B83135A06EF}"/>
    <cellStyle name="Normal 8 3" xfId="952" xr:uid="{C752C4B7-EF03-415E-B58E-930F1567BA1E}"/>
    <cellStyle name="Normal 9" xfId="953" xr:uid="{367454A7-BC07-4DA5-AB3A-2365BD805518}"/>
    <cellStyle name="Normale_Margin in stock simulation" xfId="954" xr:uid="{BAF99828-F0F8-4471-B993-2CDE45644A30}"/>
    <cellStyle name="Nota 2" xfId="955" xr:uid="{9726B075-DB5C-4BD6-B007-6DE6BAC32D97}"/>
    <cellStyle name="Nota 2 2" xfId="956" xr:uid="{56A01134-9C39-4DDC-A42B-C730E7D3304F}"/>
    <cellStyle name="Nota 2 3" xfId="957" xr:uid="{A01E4DB2-A104-4270-8201-99E44894017A}"/>
    <cellStyle name="Nota 2 4" xfId="958" xr:uid="{728EBAFC-B1C9-4D32-A6DC-D22032555303}"/>
    <cellStyle name="Nota 2 5" xfId="959" xr:uid="{510E3F57-AC29-4085-8B6C-FBE58AB63A31}"/>
    <cellStyle name="Nota 2 6" xfId="960" xr:uid="{2A6D3485-904E-4919-AB38-0A4DF5213F62}"/>
    <cellStyle name="Nota 3" xfId="961" xr:uid="{04C77A7F-1824-4553-B89E-8A829E5AD994}"/>
    <cellStyle name="Nota 3 2" xfId="962" xr:uid="{4E56B549-2A73-49E6-8E45-BC2F988DE407}"/>
    <cellStyle name="Nota 3 3" xfId="963" xr:uid="{75E39A8E-06CD-4242-810D-1B4D80FE3B33}"/>
    <cellStyle name="Nota 3 4" xfId="964" xr:uid="{7AC2FB79-4C39-4A8E-B4DB-723415939B71}"/>
    <cellStyle name="Nota 3 5" xfId="965" xr:uid="{48D595E8-B310-4BCF-BAEC-F630B5B743A5}"/>
    <cellStyle name="Nota 3 6" xfId="966" xr:uid="{37FE95A3-F1FD-4CDB-BA25-5CACDC7A9EDA}"/>
    <cellStyle name="Nota 4" xfId="967" xr:uid="{20905E69-5A6E-48CC-8B41-D111392A6E0B}"/>
    <cellStyle name="Nota 5" xfId="968" xr:uid="{1D534763-3663-425E-8719-1BD08328177F}"/>
    <cellStyle name="Note" xfId="15" builtinId="10" customBuiltin="1"/>
    <cellStyle name="Note 2" xfId="120" xr:uid="{B4182C8C-4880-497D-A463-D2F2FDB46DD3}"/>
    <cellStyle name="Note 2 2" xfId="181" xr:uid="{ACFD1419-C2BB-45E7-9930-28C9F4602A4C}"/>
    <cellStyle name="Note 3" xfId="201" xr:uid="{E31163CA-7C42-47D8-99E6-A8D4A9B94335}"/>
    <cellStyle name="Note 4" xfId="2986" xr:uid="{3E38FB9C-5379-4834-9FD3-527EB7927FC7}"/>
    <cellStyle name="NUMERO" xfId="969" xr:uid="{F3313802-0FE0-48F3-ABFC-7EFCE74DD2D1}"/>
    <cellStyle name="Output 2" xfId="121" xr:uid="{B6B5C2B3-084E-4998-8C74-1BD1D4EABF3C}"/>
    <cellStyle name="Output 3" xfId="970" xr:uid="{829705C5-DD3E-4263-B754-3451714A5689}"/>
    <cellStyle name="Output 4" xfId="2981" xr:uid="{A01018C0-D3C9-4493-927B-C9947D8EC4D9}"/>
    <cellStyle name="Page Number" xfId="971" xr:uid="{B5ECC83A-9478-4BE7-89B2-35F8FB34DAAE}"/>
    <cellStyle name="Percent (0)" xfId="972" xr:uid="{AAC11A35-42BB-45F9-8F4E-B8CF492AB251}"/>
    <cellStyle name="Percent [0]" xfId="973" xr:uid="{2B12EDE0-7738-4B69-9177-B543C5693B5F}"/>
    <cellStyle name="Percent [1]" xfId="974" xr:uid="{F881D18E-0FE1-490F-A5CD-FD878B543A8E}"/>
    <cellStyle name="Percent [2]" xfId="975" xr:uid="{DC305DAE-CDAA-4813-8964-714372EDFB66}"/>
    <cellStyle name="Percent 2" xfId="212" xr:uid="{F543EB5E-8213-4BC2-931E-5E2790FA1AEE}"/>
    <cellStyle name="Percent 2 2" xfId="976" xr:uid="{C79C150E-B839-493D-B79B-E012DD4F8FE3}"/>
    <cellStyle name="PERCENTAGE" xfId="977" xr:uid="{D51596B0-B5D4-4A2F-9F25-B1489B98F2C7}"/>
    <cellStyle name="PERCENTAGE 10" xfId="2818" xr:uid="{BFD97950-B740-4D33-A990-53DD75CB4E99}"/>
    <cellStyle name="PERCENTAGE 11" xfId="2796" xr:uid="{B09034EC-8F41-49A2-AEEB-5A8145CFF853}"/>
    <cellStyle name="PERCENTAGE 12" xfId="2792" xr:uid="{85798AED-D63D-4305-B80A-16A6947E29EC}"/>
    <cellStyle name="PERCENTAGE 13" xfId="2814" xr:uid="{E7AA29B2-138F-4D61-A550-0B9915F0F40C}"/>
    <cellStyle name="PERCENTAGE 14" xfId="2806" xr:uid="{7270B501-F89A-4909-BBCD-15A46D6B9CC1}"/>
    <cellStyle name="PERCENTAGE 15" xfId="2823" xr:uid="{1358EA2A-CDCC-4583-AFE0-F5F584BA0C82}"/>
    <cellStyle name="PERCENTAGE 16" xfId="2829" xr:uid="{0C8326B3-822C-49D4-AC19-D521374C3C47}"/>
    <cellStyle name="PERCENTAGE 17" xfId="2804" xr:uid="{DA43387F-19CB-49CF-87D8-A6E215635ABB}"/>
    <cellStyle name="PERCENTAGE 18" xfId="2824" xr:uid="{6313E6EE-5D35-469F-A21F-056EC777EE34}"/>
    <cellStyle name="PERCENTAGE 19" xfId="2821" xr:uid="{874E8B4F-4A7A-408A-9EE1-7931695FCA04}"/>
    <cellStyle name="PERCENTAGE 2" xfId="2788" xr:uid="{8709ABEF-76C8-461B-BDEC-CE7668FCDBF6}"/>
    <cellStyle name="PERCENTAGE 20" xfId="2828" xr:uid="{8EDF50E0-9454-4684-BC37-24A8B4EF0524}"/>
    <cellStyle name="PERCENTAGE 21" xfId="2151" xr:uid="{43D43FA9-E6DC-487A-BCBD-B3E0F13461DE}"/>
    <cellStyle name="PERCENTAGE 22" xfId="2801" xr:uid="{CACA0598-32C6-4416-BE3C-0644DC3D79A3}"/>
    <cellStyle name="PERCENTAGE 23" xfId="2834" xr:uid="{1D8E090C-3610-4910-8B8E-803376A0A3F4}"/>
    <cellStyle name="PERCENTAGE 24" xfId="2787" xr:uid="{C48C803A-AA20-410F-824D-52F0060EFBA3}"/>
    <cellStyle name="PERCENTAGE 25" xfId="2774" xr:uid="{C6C2C00A-0D8D-428F-9429-4C63219369C8}"/>
    <cellStyle name="PERCENTAGE 26" xfId="2797" xr:uid="{B62120F1-3064-455A-AFBD-150AA89964E0}"/>
    <cellStyle name="PERCENTAGE 27" xfId="2779" xr:uid="{15503F20-1362-41CE-A743-96392BB3F795}"/>
    <cellStyle name="PERCENTAGE 28" xfId="2185" xr:uid="{4F258C53-98DE-43D0-85B5-FAE372B602A7}"/>
    <cellStyle name="PERCENTAGE 3" xfId="2813" xr:uid="{12310F6E-AF56-4247-BD21-7327A04B00C0}"/>
    <cellStyle name="PERCENTAGE 4" xfId="2785" xr:uid="{41C1385B-BA68-4FF0-BEA4-B4F79669A8F9}"/>
    <cellStyle name="PERCENTAGE 5" xfId="2777" xr:uid="{52AC61E3-94EA-4BB1-BE63-449C572962FB}"/>
    <cellStyle name="PERCENTAGE 6" xfId="2833" xr:uid="{B5601C59-F491-41BC-B61D-B176789E7F0D}"/>
    <cellStyle name="PERCENTAGE 7" xfId="2775" xr:uid="{0F310636-DF6C-45AE-BAD0-56F3DD440C2F}"/>
    <cellStyle name="PERCENTAGE 8" xfId="2762" xr:uid="{54CFCA74-F15C-4F50-B2A3-54F581D2821D}"/>
    <cellStyle name="PERCENTAGE 9" xfId="2759" xr:uid="{DC544126-8A06-4069-8C71-C0C505E9F8D1}"/>
    <cellStyle name="Percentual" xfId="978" xr:uid="{6ED2CC3E-4238-477F-BFDC-342D9893706A}"/>
    <cellStyle name="Ponto" xfId="979" xr:uid="{675B5042-CBCF-4527-88A8-28A7FB9E060A}"/>
    <cellStyle name="Porcentagem 2" xfId="980" xr:uid="{CE01F0DD-16A1-4856-8EAF-5195AA0834B6}"/>
    <cellStyle name="Porcentagem 2 2" xfId="981" xr:uid="{D82B3000-3AE0-4B1E-B1B0-EBDC18BEEBD5}"/>
    <cellStyle name="Porcentagem 2 3" xfId="982" xr:uid="{0A1B501E-F1D1-48F5-B89D-0EFAB8687F96}"/>
    <cellStyle name="Porcentagem 2 4" xfId="983" xr:uid="{57B7BC25-A0E1-4F76-AA61-0B72D1C62EE2}"/>
    <cellStyle name="Porcentagem 2 5" xfId="984" xr:uid="{FE24E762-6724-4135-A9BE-313E4866F494}"/>
    <cellStyle name="Porcentagem 2 6" xfId="985" xr:uid="{FA9C6802-6032-4E56-9249-E6DE4F4723BD}"/>
    <cellStyle name="Porcentagem 2 7" xfId="986" xr:uid="{A2C73E0A-525F-480A-A4AD-0A307C44B4C4}"/>
    <cellStyle name="Porcentagem 3" xfId="987" xr:uid="{D03BA46D-5C01-4274-909E-DA467B98841E}"/>
    <cellStyle name="Porcentagem 3 2" xfId="988" xr:uid="{82252FFB-3AE9-4DF0-907D-0B99191F1ECD}"/>
    <cellStyle name="Porcentagem 4" xfId="989" xr:uid="{4FEFF9B7-20D5-4406-9610-8FE0F54B6390}"/>
    <cellStyle name="Porcentaje" xfId="990" xr:uid="{85B3AE29-3D35-4419-9395-1A85C969F5D2}"/>
    <cellStyle name="Pounds1" xfId="991" xr:uid="{02B8958A-0101-4BBA-BA74-81DFC631B062}"/>
    <cellStyle name="Pourcentage 2" xfId="42" xr:uid="{13633683-7450-4BCC-B310-C33DDACE72BE}"/>
    <cellStyle name="Pourcentage 2 2" xfId="992" xr:uid="{D9D85971-FC77-4013-A3E7-D43849D5099A}"/>
    <cellStyle name="Pourcentage 2 3" xfId="136" xr:uid="{82683CC9-8D66-46B9-9917-812EFF02DC33}"/>
    <cellStyle name="Pourcentage 3" xfId="72" xr:uid="{89143E81-BB42-4DE1-A911-3F6F50F8CE91}"/>
    <cellStyle name="Pourcentage 3 2" xfId="993" xr:uid="{A634E12A-4C8B-4F84-88C4-A4692A064A22}"/>
    <cellStyle name="Pourcentage 4" xfId="994" xr:uid="{EB2C4660-C322-4874-8939-2935A297D750}"/>
    <cellStyle name="pt" xfId="995" xr:uid="{8E6E334F-A13C-41D3-B671-B8FE3887752A}"/>
    <cellStyle name="Punto" xfId="996" xr:uid="{84D1EDE0-A814-4162-B5BD-61C8F1525509}"/>
    <cellStyle name="Punto0" xfId="997" xr:uid="{8F0356E5-8988-4469-9DFE-912BD7E4E54D}"/>
    <cellStyle name="s" xfId="998" xr:uid="{31FBF9D9-5E82-49F6-8217-EF43D27C49E0}"/>
    <cellStyle name="Saída 2" xfId="999" xr:uid="{D8BF796F-CBC3-4830-A503-3727687DA32D}"/>
    <cellStyle name="Saída 2 2" xfId="1000" xr:uid="{D95539B8-E8A7-4EAE-B92C-F9D266FB71A6}"/>
    <cellStyle name="Saída 2 3" xfId="1001" xr:uid="{8612D239-245D-4FFD-A77A-B5ED0A586D07}"/>
    <cellStyle name="Saída 2 4" xfId="1002" xr:uid="{A9A360CC-5ADE-4D51-A496-8662AE906E5B}"/>
    <cellStyle name="Saída 2 5" xfId="1003" xr:uid="{AE5E6D18-3A96-4D8B-83D2-268CAAFB773C}"/>
    <cellStyle name="Saída 2 6" xfId="1004" xr:uid="{90B52F99-0DF2-4229-8636-BE71DB4B0125}"/>
    <cellStyle name="Saída 3" xfId="1005" xr:uid="{83B580C2-36B9-4A8D-B597-03DAC1B7600B}"/>
    <cellStyle name="Saída 3 2" xfId="1006" xr:uid="{F855322C-E917-4FFE-9218-BF4DF68D41AA}"/>
    <cellStyle name="Saída 3 3" xfId="1007" xr:uid="{22CFF5FB-75EB-46EA-A802-A953D0C83219}"/>
    <cellStyle name="Saída 3 4" xfId="1008" xr:uid="{D7466F1E-92FD-4EF0-BC42-F90E957771B6}"/>
    <cellStyle name="Saída 3 5" xfId="1009" xr:uid="{9E19609B-CC4A-4E83-B83B-CA4F1EE8D8A5}"/>
    <cellStyle name="Saída 3 6" xfId="1010" xr:uid="{D3231364-C564-4207-9219-63F160905587}"/>
    <cellStyle name="Saída 4" xfId="1011" xr:uid="{E9F99F5D-3984-4741-B2A4-30AE589E3CBC}"/>
    <cellStyle name="Saída 5" xfId="1012" xr:uid="{A2FF7648-03DD-485E-B877-D882F36C7AB2}"/>
    <cellStyle name="SAPBEXaggData" xfId="1013" xr:uid="{0C2BCC45-2CDA-41F8-9590-752A8F7944B8}"/>
    <cellStyle name="SAPBEXaggData 2" xfId="1014" xr:uid="{22FC230F-EB69-40A9-8ECB-A34709903C3B}"/>
    <cellStyle name="SAPBEXaggData 2 2" xfId="1015" xr:uid="{6E9641D9-5856-40BD-BAA2-3490C83BFE97}"/>
    <cellStyle name="SAPBEXaggData 2 2 2" xfId="1016" xr:uid="{B2E040D2-0A59-4D8A-A82B-08FF26BC15DC}"/>
    <cellStyle name="SAPBEXaggData 2 3" xfId="1017" xr:uid="{306EBDCC-0D4A-41C1-9A71-5621A05321B4}"/>
    <cellStyle name="SAPBEXaggData 2 4" xfId="1018" xr:uid="{0E5DB39B-B49D-49E1-9145-C073D6285990}"/>
    <cellStyle name="SAPBEXaggData 2 5" xfId="1019" xr:uid="{E57DCC91-EE83-4A80-BA07-50A0F6EF42C4}"/>
    <cellStyle name="SAPBEXaggData 2 6" xfId="1020" xr:uid="{C6871457-0A3F-433C-9EFA-B0C1C4F59E86}"/>
    <cellStyle name="SAPBEXaggData 2 7" xfId="1021" xr:uid="{CAE91826-BF6C-408C-8B83-D9BF4C3B422A}"/>
    <cellStyle name="SAPBEXaggData 3" xfId="1022" xr:uid="{E058FAF2-558D-4EA4-9B70-1E18E4ABB9BD}"/>
    <cellStyle name="SAPBEXaggData 4" xfId="1023" xr:uid="{40657171-E276-435E-AA6F-32450B28114B}"/>
    <cellStyle name="SAPBEXaggData 5" xfId="1024" xr:uid="{20368732-0957-4AC4-A2ED-BA61CD9CB0AE}"/>
    <cellStyle name="SAPBEXaggData 6" xfId="1025" xr:uid="{B2793339-74BC-48CD-8FD3-BB0E15DAF2BD}"/>
    <cellStyle name="SAPBEXaggData 7" xfId="1026" xr:uid="{628430D4-CA21-412D-A9B8-1F2216D2FE57}"/>
    <cellStyle name="SAPBEXaggDataEmph" xfId="1027" xr:uid="{C3146CF7-1A55-48B7-8409-319794583154}"/>
    <cellStyle name="SAPBEXaggDataEmph 2" xfId="1028" xr:uid="{6388B7C2-8D61-4CC3-B6F3-A140DA4050DD}"/>
    <cellStyle name="SAPBEXaggDataEmph 2 2" xfId="1029" xr:uid="{DF6D8D9A-3696-4CEE-BB24-47ADBADD5E0B}"/>
    <cellStyle name="SAPBEXaggDataEmph 2 3" xfId="1030" xr:uid="{360B6D42-41D0-4410-9BB0-C26BA5FC3B85}"/>
    <cellStyle name="SAPBEXaggDataEmph 2 4" xfId="1031" xr:uid="{E0716E4D-2D17-4D8A-9117-3EA25EBF5EEC}"/>
    <cellStyle name="SAPBEXaggDataEmph 2 5" xfId="1032" xr:uid="{67916843-C063-40E9-8D05-2318FEAFCD19}"/>
    <cellStyle name="SAPBEXaggDataEmph 2 6" xfId="1033" xr:uid="{FE1F5A5D-8C03-4FA0-908A-F02AD6088E0F}"/>
    <cellStyle name="SAPBEXaggDataEmph 3" xfId="1034" xr:uid="{665F032F-AA07-4F40-8F60-EF34BEA4D0B5}"/>
    <cellStyle name="SAPBEXaggDataEmph 4" xfId="1035" xr:uid="{A6480B21-438B-430B-886A-31D407CAB7A1}"/>
    <cellStyle name="SAPBEXaggDataEmph 5" xfId="1036" xr:uid="{B0B7F8C8-124B-4A22-B0C2-5E99EDE66CCF}"/>
    <cellStyle name="SAPBEXaggDataEmph 6" xfId="1037" xr:uid="{4DB22138-CCDF-44A8-8037-DDE7F8490850}"/>
    <cellStyle name="SAPBEXaggDataEmph 7" xfId="1038" xr:uid="{6FB857F1-718F-4549-AA49-DA46C96B25E3}"/>
    <cellStyle name="SAPBEXaggItem" xfId="1039" xr:uid="{D1DD51AA-7167-4DE3-9810-16ADF833FF59}"/>
    <cellStyle name="SAPBEXaggItem 2" xfId="1040" xr:uid="{BA690C19-235D-4F52-928B-FF4AB027857C}"/>
    <cellStyle name="SAPBEXaggItem 2 2" xfId="1041" xr:uid="{73898A9A-3622-435C-B6C6-C912CE2BCC8C}"/>
    <cellStyle name="SAPBEXaggItem 2 2 2" xfId="1042" xr:uid="{CF3B9C77-D77B-42A5-B005-160B52D8CDBA}"/>
    <cellStyle name="SAPBEXaggItem 2 3" xfId="1043" xr:uid="{A4F60945-AFD4-4F3A-93A3-7FE3EEA75759}"/>
    <cellStyle name="SAPBEXaggItem 2 4" xfId="1044" xr:uid="{BFD71C7C-F325-4BAD-8163-9D5543918EC6}"/>
    <cellStyle name="SAPBEXaggItem 2 5" xfId="1045" xr:uid="{D2A18BFF-1B24-4421-B846-A6BD3EB6F523}"/>
    <cellStyle name="SAPBEXaggItem 2 6" xfId="1046" xr:uid="{7C4550EA-C370-4214-9FAD-BCB80FE56E91}"/>
    <cellStyle name="SAPBEXaggItem 2 7" xfId="1047" xr:uid="{FB010874-CE4F-4B01-ACC5-AA24CAB4C387}"/>
    <cellStyle name="SAPBEXaggItem 3" xfId="1048" xr:uid="{8373FF5A-3710-4459-891B-87C16DD292E9}"/>
    <cellStyle name="SAPBEXaggItem 4" xfId="1049" xr:uid="{B4F5B0F9-E35A-487E-9739-7F6FBEDE301C}"/>
    <cellStyle name="SAPBEXaggItem 5" xfId="1050" xr:uid="{A4EEFF7F-8DB9-4E24-9CB8-4DDAC615CFFB}"/>
    <cellStyle name="SAPBEXaggItem 6" xfId="1051" xr:uid="{ED243DE5-F49B-49EE-82A4-BC1A5172ECE5}"/>
    <cellStyle name="SAPBEXaggItem 7" xfId="1052" xr:uid="{8283F5ED-CEB2-4A8E-A734-EE98656973D7}"/>
    <cellStyle name="SAPBEXaggItemX" xfId="1053" xr:uid="{FD0FE4B3-78C9-42F5-AD85-A6D75A8E9AA4}"/>
    <cellStyle name="SAPBEXaggItemX 2" xfId="1054" xr:uid="{B14A6AF5-6C0D-447E-BD55-E111AD551C82}"/>
    <cellStyle name="SAPBEXaggItemX 2 2" xfId="1055" xr:uid="{6D628489-66BD-43B2-A908-6A30A1FC7310}"/>
    <cellStyle name="SAPBEXaggItemX 2 3" xfId="1056" xr:uid="{1BAD7CF0-CF70-4789-9EAE-1638D1DD95D2}"/>
    <cellStyle name="SAPBEXaggItemX 2 4" xfId="1057" xr:uid="{84F50C31-FFEB-4A71-A7FC-5B9F6BBBC8E4}"/>
    <cellStyle name="SAPBEXaggItemX 2 5" xfId="1058" xr:uid="{8768121A-578C-4AE1-9A67-3C38420B1305}"/>
    <cellStyle name="SAPBEXaggItemX 2 6" xfId="1059" xr:uid="{3C668C54-B3A8-4D09-AE82-AE5E2E478BF4}"/>
    <cellStyle name="SAPBEXaggItemX 3" xfId="1060" xr:uid="{654EFE50-086D-4BF3-8B66-0FDD14F432D3}"/>
    <cellStyle name="SAPBEXaggItemX 4" xfId="1061" xr:uid="{B90D0367-1A70-4E7D-BE7D-FBD114E6BD45}"/>
    <cellStyle name="SAPBEXaggItemX 5" xfId="1062" xr:uid="{F0EA78E1-0E04-4D72-81C6-D0EE6822A2CD}"/>
    <cellStyle name="SAPBEXaggItemX 6" xfId="1063" xr:uid="{4D3BE4E1-1B1C-4790-A798-2B01AD772E4C}"/>
    <cellStyle name="SAPBEXaggItemX 7" xfId="1064" xr:uid="{C35E5BDB-1D26-4F4E-960B-511BE2B90576}"/>
    <cellStyle name="SAPBEXchaText" xfId="1065" xr:uid="{9B1FEB82-DCB0-47FD-AB69-E06BC559E3B9}"/>
    <cellStyle name="SAPBEXchaText 13" xfId="1066" xr:uid="{0DD2BFF7-824D-4CD1-A644-CE10886EB86C}"/>
    <cellStyle name="SAPBEXchaText 2" xfId="1067" xr:uid="{4C607557-C485-405D-B156-6B6B97D70FFE}"/>
    <cellStyle name="SAPBEXchaText 2 2" xfId="1068" xr:uid="{33693257-ABB3-4BC4-9177-72CAE3B92F42}"/>
    <cellStyle name="SAPBEXchaText 2 3" xfId="1069" xr:uid="{B7011EF9-ECE9-45C5-A317-0174A5F5DED4}"/>
    <cellStyle name="SAPBEXchaText 2 4" xfId="1070" xr:uid="{D385F114-591A-4C02-B5C3-600E78540158}"/>
    <cellStyle name="SAPBEXchaText 2 5" xfId="1071" xr:uid="{773B8411-BE7A-486D-95AA-9AD55E3BF0BB}"/>
    <cellStyle name="SAPBEXchaText 2 6" xfId="1072" xr:uid="{F6B467F6-2634-4423-B796-A205CC68F263}"/>
    <cellStyle name="SAPBEXchaText 3" xfId="1073" xr:uid="{3AE254EA-E4DE-4DFB-87E3-2033C20BA235}"/>
    <cellStyle name="SAPBEXchaText 3 2" xfId="1074" xr:uid="{F2F909DB-0505-4E5E-B72D-AA4D32DEB67A}"/>
    <cellStyle name="SAPBEXchaText 4" xfId="1075" xr:uid="{F24EA52C-DA86-402C-B937-C8C43348BF13}"/>
    <cellStyle name="SAPBEXchaText 5" xfId="1076" xr:uid="{5135F070-547B-4C0E-A37B-8C41476385A7}"/>
    <cellStyle name="SAPBEXchaText 6" xfId="1077" xr:uid="{2FA40F0F-85E0-47CA-A76A-8FF445590B5B}"/>
    <cellStyle name="SAPBEXchaText 7" xfId="1078" xr:uid="{BB8E89C5-2522-4260-AC5B-36F4A9958923}"/>
    <cellStyle name="SAPBEXchaText 8" xfId="1079" xr:uid="{FDB85438-F0AD-493D-8D8F-59F83FC7C074}"/>
    <cellStyle name="SAPBEXexcBad7" xfId="1080" xr:uid="{C3D0A887-16C7-4333-95A3-6857ED32EB7C}"/>
    <cellStyle name="SAPBEXexcBad7 2" xfId="1081" xr:uid="{39B8E0C1-F028-4D3B-87CF-AF25CEC4133C}"/>
    <cellStyle name="SAPBEXexcBad7 2 2" xfId="1082" xr:uid="{ECFA21C8-72BE-40A3-9728-E56F911A367A}"/>
    <cellStyle name="SAPBEXexcBad7 2 3" xfId="1083" xr:uid="{B5E3DB1D-765F-449E-AA5F-690268133805}"/>
    <cellStyle name="SAPBEXexcBad7 2 4" xfId="1084" xr:uid="{77062E3B-D2F9-46D6-82B7-E6B9CF328EE9}"/>
    <cellStyle name="SAPBEXexcBad7 2 5" xfId="1085" xr:uid="{A51A0C20-C067-4861-9EEC-270E23DD58C3}"/>
    <cellStyle name="SAPBEXexcBad7 2 6" xfId="1086" xr:uid="{F25EAA91-7DC7-48AF-93D6-34797BB89B07}"/>
    <cellStyle name="SAPBEXexcBad7 3" xfId="1087" xr:uid="{83577B16-7503-4E49-9C2F-C028041F58F6}"/>
    <cellStyle name="SAPBEXexcBad7 4" xfId="1088" xr:uid="{51AAFDBA-C414-426F-99FE-8A3D6314006A}"/>
    <cellStyle name="SAPBEXexcBad7 5" xfId="1089" xr:uid="{C8B38469-8111-4019-BD47-BEC2CB9915A1}"/>
    <cellStyle name="SAPBEXexcBad7 6" xfId="1090" xr:uid="{6A93EEF1-7EC7-45A0-9C3E-F816D6CC614C}"/>
    <cellStyle name="SAPBEXexcBad7 7" xfId="1091" xr:uid="{721E69C2-0D6C-4A15-85A9-42D25A9E14C6}"/>
    <cellStyle name="SAPBEXexcBad8" xfId="1092" xr:uid="{819B0677-66DF-4FB7-83E7-4EB8EE1A2BC7}"/>
    <cellStyle name="SAPBEXexcBad8 2" xfId="1093" xr:uid="{5800EF05-6396-49B5-886A-4A499D4CE0F5}"/>
    <cellStyle name="SAPBEXexcBad8 2 2" xfId="1094" xr:uid="{09111AE3-D156-4962-9EAE-24577488492E}"/>
    <cellStyle name="SAPBEXexcBad8 2 3" xfId="1095" xr:uid="{10661A04-D033-4F06-9640-00705A43F773}"/>
    <cellStyle name="SAPBEXexcBad8 2 4" xfId="1096" xr:uid="{7BCF0BFA-8D8B-48A8-BD2B-F302F98FE8F7}"/>
    <cellStyle name="SAPBEXexcBad8 2 5" xfId="1097" xr:uid="{A43A1099-B41F-4B9B-B2E2-A139016414F6}"/>
    <cellStyle name="SAPBEXexcBad8 2 6" xfId="1098" xr:uid="{3684BE7C-20B5-4DE5-A6A3-3CFD23F92C7C}"/>
    <cellStyle name="SAPBEXexcBad8 3" xfId="1099" xr:uid="{DC827239-C006-4E81-AB30-D4A73E317983}"/>
    <cellStyle name="SAPBEXexcBad8 4" xfId="1100" xr:uid="{5F594F13-AAEF-464E-A6DF-08963FBF3042}"/>
    <cellStyle name="SAPBEXexcBad8 5" xfId="1101" xr:uid="{2A01F4B9-2A56-4CD9-8708-2FD0FA6953D0}"/>
    <cellStyle name="SAPBEXexcBad8 6" xfId="1102" xr:uid="{22F7B6D6-0576-4947-B42E-3E9D8677E301}"/>
    <cellStyle name="SAPBEXexcBad8 7" xfId="1103" xr:uid="{005D2BF1-E89C-4F20-BE7D-EE339E483DE7}"/>
    <cellStyle name="SAPBEXexcBad9" xfId="1104" xr:uid="{A90E5486-8C94-4EF0-A5DD-6B2708CF854A}"/>
    <cellStyle name="SAPBEXexcBad9 2" xfId="1105" xr:uid="{35822167-9A56-4E78-9D17-90320E53E239}"/>
    <cellStyle name="SAPBEXexcBad9 2 2" xfId="1106" xr:uid="{20946B55-8E4C-4CF6-865B-C18A4663E163}"/>
    <cellStyle name="SAPBEXexcBad9 2 3" xfId="1107" xr:uid="{04B2954F-E635-4F79-8602-3A1C09D87492}"/>
    <cellStyle name="SAPBEXexcBad9 2 4" xfId="1108" xr:uid="{95801DD3-8EF9-46B5-B8F0-7CC769F7E2CB}"/>
    <cellStyle name="SAPBEXexcBad9 2 5" xfId="1109" xr:uid="{27CC24AB-3BB9-4AB2-9CDA-D4EB56A3D4E7}"/>
    <cellStyle name="SAPBEXexcBad9 2 6" xfId="1110" xr:uid="{59A5B680-C7A0-45A1-9B9C-196D7A7ADBDD}"/>
    <cellStyle name="SAPBEXexcBad9 3" xfId="1111" xr:uid="{D52A495A-2818-4210-8EEF-5E0FCA55D5D9}"/>
    <cellStyle name="SAPBEXexcBad9 4" xfId="1112" xr:uid="{7D31E19D-4B87-4A6F-8BB7-AD8D4773524D}"/>
    <cellStyle name="SAPBEXexcBad9 5" xfId="1113" xr:uid="{144D8644-F312-4E7E-B75D-1C29E2377158}"/>
    <cellStyle name="SAPBEXexcBad9 6" xfId="1114" xr:uid="{A4315964-C65D-41DB-8423-5543261758C9}"/>
    <cellStyle name="SAPBEXexcBad9 7" xfId="1115" xr:uid="{C086588F-F589-4BC6-96A3-C186C54D4F8C}"/>
    <cellStyle name="SAPBEXexcCritical4" xfId="1116" xr:uid="{A4CC0CD4-B0E2-4C08-9385-123BB9977F30}"/>
    <cellStyle name="SAPBEXexcCritical4 2" xfId="1117" xr:uid="{305B8344-822F-4186-9952-DF21B3752D0C}"/>
    <cellStyle name="SAPBEXexcCritical4 2 2" xfId="1118" xr:uid="{B282CB21-E420-4653-88D3-4C07CE0777EB}"/>
    <cellStyle name="SAPBEXexcCritical4 2 3" xfId="1119" xr:uid="{39B67E97-B158-47B9-8EA6-1C5E5A8B0BE0}"/>
    <cellStyle name="SAPBEXexcCritical4 2 4" xfId="1120" xr:uid="{1C905FC3-5682-4A43-902B-5FF2A917A39D}"/>
    <cellStyle name="SAPBEXexcCritical4 2 5" xfId="1121" xr:uid="{DD49A8A9-8309-459D-83E4-F4D4F06044D5}"/>
    <cellStyle name="SAPBEXexcCritical4 2 6" xfId="1122" xr:uid="{61303475-9842-4F33-90BE-2BA0EE69A9A9}"/>
    <cellStyle name="SAPBEXexcCritical4 3" xfId="1123" xr:uid="{4171D963-B481-4F53-93FD-D0BACC6694F6}"/>
    <cellStyle name="SAPBEXexcCritical4 4" xfId="1124" xr:uid="{1913A2E2-406E-4DDE-BA95-CC1C0E336C46}"/>
    <cellStyle name="SAPBEXexcCritical4 5" xfId="1125" xr:uid="{0A394D37-BF85-4924-AD54-C3187E00E52F}"/>
    <cellStyle name="SAPBEXexcCritical4 6" xfId="1126" xr:uid="{B4070C89-FAA9-4BF9-9BC4-07EED371CB45}"/>
    <cellStyle name="SAPBEXexcCritical4 7" xfId="1127" xr:uid="{B65E86BF-7FD2-4A90-BB9D-B8EC83F59590}"/>
    <cellStyle name="SAPBEXexcCritical5" xfId="1128" xr:uid="{E200F080-C89E-4234-9168-98A960467E46}"/>
    <cellStyle name="SAPBEXexcCritical5 2" xfId="1129" xr:uid="{F2063C3F-3A04-4C45-BCC9-091C55DA3BA4}"/>
    <cellStyle name="SAPBEXexcCritical5 2 2" xfId="1130" xr:uid="{C225D671-DF79-4C0A-BCEA-7E26D5954139}"/>
    <cellStyle name="SAPBEXexcCritical5 2 3" xfId="1131" xr:uid="{A17EC3F1-8BA3-4A92-ACE7-17802F04324A}"/>
    <cellStyle name="SAPBEXexcCritical5 2 4" xfId="1132" xr:uid="{22CCE5ED-BDA9-4B59-8212-EC1E82AF9E7D}"/>
    <cellStyle name="SAPBEXexcCritical5 2 5" xfId="1133" xr:uid="{4F627343-25B0-4009-BC63-B0D7001FD257}"/>
    <cellStyle name="SAPBEXexcCritical5 2 6" xfId="1134" xr:uid="{86D3DC91-73E0-4936-BAEB-015AFD79304A}"/>
    <cellStyle name="SAPBEXexcCritical5 4" xfId="1135" xr:uid="{DC2FBCCA-59D7-4A8F-AEA8-21A0CA618268}"/>
    <cellStyle name="SAPBEXexcCritical5 5" xfId="1136" xr:uid="{8A8E0483-1B38-4988-93C6-CFF4E5B040EA}"/>
    <cellStyle name="SAPBEXexcCritical5 6" xfId="1137" xr:uid="{DB95BA87-B69B-433B-B7D1-76F46BEFFB1D}"/>
    <cellStyle name="SAPBEXexcCritical5 7" xfId="1138" xr:uid="{BA88C613-F17B-47D1-9036-395F43821D73}"/>
    <cellStyle name="SAPBEXexcCritical6" xfId="1139" xr:uid="{A90483D7-DCA6-4DA2-83A4-272D33ACA982}"/>
    <cellStyle name="SAPBEXexcCritical6 2" xfId="1140" xr:uid="{552B127D-1966-44E0-A942-4DAD4FCAA703}"/>
    <cellStyle name="SAPBEXexcCritical6 2 2" xfId="1141" xr:uid="{DD293B32-3420-42A3-A5D2-AB08547EE62E}"/>
    <cellStyle name="SAPBEXexcCritical6 2 3" xfId="1142" xr:uid="{460C085C-2211-47BE-8901-C870AD469428}"/>
    <cellStyle name="SAPBEXexcCritical6 2 4" xfId="1143" xr:uid="{DC7684E3-8C1A-43BE-A4FE-0E2D7EC710B6}"/>
    <cellStyle name="SAPBEXexcCritical6 2 5" xfId="1144" xr:uid="{BE13BD2C-8D58-40A8-A11D-1F95F2D39ED0}"/>
    <cellStyle name="SAPBEXexcCritical6 2 6" xfId="1145" xr:uid="{C414E63A-8DA8-4569-8C03-5AC23C5BEC07}"/>
    <cellStyle name="SAPBEXexcCritical6 3" xfId="1146" xr:uid="{230AFA82-99DF-4BE0-9389-EC4B4CBF06CD}"/>
    <cellStyle name="SAPBEXexcCritical6 4" xfId="1147" xr:uid="{E7C77288-73F0-499E-893E-819873059B84}"/>
    <cellStyle name="SAPBEXexcCritical6 5" xfId="1148" xr:uid="{11C47371-C276-4AA7-9FDF-4D117B911C38}"/>
    <cellStyle name="SAPBEXexcCritical6 6" xfId="1149" xr:uid="{6BF56AE3-5162-428B-B0C0-011056FFCDDD}"/>
    <cellStyle name="SAPBEXexcCritical6 7" xfId="1150" xr:uid="{32D16609-0433-44F7-BB0E-26DE13B2BDD3}"/>
    <cellStyle name="SAPBEXexcGood1" xfId="1151" xr:uid="{12F96CA5-8C3C-4EFA-B895-06479A983E4B}"/>
    <cellStyle name="SAPBEXexcGood1 2" xfId="1152" xr:uid="{21C249CA-5FA4-43B0-B377-C6773B360159}"/>
    <cellStyle name="SAPBEXexcGood1 2 2" xfId="1153" xr:uid="{A861CD99-4BAB-40AC-8B8D-65D2960B31FE}"/>
    <cellStyle name="SAPBEXexcGood1 2 3" xfId="1154" xr:uid="{7EF1628A-D0A0-4E72-9640-75034B3C23AC}"/>
    <cellStyle name="SAPBEXexcGood1 2 4" xfId="1155" xr:uid="{9B320FF2-4119-4B5B-93BF-0CEBC097050A}"/>
    <cellStyle name="SAPBEXexcGood1 2 5" xfId="1156" xr:uid="{55AEC8E7-5931-4637-A1A4-1E52B967DBAB}"/>
    <cellStyle name="SAPBEXexcGood1 2 6" xfId="1157" xr:uid="{C36CFE4A-C39A-4D7D-8F55-527CA101FB4A}"/>
    <cellStyle name="SAPBEXexcGood1 3" xfId="1158" xr:uid="{BE002F03-752F-4251-A252-E04CBDBBDA77}"/>
    <cellStyle name="SAPBEXexcGood1 4" xfId="1159" xr:uid="{238CB065-AEEA-4925-9030-C2C891742F69}"/>
    <cellStyle name="SAPBEXexcGood1 5" xfId="1160" xr:uid="{409F1472-A31F-4EB9-907C-1F7F49531A85}"/>
    <cellStyle name="SAPBEXexcGood1 6" xfId="1161" xr:uid="{9453627C-F3F6-45D9-8BAD-E1C5F3DC3702}"/>
    <cellStyle name="SAPBEXexcGood1 7" xfId="1162" xr:uid="{4551CB30-7DC0-4A95-8377-13C2348989B5}"/>
    <cellStyle name="SAPBEXexcGood2" xfId="1163" xr:uid="{27245B04-F338-4010-B37C-C96D183536F6}"/>
    <cellStyle name="SAPBEXexcGood2 2" xfId="1164" xr:uid="{68F30282-C834-4F00-A6A5-830CB01EB8B3}"/>
    <cellStyle name="SAPBEXexcGood2 2 2" xfId="1165" xr:uid="{4D65976F-1D88-432A-BE29-DD48B8FCC0BE}"/>
    <cellStyle name="SAPBEXexcGood2 2 3" xfId="1166" xr:uid="{5F0BC4DB-5A34-4919-92A9-002D90580A4B}"/>
    <cellStyle name="SAPBEXexcGood2 2 4" xfId="1167" xr:uid="{6F9898E1-66DC-42BE-8E3A-65E7CEA54F06}"/>
    <cellStyle name="SAPBEXexcGood2 2 5" xfId="1168" xr:uid="{5FD22E37-F43E-4976-B925-C18E66BBD513}"/>
    <cellStyle name="SAPBEXexcGood2 2 6" xfId="1169" xr:uid="{5DB54493-68ED-4E7D-BC3A-22722330C368}"/>
    <cellStyle name="SAPBEXexcGood2 3" xfId="1170" xr:uid="{8B75D460-A401-4C2D-A858-133668E24628}"/>
    <cellStyle name="SAPBEXexcGood2 4" xfId="1171" xr:uid="{69F64AA9-8C71-432B-8A57-79E0E84E1715}"/>
    <cellStyle name="SAPBEXexcGood2 5" xfId="1172" xr:uid="{2B70EB9F-F2FA-4246-99EF-3CBF5EFBF020}"/>
    <cellStyle name="SAPBEXexcGood2 6" xfId="1173" xr:uid="{2341642B-67BC-47A9-8A8E-A0EC2815EB01}"/>
    <cellStyle name="SAPBEXexcGood2 7" xfId="1174" xr:uid="{64DFD248-74B0-493C-9C81-EFF50DA6A844}"/>
    <cellStyle name="SAPBEXexcGood3" xfId="1175" xr:uid="{A0E1A74C-9E83-40C0-A474-6CB2A55C5731}"/>
    <cellStyle name="SAPBEXexcGood3 2" xfId="1176" xr:uid="{DB02EA03-31C1-4D6A-81BE-3BC21D08D91B}"/>
    <cellStyle name="SAPBEXexcGood3 2 2" xfId="1177" xr:uid="{01EBC762-11FB-4574-B677-6747614EC289}"/>
    <cellStyle name="SAPBEXexcGood3 2 3" xfId="1178" xr:uid="{6887FB23-3973-4B2B-8FB0-1305E4962515}"/>
    <cellStyle name="SAPBEXexcGood3 2 4" xfId="1179" xr:uid="{ECFFC00F-2FF0-44D0-9768-64DA80EF4F1A}"/>
    <cellStyle name="SAPBEXexcGood3 2 5" xfId="1180" xr:uid="{595F5FF3-FCD8-4509-9C0C-F5D69A56E4A2}"/>
    <cellStyle name="SAPBEXexcGood3 2 6" xfId="1181" xr:uid="{7F4F60C4-16E0-4F23-BFCF-8D113AFA4DF4}"/>
    <cellStyle name="SAPBEXexcGood3 3" xfId="1182" xr:uid="{25C86381-A770-4DBD-AEA2-77B8032FDA08}"/>
    <cellStyle name="SAPBEXexcGood3 4" xfId="1183" xr:uid="{3E8AC2DA-A423-4DAA-9450-D78E129B4E66}"/>
    <cellStyle name="SAPBEXexcGood3 5" xfId="1184" xr:uid="{941832F7-8CD2-40D1-95ED-A52AAF0FE46D}"/>
    <cellStyle name="SAPBEXexcGood3 6" xfId="1185" xr:uid="{BCE143CA-363A-450F-9867-F02DA1865329}"/>
    <cellStyle name="SAPBEXexcGood3 7" xfId="1186" xr:uid="{83D0B667-6676-405C-BAB0-BC2B3C1B0341}"/>
    <cellStyle name="SAPBEXfilterDrill" xfId="1187" xr:uid="{53DB2C34-C0AD-4D34-828D-DE67A935FFE6}"/>
    <cellStyle name="SAPBEXfilterDrill 10" xfId="2800" xr:uid="{CB020D64-CE2B-4905-AF4A-4E8F34D2D15B}"/>
    <cellStyle name="SAPBEXfilterDrill 11" xfId="2822" xr:uid="{C3E9AE84-C555-468B-9512-78C9B6AF3E88}"/>
    <cellStyle name="SAPBEXfilterDrill 12" xfId="2805" xr:uid="{B9A0F919-6ABB-4EE0-AA88-D0C0F349716C}"/>
    <cellStyle name="SAPBEXfilterDrill 13" xfId="2817" xr:uid="{8070B451-711E-4750-97A9-51E952B491CB}"/>
    <cellStyle name="SAPBEXfilterDrill 14" xfId="2832" xr:uid="{8DEA481E-FAC8-4889-BE5C-A4ABD22D94D2}"/>
    <cellStyle name="SAPBEXfilterDrill 15" xfId="2768" xr:uid="{C5A7BA5A-5AF2-4CEA-B0E6-11ADADF5B484}"/>
    <cellStyle name="SAPBEXfilterDrill 16" xfId="2827" xr:uid="{570004CE-E2E1-4814-92AA-0C200628BCD3}"/>
    <cellStyle name="SAPBEXfilterDrill 17" xfId="2819" xr:uid="{F1A625CB-D048-4FA6-8DB9-D2D661CA5285}"/>
    <cellStyle name="SAPBEXfilterDrill 18" xfId="2810" xr:uid="{9F57F004-332D-4B99-B355-829E4CE1382B}"/>
    <cellStyle name="SAPBEXfilterDrill 19" xfId="2764" xr:uid="{9AB7A75D-C5EF-4587-ABFD-870DAE9FB9B9}"/>
    <cellStyle name="SAPBEXfilterDrill 2" xfId="1188" xr:uid="{6F130120-1DEC-4E7E-BDC8-B2FB806C0F43}"/>
    <cellStyle name="SAPBEXfilterDrill 2 2" xfId="1189" xr:uid="{B05FD40E-2C80-4E5B-9D22-586C00B0F86C}"/>
    <cellStyle name="SAPBEXfilterDrill 2 3" xfId="1190" xr:uid="{C1F93760-1539-4478-ADB3-5939394C83E8}"/>
    <cellStyle name="SAPBEXfilterDrill 2 4" xfId="1191" xr:uid="{3D6F6464-8515-4214-9411-8F7D039B1080}"/>
    <cellStyle name="SAPBEXfilterDrill 2 5" xfId="1192" xr:uid="{1C23AE01-D2E7-4F01-B4FB-7787FB209888}"/>
    <cellStyle name="SAPBEXfilterDrill 2 6" xfId="1193" xr:uid="{47C95D3D-8815-4539-B012-082D833F240E}"/>
    <cellStyle name="SAPBEXfilterDrill 20" xfId="2816" xr:uid="{B790E524-0925-4944-86E1-8F073988CFE7}"/>
    <cellStyle name="SAPBEXfilterDrill 21" xfId="2781" xr:uid="{660DADCC-678C-4BC9-8545-298E04E1876E}"/>
    <cellStyle name="SAPBEXfilterDrill 22" xfId="2758" xr:uid="{EDD4B0C0-A45B-4220-83C2-148D495E3E25}"/>
    <cellStyle name="SAPBEXfilterDrill 23" xfId="2776" xr:uid="{FF18CA1C-0121-4E82-B26A-3EBFF8ACA85D}"/>
    <cellStyle name="SAPBEXfilterDrill 24" xfId="2807" xr:uid="{0C853C9B-A159-4CC6-9D86-7DAF9C33617B}"/>
    <cellStyle name="SAPBEXfilterDrill 25" xfId="2766" xr:uid="{526F72DA-024D-4A46-A267-B04ACCA92021}"/>
    <cellStyle name="SAPBEXfilterDrill 26" xfId="2830" xr:uid="{DBE9DABF-6B1F-436D-80FE-996F0C77D491}"/>
    <cellStyle name="SAPBEXfilterDrill 27" xfId="2780" xr:uid="{1193326B-4512-45AB-89AB-3AB12C446782}"/>
    <cellStyle name="SAPBEXfilterDrill 28" xfId="2794" xr:uid="{ABA2791F-FCCC-4D5A-8A4D-59FA9FBFFF5F}"/>
    <cellStyle name="SAPBEXfilterDrill 29" xfId="2186" xr:uid="{C01E8880-6190-41AB-BF6A-C7CE87A970D9}"/>
    <cellStyle name="SAPBEXfilterDrill 3" xfId="2795" xr:uid="{FD0CB4B3-1702-486F-94C8-C36F545749C5}"/>
    <cellStyle name="SAPBEXfilterDrill 4" xfId="2809" xr:uid="{7F3CAF9F-6C17-4108-A176-40F7B198F842}"/>
    <cellStyle name="SAPBEXfilterDrill 5" xfId="2826" xr:uid="{87E402A2-92BA-4897-813A-57811A86C9FA}"/>
    <cellStyle name="SAPBEXfilterDrill 6" xfId="2765" xr:uid="{03A2CD4B-9EDC-4F36-BEF8-16C8ED9B8341}"/>
    <cellStyle name="SAPBEXfilterDrill 7" xfId="2798" xr:uid="{4D9F09FC-5BBC-4BA7-A2AF-FBF7C1E1598F}"/>
    <cellStyle name="SAPBEXfilterDrill 8" xfId="2820" xr:uid="{F6C39F98-D8C1-46D2-9D3E-3D3349083E95}"/>
    <cellStyle name="SAPBEXfilterDrill 9" xfId="2772" xr:uid="{BCC4C567-1CCD-4104-9394-77831375E9BB}"/>
    <cellStyle name="SAPBEXfilterItem" xfId="1194" xr:uid="{93457F77-CB01-4D3E-9B7E-FAEECED184B3}"/>
    <cellStyle name="SAPBEXfilterItem 2" xfId="1195" xr:uid="{43806AD9-A0C5-4216-BB2E-3ABE3585A359}"/>
    <cellStyle name="SAPBEXfilterItem 2 2" xfId="1196" xr:uid="{9CA068E0-AAA6-438B-A059-B069D021F3FA}"/>
    <cellStyle name="SAPBEXfilterItem 2 3" xfId="1197" xr:uid="{74C78909-32C3-4237-8397-674F1B3DFEE1}"/>
    <cellStyle name="SAPBEXfilterItem 2 4" xfId="1198" xr:uid="{4E93AF08-364C-470E-ADC4-62CD516785F1}"/>
    <cellStyle name="SAPBEXfilterItem 2 5" xfId="1199" xr:uid="{E43C65FE-F871-4005-9864-CB9C78D709EA}"/>
    <cellStyle name="SAPBEXfilterItem 2 6" xfId="1200" xr:uid="{A495469B-8598-4762-A673-3D3BED82C603}"/>
    <cellStyle name="SAPBEXfilterText" xfId="1201" xr:uid="{5C82ABEB-85C4-46DA-9FF1-E1B7EEEE31E9}"/>
    <cellStyle name="SAPBEXfilterText 2" xfId="1202" xr:uid="{F801024A-D3B6-437B-9621-5EB8AC6DEF65}"/>
    <cellStyle name="SAPBEXfilterText 2 2" xfId="1203" xr:uid="{098B578E-A79A-48CD-88D6-EC457BCD3196}"/>
    <cellStyle name="SAPBEXfilterText 2 3" xfId="1204" xr:uid="{3E92EE43-8FCC-46D9-9FDA-7F0751B74544}"/>
    <cellStyle name="SAPBEXfilterText 2 4" xfId="1205" xr:uid="{0B3F1E4B-0AD5-4DCD-A94D-A2B9D2882AFF}"/>
    <cellStyle name="SAPBEXfilterText 2 5" xfId="1206" xr:uid="{AF30E79D-4665-4FC5-91C2-6F30DA6A86F9}"/>
    <cellStyle name="SAPBEXfilterText 2 6" xfId="1207" xr:uid="{B0D203C0-7E26-4ED4-971E-971D188690B8}"/>
    <cellStyle name="SAPBEXformats" xfId="1208" xr:uid="{CF745D84-7901-4F98-9A6C-22C7515FE39B}"/>
    <cellStyle name="SAPBEXformats 2" xfId="1209" xr:uid="{CC4F8C11-FEB1-401B-BAD3-9522CFEF54C2}"/>
    <cellStyle name="SAPBEXformats 2 2" xfId="1210" xr:uid="{30F921D1-7333-450F-A617-42C848A395A4}"/>
    <cellStyle name="SAPBEXformats 2 3" xfId="1211" xr:uid="{70DBB362-E006-4EE6-B216-31E00D4B3C8C}"/>
    <cellStyle name="SAPBEXformats 2 4" xfId="1212" xr:uid="{A35774DE-DABD-45B1-BEC4-F080F47CE894}"/>
    <cellStyle name="SAPBEXformats 2 5" xfId="1213" xr:uid="{1FCFA2CB-DA05-4149-ACEB-F94EA254EE61}"/>
    <cellStyle name="SAPBEXformats 2 6" xfId="1214" xr:uid="{6C3C7288-43E5-4E48-BBB4-26F7AB8B5AFE}"/>
    <cellStyle name="SAPBEXformats 3" xfId="1215" xr:uid="{FA048FA3-C271-4E9B-BDD4-AEF02FC5B80D}"/>
    <cellStyle name="SAPBEXformats 4" xfId="1216" xr:uid="{45ECF887-B1C0-435C-8760-9F9DDF39DABF}"/>
    <cellStyle name="SAPBEXformats 5" xfId="1217" xr:uid="{78FFAF15-D0DF-4367-A491-51E05F807797}"/>
    <cellStyle name="SAPBEXformats 6" xfId="1218" xr:uid="{3F961AAB-E83B-457C-9D3E-D0EAA9CE6BD9}"/>
    <cellStyle name="SAPBEXformats 7" xfId="1219" xr:uid="{A83CE388-20D0-4169-A362-DE85D0D6B2D1}"/>
    <cellStyle name="SAPBEXheaderItem" xfId="1220" xr:uid="{4628AF60-1044-4F12-88DF-BD001932705B}"/>
    <cellStyle name="SAPBEXheaderItem 2" xfId="1221" xr:uid="{0A362B70-D9C3-4B46-92DA-D8FA5AE4E723}"/>
    <cellStyle name="SAPBEXheaderItem 2 2" xfId="1222" xr:uid="{CD144333-458A-412F-A394-24951F2F0C23}"/>
    <cellStyle name="SAPBEXheaderItem 2 3" xfId="1223" xr:uid="{F7F6830C-F1D1-4D1E-B13E-92F3FE21886C}"/>
    <cellStyle name="SAPBEXheaderItem 2 4" xfId="1224" xr:uid="{38C0F4E8-05D9-4BF0-BB70-78DFE828D560}"/>
    <cellStyle name="SAPBEXheaderItem 2 5" xfId="1225" xr:uid="{327AC194-917A-4088-AC65-AA7D4A01518A}"/>
    <cellStyle name="SAPBEXheaderItem 2 6" xfId="1226" xr:uid="{F7CB7090-0ED6-4573-89ED-CE72BBEAB57D}"/>
    <cellStyle name="SAPBEXheaderText" xfId="1227" xr:uid="{60182A7E-F988-4925-9A71-34A59C19554E}"/>
    <cellStyle name="SAPBEXheaderText 2" xfId="1228" xr:uid="{0E65CFD8-4A80-47EF-9A08-D873C90F3FEA}"/>
    <cellStyle name="SAPBEXheaderText 2 2" xfId="1229" xr:uid="{4DF878A9-14EC-4E5F-AF4F-DD89AFFFB098}"/>
    <cellStyle name="SAPBEXheaderText 2 3" xfId="1230" xr:uid="{B68402C8-5B73-4DD3-A092-AC383E1B3032}"/>
    <cellStyle name="SAPBEXheaderText 2 4" xfId="1231" xr:uid="{975C357D-515E-4FBF-BAE2-F4C3ACEA66F8}"/>
    <cellStyle name="SAPBEXheaderText 2 5" xfId="1232" xr:uid="{011220ED-3CA6-4684-A04A-B15A0D73E430}"/>
    <cellStyle name="SAPBEXheaderText 2 6" xfId="1233" xr:uid="{1B251C89-3DCC-4F09-AD8F-1BA501F775E4}"/>
    <cellStyle name="SAPBEXHLevel0" xfId="1234" xr:uid="{51C87E26-5207-42E9-AD4D-F894EE797929}"/>
    <cellStyle name="SAPBEXHLevel0 2" xfId="1235" xr:uid="{69538E96-7FD9-4EB0-A8AD-6CDF0A291B66}"/>
    <cellStyle name="SAPBEXHLevel0 2 2" xfId="1236" xr:uid="{9ADF56D9-FE01-483A-81D2-878E76FB3E5D}"/>
    <cellStyle name="SAPBEXHLevel0 2 3" xfId="1237" xr:uid="{9F085C02-8685-4179-89DD-9E6B128B4375}"/>
    <cellStyle name="SAPBEXHLevel0 2 4" xfId="1238" xr:uid="{64D8F1CF-7C32-46EB-9E4B-081BA7719BD0}"/>
    <cellStyle name="SAPBEXHLevel0 2 5" xfId="1239" xr:uid="{23E36ED5-F2B1-445B-B717-FFF887194745}"/>
    <cellStyle name="SAPBEXHLevel0 2 6" xfId="1240" xr:uid="{45C60F8F-1357-4A2D-B33B-089F92DE1B54}"/>
    <cellStyle name="SAPBEXHLevel0 3" xfId="1241" xr:uid="{A4671BAF-B035-45B7-B17A-734077ADE6F1}"/>
    <cellStyle name="SAPBEXHLevel0 4" xfId="1242" xr:uid="{F8271B07-9852-46EC-9DE7-AB86478A951B}"/>
    <cellStyle name="SAPBEXHLevel0 5" xfId="1243" xr:uid="{BF962492-35A5-48A7-A55A-4E088C945F9F}"/>
    <cellStyle name="SAPBEXHLevel0 6" xfId="1244" xr:uid="{AF628B30-1B27-419F-A714-EE557A9F132C}"/>
    <cellStyle name="SAPBEXHLevel0 7" xfId="1245" xr:uid="{C146F55A-6D0E-4493-B8CC-715302D649D7}"/>
    <cellStyle name="SAPBEXHLevel0X" xfId="1246" xr:uid="{254839A3-44D1-49D0-A5DF-926FB3D8C548}"/>
    <cellStyle name="SAPBEXHLevel0X 2" xfId="1247" xr:uid="{90E00460-4DC1-4252-91D9-6EC233ADA5CD}"/>
    <cellStyle name="SAPBEXHLevel0X 2 2" xfId="1248" xr:uid="{1228343E-1963-4BC7-93F0-E0327FD5A811}"/>
    <cellStyle name="SAPBEXHLevel0X 2 3" xfId="1249" xr:uid="{1AEA75DF-1A70-4A39-B8B9-2D329F0390CA}"/>
    <cellStyle name="SAPBEXHLevel0X 2 4" xfId="1250" xr:uid="{0D6734CA-3EAA-414B-A743-5A0B586F5796}"/>
    <cellStyle name="SAPBEXHLevel0X 2 5" xfId="1251" xr:uid="{79DB27B7-43CC-4B57-8EF6-FC70977493AF}"/>
    <cellStyle name="SAPBEXHLevel0X 2 6" xfId="1252" xr:uid="{EE62DB41-B971-4BED-B340-07485E82164E}"/>
    <cellStyle name="SAPBEXHLevel0X 3" xfId="1253" xr:uid="{E2B502ED-5DAF-4A94-97F7-E1A3A63853E3}"/>
    <cellStyle name="SAPBEXHLevel0X 3 2" xfId="1254" xr:uid="{D4503C80-FBF8-4949-B72B-D9259F429520}"/>
    <cellStyle name="SAPBEXHLevel0X 4" xfId="1255" xr:uid="{000B55CA-DFE4-4D85-8699-936EA316D134}"/>
    <cellStyle name="SAPBEXHLevel0X 5" xfId="1256" xr:uid="{ABC1E5BB-7BEB-419A-B20F-4A33D46A09E5}"/>
    <cellStyle name="SAPBEXHLevel0X 6" xfId="1257" xr:uid="{ECC1D221-818D-4E69-8581-86A08973274F}"/>
    <cellStyle name="SAPBEXHLevel0X 7" xfId="1258" xr:uid="{C7F42D8D-6C6B-4DF7-96ED-FBCF0A4B0DFD}"/>
    <cellStyle name="SAPBEXHLevel0X 8" xfId="1259" xr:uid="{3B4867A5-DE54-4062-AB45-189B45FFA494}"/>
    <cellStyle name="SAPBEXHLevel1" xfId="1260" xr:uid="{6876003F-B9EA-40A6-B03D-930A05F57F41}"/>
    <cellStyle name="SAPBEXHLevel1 2" xfId="1261" xr:uid="{7AA627C0-2DF3-46B5-90EA-D4C5E2DF5F9A}"/>
    <cellStyle name="SAPBEXHLevel1 2 2" xfId="1262" xr:uid="{6BF9D9A8-E86A-4FBB-86D4-644C2AC18971}"/>
    <cellStyle name="SAPBEXHLevel1 2 3" xfId="1263" xr:uid="{0F132036-AECB-4988-A1B5-D319CC5C5980}"/>
    <cellStyle name="SAPBEXHLevel1 2 4" xfId="1264" xr:uid="{3FFC973D-2239-4582-9810-656D7DE9D59E}"/>
    <cellStyle name="SAPBEXHLevel1 2 5" xfId="1265" xr:uid="{5922EE2E-6885-496B-B50B-7A03FF7225B8}"/>
    <cellStyle name="SAPBEXHLevel1 2 6" xfId="1266" xr:uid="{6C8BE207-3B84-422D-A128-152A955C3273}"/>
    <cellStyle name="SAPBEXHLevel1 3" xfId="1267" xr:uid="{DEE95B45-CD4B-4833-A910-27BCD18479B4}"/>
    <cellStyle name="SAPBEXHLevel1 4" xfId="1268" xr:uid="{3CC7EE26-FE9C-433E-86F8-559ED18F127F}"/>
    <cellStyle name="SAPBEXHLevel1 5" xfId="1269" xr:uid="{A3934E96-ADA7-4EE0-AE0B-3CFD159EC658}"/>
    <cellStyle name="SAPBEXHLevel1 6" xfId="1270" xr:uid="{DFFF7E72-7055-478B-88BB-37883F3D91CD}"/>
    <cellStyle name="SAPBEXHLevel1 7" xfId="1271" xr:uid="{17028000-2BFB-4B88-90CE-5B7BD7C99565}"/>
    <cellStyle name="SAPBEXHLevel1X" xfId="1272" xr:uid="{17F89422-032F-4FC7-9489-167317EA0D03}"/>
    <cellStyle name="SAPBEXHLevel1X 2" xfId="1273" xr:uid="{5487691F-23B1-4EB7-8AB4-ABB460C08BA8}"/>
    <cellStyle name="SAPBEXHLevel1X 2 2" xfId="1274" xr:uid="{27C5DA3C-C05F-47A7-9547-6E9CE74BB017}"/>
    <cellStyle name="SAPBEXHLevel1X 2 3" xfId="1275" xr:uid="{4D4AA3B4-B3DE-452F-984A-3F6B72C5E293}"/>
    <cellStyle name="SAPBEXHLevel1X 2 4" xfId="1276" xr:uid="{22BDB082-B9DA-46F9-B523-82F24F19A3DF}"/>
    <cellStyle name="SAPBEXHLevel1X 2 5" xfId="1277" xr:uid="{9B771E3F-3C5C-49E5-9D88-EDCCACB157C1}"/>
    <cellStyle name="SAPBEXHLevel1X 2 6" xfId="1278" xr:uid="{1B8E0E0C-EE79-4776-BDAD-E2ECDFAA7EA5}"/>
    <cellStyle name="SAPBEXHLevel1X 3" xfId="1279" xr:uid="{800994BD-9FE2-44FF-BA2D-0D5F60D97920}"/>
    <cellStyle name="SAPBEXHLevel1X 4" xfId="1280" xr:uid="{07296507-B01B-4043-90AB-8ACBAFC0E282}"/>
    <cellStyle name="SAPBEXHLevel1X 5" xfId="1281" xr:uid="{0EA27203-E9A4-4904-8A77-1E219347FD4F}"/>
    <cellStyle name="SAPBEXHLevel1X 6" xfId="1282" xr:uid="{51925FEB-A3B8-4F27-932A-2F728EB13621}"/>
    <cellStyle name="SAPBEXHLevel1X 7" xfId="1283" xr:uid="{487AFA28-4E6B-4364-A205-7F9953992223}"/>
    <cellStyle name="SAPBEXHLevel2" xfId="1284" xr:uid="{FFCB0E89-54E6-4218-94A7-937C5A4D65BA}"/>
    <cellStyle name="SAPBEXHLevel2 2" xfId="1285" xr:uid="{18CFFA94-C851-4881-8DFC-E40F1AD2ED6F}"/>
    <cellStyle name="SAPBEXHLevel2 2 2" xfId="1286" xr:uid="{C584F16A-A9F0-4D3F-9A17-8C9B16F29843}"/>
    <cellStyle name="SAPBEXHLevel2 2 3" xfId="1287" xr:uid="{413B8B14-7D94-4CCA-BEBC-42022EC3C754}"/>
    <cellStyle name="SAPBEXHLevel2 2 4" xfId="1288" xr:uid="{7EA6EE2E-D4AC-49A2-82D2-38D2CFD3086D}"/>
    <cellStyle name="SAPBEXHLevel2 2 5" xfId="1289" xr:uid="{A8013319-AE81-4297-94A4-E7D010291431}"/>
    <cellStyle name="SAPBEXHLevel2 2 6" xfId="1290" xr:uid="{1D8BC4D0-FA90-49BE-A212-52D75AD04983}"/>
    <cellStyle name="SAPBEXHLevel2 3" xfId="1291" xr:uid="{230EF2DF-AE40-4D40-BE63-3F87DC507024}"/>
    <cellStyle name="SAPBEXHLevel2 4" xfId="1292" xr:uid="{863F33BA-CB0E-4CAC-8E87-18F71F695A41}"/>
    <cellStyle name="SAPBEXHLevel2 5" xfId="1293" xr:uid="{401C1009-26A5-4BF7-89D6-0EF368301D53}"/>
    <cellStyle name="SAPBEXHLevel2 6" xfId="1294" xr:uid="{C1B6CA29-6F6C-4864-8D61-7C3EBCBE8A22}"/>
    <cellStyle name="SAPBEXHLevel2 7" xfId="1295" xr:uid="{B65056F5-9D64-4C75-ABFC-C4D2B93EED04}"/>
    <cellStyle name="SAPBEXHLevel2X" xfId="1296" xr:uid="{A6F20457-C732-4DCE-B15D-C07B932D8E61}"/>
    <cellStyle name="SAPBEXHLevel2X 2" xfId="1297" xr:uid="{4E77BF72-878F-4381-A412-1FD63F63C99F}"/>
    <cellStyle name="SAPBEXHLevel2X 2 2" xfId="1298" xr:uid="{F1785C2E-7868-4474-A6B1-5C7E683C1834}"/>
    <cellStyle name="SAPBEXHLevel2X 2 3" xfId="1299" xr:uid="{09E61437-9801-43B2-8D42-5AC644709F4B}"/>
    <cellStyle name="SAPBEXHLevel2X 2 4" xfId="1300" xr:uid="{302F3EC7-4F40-4323-A94E-5C161D768082}"/>
    <cellStyle name="SAPBEXHLevel2X 2 5" xfId="1301" xr:uid="{2A7C8E70-8349-4B45-9255-ACA691FAC120}"/>
    <cellStyle name="SAPBEXHLevel2X 2 6" xfId="1302" xr:uid="{854E2AF1-4B41-4B2B-A74F-7C6BB12ED5FA}"/>
    <cellStyle name="SAPBEXHLevel2X 3" xfId="1303" xr:uid="{55B86286-CCC1-4D4B-B29F-0611DE35CF31}"/>
    <cellStyle name="SAPBEXHLevel2X 4" xfId="1304" xr:uid="{16667759-732A-4FF7-9C3A-E69CD3385E89}"/>
    <cellStyle name="SAPBEXHLevel2X 5" xfId="1305" xr:uid="{2E383007-E5A8-412F-9E42-0FD696BD8E19}"/>
    <cellStyle name="SAPBEXHLevel2X 6" xfId="1306" xr:uid="{F84247C8-404A-421F-B3BB-84589D697928}"/>
    <cellStyle name="SAPBEXHLevel2X 7" xfId="1307" xr:uid="{39A85DAF-D99C-45C8-84E6-6FB39D8E0624}"/>
    <cellStyle name="SAPBEXHLevel3" xfId="1308" xr:uid="{18034F7F-49E3-42E2-936C-AEEA7E7D2C1D}"/>
    <cellStyle name="SAPBEXHLevel3 2" xfId="1309" xr:uid="{1A1036AE-BB98-452F-9FD2-4805E0E30148}"/>
    <cellStyle name="SAPBEXHLevel3 2 2" xfId="1310" xr:uid="{ED351DD2-9338-4F36-B210-587770FCF494}"/>
    <cellStyle name="SAPBEXHLevel3 2 3" xfId="1311" xr:uid="{39D0D458-2E72-43FC-8FC7-7C7C98F92307}"/>
    <cellStyle name="SAPBEXHLevel3 2 4" xfId="1312" xr:uid="{D817F4CC-6821-449D-8B0E-A18B0F71919F}"/>
    <cellStyle name="SAPBEXHLevel3 2 5" xfId="1313" xr:uid="{6412D763-8437-4AA2-AD38-FA5D9C975FAE}"/>
    <cellStyle name="SAPBEXHLevel3 2 6" xfId="1314" xr:uid="{8B1B45D2-C218-4AA8-866A-359C4B045963}"/>
    <cellStyle name="SAPBEXHLevel3 3" xfId="1315" xr:uid="{4F44DA36-7EB9-4756-948F-A205E5B284D9}"/>
    <cellStyle name="SAPBEXHLevel3 4" xfId="1316" xr:uid="{63BD713F-DC55-4C02-A173-815F3877D05B}"/>
    <cellStyle name="SAPBEXHLevel3 5" xfId="1317" xr:uid="{DF5E12AA-1558-4F0E-9314-86C4781177BE}"/>
    <cellStyle name="SAPBEXHLevel3 6" xfId="1318" xr:uid="{A8A60568-E978-4255-AFEC-2ECFEBBBEFCF}"/>
    <cellStyle name="SAPBEXHLevel3 7" xfId="1319" xr:uid="{7518DD61-5DE1-4E48-94E3-5498E16F1C45}"/>
    <cellStyle name="SAPBEXHLevel3X" xfId="1320" xr:uid="{985112F4-0E73-4364-B6F1-046BB1E2C0DB}"/>
    <cellStyle name="SAPBEXHLevel3X 2" xfId="1321" xr:uid="{3EA587C4-DE86-49ED-A4BA-F2AC7200EA41}"/>
    <cellStyle name="SAPBEXHLevel3X 2 2" xfId="1322" xr:uid="{59BF6AB8-B218-41AF-959E-9E0CA64E890D}"/>
    <cellStyle name="SAPBEXHLevel3X 2 3" xfId="1323" xr:uid="{C4B0568A-0806-4D62-A465-22A280E554BF}"/>
    <cellStyle name="SAPBEXHLevel3X 2 4" xfId="1324" xr:uid="{EEAFAB11-B3E2-48B4-A012-329A989B21E8}"/>
    <cellStyle name="SAPBEXHLevel3X 2 5" xfId="1325" xr:uid="{5981B9EF-A1AA-4EBA-84F8-2AA3407E8B31}"/>
    <cellStyle name="SAPBEXHLevel3X 2 6" xfId="1326" xr:uid="{D19A7C86-772A-4499-8648-A48FFBF39C9F}"/>
    <cellStyle name="SAPBEXHLevel3X 3" xfId="1327" xr:uid="{27D0A1E9-45D6-429C-AD1F-76B20E6B16D1}"/>
    <cellStyle name="SAPBEXHLevel3X 4" xfId="1328" xr:uid="{A2F9101F-F6EE-4BEE-8755-06FD7E6D867F}"/>
    <cellStyle name="SAPBEXHLevel3X 5" xfId="1329" xr:uid="{B6A52DCE-D13B-4CC5-BCC5-7C8582958D07}"/>
    <cellStyle name="SAPBEXHLevel3X 6" xfId="1330" xr:uid="{85B4596D-57F8-4995-AF80-A2FC9072E123}"/>
    <cellStyle name="SAPBEXHLevel3X 7" xfId="1331" xr:uid="{2BD801E4-C839-4E52-91C6-C7666CF104D2}"/>
    <cellStyle name="SAPBEXinputData" xfId="1332" xr:uid="{C1664DA5-1ED2-4B6B-A2D4-BAB3D3C2502C}"/>
    <cellStyle name="SAPBEXinputData 2" xfId="1333" xr:uid="{D92BE629-5927-45A5-8198-681AB4917233}"/>
    <cellStyle name="SAPBEXinputData 2 10" xfId="2782" xr:uid="{80F4B4B3-039B-4113-8FE6-001CACA7E196}"/>
    <cellStyle name="SAPBEXinputData 2 11" xfId="2815" xr:uid="{D1ABB9D8-0227-4E9B-96EF-836D53A37996}"/>
    <cellStyle name="SAPBEXinputData 2 12" xfId="2831" xr:uid="{5A2D400F-F208-40B5-A8BB-C1DFEBB6F424}"/>
    <cellStyle name="SAPBEXinputData 2 13" xfId="2825" xr:uid="{BEED7474-600F-498F-86E0-DE09F05BE7AA}"/>
    <cellStyle name="SAPBEXinputData 2 14" xfId="2770" xr:uid="{89BAAAB4-5170-47EB-849B-4A09CF9E0E26}"/>
    <cellStyle name="SAPBEXinputData 2 15" xfId="2767" xr:uid="{0199D3EF-8504-44D0-8569-FD4BF7F48BD6}"/>
    <cellStyle name="SAPBEXinputData 2 16" xfId="2763" xr:uid="{C25122EA-8883-4734-8A9D-D34D9AB5F795}"/>
    <cellStyle name="SAPBEXinputData 2 17" xfId="2791" xr:uid="{198FD696-9820-4FA0-AC33-87065EDB5AD1}"/>
    <cellStyle name="SAPBEXinputData 2 18" xfId="2784" xr:uid="{68EA9664-06F6-4962-B213-17278E455AAF}"/>
    <cellStyle name="SAPBEXinputData 2 19" xfId="2811" xr:uid="{47C8DBCF-5AD1-4F50-B8CE-3E8F4F8F6E16}"/>
    <cellStyle name="SAPBEXinputData 2 2" xfId="2802" xr:uid="{413E0D7B-6A02-4048-A99A-E8B544A9A19B}"/>
    <cellStyle name="SAPBEXinputData 2 20" xfId="2803" xr:uid="{01A7CE7E-6BFF-440C-BFE6-A991461AD02D}"/>
    <cellStyle name="SAPBEXinputData 2 21" xfId="2769" xr:uid="{9D034AEB-5F61-4FBA-AA1C-C3ECAA52571E}"/>
    <cellStyle name="SAPBEXinputData 2 22" xfId="2760" xr:uid="{0D1897F2-CEB8-4544-9E8A-6D78F029640A}"/>
    <cellStyle name="SAPBEXinputData 2 23" xfId="2786" xr:uid="{15961A26-0013-40AC-9BB0-7B7005FE7E61}"/>
    <cellStyle name="SAPBEXinputData 2 24" xfId="2793" xr:uid="{B20AF61E-64E3-49BE-A15E-76523D4FAB22}"/>
    <cellStyle name="SAPBEXinputData 2 25" xfId="2799" xr:uid="{73A1ED9C-E8FB-4BCE-983C-AE38071F4816}"/>
    <cellStyle name="SAPBEXinputData 2 26" xfId="2778" xr:uid="{04C438AE-92B1-47A8-858C-DAC7DD97C42B}"/>
    <cellStyle name="SAPBEXinputData 2 27" xfId="2773" xr:uid="{FD9F5C3F-34C4-413F-B1F8-EA0D4C99BA6D}"/>
    <cellStyle name="SAPBEXinputData 2 28" xfId="2187" xr:uid="{025E3E4D-1D11-4542-841A-F6448719DFB8}"/>
    <cellStyle name="SAPBEXinputData 2 3" xfId="2812" xr:uid="{46BDDA72-42DA-4860-843A-BD99D0CA6BFC}"/>
    <cellStyle name="SAPBEXinputData 2 4" xfId="2771" xr:uid="{B35E7DB5-B6D8-4EF7-AD01-993B9CFEF299}"/>
    <cellStyle name="SAPBEXinputData 2 5" xfId="2783" xr:uid="{884E5920-EBA9-422A-AC0A-9F84DCC9EBF8}"/>
    <cellStyle name="SAPBEXinputData 2 6" xfId="2150" xr:uid="{6BA9FF98-A721-4085-8A81-9AABB1D636AB}"/>
    <cellStyle name="SAPBEXinputData 2 7" xfId="2790" xr:uid="{83C4A2F6-A7E6-4FAF-8D4A-667B4223A1CA}"/>
    <cellStyle name="SAPBEXinputData 2 8" xfId="2789" xr:uid="{D40356A3-A373-4FC2-B22A-A5C1DEF1F98A}"/>
    <cellStyle name="SAPBEXinputData 2 9" xfId="2761" xr:uid="{310E46FA-DBA7-4AF2-8839-AFE35A3CCA84}"/>
    <cellStyle name="SAPBEXinputData 3" xfId="1334" xr:uid="{4E6FB2DF-322C-422D-8D0F-489E8CC243F0}"/>
    <cellStyle name="SAPBEXItemHeader" xfId="1335" xr:uid="{4F755C53-0486-44B8-88B5-F467247A747D}"/>
    <cellStyle name="SAPBEXItemHeader 2" xfId="1336" xr:uid="{B0CB3A09-7B5B-498D-B43A-092BAC09C161}"/>
    <cellStyle name="SAPBEXItemHeader 3" xfId="1337" xr:uid="{CAFC7D33-B81A-4AAF-9231-894905635DEA}"/>
    <cellStyle name="SAPBEXItemHeader 4" xfId="1338" xr:uid="{CB87BD5B-D341-4A22-A481-65027B5CA48F}"/>
    <cellStyle name="SAPBEXItemHeader 5" xfId="1339" xr:uid="{CB12A4AD-EE9C-4C04-AE8A-CEFE769F86BE}"/>
    <cellStyle name="SAPBEXItemHeader 6" xfId="1340" xr:uid="{F2087467-F79F-4010-9CA7-1E86D529276D}"/>
    <cellStyle name="SAPBEXresData" xfId="1341" xr:uid="{0C8B4249-C979-43DF-AB00-2935BF7B8125}"/>
    <cellStyle name="SAPBEXresData 2" xfId="1342" xr:uid="{4C9FEA08-1DF9-4AC5-8129-01C9F68B7703}"/>
    <cellStyle name="SAPBEXresData 2 2" xfId="1343" xr:uid="{73AB1819-8650-4347-B634-81264ECBC40E}"/>
    <cellStyle name="SAPBEXresData 2 3" xfId="1344" xr:uid="{0869CD9F-FCD8-4291-9B51-D2FFFAC2EA41}"/>
    <cellStyle name="SAPBEXresData 2 4" xfId="1345" xr:uid="{2F4C8265-CB51-4D7E-86C3-874B858697BB}"/>
    <cellStyle name="SAPBEXresData 2 5" xfId="1346" xr:uid="{AF6696A6-4F12-45FA-B8FE-404F69277238}"/>
    <cellStyle name="SAPBEXresData 2 6" xfId="1347" xr:uid="{BE35F7EB-B80C-478F-A000-218A1BAD46D1}"/>
    <cellStyle name="SAPBEXresData 3" xfId="1348" xr:uid="{B0863E28-403B-4538-8617-7185E79A6613}"/>
    <cellStyle name="SAPBEXresData 4" xfId="1349" xr:uid="{74E748B4-AE85-4EE6-BC06-9B88EA177D18}"/>
    <cellStyle name="SAPBEXresData 5" xfId="1350" xr:uid="{EC60E800-6806-4F0A-B0CE-94B5FABA474C}"/>
    <cellStyle name="SAPBEXresData 6" xfId="1351" xr:uid="{9AD7F83A-08F6-469F-A650-C8BCA979E268}"/>
    <cellStyle name="SAPBEXresData 7" xfId="1352" xr:uid="{5C73200F-27CA-49D0-9287-3466234CC800}"/>
    <cellStyle name="SAPBEXresDataEmph" xfId="1353" xr:uid="{557C27DF-503F-4DB3-A742-5AC9C40A6F50}"/>
    <cellStyle name="SAPBEXresDataEmph 2" xfId="1354" xr:uid="{A666FAA2-70D0-4EBC-99F0-5FA40976A010}"/>
    <cellStyle name="SAPBEXresDataEmph 2 2" xfId="1355" xr:uid="{F603FA6E-87DC-4C73-8827-0DCC4538AB1B}"/>
    <cellStyle name="SAPBEXresDataEmph 3" xfId="1356" xr:uid="{ED30960D-6C8C-45FF-9D27-09E4C48900A5}"/>
    <cellStyle name="SAPBEXresDataEmph 4" xfId="1357" xr:uid="{2700FE05-D4B2-4B9E-9747-3AA86591E952}"/>
    <cellStyle name="SAPBEXresDataEmph 5" xfId="1358" xr:uid="{EE964A81-0957-4A72-A444-A6D9D66A967B}"/>
    <cellStyle name="SAPBEXresDataEmph 6" xfId="1359" xr:uid="{63A770DD-6F57-4C05-AC06-108833A6BF15}"/>
    <cellStyle name="SAPBEXresDataEmph 7" xfId="1360" xr:uid="{E3B90807-6A23-4737-BBA6-41EF31F21F25}"/>
    <cellStyle name="SAPBEXresItem" xfId="1361" xr:uid="{2A27AE84-7D2B-4EFB-8F98-D45C6177AED5}"/>
    <cellStyle name="SAPBEXresItem 2" xfId="1362" xr:uid="{D89CAE09-63B9-4D10-995A-41C3664D103A}"/>
    <cellStyle name="SAPBEXresItem 2 2" xfId="1363" xr:uid="{296B3B7E-9B2C-4741-B492-DE0E5A03AA03}"/>
    <cellStyle name="SAPBEXresItem 2 3" xfId="1364" xr:uid="{CFB51725-61FD-44B1-BA77-D24900DFD01E}"/>
    <cellStyle name="SAPBEXresItem 2 4" xfId="1365" xr:uid="{8DAA16DA-8377-4D6E-B680-75F76E596D07}"/>
    <cellStyle name="SAPBEXresItem 2 5" xfId="1366" xr:uid="{D1A734DE-20DF-43C9-A571-FDE69940F52D}"/>
    <cellStyle name="SAPBEXresItem 2 6" xfId="1367" xr:uid="{1C7000B4-C603-41CD-A248-BE2C46740715}"/>
    <cellStyle name="SAPBEXresItem 3" xfId="1368" xr:uid="{917F309D-0476-4889-9881-7547C4220200}"/>
    <cellStyle name="SAPBEXresItem 4" xfId="1369" xr:uid="{F0CD1E0D-171F-4B74-ABD8-3329603C0CF6}"/>
    <cellStyle name="SAPBEXresItem 5" xfId="1370" xr:uid="{3B0967ED-A239-410A-B54A-2AF3B47543DD}"/>
    <cellStyle name="SAPBEXresItem 6" xfId="1371" xr:uid="{4408BA03-25F8-4EBD-B498-751E99BC0A27}"/>
    <cellStyle name="SAPBEXresItem 7" xfId="1372" xr:uid="{B06D7CBC-DE7F-44D0-AF02-D9E3AF460F07}"/>
    <cellStyle name="SAPBEXresItemX" xfId="1373" xr:uid="{1E65966A-17FC-4546-B30C-66CB18DCC373}"/>
    <cellStyle name="SAPBEXresItemX 2" xfId="1374" xr:uid="{CAA363F5-B360-4F9E-821F-86CFF28D09C9}"/>
    <cellStyle name="SAPBEXresItemX 2 2" xfId="1375" xr:uid="{08001D81-7279-4FBA-91D8-180868C4E215}"/>
    <cellStyle name="SAPBEXresItemX 2 3" xfId="1376" xr:uid="{F128A50B-13C4-448B-9CF3-BD9E42CDF7E3}"/>
    <cellStyle name="SAPBEXresItemX 2 4" xfId="1377" xr:uid="{240B8BDB-5C0C-4EB7-A46E-C32F9C5CB7D9}"/>
    <cellStyle name="SAPBEXresItemX 2 5" xfId="1378" xr:uid="{4850E4FF-99A5-4141-B18E-839E7F6F4128}"/>
    <cellStyle name="SAPBEXresItemX 2 6" xfId="1379" xr:uid="{936E2C73-6276-413E-A5DB-523E75ABF7F8}"/>
    <cellStyle name="SAPBEXresItemX 3" xfId="1380" xr:uid="{5944AF29-CDED-4603-AC8F-54E5CA8AA741}"/>
    <cellStyle name="SAPBEXresItemX 4" xfId="1381" xr:uid="{95570EFB-96FA-4B9E-A6C1-F7C72BB78C2C}"/>
    <cellStyle name="SAPBEXresItemX 5" xfId="1382" xr:uid="{A4A9F979-4F1C-46A4-BFC7-63B88D21EB9D}"/>
    <cellStyle name="SAPBEXresItemX 6" xfId="1383" xr:uid="{D5C0B095-A212-4902-9CFC-EB99CA2D49FE}"/>
    <cellStyle name="SAPBEXresItemX 7" xfId="1384" xr:uid="{1D09D9BA-9E62-4362-8BC6-FACCB2C71FE5}"/>
    <cellStyle name="SAPBEXstdData" xfId="1385" xr:uid="{52B68D72-1B18-4733-8FAD-B7E47BC070B2}"/>
    <cellStyle name="SAPBEXstdData 2" xfId="1386" xr:uid="{57C6E395-018D-41A0-8F1B-ACBBDD9F871F}"/>
    <cellStyle name="SAPBEXstdData 2 2" xfId="1387" xr:uid="{9F6D4E8A-884C-4226-AC01-070C955753B5}"/>
    <cellStyle name="SAPBEXstdData 2 3" xfId="1388" xr:uid="{949C9DC0-0DFF-46E7-BC06-60AE5644BFC8}"/>
    <cellStyle name="SAPBEXstdData 2 4" xfId="1389" xr:uid="{7C8EDF3B-7509-45B5-B540-C4C7FE49E40C}"/>
    <cellStyle name="SAPBEXstdData 2 5" xfId="1390" xr:uid="{B16BEE50-057C-468E-8552-A9D0D0508DE8}"/>
    <cellStyle name="SAPBEXstdData 2 6" xfId="1391" xr:uid="{D3232F1E-7BE6-4758-A0A7-F762C0B5A276}"/>
    <cellStyle name="SAPBEXstdData 3" xfId="1392" xr:uid="{FBD61329-4B56-44C9-91CD-63753B52E108}"/>
    <cellStyle name="SAPBEXstdData 3 2" xfId="1393" xr:uid="{ADD4DB74-86AA-4602-9248-030F909694B0}"/>
    <cellStyle name="SAPBEXstdData 4" xfId="1394" xr:uid="{3C3EDDA8-142B-4E64-AEDD-57DED7137D18}"/>
    <cellStyle name="SAPBEXstdData 5" xfId="1395" xr:uid="{B0644313-1A0C-4490-A220-037E170C4ADC}"/>
    <cellStyle name="SAPBEXstdData 6" xfId="1396" xr:uid="{BF996002-FC31-413E-919C-C9E48ACE2AF1}"/>
    <cellStyle name="SAPBEXstdData 7" xfId="1397" xr:uid="{A0FA1F5D-AD4C-4419-A365-52BA26E78CE2}"/>
    <cellStyle name="SAPBEXstdData 8" xfId="1398" xr:uid="{684C3A55-B50E-41F0-ABFF-A5034364AF2B}"/>
    <cellStyle name="SAPBEXstdDataEmph" xfId="1399" xr:uid="{2F75B084-5773-4880-B904-DF7E12CA4A36}"/>
    <cellStyle name="SAPBEXstdDataEmph 2" xfId="1400" xr:uid="{B7C57E04-8D0E-4084-B56D-CD9F08E8A7F3}"/>
    <cellStyle name="SAPBEXstdDataEmph 2 2" xfId="1401" xr:uid="{B7C2D55A-D4EC-4BEE-981D-ED1942CEB050}"/>
    <cellStyle name="SAPBEXstdDataEmph 2 3" xfId="1402" xr:uid="{B1C34136-3A05-4371-ACC1-0026382D988B}"/>
    <cellStyle name="SAPBEXstdDataEmph 2 4" xfId="1403" xr:uid="{CC254B4B-706C-4CBD-BF0B-A5D39C8E121C}"/>
    <cellStyle name="SAPBEXstdDataEmph 2 5" xfId="1404" xr:uid="{5E122D2C-8F13-43B5-A552-68DECDB150C6}"/>
    <cellStyle name="SAPBEXstdDataEmph 2 6" xfId="1405" xr:uid="{708A17D4-0C11-4B8C-AA9F-1F9F34DDA5B8}"/>
    <cellStyle name="SAPBEXstdDataEmph 3" xfId="1406" xr:uid="{42687800-B21B-4735-9CB5-2D8DB4601660}"/>
    <cellStyle name="SAPBEXstdDataEmph 4" xfId="1407" xr:uid="{390FE7E4-78B3-4CFC-AF39-D7C0A3A81820}"/>
    <cellStyle name="SAPBEXstdDataEmph 5" xfId="1408" xr:uid="{BE7663F2-A763-4D5E-88C4-3F116BE78527}"/>
    <cellStyle name="SAPBEXstdItem" xfId="1409" xr:uid="{32E500C9-601C-46DC-A666-D4F0036A9805}"/>
    <cellStyle name="SAPBEXstdItem 2" xfId="1410" xr:uid="{9FD2F767-25B3-4DFD-A6EA-3075DECD5B8C}"/>
    <cellStyle name="SAPBEXstdItem 2 2" xfId="1411" xr:uid="{C594A739-CB0C-4994-A25B-C7CA226A281D}"/>
    <cellStyle name="SAPBEXstdItem 2 3" xfId="1412" xr:uid="{20227396-A415-4206-81CF-514FD44F4908}"/>
    <cellStyle name="SAPBEXstdItemX" xfId="1413" xr:uid="{6C372161-ADCE-4B17-9543-D4CECDCDF12A}"/>
    <cellStyle name="SAPBEXtitle" xfId="1414" xr:uid="{E7E7AAF0-7C6B-45BF-9746-08B14D908A4A}"/>
    <cellStyle name="SAPBEXunassignedItem" xfId="1415" xr:uid="{89DD282E-911E-4222-BFC2-1898337C6C59}"/>
    <cellStyle name="SAPBEXundefined" xfId="1416" xr:uid="{FC6015DD-A9B8-45BF-8A96-C04577B635A3}"/>
    <cellStyle name="Satisfaisant" xfId="7" builtinId="26" customBuiltin="1"/>
    <cellStyle name="Satisfaisant 2" xfId="185" xr:uid="{39ED8D28-2CDC-4FE2-9115-44F9E45D6F0D}"/>
    <cellStyle name="Separador de milhares 10" xfId="1417" xr:uid="{85F004C9-118E-4F0F-9D40-CA2E74188AFE}"/>
    <cellStyle name="Separador de milhares 2" xfId="1418" xr:uid="{80196667-7113-4FF2-8D69-8440A4F049EB}"/>
    <cellStyle name="Separador de milhares 2 10" xfId="1419" xr:uid="{B0E20178-2B9C-4927-A3E3-60EF0613BC79}"/>
    <cellStyle name="Separador de milhares 2 10 2" xfId="1711" xr:uid="{BCA6CF9B-93B9-413D-AB45-EA458A8171B3}"/>
    <cellStyle name="Separador de milhares 2 10 2 2" xfId="2020" xr:uid="{94AFE1DB-3CCB-4A2E-A498-CD45E449EE45}"/>
    <cellStyle name="Separador de milhares 2 10 2 2 2" xfId="2653" xr:uid="{F2DA19C0-EB5B-47C8-B942-75C5E21896AC}"/>
    <cellStyle name="Separador de milhares 2 10 2 3" xfId="2344" xr:uid="{8EE87045-2591-4484-8D09-24E30AEDD743}"/>
    <cellStyle name="Separador de milhares 2 10 3" xfId="1866" xr:uid="{5898A5CE-344B-4E36-B2E1-1C1B08F8AA34}"/>
    <cellStyle name="Separador de milhares 2 10 3 2" xfId="2499" xr:uid="{D8AE3F55-E0F8-4CA1-97EB-148EB1FE1977}"/>
    <cellStyle name="Separador de milhares 2 10 4" xfId="2189" xr:uid="{C0B76049-9F62-46D3-B769-2E930813C8F6}"/>
    <cellStyle name="Separador de milhares 2 11" xfId="1420" xr:uid="{D5ACA9BB-FAC0-402B-A9F3-1D9E901F90F6}"/>
    <cellStyle name="Separador de milhares 2 11 2" xfId="1712" xr:uid="{03BE5E41-5749-47A1-B934-A7F8A79AD039}"/>
    <cellStyle name="Separador de milhares 2 11 2 2" xfId="2021" xr:uid="{A40F6EC7-5A4A-40FB-B647-9EFA5A903C79}"/>
    <cellStyle name="Separador de milhares 2 11 2 2 2" xfId="2654" xr:uid="{786D95C2-EE07-4B19-942E-92208A6AE5A4}"/>
    <cellStyle name="Separador de milhares 2 11 2 3" xfId="2345" xr:uid="{148ACCC5-494A-42F4-8407-2EE0C14E2BE9}"/>
    <cellStyle name="Separador de milhares 2 11 3" xfId="1867" xr:uid="{129901F3-5E85-49E1-923B-17716ADC1C6B}"/>
    <cellStyle name="Separador de milhares 2 11 3 2" xfId="2500" xr:uid="{BBE10CE0-A16A-4FA1-8E09-6014FE139098}"/>
    <cellStyle name="Separador de milhares 2 11 4" xfId="2190" xr:uid="{7D4C0480-2D52-4111-82C8-E9BA4D6A0119}"/>
    <cellStyle name="Separador de milhares 2 12" xfId="1421" xr:uid="{5F1A270C-78F3-441E-A17F-7AF587C332B3}"/>
    <cellStyle name="Separador de milhares 2 12 2" xfId="1713" xr:uid="{21C834B5-BC2B-4D2A-B78A-A7D13D42E4EE}"/>
    <cellStyle name="Separador de milhares 2 12 2 2" xfId="2022" xr:uid="{24679BE1-EB4F-4DA0-98D4-85A113B72A2B}"/>
    <cellStyle name="Separador de milhares 2 12 2 2 2" xfId="2655" xr:uid="{5A874D5D-0938-4FDE-8EA6-838C89721DAE}"/>
    <cellStyle name="Separador de milhares 2 12 2 3" xfId="2346" xr:uid="{798E01F7-F53F-433D-A781-C4524C7E4F8B}"/>
    <cellStyle name="Separador de milhares 2 12 3" xfId="1868" xr:uid="{4F7F9EE1-377D-49C1-85A3-F2DD3007DCEF}"/>
    <cellStyle name="Separador de milhares 2 12 3 2" xfId="2501" xr:uid="{2FE221EF-A0D3-42BF-A687-8522516C0B20}"/>
    <cellStyle name="Separador de milhares 2 12 4" xfId="2191" xr:uid="{FD3F1580-8D39-49C9-878E-5D53B538B39D}"/>
    <cellStyle name="Separador de milhares 2 13" xfId="1422" xr:uid="{5E0F65D0-8D1B-4732-A9A1-253941444D12}"/>
    <cellStyle name="Separador de milhares 2 13 2" xfId="1714" xr:uid="{18462609-301D-42B1-B96F-6D2A9C670A1F}"/>
    <cellStyle name="Separador de milhares 2 13 2 2" xfId="2023" xr:uid="{7884336B-5960-4752-917D-2D753506C5A4}"/>
    <cellStyle name="Separador de milhares 2 13 2 2 2" xfId="2656" xr:uid="{3470ED35-8022-40BD-8C35-5CEE65D0EF91}"/>
    <cellStyle name="Separador de milhares 2 13 2 3" xfId="2347" xr:uid="{681C45A7-4B0E-4DCD-A193-B7AA74B2A50C}"/>
    <cellStyle name="Separador de milhares 2 13 3" xfId="1869" xr:uid="{85C3E7DC-88E3-4FF0-B747-A05C702EE352}"/>
    <cellStyle name="Separador de milhares 2 13 3 2" xfId="2502" xr:uid="{AE412933-5842-4A53-B7E2-B03B57A47A4B}"/>
    <cellStyle name="Separador de milhares 2 13 4" xfId="2192" xr:uid="{55A4F853-5623-48F4-8553-320F88E35221}"/>
    <cellStyle name="Separador de milhares 2 14" xfId="1423" xr:uid="{C013523F-F678-4E71-B546-F44D3F855DE6}"/>
    <cellStyle name="Separador de milhares 2 14 2" xfId="1715" xr:uid="{84EF71E0-6164-41CC-A7C7-8913E4B6F7A1}"/>
    <cellStyle name="Separador de milhares 2 14 2 2" xfId="2024" xr:uid="{C296E23A-6A14-4503-8693-262BF690C7F3}"/>
    <cellStyle name="Separador de milhares 2 14 2 2 2" xfId="2657" xr:uid="{0DA3602D-4156-4F79-AD19-96DFDC295145}"/>
    <cellStyle name="Separador de milhares 2 14 2 3" xfId="2348" xr:uid="{50CF441D-CC1D-4737-9E06-212447E9B98C}"/>
    <cellStyle name="Separador de milhares 2 14 3" xfId="1870" xr:uid="{5F049F09-A4F3-4ACA-BADB-33E562E71CFA}"/>
    <cellStyle name="Separador de milhares 2 14 3 2" xfId="2503" xr:uid="{D4D06A3B-5DED-4D99-899B-45BAFB084A7E}"/>
    <cellStyle name="Separador de milhares 2 14 4" xfId="2193" xr:uid="{694F2D3A-A560-4C78-8825-A81C87107169}"/>
    <cellStyle name="Separador de milhares 2 15" xfId="1424" xr:uid="{7844129F-1201-473B-AAF2-396579124028}"/>
    <cellStyle name="Separador de milhares 2 15 2" xfId="1716" xr:uid="{677C1A41-9B41-491C-AD1C-45DCA71208D2}"/>
    <cellStyle name="Separador de milhares 2 15 2 2" xfId="2025" xr:uid="{303D2AD0-8474-4721-8CD2-3E3BFCDAF32F}"/>
    <cellStyle name="Separador de milhares 2 15 2 2 2" xfId="2658" xr:uid="{06041119-CEDD-4738-BBF9-B929B99478B9}"/>
    <cellStyle name="Separador de milhares 2 15 2 3" xfId="2349" xr:uid="{390FB633-55DD-429A-A848-17255B6B5C3D}"/>
    <cellStyle name="Separador de milhares 2 15 3" xfId="1871" xr:uid="{A9216900-BEF5-4225-89D0-6A14499453BA}"/>
    <cellStyle name="Separador de milhares 2 15 3 2" xfId="2504" xr:uid="{75816372-8D0A-48DE-99E7-384523D0D9F4}"/>
    <cellStyle name="Separador de milhares 2 15 4" xfId="2194" xr:uid="{73A1AB2A-1234-428D-873C-5BE9A9832206}"/>
    <cellStyle name="Separador de milhares 2 16" xfId="1425" xr:uid="{BA91512F-BDB6-432E-927C-19897F0C1690}"/>
    <cellStyle name="Separador de milhares 2 16 2" xfId="1717" xr:uid="{AAB6497A-991C-4D4E-9F12-E9CE84A23316}"/>
    <cellStyle name="Separador de milhares 2 16 2 2" xfId="2026" xr:uid="{94479206-74DC-4BDD-BB8C-64162BE365E1}"/>
    <cellStyle name="Separador de milhares 2 16 2 2 2" xfId="2659" xr:uid="{C2FD831A-4DC5-49F3-A7B8-0188D0A22FBB}"/>
    <cellStyle name="Separador de milhares 2 16 2 3" xfId="2350" xr:uid="{15D981CE-E6D1-4DCA-AA15-B070F0083472}"/>
    <cellStyle name="Separador de milhares 2 16 3" xfId="1872" xr:uid="{4C98CDCA-72CC-4AD0-AE4E-FC0FE5742139}"/>
    <cellStyle name="Separador de milhares 2 16 3 2" xfId="2505" xr:uid="{EEC895EC-1970-48D5-A440-1CB184AD9C0C}"/>
    <cellStyle name="Separador de milhares 2 16 4" xfId="2195" xr:uid="{4266F644-6D3F-4822-A454-0984DD5A6461}"/>
    <cellStyle name="Separador de milhares 2 17" xfId="1426" xr:uid="{0348A759-FF19-4C86-AFD7-88417959A6E2}"/>
    <cellStyle name="Separador de milhares 2 17 2" xfId="1718" xr:uid="{A19E5B78-BA34-4443-B550-8E985BDB3316}"/>
    <cellStyle name="Separador de milhares 2 17 2 2" xfId="2027" xr:uid="{3AF6572A-5792-42C1-BFB9-66838F2BDA94}"/>
    <cellStyle name="Separador de milhares 2 17 2 2 2" xfId="2660" xr:uid="{73B560B0-C097-414C-9CA2-48685E62860E}"/>
    <cellStyle name="Separador de milhares 2 17 2 3" xfId="2351" xr:uid="{BBB647E2-71A1-457A-838D-B483329E1D24}"/>
    <cellStyle name="Separador de milhares 2 17 3" xfId="1873" xr:uid="{9A37A71E-C17B-41A6-9085-C85E1C16E212}"/>
    <cellStyle name="Separador de milhares 2 17 3 2" xfId="2506" xr:uid="{1524424B-6A0E-4938-8538-CD008E740CF7}"/>
    <cellStyle name="Separador de milhares 2 17 4" xfId="2196" xr:uid="{70E390AD-8AD3-4848-8B96-D286150D2841}"/>
    <cellStyle name="Separador de milhares 2 18" xfId="1427" xr:uid="{1D463D57-4AA8-4148-B07C-D6BC0E5380CF}"/>
    <cellStyle name="Separador de milhares 2 18 2" xfId="1719" xr:uid="{10F07B94-E579-4D48-A6AE-D55976732875}"/>
    <cellStyle name="Separador de milhares 2 18 2 2" xfId="2028" xr:uid="{10B7516A-DBA5-4647-88CB-06BB76E8E2F9}"/>
    <cellStyle name="Separador de milhares 2 18 2 2 2" xfId="2661" xr:uid="{A1DA3A43-28E9-4519-9E83-CFB5B85A093C}"/>
    <cellStyle name="Separador de milhares 2 18 2 3" xfId="2352" xr:uid="{EC7C7135-CC43-49B5-88B6-2619BB3A9F38}"/>
    <cellStyle name="Separador de milhares 2 18 3" xfId="1874" xr:uid="{AE251773-9AD3-4C4E-89C5-4D171049EACA}"/>
    <cellStyle name="Separador de milhares 2 18 3 2" xfId="2507" xr:uid="{E35D92CF-FE25-4DFC-AA01-325937F6A186}"/>
    <cellStyle name="Separador de milhares 2 18 4" xfId="2197" xr:uid="{4B454989-2728-43E7-988F-9133A637CCD7}"/>
    <cellStyle name="Separador de milhares 2 19" xfId="1428" xr:uid="{176D4E0A-FEDD-40D7-A4C2-7E8993448480}"/>
    <cellStyle name="Separador de milhares 2 19 2" xfId="1720" xr:uid="{4830F34A-BA7D-4391-845E-8A4777DABFBB}"/>
    <cellStyle name="Separador de milhares 2 19 2 2" xfId="2029" xr:uid="{974FD004-1465-4EF4-BDAD-5D455A9325DA}"/>
    <cellStyle name="Separador de milhares 2 19 2 2 2" xfId="2662" xr:uid="{1D98EC0C-4974-439A-831B-581286DD7FB4}"/>
    <cellStyle name="Separador de milhares 2 19 2 3" xfId="2353" xr:uid="{038A2717-0F29-402B-BF92-1A3665C2A006}"/>
    <cellStyle name="Separador de milhares 2 19 3" xfId="1875" xr:uid="{55BE93A4-99B3-4ED0-B30B-A7503324D12E}"/>
    <cellStyle name="Separador de milhares 2 19 3 2" xfId="2508" xr:uid="{06880D0E-1C0D-4497-9659-0654EC42B522}"/>
    <cellStyle name="Separador de milhares 2 19 4" xfId="2198" xr:uid="{99FE2AF7-6878-4A2F-9DFA-35EC23AAE5BB}"/>
    <cellStyle name="Separador de milhares 2 2" xfId="1429" xr:uid="{111F3477-6D07-4BF5-B53E-E8503C1974FF}"/>
    <cellStyle name="Separador de milhares 2 2 12" xfId="1430" xr:uid="{9460FA49-0B0B-422A-AE07-E5AB94B1455D}"/>
    <cellStyle name="Separador de milhares 2 2 12 2" xfId="1722" xr:uid="{377CE0B8-C21E-459C-8E66-9CC7B37E47ED}"/>
    <cellStyle name="Separador de milhares 2 2 12 2 2" xfId="2031" xr:uid="{0A29F3E8-DA43-48C8-871D-FE69DBCB3FC7}"/>
    <cellStyle name="Separador de milhares 2 2 12 2 2 2" xfId="2664" xr:uid="{59539424-D0D9-41F0-8500-DDBFEE8E2C03}"/>
    <cellStyle name="Separador de milhares 2 2 12 2 3" xfId="2355" xr:uid="{7B586240-D1CD-49CD-842D-47E345DD42DA}"/>
    <cellStyle name="Separador de milhares 2 2 12 3" xfId="1877" xr:uid="{F683AFEB-F4F9-4F23-88E5-FC73771CF8B5}"/>
    <cellStyle name="Separador de milhares 2 2 12 3 2" xfId="2510" xr:uid="{E37DE0B2-1B83-4414-BA43-D3755A66FBA9}"/>
    <cellStyle name="Separador de milhares 2 2 12 4" xfId="2200" xr:uid="{2A65F8ED-ECA8-48DF-A782-EBDFDED326CC}"/>
    <cellStyle name="Separador de milhares 2 2 2" xfId="1721" xr:uid="{DD326A8F-CE19-4D41-B589-DF08BA128BAC}"/>
    <cellStyle name="Separador de milhares 2 2 2 2" xfId="2030" xr:uid="{4A18EFE2-A577-4279-9C84-FB693811A86A}"/>
    <cellStyle name="Separador de milhares 2 2 2 2 2" xfId="2663" xr:uid="{92F83235-6967-4B84-B78D-B621878554EC}"/>
    <cellStyle name="Separador de milhares 2 2 2 3" xfId="2354" xr:uid="{CA86A08A-5221-4100-86DE-5EA1771B1E15}"/>
    <cellStyle name="Separador de milhares 2 2 3" xfId="1431" xr:uid="{F159AC9C-939C-4D82-AD9E-59A67C259713}"/>
    <cellStyle name="Separador de milhares 2 2 4" xfId="1876" xr:uid="{E06C0122-A2E9-4FA1-BF21-DF19E6B87975}"/>
    <cellStyle name="Separador de milhares 2 2 4 2" xfId="2509" xr:uid="{35535855-CBE8-417C-8D6A-DF3E3CC168AC}"/>
    <cellStyle name="Separador de milhares 2 2 5" xfId="2199" xr:uid="{7DE5A6EB-0B89-4B5B-9ACC-658799B75C87}"/>
    <cellStyle name="Separador de milhares 2 2 6" xfId="1432" xr:uid="{3DF75E51-8B23-4969-BDE5-724C33F8FAA0}"/>
    <cellStyle name="Separador de milhares 2 2 7" xfId="1433" xr:uid="{8853207E-B561-4CBC-B7F8-7A047D070609}"/>
    <cellStyle name="Separador de milhares 2 2 9" xfId="1434" xr:uid="{BF00F596-4D4B-4276-8F7A-C22B80980A46}"/>
    <cellStyle name="Separador de milhares 2 2 9 2" xfId="1723" xr:uid="{EFEC6159-3D2E-44C2-98FF-499FE9CAE945}"/>
    <cellStyle name="Separador de milhares 2 2 9 2 2" xfId="2032" xr:uid="{6E58A98C-CDF5-40DB-94B1-94BAED566C06}"/>
    <cellStyle name="Separador de milhares 2 2 9 2 2 2" xfId="2665" xr:uid="{536CFBB9-EA39-478C-B31C-BB1DF6D7E44E}"/>
    <cellStyle name="Separador de milhares 2 2 9 2 3" xfId="2356" xr:uid="{1B428A66-42CE-40AC-9BBE-EDF62BB32D2F}"/>
    <cellStyle name="Separador de milhares 2 2 9 3" xfId="1878" xr:uid="{1940BF78-C8CF-425E-896C-ED46DD4AFB9E}"/>
    <cellStyle name="Separador de milhares 2 2 9 3 2" xfId="2511" xr:uid="{F3BA66C4-D7FD-4610-B3F9-0D925B5D767B}"/>
    <cellStyle name="Separador de milhares 2 2 9 4" xfId="2201" xr:uid="{1E406F93-A3D5-4D56-9AD8-536455CFDCC9}"/>
    <cellStyle name="Separador de milhares 2 20" xfId="1435" xr:uid="{E258F7D7-823A-4EAD-94D7-9D7659920F37}"/>
    <cellStyle name="Separador de milhares 2 20 2" xfId="1724" xr:uid="{4B222807-C10C-44DD-A644-2147FFCEA71F}"/>
    <cellStyle name="Separador de milhares 2 20 2 2" xfId="2033" xr:uid="{DD4ED692-6C6D-4D0A-AFB8-AF0D6932A2BB}"/>
    <cellStyle name="Separador de milhares 2 20 2 2 2" xfId="2666" xr:uid="{1E2EEB95-465C-4257-9FC6-3B102118E6E6}"/>
    <cellStyle name="Separador de milhares 2 20 2 3" xfId="2357" xr:uid="{B3C5D2B6-4DAC-4752-8F5B-E9C499D6670C}"/>
    <cellStyle name="Separador de milhares 2 20 3" xfId="1879" xr:uid="{578F492A-5905-4DC7-857A-DA9F84C77D79}"/>
    <cellStyle name="Separador de milhares 2 20 3 2" xfId="2512" xr:uid="{6DF7621B-BD13-40DB-8F28-8EFBCFEA29E5}"/>
    <cellStyle name="Separador de milhares 2 20 4" xfId="2202" xr:uid="{25A4C3EE-610A-406C-B821-E7B535CB7886}"/>
    <cellStyle name="Separador de milhares 2 21" xfId="1436" xr:uid="{5076E157-EB51-47BC-9B1D-40C76A35CED7}"/>
    <cellStyle name="Separador de milhares 2 21 2" xfId="1725" xr:uid="{D7C4EC55-4A9C-4367-A526-655353C3CE64}"/>
    <cellStyle name="Separador de milhares 2 21 2 2" xfId="2034" xr:uid="{5B4AE68A-2BC0-44A5-A66B-BDD6F58845EE}"/>
    <cellStyle name="Separador de milhares 2 21 2 2 2" xfId="2667" xr:uid="{C50F3C7A-F3FF-4AAA-AFB7-FFB4A22C56A2}"/>
    <cellStyle name="Separador de milhares 2 21 2 3" xfId="2358" xr:uid="{572F0069-2E66-41C2-98E1-035A477F8675}"/>
    <cellStyle name="Separador de milhares 2 21 3" xfId="1880" xr:uid="{ED1492E6-DFCA-426E-86A4-1D30C8A61274}"/>
    <cellStyle name="Separador de milhares 2 21 3 2" xfId="2513" xr:uid="{5F095A42-1BE1-4296-96A3-D7D3C97DAC92}"/>
    <cellStyle name="Separador de milhares 2 21 4" xfId="2203" xr:uid="{CECC805A-3CF3-4748-94AB-CF8110D17D33}"/>
    <cellStyle name="Separador de milhares 2 22" xfId="1710" xr:uid="{F36EC29D-2FB7-44DD-9A59-7FE890A2E1FC}"/>
    <cellStyle name="Separador de milhares 2 22 2" xfId="2019" xr:uid="{5483C8BF-8077-4C98-BA5F-A4D9D6F3D181}"/>
    <cellStyle name="Separador de milhares 2 22 2 2" xfId="2652" xr:uid="{D001D5C8-2769-4DA0-B0B2-95E75CCD404F}"/>
    <cellStyle name="Separador de milhares 2 22 3" xfId="2343" xr:uid="{FDF82911-5B6F-4A28-919B-99A813F0B3AB}"/>
    <cellStyle name="Separador de milhares 2 23" xfId="1865" xr:uid="{F0EC5BB4-F457-4F13-A5DB-C93F75F08C66}"/>
    <cellStyle name="Separador de milhares 2 23 2" xfId="2498" xr:uid="{52269E4A-FAB0-40E1-A5FB-0283BA0E8653}"/>
    <cellStyle name="Separador de milhares 2 24" xfId="2188" xr:uid="{9FC26246-8847-4AE3-AC62-BC603A81E388}"/>
    <cellStyle name="Separador de milhares 2 3" xfId="1437" xr:uid="{6C9EE65F-4C21-42FB-8C48-6822CEF87B0A}"/>
    <cellStyle name="Separador de milhares 2 3 10" xfId="2204" xr:uid="{A09070FE-D26B-43F0-8055-D579D6A502D8}"/>
    <cellStyle name="Separador de milhares 2 3 2" xfId="1438" xr:uid="{3D0180F2-3FBF-4EC0-B08C-C0C5BD3D81AA}"/>
    <cellStyle name="Separador de milhares 2 3 2 2" xfId="1727" xr:uid="{2AB26B7A-6151-43DD-B4C0-2029AA003B7A}"/>
    <cellStyle name="Separador de milhares 2 3 2 2 2" xfId="2036" xr:uid="{5E7A7B77-8A42-4F4F-94B8-570202A0C374}"/>
    <cellStyle name="Separador de milhares 2 3 2 2 2 2" xfId="2669" xr:uid="{2C407704-BB5E-43BB-A18B-3A8AF43A83F7}"/>
    <cellStyle name="Separador de milhares 2 3 2 2 3" xfId="2360" xr:uid="{E9B169F0-F822-49A3-9E6A-6C9E22014A30}"/>
    <cellStyle name="Separador de milhares 2 3 2 3" xfId="1882" xr:uid="{3D3B5860-754D-40DA-B529-80DD0AB8F264}"/>
    <cellStyle name="Separador de milhares 2 3 2 3 2" xfId="2515" xr:uid="{04534DD4-C551-44AA-8822-414A2DEBE0A0}"/>
    <cellStyle name="Separador de milhares 2 3 2 4" xfId="2205" xr:uid="{B1BD102F-053B-4760-9739-67FA923B414B}"/>
    <cellStyle name="Separador de milhares 2 3 3" xfId="1439" xr:uid="{7D8E6EE8-DE8E-4F33-AC5E-D02A11401B28}"/>
    <cellStyle name="Separador de milhares 2 3 3 2" xfId="1728" xr:uid="{80BA9E3D-B38E-4116-BB10-4BF1F0DC1FF2}"/>
    <cellStyle name="Separador de milhares 2 3 3 2 2" xfId="2037" xr:uid="{1F498C41-2D9C-4D34-ADC4-7A1D3F33320A}"/>
    <cellStyle name="Separador de milhares 2 3 3 2 2 2" xfId="2670" xr:uid="{DADDD716-7F9D-4EE7-9DB3-500BBA563FF2}"/>
    <cellStyle name="Separador de milhares 2 3 3 2 3" xfId="2361" xr:uid="{A7CB90CB-BF29-4FF1-9D9B-F3F82062D8E0}"/>
    <cellStyle name="Separador de milhares 2 3 3 3" xfId="1883" xr:uid="{6CA9F116-21C3-4112-AF2C-6DDAF9722727}"/>
    <cellStyle name="Separador de milhares 2 3 3 3 2" xfId="2516" xr:uid="{89CC15CB-2F56-470F-AC2A-82482E566511}"/>
    <cellStyle name="Separador de milhares 2 3 3 4" xfId="2206" xr:uid="{2E38D497-6E88-4DF7-8FB0-EFB7BD0FB2BB}"/>
    <cellStyle name="Separador de milhares 2 3 4" xfId="1440" xr:uid="{197AC900-B672-4F00-9BC9-005E47128B69}"/>
    <cellStyle name="Separador de milhares 2 3 4 2" xfId="1729" xr:uid="{733BD9E4-DC2D-4D8D-8C33-1DF59DBDE1CE}"/>
    <cellStyle name="Separador de milhares 2 3 4 2 2" xfId="2038" xr:uid="{4B1B447D-FD86-460E-8388-1671AD9F8C9F}"/>
    <cellStyle name="Separador de milhares 2 3 4 2 2 2" xfId="2671" xr:uid="{69A5AC5E-B279-4624-A69F-C72C2102128C}"/>
    <cellStyle name="Separador de milhares 2 3 4 2 3" xfId="2362" xr:uid="{EFCBEA66-2208-40A1-A6E9-839820837FE1}"/>
    <cellStyle name="Separador de milhares 2 3 4 3" xfId="1884" xr:uid="{F9E870A8-0EFD-49E9-BE9C-47E298D7FC04}"/>
    <cellStyle name="Separador de milhares 2 3 4 3 2" xfId="2517" xr:uid="{FC3AABCA-F059-470F-B676-E65F27EBDEA3}"/>
    <cellStyle name="Separador de milhares 2 3 4 4" xfId="2207" xr:uid="{A7CAD16F-BFEC-4A67-8CCB-E648064A7609}"/>
    <cellStyle name="Separador de milhares 2 3 5" xfId="1441" xr:uid="{6A2B2E17-7A1B-4F59-BA50-F8DA22FE0780}"/>
    <cellStyle name="Separador de milhares 2 3 5 2" xfId="1730" xr:uid="{6EA3DC98-EB2F-47A6-B680-07E21B0B0188}"/>
    <cellStyle name="Separador de milhares 2 3 5 2 2" xfId="2039" xr:uid="{8E9C6F55-2CA2-46BC-8367-690B50B38940}"/>
    <cellStyle name="Separador de milhares 2 3 5 2 2 2" xfId="2672" xr:uid="{42D33535-EE02-43FA-838E-072DF0217D89}"/>
    <cellStyle name="Separador de milhares 2 3 5 2 3" xfId="2363" xr:uid="{0F9A1AC4-D0FC-47DB-B696-A4662F5D9D42}"/>
    <cellStyle name="Separador de milhares 2 3 5 3" xfId="1885" xr:uid="{CDAFDD5E-C0AE-4DE1-9367-CCB3EC0472F0}"/>
    <cellStyle name="Separador de milhares 2 3 5 3 2" xfId="2518" xr:uid="{DE17AE76-716C-4AF6-A6B4-3EC4358BDE4B}"/>
    <cellStyle name="Separador de milhares 2 3 5 4" xfId="2208" xr:uid="{CE5AE812-C109-44E1-96B3-4FD679FA2CA6}"/>
    <cellStyle name="Separador de milhares 2 3 6" xfId="1442" xr:uid="{248BEA8B-889D-40AC-82F2-F544FA1EF604}"/>
    <cellStyle name="Separador de milhares 2 3 6 2" xfId="1731" xr:uid="{A981D7F9-B9E5-45F1-8BC1-E7FED119D678}"/>
    <cellStyle name="Separador de milhares 2 3 6 2 2" xfId="2040" xr:uid="{768C1BE0-9361-4C0E-BBC0-2FB6B6119733}"/>
    <cellStyle name="Separador de milhares 2 3 6 2 2 2" xfId="2673" xr:uid="{B8F7F745-D3DB-494B-B3E9-2D6954FAD309}"/>
    <cellStyle name="Separador de milhares 2 3 6 2 3" xfId="2364" xr:uid="{4CE195FE-2E8D-45DA-902B-3AA50D47A911}"/>
    <cellStyle name="Separador de milhares 2 3 6 3" xfId="1886" xr:uid="{62ADA72D-69B6-485D-B099-A4417F3B4470}"/>
    <cellStyle name="Separador de milhares 2 3 6 3 2" xfId="2519" xr:uid="{8843FE38-F492-4470-B916-76934C879D04}"/>
    <cellStyle name="Separador de milhares 2 3 6 4" xfId="2209" xr:uid="{2A3456A3-71A3-4257-AEB1-9A3ADA9D45CD}"/>
    <cellStyle name="Separador de milhares 2 3 7" xfId="1443" xr:uid="{6F9E0463-4BB4-4A22-B57B-69765D02ABB8}"/>
    <cellStyle name="Separador de milhares 2 3 7 2" xfId="1732" xr:uid="{4CD2896F-9283-4C38-9F5A-9D49BA342B66}"/>
    <cellStyle name="Separador de milhares 2 3 7 2 2" xfId="2041" xr:uid="{D1CAD137-6DDF-4AB2-A6E4-2D62AB1E5D0D}"/>
    <cellStyle name="Separador de milhares 2 3 7 2 2 2" xfId="2674" xr:uid="{52FDBE0B-19CF-4301-9282-A4BB0573EC73}"/>
    <cellStyle name="Separador de milhares 2 3 7 2 3" xfId="2365" xr:uid="{2A9FAD30-D400-4463-BB09-2B45CE4DB417}"/>
    <cellStyle name="Separador de milhares 2 3 7 3" xfId="1887" xr:uid="{8B19F91F-7D41-4F01-B0A6-569B580218EF}"/>
    <cellStyle name="Separador de milhares 2 3 7 3 2" xfId="2520" xr:uid="{F4BB106B-A2FC-47AB-9B72-804CAED3F998}"/>
    <cellStyle name="Separador de milhares 2 3 7 4" xfId="2210" xr:uid="{3E4BF68E-0BB8-4AF4-AFC2-BA11BD946107}"/>
    <cellStyle name="Separador de milhares 2 3 8" xfId="1726" xr:uid="{5F87E35E-F9ED-4247-875D-5B9E7837E822}"/>
    <cellStyle name="Separador de milhares 2 3 8 2" xfId="2035" xr:uid="{77B0BF1C-3514-45D6-9D5F-B69A42E58A85}"/>
    <cellStyle name="Separador de milhares 2 3 8 2 2" xfId="2668" xr:uid="{939D18B1-92E5-49E2-8D99-E4692F0A86D6}"/>
    <cellStyle name="Separador de milhares 2 3 8 3" xfId="2359" xr:uid="{28E02672-3FA9-490D-BF66-54BBE975EB2C}"/>
    <cellStyle name="Separador de milhares 2 3 9" xfId="1881" xr:uid="{94DE4D61-AC30-4E35-B434-FF2E0EA6D11F}"/>
    <cellStyle name="Separador de milhares 2 3 9 2" xfId="2514" xr:uid="{16B8A25D-7436-4463-A9E0-EF4FC08C5727}"/>
    <cellStyle name="Separador de milhares 2 4" xfId="1444" xr:uid="{827950C8-E8D3-4115-B6BF-6DB1FBFF35F6}"/>
    <cellStyle name="Separador de milhares 2 4 2" xfId="1445" xr:uid="{3B56DF4E-8819-4B0F-AD24-490704CBF256}"/>
    <cellStyle name="Separador de milhares 2 4 2 2" xfId="1734" xr:uid="{B74569F2-AC69-4DA6-8D30-235C88A1D370}"/>
    <cellStyle name="Separador de milhares 2 4 2 2 2" xfId="2043" xr:uid="{F47C1E0E-8836-489C-86F0-9DE083530679}"/>
    <cellStyle name="Separador de milhares 2 4 2 2 2 2" xfId="2676" xr:uid="{936EC28A-7DAD-4B93-ACB3-B1B096F767DD}"/>
    <cellStyle name="Separador de milhares 2 4 2 2 3" xfId="2367" xr:uid="{E75EAE42-0DCE-46AC-B3C7-0CAABC1751F7}"/>
    <cellStyle name="Separador de milhares 2 4 2 3" xfId="1889" xr:uid="{AE54D6C3-E2EB-4DFF-B6AF-87289D64869C}"/>
    <cellStyle name="Separador de milhares 2 4 2 3 2" xfId="2522" xr:uid="{33B8E873-608F-4CF1-9C7F-6AA0EC79A01F}"/>
    <cellStyle name="Separador de milhares 2 4 2 4" xfId="2212" xr:uid="{8555DB2D-488D-47E0-ADC8-99DBC2B17F4F}"/>
    <cellStyle name="Separador de milhares 2 4 3" xfId="1446" xr:uid="{3E611099-0DAD-4570-B0FE-731B12C9A1CD}"/>
    <cellStyle name="Separador de milhares 2 4 3 2" xfId="1735" xr:uid="{7702B70E-68F7-4228-ABA3-55430A9E4D37}"/>
    <cellStyle name="Separador de milhares 2 4 3 2 2" xfId="2044" xr:uid="{FC46686C-1C22-4409-A0A8-3DFED4B90EC6}"/>
    <cellStyle name="Separador de milhares 2 4 3 2 2 2" xfId="2677" xr:uid="{D04D128C-595E-4296-99A7-9EB2F4398C9E}"/>
    <cellStyle name="Separador de milhares 2 4 3 2 3" xfId="2368" xr:uid="{C95F3E1E-F46B-4342-A658-7323F076E809}"/>
    <cellStyle name="Separador de milhares 2 4 3 3" xfId="1890" xr:uid="{73B17F95-4BD5-48B7-A067-534598DDBFBB}"/>
    <cellStyle name="Separador de milhares 2 4 3 3 2" xfId="2523" xr:uid="{1A3DA319-0CCE-4326-9EC1-A82EF23E2CCE}"/>
    <cellStyle name="Separador de milhares 2 4 3 4" xfId="2213" xr:uid="{09BF5788-F741-45AF-B6B0-45BFF38B9630}"/>
    <cellStyle name="Separador de milhares 2 4 4" xfId="1733" xr:uid="{08180B85-9A58-4716-9030-5EA4DB370CE7}"/>
    <cellStyle name="Separador de milhares 2 4 4 2" xfId="2042" xr:uid="{1FA346C5-C8E5-4765-A863-0B0A00932028}"/>
    <cellStyle name="Separador de milhares 2 4 4 2 2" xfId="2675" xr:uid="{454FFC24-E6A4-4981-B58E-1AAB4E1EE1A7}"/>
    <cellStyle name="Separador de milhares 2 4 4 3" xfId="2366" xr:uid="{2429BFEE-045C-4BA8-9B84-3212084591FC}"/>
    <cellStyle name="Separador de milhares 2 4 5" xfId="1888" xr:uid="{F3A1D164-EB03-495E-BFB5-AC155A11499F}"/>
    <cellStyle name="Separador de milhares 2 4 5 2" xfId="2521" xr:uid="{FCED768E-5318-4536-B445-B225EBB0F657}"/>
    <cellStyle name="Separador de milhares 2 4 6" xfId="2211" xr:uid="{4A51079B-87AE-4518-A1CF-9C203FC2BA14}"/>
    <cellStyle name="Separador de milhares 2 5" xfId="1447" xr:uid="{3A59F5FF-813D-452E-8C65-A37AE7E7DDAD}"/>
    <cellStyle name="Separador de milhares 2 5 2" xfId="1448" xr:uid="{C4C8F696-25A0-442D-87DE-552BD65055DD}"/>
    <cellStyle name="Separador de milhares 2 5 2 2" xfId="1737" xr:uid="{26624897-4FF2-4D95-A187-99D4C4CCCA80}"/>
    <cellStyle name="Separador de milhares 2 5 2 2 2" xfId="2046" xr:uid="{193FA2E0-7D1E-448B-BDD2-9F2DC03617EF}"/>
    <cellStyle name="Separador de milhares 2 5 2 2 2 2" xfId="2679" xr:uid="{BD0678DB-9A5F-4B64-B1D9-B45049702A32}"/>
    <cellStyle name="Separador de milhares 2 5 2 2 3" xfId="2370" xr:uid="{5492463B-7ED1-4E35-ADA7-B478819FF8B9}"/>
    <cellStyle name="Separador de milhares 2 5 2 3" xfId="1892" xr:uid="{F7D64EC3-F329-4C1F-94B8-9CE6602198D2}"/>
    <cellStyle name="Separador de milhares 2 5 2 3 2" xfId="2525" xr:uid="{A9145F86-12A5-44C9-819D-8C176E20305E}"/>
    <cellStyle name="Separador de milhares 2 5 2 4" xfId="2215" xr:uid="{006F7E09-9703-4B1A-8ABA-2E2ECCFD32A8}"/>
    <cellStyle name="Separador de milhares 2 5 3" xfId="1449" xr:uid="{45B71421-7EB9-45A0-8824-3C95AEC876E2}"/>
    <cellStyle name="Separador de milhares 2 5 3 2" xfId="1738" xr:uid="{0B28724E-0EB0-4775-8A7C-EAEFB3E33BAF}"/>
    <cellStyle name="Separador de milhares 2 5 3 2 2" xfId="2047" xr:uid="{2457A5F5-AFAB-4B1B-B2E9-42207BE51444}"/>
    <cellStyle name="Separador de milhares 2 5 3 2 2 2" xfId="2680" xr:uid="{5E40ECB0-59A1-49E4-8C3F-5C0D2C1A7AFF}"/>
    <cellStyle name="Separador de milhares 2 5 3 2 3" xfId="2371" xr:uid="{B38A4CC7-A578-4CDE-8A28-5247844011DE}"/>
    <cellStyle name="Separador de milhares 2 5 3 3" xfId="1893" xr:uid="{99A46E78-3820-42E8-93B5-41CA0E15A5D3}"/>
    <cellStyle name="Separador de milhares 2 5 3 3 2" xfId="2526" xr:uid="{4F435A01-0F8A-479B-AF2D-BAD97DE733DE}"/>
    <cellStyle name="Separador de milhares 2 5 3 4" xfId="2216" xr:uid="{6CBBB784-C05E-45D9-B61C-F7CD5D257793}"/>
    <cellStyle name="Separador de milhares 2 5 4" xfId="1736" xr:uid="{3475D959-5DA1-4D7E-B7E0-A3B19FB7818C}"/>
    <cellStyle name="Separador de milhares 2 5 4 2" xfId="2045" xr:uid="{883256C9-4B8D-4EA8-9F93-F211F14706A7}"/>
    <cellStyle name="Separador de milhares 2 5 4 2 2" xfId="2678" xr:uid="{2B8D7E36-B721-47EA-AE89-9063FBDB521B}"/>
    <cellStyle name="Separador de milhares 2 5 4 3" xfId="2369" xr:uid="{A48F4F6B-41E1-4233-9BCA-5675652F79ED}"/>
    <cellStyle name="Separador de milhares 2 5 5" xfId="1891" xr:uid="{0B549E0B-1F34-43DD-865A-0916D39F6E0E}"/>
    <cellStyle name="Separador de milhares 2 5 5 2" xfId="2524" xr:uid="{EB20FD9F-5B3D-456E-9599-6FBC8410E016}"/>
    <cellStyle name="Separador de milhares 2 5 6" xfId="2214" xr:uid="{66C7C241-FAAD-41C7-BDBA-B8371A5365B3}"/>
    <cellStyle name="Separador de milhares 2 6" xfId="1450" xr:uid="{696638C9-8D12-4BA8-B7E0-D14128EF3BC8}"/>
    <cellStyle name="Separador de milhares 2 6 10" xfId="1451" xr:uid="{AAF6EC97-743C-49D6-9F78-11BFCBD7B02D}"/>
    <cellStyle name="Separador de milhares 2 6 10 2" xfId="1740" xr:uid="{499C3A04-348B-4CD4-BF28-F2F2E9817ADB}"/>
    <cellStyle name="Separador de milhares 2 6 10 2 2" xfId="2049" xr:uid="{B7B84B36-890D-4631-BB09-02D5EA09C1C8}"/>
    <cellStyle name="Separador de milhares 2 6 10 2 2 2" xfId="2682" xr:uid="{9910E24A-F941-41A7-A5BC-98857BFD70B2}"/>
    <cellStyle name="Separador de milhares 2 6 10 2 3" xfId="2373" xr:uid="{CAFD0620-CEE5-4EC6-891B-99B7A5E8A00F}"/>
    <cellStyle name="Separador de milhares 2 6 10 3" xfId="1895" xr:uid="{723E30F0-2AB4-4363-B03D-328B0C0C71AC}"/>
    <cellStyle name="Separador de milhares 2 6 10 3 2" xfId="2528" xr:uid="{82C5AB11-92AE-4DFB-AFFA-F80A6370E97A}"/>
    <cellStyle name="Separador de milhares 2 6 10 4" xfId="2218" xr:uid="{3B5F37A0-3487-40E0-9236-65CD7DB8424D}"/>
    <cellStyle name="Separador de milhares 2 6 11" xfId="1739" xr:uid="{17CEF830-9D48-4448-B6BF-F98457EC679C}"/>
    <cellStyle name="Separador de milhares 2 6 11 2" xfId="2048" xr:uid="{7D779551-1058-4032-A0AA-B0CD49FF74D5}"/>
    <cellStyle name="Separador de milhares 2 6 11 2 2" xfId="2681" xr:uid="{BF18DB1A-8EAB-4902-9057-E69C6EE8EAA2}"/>
    <cellStyle name="Separador de milhares 2 6 11 3" xfId="2372" xr:uid="{76963A8D-7109-4F3C-A4CE-EC2B3B587D1B}"/>
    <cellStyle name="Separador de milhares 2 6 12" xfId="1894" xr:uid="{0AB20E8E-7A87-4FDB-965F-D359B33DA1C0}"/>
    <cellStyle name="Separador de milhares 2 6 12 2" xfId="2527" xr:uid="{E3AA0F35-57B1-476E-A4E1-2A0C82695FA7}"/>
    <cellStyle name="Separador de milhares 2 6 13" xfId="2217" xr:uid="{D2A4FEC4-11D8-4695-91B8-DB9BE361E03C}"/>
    <cellStyle name="Separador de milhares 2 6 2" xfId="1452" xr:uid="{CEB09B59-B868-4476-BD7F-585D7EE59949}"/>
    <cellStyle name="Separador de milhares 2 6 2 2" xfId="1741" xr:uid="{B83FA730-CF77-4477-910D-C369FAC4DD5A}"/>
    <cellStyle name="Separador de milhares 2 6 2 2 2" xfId="2050" xr:uid="{9DE4BDB0-5D44-453A-AFCC-F076CD3023FC}"/>
    <cellStyle name="Separador de milhares 2 6 2 2 2 2" xfId="2683" xr:uid="{63B4BC6D-A081-4A01-85AE-D4FBC4A5E520}"/>
    <cellStyle name="Separador de milhares 2 6 2 2 3" xfId="2374" xr:uid="{0A88291C-F1B9-4C2A-897A-D4D90B0DBAB6}"/>
    <cellStyle name="Separador de milhares 2 6 2 3" xfId="1896" xr:uid="{41A312C4-BC90-4C4C-B7EF-F822E7EE4747}"/>
    <cellStyle name="Separador de milhares 2 6 2 3 2" xfId="2529" xr:uid="{DF265577-BF73-47BE-AE87-223FEE123B6B}"/>
    <cellStyle name="Separador de milhares 2 6 2 4" xfId="2219" xr:uid="{209C07FD-3DD7-4399-82EB-A1FC415FF2FC}"/>
    <cellStyle name="Separador de milhares 2 6 3" xfId="1453" xr:uid="{D3B87E07-1A9E-4DDF-BCF1-D4D7FCC26FD1}"/>
    <cellStyle name="Separador de milhares 2 6 3 2" xfId="1742" xr:uid="{5F21712B-9403-453B-A69A-EA49FFF617EE}"/>
    <cellStyle name="Separador de milhares 2 6 3 2 2" xfId="2051" xr:uid="{042765A1-1932-4AF5-9C66-D18CC476EC30}"/>
    <cellStyle name="Separador de milhares 2 6 3 2 2 2" xfId="2684" xr:uid="{044BFBD3-8DFB-410B-8262-C01A497FB308}"/>
    <cellStyle name="Separador de milhares 2 6 3 2 3" xfId="2375" xr:uid="{F5420100-CD5F-4CCB-BCDC-9348D4451E01}"/>
    <cellStyle name="Separador de milhares 2 6 3 3" xfId="1897" xr:uid="{6CADECD0-4B39-4645-B3F6-06F20ABAD288}"/>
    <cellStyle name="Separador de milhares 2 6 3 3 2" xfId="2530" xr:uid="{E50CFBFA-0AB2-45C0-B56F-33B7B879CA93}"/>
    <cellStyle name="Separador de milhares 2 6 3 4" xfId="2220" xr:uid="{5D1122BC-5E53-4E75-981B-B74E78FA2242}"/>
    <cellStyle name="Separador de milhares 2 6 4" xfId="1454" xr:uid="{61414AC0-BD2E-488F-95A5-7AC5349EB37A}"/>
    <cellStyle name="Separador de milhares 2 6 4 2" xfId="1743" xr:uid="{B84464CF-3C5F-4C85-BDE1-B12B1A4E859D}"/>
    <cellStyle name="Separador de milhares 2 6 4 2 2" xfId="2052" xr:uid="{1E294202-7870-4CED-A6B9-D52DFEB30267}"/>
    <cellStyle name="Separador de milhares 2 6 4 2 2 2" xfId="2685" xr:uid="{D786B180-A424-4886-B199-3442B7FC4D92}"/>
    <cellStyle name="Separador de milhares 2 6 4 2 3" xfId="2376" xr:uid="{F145B6E9-937A-4E1A-81DD-06BBADC3D668}"/>
    <cellStyle name="Separador de milhares 2 6 4 3" xfId="1898" xr:uid="{2B77324B-71BB-4B57-A5EC-652E1F0D1393}"/>
    <cellStyle name="Separador de milhares 2 6 4 3 2" xfId="2531" xr:uid="{3DCEF5B9-A952-4B2B-8A2D-094FC20CC546}"/>
    <cellStyle name="Separador de milhares 2 6 4 4" xfId="2221" xr:uid="{49F83C36-60D7-469A-A4D6-48CE4C4A8D6C}"/>
    <cellStyle name="Separador de milhares 2 6 5" xfId="1455" xr:uid="{0D43F2CD-C30F-465E-B821-AA6D8F4FDFEE}"/>
    <cellStyle name="Separador de milhares 2 6 5 2" xfId="1744" xr:uid="{F79969A3-5F52-4074-9341-52AA5E1F2807}"/>
    <cellStyle name="Separador de milhares 2 6 5 2 2" xfId="2053" xr:uid="{35034F58-D556-48CA-B4AA-A7BA3E7A52B2}"/>
    <cellStyle name="Separador de milhares 2 6 5 2 2 2" xfId="2686" xr:uid="{A1FF2E30-A355-45E2-8E52-21949587C9F9}"/>
    <cellStyle name="Separador de milhares 2 6 5 2 3" xfId="2377" xr:uid="{648D015F-1B74-4020-9E4F-728D81D468E1}"/>
    <cellStyle name="Separador de milhares 2 6 5 3" xfId="1899" xr:uid="{A2FE592B-5085-4AE3-8509-4595EE564E90}"/>
    <cellStyle name="Separador de milhares 2 6 5 3 2" xfId="2532" xr:uid="{33C0033F-D48A-4B49-B4B4-7A60AAD61193}"/>
    <cellStyle name="Separador de milhares 2 6 5 4" xfId="2222" xr:uid="{51114924-C70E-4C6C-8A26-8C574ADE3384}"/>
    <cellStyle name="Separador de milhares 2 6 6" xfId="1456" xr:uid="{75D6B25E-3FAA-4E64-A3C0-AA544604E11C}"/>
    <cellStyle name="Separador de milhares 2 6 6 2" xfId="1745" xr:uid="{415E04AC-0ADD-40B8-AE2A-CBA7942454C5}"/>
    <cellStyle name="Separador de milhares 2 6 6 2 2" xfId="2054" xr:uid="{70DD4339-0658-4E16-A703-7501EA3261DD}"/>
    <cellStyle name="Separador de milhares 2 6 6 2 2 2" xfId="2687" xr:uid="{D34B0FBA-2EB3-46F0-97C8-84C51E4F9810}"/>
    <cellStyle name="Separador de milhares 2 6 6 2 3" xfId="2378" xr:uid="{D96BAD40-82A4-4876-86BC-F117B219DD2E}"/>
    <cellStyle name="Separador de milhares 2 6 6 3" xfId="1900" xr:uid="{DAF4B783-F7EB-48DF-A33C-0E9D5A29095E}"/>
    <cellStyle name="Separador de milhares 2 6 6 3 2" xfId="2533" xr:uid="{799951D0-6C96-4B14-8D14-EC0F3989D5F2}"/>
    <cellStyle name="Separador de milhares 2 6 6 4" xfId="2223" xr:uid="{B182C8D7-9247-4D32-8E87-0B98BC2415A2}"/>
    <cellStyle name="Separador de milhares 2 6 7" xfId="1457" xr:uid="{037F61E7-F729-4AC7-9699-0CE483889C0F}"/>
    <cellStyle name="Separador de milhares 2 6 7 2" xfId="1746" xr:uid="{870C4629-F0CC-4EEE-9523-668083745A9B}"/>
    <cellStyle name="Separador de milhares 2 6 7 2 2" xfId="2055" xr:uid="{14905F39-BF09-48F7-A10C-8741D43E5BD6}"/>
    <cellStyle name="Separador de milhares 2 6 7 2 2 2" xfId="2688" xr:uid="{0AF5AFDA-BACA-4FF6-9B5A-7E6C5100CC51}"/>
    <cellStyle name="Separador de milhares 2 6 7 2 3" xfId="2379" xr:uid="{02F6FAB6-397E-4546-908C-8A279786C5B3}"/>
    <cellStyle name="Separador de milhares 2 6 7 3" xfId="1901" xr:uid="{BD667FAE-08FA-4D10-914F-A523AB252D41}"/>
    <cellStyle name="Separador de milhares 2 6 7 3 2" xfId="2534" xr:uid="{F91FE105-3540-436D-A9B5-431CD7194BB5}"/>
    <cellStyle name="Separador de milhares 2 6 7 4" xfId="2224" xr:uid="{A8F15D56-4355-4D4D-98AC-B7A6449F52E9}"/>
    <cellStyle name="Separador de milhares 2 6 8" xfId="1458" xr:uid="{E0A8470A-0AFD-44D8-B1E1-4000BC5D75E1}"/>
    <cellStyle name="Separador de milhares 2 6 8 2" xfId="1747" xr:uid="{E7C692E3-0287-4E4C-937E-A031F1212606}"/>
    <cellStyle name="Separador de milhares 2 6 8 2 2" xfId="2056" xr:uid="{E43244F7-B0EC-4F7B-B775-7FCBEA811295}"/>
    <cellStyle name="Separador de milhares 2 6 8 2 2 2" xfId="2689" xr:uid="{A7F9DD16-1BFD-4F4E-B068-0D86082396FD}"/>
    <cellStyle name="Separador de milhares 2 6 8 2 3" xfId="2380" xr:uid="{DA6C7CEB-EC1C-4A2B-9DA1-AE0CCCA60A68}"/>
    <cellStyle name="Separador de milhares 2 6 8 3" xfId="1902" xr:uid="{ABE36BDD-114A-4504-A7AD-36A98373C285}"/>
    <cellStyle name="Separador de milhares 2 6 8 3 2" xfId="2535" xr:uid="{2645B6F9-A609-48BC-AA9E-4AA611ACC125}"/>
    <cellStyle name="Separador de milhares 2 6 8 4" xfId="2225" xr:uid="{779483BC-FE28-4A67-A75E-181F42B76E0B}"/>
    <cellStyle name="Separador de milhares 2 6 9" xfId="1459" xr:uid="{127E505F-9C2D-46E5-96DC-4986B36A5409}"/>
    <cellStyle name="Separador de milhares 2 6 9 2" xfId="1748" xr:uid="{246D9D75-AA81-4A3C-B18D-3BA8678EA8AA}"/>
    <cellStyle name="Separador de milhares 2 6 9 2 2" xfId="2057" xr:uid="{C9926BB6-5406-4826-BB29-9A2BB3A2252F}"/>
    <cellStyle name="Separador de milhares 2 6 9 2 2 2" xfId="2690" xr:uid="{6257B5AA-6850-4A5D-A62B-35C1D304F747}"/>
    <cellStyle name="Separador de milhares 2 6 9 2 3" xfId="2381" xr:uid="{F2874480-0712-48FB-892F-22BFFB2503CD}"/>
    <cellStyle name="Separador de milhares 2 6 9 3" xfId="1903" xr:uid="{7B4C8352-E86D-4361-88AC-CD9C052B43CF}"/>
    <cellStyle name="Separador de milhares 2 6 9 3 2" xfId="2536" xr:uid="{B4DAA600-965F-42DB-A0A3-8F7226A9C0A1}"/>
    <cellStyle name="Separador de milhares 2 6 9 4" xfId="2226" xr:uid="{5A112DC9-1A2A-49D6-971E-017B13B97EBC}"/>
    <cellStyle name="Separador de milhares 2 7" xfId="1460" xr:uid="{8B3E2C4E-1099-4245-85D6-F3E2EF444E8E}"/>
    <cellStyle name="Separador de milhares 2 7 2" xfId="1749" xr:uid="{BF8BA599-4910-4BE5-9B57-2936CA2C3CFA}"/>
    <cellStyle name="Separador de milhares 2 7 2 2" xfId="2058" xr:uid="{B40C8B8A-E8FF-4C99-B01D-C1FDC4522FF0}"/>
    <cellStyle name="Separador de milhares 2 7 2 2 2" xfId="2691" xr:uid="{A3D1C0C8-B18E-47BB-9725-DBE263E38858}"/>
    <cellStyle name="Separador de milhares 2 7 2 3" xfId="2382" xr:uid="{FD4E9454-8058-4B4A-8508-6D3EBA18F559}"/>
    <cellStyle name="Separador de milhares 2 7 3" xfId="1904" xr:uid="{E3618E13-6BB9-4CEE-B9D6-56DEADDAC193}"/>
    <cellStyle name="Separador de milhares 2 7 3 2" xfId="2537" xr:uid="{FDEE8C3A-536E-4426-A12B-DA18B22058B3}"/>
    <cellStyle name="Separador de milhares 2 7 4" xfId="2227" xr:uid="{851E72A3-D987-4FE9-B019-7F10E7003177}"/>
    <cellStyle name="Separador de milhares 2 8" xfId="1461" xr:uid="{44E918B0-9ED3-4BCE-96AB-9005BFCA8DE8}"/>
    <cellStyle name="Separador de milhares 2 8 2" xfId="1750" xr:uid="{8FE1260C-1C37-4B53-92B3-35E97A6C4CAD}"/>
    <cellStyle name="Separador de milhares 2 8 2 2" xfId="2059" xr:uid="{4526636A-47CC-489A-9D84-C6154856395B}"/>
    <cellStyle name="Separador de milhares 2 8 2 2 2" xfId="2692" xr:uid="{EBDB23EE-E1BA-409B-B3A1-70F2F769FB72}"/>
    <cellStyle name="Separador de milhares 2 8 2 3" xfId="2383" xr:uid="{994A65E8-E25B-426F-A768-BA9198DAE423}"/>
    <cellStyle name="Separador de milhares 2 8 3" xfId="1905" xr:uid="{E8E924FB-EAF4-4408-AC9E-DE58E7ED33B6}"/>
    <cellStyle name="Separador de milhares 2 8 3 2" xfId="2538" xr:uid="{B42E2613-D7F8-41FD-B50C-5E90215894D6}"/>
    <cellStyle name="Separador de milhares 2 8 4" xfId="2228" xr:uid="{C3A349BA-5F0D-49A5-86A9-AB1D7607A662}"/>
    <cellStyle name="Separador de milhares 2 9" xfId="1462" xr:uid="{992A8BAB-0536-4E53-9ABC-54D5FC342851}"/>
    <cellStyle name="Separador de milhares 2 9 2" xfId="1751" xr:uid="{0F4B7B45-634E-4F94-98F9-EEEA4DC2717E}"/>
    <cellStyle name="Separador de milhares 2 9 2 2" xfId="2060" xr:uid="{333AEFC0-DB53-40D3-B113-0B8E7E4C0919}"/>
    <cellStyle name="Separador de milhares 2 9 2 2 2" xfId="2693" xr:uid="{3E732A7A-D606-4E21-8019-9B0353D96960}"/>
    <cellStyle name="Separador de milhares 2 9 2 3" xfId="2384" xr:uid="{58781456-AA93-436C-8A9F-B927D48C090E}"/>
    <cellStyle name="Separador de milhares 2 9 3" xfId="1906" xr:uid="{C127F5F4-D25A-49E2-9074-DF00B8AEF685}"/>
    <cellStyle name="Separador de milhares 2 9 3 2" xfId="2539" xr:uid="{E057E65B-2352-4F91-81F0-43BA1A37D237}"/>
    <cellStyle name="Separador de milhares 2 9 4" xfId="2229" xr:uid="{6B6B3DD8-B6FD-4431-A0CD-7297CFA0581D}"/>
    <cellStyle name="Separador de milhares 3" xfId="1463" xr:uid="{CC366CE2-1958-4166-8FFD-7CFEBA204B15}"/>
    <cellStyle name="Separador de milhares 3 10" xfId="2230" xr:uid="{23BBA41F-DD01-43A2-BCF4-20F3E88C0888}"/>
    <cellStyle name="Separador de milhares 3 2" xfId="1464" xr:uid="{6F46DA54-600C-4F47-9CC3-5C1A0C6826F3}"/>
    <cellStyle name="Separador de milhares 3 2 10" xfId="2231" xr:uid="{3C91D6D6-6D0E-414C-A05D-B85DA9F5D94F}"/>
    <cellStyle name="Separador de milhares 3 2 2" xfId="1465" xr:uid="{FA1E32DD-BA6C-4487-ADF7-16E5516BCA52}"/>
    <cellStyle name="Separador de milhares 3 2 2 2" xfId="1754" xr:uid="{C45C2B5A-F97D-4F74-AAEB-9B927BBD6939}"/>
    <cellStyle name="Separador de milhares 3 2 2 2 2" xfId="2063" xr:uid="{D2006970-E8BB-49A3-9829-15958E9F875D}"/>
    <cellStyle name="Separador de milhares 3 2 2 2 2 2" xfId="2696" xr:uid="{B6AD2A86-B68F-4A90-BAA7-45CC437C47F7}"/>
    <cellStyle name="Separador de milhares 3 2 2 2 3" xfId="2387" xr:uid="{0DFC8C96-FA38-4ADF-8551-0633124BF9D1}"/>
    <cellStyle name="Separador de milhares 3 2 2 3" xfId="1909" xr:uid="{713EF97A-187A-4239-B9AA-9EEE9B32B843}"/>
    <cellStyle name="Separador de milhares 3 2 2 3 2" xfId="2542" xr:uid="{6402EF42-0C2C-448C-97CA-8F27EA9ECD46}"/>
    <cellStyle name="Separador de milhares 3 2 2 4" xfId="2232" xr:uid="{850B3393-BE75-4E65-84C8-B5B81EE4ED58}"/>
    <cellStyle name="Separador de milhares 3 2 3" xfId="1466" xr:uid="{6CB0F7CB-9F03-4814-B898-A8B6610DF79F}"/>
    <cellStyle name="Separador de milhares 3 2 3 2" xfId="1755" xr:uid="{CB3E688A-9C07-4775-A7FC-BCC7A8A7E734}"/>
    <cellStyle name="Separador de milhares 3 2 3 2 2" xfId="2064" xr:uid="{7E66BA38-1B75-4EED-A268-C4FE6BCFD05A}"/>
    <cellStyle name="Separador de milhares 3 2 3 2 2 2" xfId="2697" xr:uid="{E2B9A616-B6E8-4F72-8C30-A0613FC6AD6C}"/>
    <cellStyle name="Separador de milhares 3 2 3 2 3" xfId="2388" xr:uid="{BD1640E2-A570-465C-8E60-ED41458D8AD1}"/>
    <cellStyle name="Separador de milhares 3 2 3 3" xfId="1910" xr:uid="{8391FDAF-5AD5-47EC-A1A9-0199D1575083}"/>
    <cellStyle name="Separador de milhares 3 2 3 3 2" xfId="2543" xr:uid="{AF9E11FE-2267-4406-80CD-6A88C5160B65}"/>
    <cellStyle name="Separador de milhares 3 2 3 4" xfId="2233" xr:uid="{B71779EF-59AC-4A0E-A59A-BCD902D18459}"/>
    <cellStyle name="Separador de milhares 3 2 4" xfId="1467" xr:uid="{A96F2235-CC8E-4C8B-8E98-93BA5797D8F6}"/>
    <cellStyle name="Separador de milhares 3 2 4 2" xfId="1756" xr:uid="{6D2EADC1-10A7-4395-812C-02A3DD62D234}"/>
    <cellStyle name="Separador de milhares 3 2 4 2 2" xfId="2065" xr:uid="{B5AEEE08-4EA0-46BE-A664-07E30766E2DD}"/>
    <cellStyle name="Separador de milhares 3 2 4 2 2 2" xfId="2698" xr:uid="{63A858D2-6E07-4386-80C8-8070FDC07C60}"/>
    <cellStyle name="Separador de milhares 3 2 4 2 3" xfId="2389" xr:uid="{8DECCFB7-5DB1-48A1-B8F0-E1AA09ED599C}"/>
    <cellStyle name="Separador de milhares 3 2 4 3" xfId="1911" xr:uid="{77C0282A-2165-4FB6-9AE4-ABC36BA0887B}"/>
    <cellStyle name="Separador de milhares 3 2 4 3 2" xfId="2544" xr:uid="{4447B70B-45FC-43E8-801C-1ACCA8E01B23}"/>
    <cellStyle name="Separador de milhares 3 2 4 4" xfId="2234" xr:uid="{4AAC998A-C6D5-4EF1-AF3D-484B57B4402A}"/>
    <cellStyle name="Separador de milhares 3 2 5" xfId="1468" xr:uid="{23E740A8-0077-4731-9DCC-E0C99547EE1A}"/>
    <cellStyle name="Separador de milhares 3 2 5 2" xfId="1757" xr:uid="{FC36C2AC-61AF-42F4-B01E-EC5FFCDC1B37}"/>
    <cellStyle name="Separador de milhares 3 2 5 2 2" xfId="2066" xr:uid="{D398D661-1095-4722-871A-2794E9FF3581}"/>
    <cellStyle name="Separador de milhares 3 2 5 2 2 2" xfId="2699" xr:uid="{408EFF39-31B4-4897-B769-26E4CF90B978}"/>
    <cellStyle name="Separador de milhares 3 2 5 2 3" xfId="2390" xr:uid="{3170BE47-C27E-4AFC-826F-760B7F9229AF}"/>
    <cellStyle name="Separador de milhares 3 2 5 3" xfId="1912" xr:uid="{FA95C04B-BF22-490B-98B9-F68B29EAE9D8}"/>
    <cellStyle name="Separador de milhares 3 2 5 3 2" xfId="2545" xr:uid="{692AB496-3DBB-4C69-BF81-8BF919ECA7F1}"/>
    <cellStyle name="Separador de milhares 3 2 5 4" xfId="2235" xr:uid="{C842CB90-57D2-40BA-9BFE-4334205BC24E}"/>
    <cellStyle name="Separador de milhares 3 2 6" xfId="1469" xr:uid="{95329E30-75AD-4635-8A6D-F2D6D7423AE5}"/>
    <cellStyle name="Separador de milhares 3 2 6 2" xfId="1758" xr:uid="{4F5F4AF9-C66C-4E09-A878-F746429E0618}"/>
    <cellStyle name="Separador de milhares 3 2 6 2 2" xfId="2067" xr:uid="{F3A58817-0304-4FBA-B65A-1C8BE9BCE821}"/>
    <cellStyle name="Separador de milhares 3 2 6 2 2 2" xfId="2700" xr:uid="{5AD6B38F-AF6C-4E6E-A7E3-D62E6828CF74}"/>
    <cellStyle name="Separador de milhares 3 2 6 2 3" xfId="2391" xr:uid="{B3A88A50-19E2-4B36-8C38-9BDCF890C4B5}"/>
    <cellStyle name="Separador de milhares 3 2 6 3" xfId="1913" xr:uid="{81C7F234-F97F-4A21-8EE1-D9173D704898}"/>
    <cellStyle name="Separador de milhares 3 2 6 3 2" xfId="2546" xr:uid="{799E1925-50A6-44CE-878B-FC44410C2E40}"/>
    <cellStyle name="Separador de milhares 3 2 6 4" xfId="2236" xr:uid="{596B753A-BF31-4EC0-A0CA-C060677315CA}"/>
    <cellStyle name="Separador de milhares 3 2 7" xfId="1470" xr:uid="{B71FDB9A-AB62-4906-9B26-1CFE50D0DFE8}"/>
    <cellStyle name="Separador de milhares 3 2 7 2" xfId="1759" xr:uid="{6D052BE5-B051-4B46-862A-C5A1A7760738}"/>
    <cellStyle name="Separador de milhares 3 2 7 2 2" xfId="2068" xr:uid="{6D510985-62CD-4A8A-A991-29DD8BD58ADB}"/>
    <cellStyle name="Separador de milhares 3 2 7 2 2 2" xfId="2701" xr:uid="{8D1696E9-5F72-493A-906D-B6187BE0AFFC}"/>
    <cellStyle name="Separador de milhares 3 2 7 2 3" xfId="2392" xr:uid="{EEB51AC8-F684-4556-B896-4B086BFDE6E8}"/>
    <cellStyle name="Separador de milhares 3 2 7 3" xfId="1914" xr:uid="{5103F08F-95C3-45C8-AF25-AA2ADDC5F1E2}"/>
    <cellStyle name="Separador de milhares 3 2 7 3 2" xfId="2547" xr:uid="{7BC50430-9973-4F85-9B3B-2CEC5F562A73}"/>
    <cellStyle name="Separador de milhares 3 2 7 4" xfId="2237" xr:uid="{82B3F612-75FB-4613-BD0D-8D812810E1D1}"/>
    <cellStyle name="Separador de milhares 3 2 8" xfId="1753" xr:uid="{1F7C9BBD-D21C-470E-A08F-A0EDBF9CC93C}"/>
    <cellStyle name="Separador de milhares 3 2 8 2" xfId="2062" xr:uid="{5B135B65-D69B-4D88-8502-1D80D346F8B1}"/>
    <cellStyle name="Separador de milhares 3 2 8 2 2" xfId="2695" xr:uid="{50C712FD-80C5-4E48-A9BA-D04A402246FA}"/>
    <cellStyle name="Separador de milhares 3 2 8 3" xfId="2386" xr:uid="{03F330F2-0B04-4778-B7A4-A4D49CF64B81}"/>
    <cellStyle name="Separador de milhares 3 2 9" xfId="1908" xr:uid="{554CE55C-DC8C-4CB3-82B1-1E649DD66D94}"/>
    <cellStyle name="Separador de milhares 3 2 9 2" xfId="2541" xr:uid="{06257598-655F-4784-B079-F494A1FFEC32}"/>
    <cellStyle name="Separador de milhares 3 3" xfId="1471" xr:uid="{4D6D065A-7081-45D0-90BA-ED71A2C76569}"/>
    <cellStyle name="Separador de milhares 3 4" xfId="1472" xr:uid="{36BF62EA-780C-4B16-89B2-C1C1F5ADE182}"/>
    <cellStyle name="Separador de milhares 3 5" xfId="1473" xr:uid="{D655880A-5EF9-4482-8FC8-3A026618BDC7}"/>
    <cellStyle name="Separador de milhares 3 6" xfId="1474" xr:uid="{E36EAB4A-A4B8-4B45-B090-2DB9F42E0CA6}"/>
    <cellStyle name="Separador de milhares 3 7" xfId="1475" xr:uid="{7724A3F4-872C-474C-85EC-E2C4B0351C0A}"/>
    <cellStyle name="Separador de milhares 3 8" xfId="1752" xr:uid="{6547A004-BC13-4564-9F32-5A552C4867D9}"/>
    <cellStyle name="Separador de milhares 3 8 2" xfId="2061" xr:uid="{70A3EEE0-FA0A-4537-A8A4-3F16188A8903}"/>
    <cellStyle name="Separador de milhares 3 8 2 2" xfId="2694" xr:uid="{54AAA2EA-65AB-4098-BF85-2B088BA9EF4B}"/>
    <cellStyle name="Separador de milhares 3 8 3" xfId="2385" xr:uid="{C878736A-1E70-4E55-9059-EDC9E7265D65}"/>
    <cellStyle name="Separador de milhares 3 9" xfId="1907" xr:uid="{14926EA7-9464-4193-B47D-1921DA7CD9F1}"/>
    <cellStyle name="Separador de milhares 3 9 2" xfId="2540" xr:uid="{DEE8A9BC-6A8E-493A-89C2-79438E3D19AB}"/>
    <cellStyle name="Separador de milhares 4" xfId="1476" xr:uid="{AA6AF6E9-D1D7-469D-BF83-6B33F6C60B42}"/>
    <cellStyle name="Separador de milhares 4 2" xfId="1477" xr:uid="{218DAE45-1A0F-436B-BF04-BE5253426DE6}"/>
    <cellStyle name="Separador de milhares 4 2 2" xfId="1761" xr:uid="{CAF3D87C-C13C-4B19-821D-D7A68DB0E197}"/>
    <cellStyle name="Separador de milhares 4 2 2 2" xfId="2070" xr:uid="{C3D9F797-4DC9-4697-A7B3-8F46177B8654}"/>
    <cellStyle name="Separador de milhares 4 2 2 2 2" xfId="2703" xr:uid="{78EDF53F-B4A6-4FF3-AAEB-7F0EF9C5D1B0}"/>
    <cellStyle name="Separador de milhares 4 2 2 3" xfId="2394" xr:uid="{DC9F04AD-A184-4A2F-858A-FD730A6551A4}"/>
    <cellStyle name="Separador de milhares 4 2 3" xfId="1916" xr:uid="{74F679A5-95B9-41DB-9495-40B90A6E525B}"/>
    <cellStyle name="Separador de milhares 4 2 3 2" xfId="2549" xr:uid="{2FE6F48A-3767-495E-8A70-4FE8D5CD28D0}"/>
    <cellStyle name="Separador de milhares 4 2 4" xfId="2239" xr:uid="{FA48A8FC-1092-4060-B7EF-082F7420E609}"/>
    <cellStyle name="Separador de milhares 4 3" xfId="1478" xr:uid="{33428589-248A-499C-B7A8-4A2576A26690}"/>
    <cellStyle name="Separador de milhares 4 3 2" xfId="1762" xr:uid="{B9A67BA8-82E4-451F-9BA3-12A0E1232C40}"/>
    <cellStyle name="Separador de milhares 4 3 2 2" xfId="2071" xr:uid="{156E04FB-5B12-4833-96F8-8975E7689A7B}"/>
    <cellStyle name="Separador de milhares 4 3 2 2 2" xfId="2704" xr:uid="{EC010446-0E0B-4567-A1EE-427BF9B84A8B}"/>
    <cellStyle name="Separador de milhares 4 3 2 3" xfId="2395" xr:uid="{FC189225-A7AB-4D36-86F6-9FC187DAF125}"/>
    <cellStyle name="Separador de milhares 4 3 3" xfId="1917" xr:uid="{8EC814E3-2CA1-444A-B99A-6155E33D079F}"/>
    <cellStyle name="Separador de milhares 4 3 3 2" xfId="2550" xr:uid="{10B71DCE-8FD3-4A02-8F72-FDFF0D934CA6}"/>
    <cellStyle name="Separador de milhares 4 3 4" xfId="2240" xr:uid="{3E733CCF-C17C-4DC5-B88D-24B141898FE1}"/>
    <cellStyle name="Separador de milhares 4 4" xfId="1760" xr:uid="{7EB5A801-5FB0-4624-82E2-60AB2A23CED2}"/>
    <cellStyle name="Separador de milhares 4 4 2" xfId="2069" xr:uid="{0287AC4B-F783-428D-8BD1-CCEA01EC2678}"/>
    <cellStyle name="Separador de milhares 4 4 2 2" xfId="2702" xr:uid="{2DB2195C-E654-4CE6-9C37-C27438227BB4}"/>
    <cellStyle name="Separador de milhares 4 4 3" xfId="2393" xr:uid="{6EE4C8DF-CDE8-4765-8C1A-EBCD1084167F}"/>
    <cellStyle name="Separador de milhares 4 5" xfId="1915" xr:uid="{5DBBC469-5A69-44AB-A1C9-3EA4899B91F1}"/>
    <cellStyle name="Separador de milhares 4 5 2" xfId="2548" xr:uid="{6D8FEADB-5EC9-4E2A-B0C9-9961A986D2E2}"/>
    <cellStyle name="Separador de milhares 4 6" xfId="2238" xr:uid="{D2B04D1D-3198-46C4-AD0A-0F6AAF1D6EA6}"/>
    <cellStyle name="Separador de milhares 5" xfId="1479" xr:uid="{14C178E9-01CA-45D9-B25F-2CFBDBBAAE36}"/>
    <cellStyle name="Separador de milhares 5 2" xfId="1480" xr:uid="{40E8AA6A-3792-435A-8F23-4FB6539E39C0}"/>
    <cellStyle name="Separador de milhares 5 2 2" xfId="1764" xr:uid="{F18F6292-F0F2-46FD-8281-81F0351AB4AB}"/>
    <cellStyle name="Separador de milhares 5 2 2 2" xfId="2073" xr:uid="{150A9DB0-81D8-43BE-B699-F2D0A3D4A13B}"/>
    <cellStyle name="Separador de milhares 5 2 2 2 2" xfId="2706" xr:uid="{7CA521E6-5169-4495-B2C3-909FD5D4E93E}"/>
    <cellStyle name="Separador de milhares 5 2 2 3" xfId="2397" xr:uid="{C782CCF5-FE71-4F1A-A16B-9D0983E6CEC3}"/>
    <cellStyle name="Separador de milhares 5 2 3" xfId="1919" xr:uid="{6DDDA422-6755-4B9D-A10B-FE7E5C799342}"/>
    <cellStyle name="Separador de milhares 5 2 3 2" xfId="2552" xr:uid="{F7655C7A-34C1-4EA1-A264-6F9807B41294}"/>
    <cellStyle name="Separador de milhares 5 2 4" xfId="2242" xr:uid="{2CA29072-4F7B-45E7-8857-D7241B6E8BF8}"/>
    <cellStyle name="Separador de milhares 5 3" xfId="1763" xr:uid="{D73D4993-C9B2-40FE-BF33-8D2620C53867}"/>
    <cellStyle name="Separador de milhares 5 3 2" xfId="2072" xr:uid="{4C1B0FE6-1288-4D01-9210-F93801DF34C5}"/>
    <cellStyle name="Separador de milhares 5 3 2 2" xfId="2705" xr:uid="{5B7DF744-672C-4DB0-858C-A272B269BDF6}"/>
    <cellStyle name="Separador de milhares 5 3 3" xfId="2396" xr:uid="{E51EB38E-C753-4C08-8E00-7A905D87FF49}"/>
    <cellStyle name="Separador de milhares 5 4" xfId="1918" xr:uid="{74D1AF3A-5321-4F0D-B5B8-009E271E5186}"/>
    <cellStyle name="Separador de milhares 5 4 2" xfId="2551" xr:uid="{E371ECBC-5487-411E-85CF-C0D0593A85D9}"/>
    <cellStyle name="Separador de milhares 5 5" xfId="2241" xr:uid="{7AC5AB5C-C455-40C5-A486-3178DDDE7793}"/>
    <cellStyle name="Separador de milhares 6" xfId="1481" xr:uid="{4D58A625-024E-40EF-BD6B-7E3D0E566A0A}"/>
    <cellStyle name="Separador de milhares 6 2" xfId="1656" xr:uid="{B9795C01-607E-44B4-8A29-C3FF54CD3E1A}"/>
    <cellStyle name="Separador de milhares 6 2 2" xfId="1811" xr:uid="{342A548A-D049-4723-97F2-8A247BB43599}"/>
    <cellStyle name="Separador de milhares 6 2 2 2" xfId="2120" xr:uid="{22ABC9FA-0941-4F58-91B2-3C327BF9619C}"/>
    <cellStyle name="Separador de milhares 6 2 2 2 2" xfId="2753" xr:uid="{89A3945E-AD94-4DA1-8A37-4C704438B90E}"/>
    <cellStyle name="Separador de milhares 6 2 2 3" xfId="2444" xr:uid="{1255EBA6-A663-4840-9F46-21DF2A7EBB1B}"/>
    <cellStyle name="Separador de milhares 6 2 3" xfId="1966" xr:uid="{86826D56-DADE-493C-8244-B7721BD1ABE3}"/>
    <cellStyle name="Separador de milhares 6 2 3 2" xfId="2599" xr:uid="{DB4F4E61-5738-4C81-A0ED-20296FA9F529}"/>
    <cellStyle name="Separador de milhares 6 2 4" xfId="2289" xr:uid="{57456C10-2779-4652-9C60-DE80353DF471}"/>
    <cellStyle name="Separador de milhares 6 3" xfId="1765" xr:uid="{B043096F-05B0-4F5A-B5D8-CF8FA17A97D0}"/>
    <cellStyle name="Separador de milhares 6 3 2" xfId="2074" xr:uid="{07CA0930-8315-4699-B676-8C1F533C35B4}"/>
    <cellStyle name="Separador de milhares 6 3 2 2" xfId="2707" xr:uid="{A72B0C86-D2DC-442E-9CA8-492E3B588E21}"/>
    <cellStyle name="Separador de milhares 6 3 3" xfId="2398" xr:uid="{CA06BEBD-FA52-4CBA-87B2-2869A5998A5D}"/>
    <cellStyle name="Separador de milhares 6 4" xfId="1920" xr:uid="{F3457D39-339B-49DD-AC58-B910B4B94A47}"/>
    <cellStyle name="Separador de milhares 6 4 2" xfId="2553" xr:uid="{C87A17BE-726C-4CD2-B915-1DABCD11537C}"/>
    <cellStyle name="Separador de milhares 6 5" xfId="2243" xr:uid="{F76C1633-4F88-4141-8406-CA9DD0DCABD6}"/>
    <cellStyle name="Separador de milhares 6 6" xfId="2928" xr:uid="{717F3571-F8AF-4B4E-88EB-0878DB07701A}"/>
    <cellStyle name="Separador de milhares 6 7" xfId="2966" xr:uid="{7EE8160B-A342-46D8-88E8-58F55CA5CE36}"/>
    <cellStyle name="Separador de milhares 7" xfId="1482" xr:uid="{0D1A235F-81B9-4909-8F6C-2675F5D9EBF9}"/>
    <cellStyle name="Separador de milhares 8" xfId="1483" xr:uid="{88E28A6A-558E-41A6-BB33-3D41CBB4E1AE}"/>
    <cellStyle name="Separador de milhares 8 2" xfId="1766" xr:uid="{DA5BBA56-43D6-428A-ABEA-8EB2715B8895}"/>
    <cellStyle name="Separador de milhares 8 2 2" xfId="2075" xr:uid="{9DE9DD65-6A2A-4437-8868-4D1071A6C504}"/>
    <cellStyle name="Separador de milhares 8 2 2 2" xfId="2708" xr:uid="{D3FBADE9-566A-4259-9529-E23DACAF3A20}"/>
    <cellStyle name="Separador de milhares 8 2 3" xfId="2399" xr:uid="{848CE36F-496E-4747-B688-B9DC89666E06}"/>
    <cellStyle name="Separador de milhares 8 3" xfId="1921" xr:uid="{300819E1-447A-497C-A359-FE5BFB78BBE1}"/>
    <cellStyle name="Separador de milhares 8 3 2" xfId="2554" xr:uid="{D7A96A0F-4248-4CB3-A7DA-1432C0F25326}"/>
    <cellStyle name="Separador de milhares 8 4" xfId="2244" xr:uid="{C492ED9C-1CD8-4570-B3BB-56F993F4E80F}"/>
    <cellStyle name="Separador de milhares 9" xfId="1484" xr:uid="{65822C03-2444-471A-B6F8-6D6CA30AA01E}"/>
    <cellStyle name="Separador de milhares 9 2" xfId="1767" xr:uid="{456372F2-4D10-4EBA-9B2D-FFB0F11A8FF7}"/>
    <cellStyle name="Separador de milhares 9 2 2" xfId="2076" xr:uid="{30CFC020-3EE2-494F-ADD3-6862B1AA3C9C}"/>
    <cellStyle name="Separador de milhares 9 2 2 2" xfId="2709" xr:uid="{5F033E29-97AB-4091-8A62-4B50BB63EE78}"/>
    <cellStyle name="Separador de milhares 9 2 3" xfId="2400" xr:uid="{E42687D4-A757-4A96-BC8B-0F553286D252}"/>
    <cellStyle name="Separador de milhares 9 3" xfId="1922" xr:uid="{E5AF39F5-3807-492D-9A06-9C109C3FBAA0}"/>
    <cellStyle name="Separador de milhares 9 3 2" xfId="2555" xr:uid="{418CF78D-3283-41B0-B336-E42E67039C4D}"/>
    <cellStyle name="Separador de milhares 9 4" xfId="2245" xr:uid="{0CA258AF-83A8-47A1-8A83-5C966AF3A9E4}"/>
    <cellStyle name="Sheet Title" xfId="1485" xr:uid="{7E820CAF-A400-4655-8450-DB5B959CF9F0}"/>
    <cellStyle name="Sortie" xfId="10" builtinId="21" customBuiltin="1"/>
    <cellStyle name="Sortie 2" xfId="186" xr:uid="{64A57E4C-94A3-43B2-BD86-F339BEA34952}"/>
    <cellStyle name="ssp " xfId="1486" xr:uid="{F0CB2BA7-FAD5-427A-B563-39476683913D}"/>
    <cellStyle name="Style 1" xfId="1487" xr:uid="{D3139EDE-2A08-48FE-9CD9-C2414D88AD4E}"/>
    <cellStyle name="STYLE1 - Style1" xfId="1488" xr:uid="{C6A37E8A-DB9A-4FCE-813E-3620509B994A}"/>
    <cellStyle name="STYLE2 - Style2" xfId="1489" xr:uid="{C70EF88E-B2EB-454E-A8E3-8FE34C04FC67}"/>
    <cellStyle name="t" xfId="1490" xr:uid="{C3168857-8E45-48A7-961F-52D65632A6BC}"/>
    <cellStyle name="t_Valuation" xfId="1491" xr:uid="{6A0A279A-F354-4D9D-9182-403D595C9C36}"/>
    <cellStyle name="Table Head" xfId="1492" xr:uid="{23874B46-EB18-4001-AEC7-93402250FFB7}"/>
    <cellStyle name="Table Head Aligned" xfId="1493" xr:uid="{2570905E-1134-4EB8-8750-CA765A2DF025}"/>
    <cellStyle name="Table Head Blue" xfId="1494" xr:uid="{1535DE50-9B8E-43F9-AE92-F4DCD101104D}"/>
    <cellStyle name="Table Head Green" xfId="1495" xr:uid="{D5C7FBBD-7F73-40EF-87D3-9D3F6B3C01EA}"/>
    <cellStyle name="Table Head_~0123503" xfId="1496" xr:uid="{D0ACC2C8-2A60-4955-9571-E57C9D5E4C57}"/>
    <cellStyle name="Table Title" xfId="1497" xr:uid="{C3D412D2-C2F4-4062-BA53-93F310214CD2}"/>
    <cellStyle name="Table Units" xfId="1498" xr:uid="{E635A8AF-D55E-4537-AE9A-38ABF5CC287F}"/>
    <cellStyle name="Texte explicatif" xfId="16" builtinId="53" customBuiltin="1"/>
    <cellStyle name="Texte explicatif 10" xfId="1499" xr:uid="{B2936ED8-B3CB-4FC1-A419-0273132B9664}"/>
    <cellStyle name="Texte explicatif 2" xfId="187" xr:uid="{7AAEF618-374B-486D-A0E3-FA2FE80B8358}"/>
    <cellStyle name="Texte explicatif 2 2" xfId="1500" xr:uid="{ECF587C5-674C-4147-BF95-B943D324557C}"/>
    <cellStyle name="Texte explicatif 3" xfId="1501" xr:uid="{E022C7D9-8568-42E6-B0B4-7A93EEDA5BAC}"/>
    <cellStyle name="Texte explicatif 4" xfId="1502" xr:uid="{3B32733F-99BC-4691-842C-7B179BBB69B7}"/>
    <cellStyle name="Texte explicatif 5" xfId="1503" xr:uid="{2C6C306C-4B88-4172-A1ED-CE4403BE9EDA}"/>
    <cellStyle name="Texte explicatif 6" xfId="1504" xr:uid="{33CA70F0-9FAB-4A27-9F54-B0BA9A616988}"/>
    <cellStyle name="Texte explicatif 7" xfId="1505" xr:uid="{6879B66E-11DB-4A58-9479-DBEA9E073474}"/>
    <cellStyle name="Texte explicatif 8" xfId="1506" xr:uid="{DBE741F9-793E-4248-8606-1A828F621A2D}"/>
    <cellStyle name="Texte explicatif 9" xfId="1507" xr:uid="{1ADF7C9D-5ABF-4B54-8F34-00B824B27A04}"/>
    <cellStyle name="Texto de Aviso 2" xfId="1508" xr:uid="{BEAE1FF3-0208-4F83-A7AB-89B196C30B65}"/>
    <cellStyle name="Texto de Aviso 3" xfId="1509" xr:uid="{13102540-CA38-444A-88E6-36AD85633734}"/>
    <cellStyle name="Texto de Aviso 4" xfId="1510" xr:uid="{CEBD43F8-1A74-41A7-BC07-DEE1AB20D33F}"/>
    <cellStyle name="Texto de Aviso 5" xfId="1511" xr:uid="{D26B475B-8EF2-4E0C-AD5A-D2759D189FBD}"/>
    <cellStyle name="Texto Explicativo 2" xfId="1512" xr:uid="{F7DE7652-B074-469E-A652-44B7FEC4C91C}"/>
    <cellStyle name="Texto Explicativo 3" xfId="1513" xr:uid="{7C628FD4-151D-4FF8-9D84-0A97E1949E94}"/>
    <cellStyle name="Texto Explicativo 4" xfId="1514" xr:uid="{0500E444-2101-4FFC-9252-E458ECC04CBF}"/>
    <cellStyle name="Tickmark" xfId="1515" xr:uid="{B3D59B3D-B903-411F-867B-47BA952B4491}"/>
    <cellStyle name="Title 2" xfId="122" xr:uid="{91E24159-DBE5-4D60-A621-A359B9AEBD3D}"/>
    <cellStyle name="Title 3" xfId="1516" xr:uid="{92D04A3A-6870-4324-BC37-137043AE497A}"/>
    <cellStyle name="Titles" xfId="1517" xr:uid="{602ED802-7FAE-4CCE-9F8A-EAFE65E17E5B}"/>
    <cellStyle name="Titre" xfId="2" builtinId="15" customBuiltin="1"/>
    <cellStyle name="Titre 10" xfId="1518" xr:uid="{E3AEE118-193B-4A82-9008-6C43697A76CA}"/>
    <cellStyle name="Titre 2" xfId="188" xr:uid="{529F923B-6C4A-4840-9C1F-8CB75BCAE4F1}"/>
    <cellStyle name="Titre 2 2" xfId="1519" xr:uid="{2F76EF19-A949-484A-BCE3-629272B11E42}"/>
    <cellStyle name="Titre 3" xfId="1520" xr:uid="{A94165E5-3BD7-4820-87F9-196F3D7830A0}"/>
    <cellStyle name="Titre 4" xfId="1521" xr:uid="{E49C0992-A8EC-488C-A3B0-018C83A20E55}"/>
    <cellStyle name="Titre 5" xfId="1522" xr:uid="{F96F29A8-25FD-4049-9055-45B1E168FBD4}"/>
    <cellStyle name="Titre 6" xfId="1523" xr:uid="{32A17F51-57C9-4A2C-AD3F-C46E034A950F}"/>
    <cellStyle name="Titre 7" xfId="1524" xr:uid="{7CE05B7C-EF48-42B0-A24D-9D7082899552}"/>
    <cellStyle name="Titre 8" xfId="1525" xr:uid="{EA21E52D-A3BB-4D95-9812-47BE0407412C}"/>
    <cellStyle name="Titre 9" xfId="1526" xr:uid="{9F75B618-4338-4C22-89B3-56C1684ADB1E}"/>
    <cellStyle name="Titre 1" xfId="3" builtinId="16" customBuiltin="1"/>
    <cellStyle name="Titre 1 10" xfId="1527" xr:uid="{DA56570D-2AA1-46D3-8EF9-3107B251C7A2}"/>
    <cellStyle name="Titre 1 2" xfId="189" xr:uid="{D25CB282-43E9-48D1-968F-A310238B5805}"/>
    <cellStyle name="Titre 1 2 2" xfId="1528" xr:uid="{37E249B2-CFF6-46E5-A6C0-E643A39DFC55}"/>
    <cellStyle name="Titre 1 3" xfId="1529" xr:uid="{B4216620-C8D8-410A-A31C-8FC54163B7DC}"/>
    <cellStyle name="Titre 1 4" xfId="1530" xr:uid="{B86B92C0-A067-47DD-A713-E11F72A9889B}"/>
    <cellStyle name="Titre 1 5" xfId="1531" xr:uid="{2CE34F48-0D30-4B45-9C13-C763CF308B71}"/>
    <cellStyle name="Titre 1 6" xfId="1532" xr:uid="{F692128C-AEBF-481F-80B5-22AF9A14D7A3}"/>
    <cellStyle name="Titre 1 7" xfId="1533" xr:uid="{CD2AA40E-878C-40AA-B559-0E59FEBE0D21}"/>
    <cellStyle name="Titre 1 8" xfId="1534" xr:uid="{45B4CEDD-F045-46B0-B0C6-7351837142BE}"/>
    <cellStyle name="Titre 1 9" xfId="1535" xr:uid="{5ECB0F20-A38C-4443-83A8-DB554FB4EEE8}"/>
    <cellStyle name="Titre 2" xfId="4" builtinId="17" customBuiltin="1"/>
    <cellStyle name="Titre 2 10" xfId="1536" xr:uid="{40E02316-6112-48C0-B629-109845FC1208}"/>
    <cellStyle name="Titre 2 2" xfId="190" xr:uid="{BFBFCF45-A65E-479A-99C0-4804DE79D891}"/>
    <cellStyle name="Titre 2 2 2" xfId="1537" xr:uid="{583D7B7F-5B02-4804-8356-C0F611077663}"/>
    <cellStyle name="Titre 2 3" xfId="1538" xr:uid="{960AAF50-24C4-4B94-9E7F-BED25761AAB0}"/>
    <cellStyle name="Titre 2 4" xfId="1539" xr:uid="{7875E4F8-FE85-4A85-940E-8D763C798B36}"/>
    <cellStyle name="Titre 2 5" xfId="1540" xr:uid="{9FAA6F7F-7B1D-4D2B-B2D4-31DF8F73B873}"/>
    <cellStyle name="Titre 2 6" xfId="1541" xr:uid="{EEECD07A-520D-4EF9-822E-FF51308CB729}"/>
    <cellStyle name="Titre 2 7" xfId="1542" xr:uid="{8FA1CE6D-4604-4BA1-B2AC-39F884C60E14}"/>
    <cellStyle name="Titre 2 8" xfId="1543" xr:uid="{17787AF7-EC6B-4F8C-87ED-1BB71736F6AD}"/>
    <cellStyle name="Titre 2 9" xfId="1544" xr:uid="{66C4966D-2396-4FE9-858B-83B05FA18543}"/>
    <cellStyle name="Titre 3" xfId="5" builtinId="18" customBuiltin="1"/>
    <cellStyle name="Titre 3 10" xfId="1545" xr:uid="{B54B06D9-9070-4D0E-BC67-9E939EF4D171}"/>
    <cellStyle name="Titre 3 2" xfId="191" xr:uid="{1920E14B-8E84-463A-8120-D5E188689AE1}"/>
    <cellStyle name="Titre 3 2 2" xfId="1546" xr:uid="{75501C92-A541-4503-BD57-CB197B7BE103}"/>
    <cellStyle name="Titre 3 3" xfId="1547" xr:uid="{D5B5B270-CD29-4162-ABDB-F942B8FEBF15}"/>
    <cellStyle name="Titre 3 4" xfId="1548" xr:uid="{6D10AB77-AD74-41E5-981C-C52D2388C4A4}"/>
    <cellStyle name="Titre 3 5" xfId="1549" xr:uid="{96543176-B778-4AA8-87D4-EC69A62AEA7E}"/>
    <cellStyle name="Titre 3 6" xfId="1550" xr:uid="{A16A5D69-CB87-4D43-BBD8-19335EBB79C5}"/>
    <cellStyle name="Titre 3 7" xfId="1551" xr:uid="{0BE471F7-09C2-43B3-AC7E-CCEDEBBB3DE1}"/>
    <cellStyle name="Titre 3 8" xfId="1552" xr:uid="{6999318F-440B-446A-9FDA-3E8D9614079A}"/>
    <cellStyle name="Titre 3 9" xfId="1553" xr:uid="{604EDF65-DBD8-4DC6-BEB5-99474CBA5415}"/>
    <cellStyle name="Titre 4" xfId="6" builtinId="19" customBuiltin="1"/>
    <cellStyle name="Titre 4 10" xfId="1554" xr:uid="{D591E0C5-DEAF-4B73-B853-5D5CD338E757}"/>
    <cellStyle name="Titre 4 2" xfId="192" xr:uid="{7A50C571-839C-464B-A2B0-88231D834185}"/>
    <cellStyle name="Titre 4 2 2" xfId="1555" xr:uid="{5953AFF6-91F7-4B0D-8BC8-97B0ADC88F92}"/>
    <cellStyle name="Titre 4 3" xfId="1556" xr:uid="{14A66C24-E673-4190-BF93-E9A2FE77FA5C}"/>
    <cellStyle name="Titre 4 4" xfId="1557" xr:uid="{E8BC8AF8-FD03-4792-9727-8B2637AF9889}"/>
    <cellStyle name="Titre 4 5" xfId="1558" xr:uid="{71940F70-2E50-4F3A-A0B4-FDFABBAF6310}"/>
    <cellStyle name="Titre 4 6" xfId="1559" xr:uid="{7675ED3D-3CCA-4959-87A8-D6815881E9E4}"/>
    <cellStyle name="Titre 4 7" xfId="1560" xr:uid="{62BF3CD1-F5E0-4156-BAB2-025AF229D5A4}"/>
    <cellStyle name="Titre 4 8" xfId="1561" xr:uid="{FDDC76F9-021A-44FA-867D-63B443F77308}"/>
    <cellStyle name="Titre 4 9" xfId="1562" xr:uid="{E9F0592E-2913-4D41-B0E4-F53082E5F09F}"/>
    <cellStyle name="Título 1 2" xfId="1563" xr:uid="{24223716-0DAC-4416-99E1-69313E9EE4DD}"/>
    <cellStyle name="Título 1 3" xfId="1564" xr:uid="{22F99E63-6108-473C-A5C8-464FE5253C08}"/>
    <cellStyle name="Título 1 4" xfId="1565" xr:uid="{C2A9EEE2-2625-449A-98D6-455B44861B4B}"/>
    <cellStyle name="Título 1 5" xfId="1566" xr:uid="{337E84C7-6F0C-40A6-8CE0-C21439B88F7B}"/>
    <cellStyle name="Título 2 2" xfId="1567" xr:uid="{7A313E9F-D631-4E55-A106-7ACE4BF672EA}"/>
    <cellStyle name="Título 2 3" xfId="1568" xr:uid="{48D4B8D5-24E2-4884-8ACC-ACBDC1844DA4}"/>
    <cellStyle name="Título 2 4" xfId="1569" xr:uid="{8563CAF6-541C-4F60-9B2E-51C421C51189}"/>
    <cellStyle name="Título 2 5" xfId="1570" xr:uid="{A8CC12EA-74EB-494A-950D-A6255B37D343}"/>
    <cellStyle name="Título 3 2" xfId="1571" xr:uid="{061E19C7-9234-4B9C-80F4-CA3E149B7D06}"/>
    <cellStyle name="Título 3 2 2" xfId="1572" xr:uid="{B9603C3B-3944-4CA5-B696-445160E52261}"/>
    <cellStyle name="Título 3 2 3" xfId="1573" xr:uid="{214ABCCB-0EF4-4148-B52A-E6B8CE0110AB}"/>
    <cellStyle name="Título 3 2 4" xfId="1574" xr:uid="{83D67AFE-0D9B-4FC2-A537-729CB24595AD}"/>
    <cellStyle name="Título 3 3" xfId="1575" xr:uid="{C87E7169-EEBC-497D-AB4A-AE7C57BB5C9E}"/>
    <cellStyle name="Título 3 3 2" xfId="1576" xr:uid="{F35F9478-FE9B-42B3-9643-E84A051E5F3A}"/>
    <cellStyle name="Título 3 3 3" xfId="1577" xr:uid="{A7FE9D45-5061-42CA-827B-1BDAA15A643E}"/>
    <cellStyle name="Título 3 3 4" xfId="1578" xr:uid="{7B8849F4-33A2-4ACF-85A3-9AE8C66995C7}"/>
    <cellStyle name="Título 3 4" xfId="1579" xr:uid="{5CCE7D09-9503-4051-8C9F-7F1CA5465441}"/>
    <cellStyle name="Título 3 5" xfId="1580" xr:uid="{1AD1C5AC-CBA2-4D30-993E-0362A8A1DD76}"/>
    <cellStyle name="Título 4 2" xfId="1581" xr:uid="{30FDB924-B3EA-4867-AB8C-F28BD03DCF7D}"/>
    <cellStyle name="Título 4 3" xfId="1582" xr:uid="{AEB4FF32-0E75-4101-96E4-8859A86E8CFE}"/>
    <cellStyle name="Título 4 4" xfId="1583" xr:uid="{D68E1AEB-77AA-42FD-B5E9-359E9C4D29EE}"/>
    <cellStyle name="Título 4 5" xfId="1584" xr:uid="{8DB7F350-DE83-4F4A-B630-0EE7CFCF2E74}"/>
    <cellStyle name="Titulo1" xfId="1585" xr:uid="{7E18DDCA-AA6F-4232-8CED-15799E1608DE}"/>
    <cellStyle name="Titulo2" xfId="1586" xr:uid="{1812CC0B-FA7C-483A-A53A-70D61211790B}"/>
    <cellStyle name="Total" xfId="17" builtinId="25" customBuiltin="1"/>
    <cellStyle name="Total 2" xfId="123" xr:uid="{4AD581B7-E13E-46F7-AD60-36C09C966E09}"/>
    <cellStyle name="Total 2 2" xfId="193" xr:uid="{91BBC955-0334-477E-BFE3-A95FACE8BD2E}"/>
    <cellStyle name="Total 2 2 2" xfId="1588" xr:uid="{EB88C3F8-B451-45EC-8959-B8A8038CB87A}"/>
    <cellStyle name="Total 2 3" xfId="1589" xr:uid="{446E7E7F-FA08-4DAD-853D-BE51186E6589}"/>
    <cellStyle name="Total 2 4" xfId="1590" xr:uid="{E5384499-9001-4570-9780-7A8CA3E46B22}"/>
    <cellStyle name="Total 2 5" xfId="1591" xr:uid="{2D4DD6BD-71F2-4C40-8E50-F1BA177EDFBC}"/>
    <cellStyle name="Total 2 6" xfId="1592" xr:uid="{2D067905-F7F9-4A13-9661-0303D736CE44}"/>
    <cellStyle name="Total 2 7" xfId="1587" xr:uid="{211172A4-63A0-4061-9EB8-B56703B86CCA}"/>
    <cellStyle name="Total 3" xfId="202" xr:uid="{3C19DB39-30BD-4793-9519-ECE8F5D9BC8C}"/>
    <cellStyle name="Total 3 2" xfId="1594" xr:uid="{2D1BFB1A-9978-482D-953B-A40F44555254}"/>
    <cellStyle name="Total 3 3" xfId="1595" xr:uid="{CE4F4028-DA46-4A22-9D58-14122A9FC0AC}"/>
    <cellStyle name="Total 3 4" xfId="1596" xr:uid="{FFDAC8B2-C92E-428F-BEEB-1C9A7A9EDC64}"/>
    <cellStyle name="Total 3 5" xfId="1597" xr:uid="{0BB9AC28-5CF2-49DC-B712-E041A3CE34BD}"/>
    <cellStyle name="Total 3 6" xfId="1598" xr:uid="{7F2B80DE-2BB4-4ABD-B99E-FC61FB3AA145}"/>
    <cellStyle name="Total 3 7" xfId="1593" xr:uid="{44BE0FCC-0718-4B36-AB30-B60F6E92646A}"/>
    <cellStyle name="Total 4" xfId="1599" xr:uid="{83B428D9-CBFA-466B-97CF-D0052460059C}"/>
    <cellStyle name="Total 5" xfId="1600" xr:uid="{22874A9A-E5A9-46ED-B92C-71F7B5EBC98A}"/>
    <cellStyle name="Total 6" xfId="2988" xr:uid="{647A152F-D648-466C-B859-8E017B2F3706}"/>
    <cellStyle name="Vérification" xfId="13" builtinId="23" customBuiltin="1"/>
    <cellStyle name="Vérification 2" xfId="194" xr:uid="{A5773529-BAAE-4A26-864E-83D54B4B28EA}"/>
    <cellStyle name="Warning Text 2" xfId="124" xr:uid="{9F2F7A83-36DF-4838-8993-E486E04AFC45}"/>
    <cellStyle name="Warning Text 3" xfId="2985" xr:uid="{382F36B2-3342-429E-B274-FF6442B4B2D0}"/>
    <cellStyle name="year" xfId="1601" xr:uid="{CC132FFE-E64C-49E7-9C59-C2B62AC3F048}"/>
  </cellStyles>
  <dxfs count="302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ck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EAEAEA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EAEAEA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EAEAEA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medium">
          <color rgb="FF000066"/>
        </bottom>
      </border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EAEAEA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medium">
          <color rgb="FF000066"/>
        </bottom>
      </border>
    </dxf>
    <dxf>
      <border outline="0">
        <bottom style="medium">
          <color rgb="FF00006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EAEAEA"/>
        </patternFill>
      </fill>
      <alignment horizontal="right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border outline="0"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rgb="FF000066"/>
        </top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</dxf>
    <dxf>
      <border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EAEAEA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bottom" textRotation="0" wrapText="1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medium">
          <color rgb="FF000066"/>
        </top>
        <bottom style="medium">
          <color rgb="FF000066"/>
        </bottom>
        <vertical/>
        <horizontal/>
      </border>
    </dxf>
    <dxf>
      <border outline="0">
        <bottom style="medium">
          <color rgb="FF000066"/>
        </bottom>
      </border>
    </dxf>
    <dxf>
      <border outline="0"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8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numFmt numFmtId="168" formatCode="_-* #,##0_-;\-* #,##0_-;_-* &quot;-&quot;??_-;_-@_-"/>
    </dxf>
    <dxf>
      <numFmt numFmtId="168" formatCode="_-* #,##0_-;\-* #,##0_-;_-* &quot;-&quot;??_-;_-@_-"/>
    </dxf>
    <dxf>
      <numFmt numFmtId="168" formatCode="_-* #,##0_-;\-* #,##0_-;_-* &quot;-&quot;??_-;_-@_-"/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solid">
          <fgColor indexed="64"/>
          <bgColor theme="0" tint="-0.249977111117893"/>
        </patternFill>
      </fill>
    </dxf>
    <dxf>
      <numFmt numFmtId="0" formatCode="General"/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68" formatCode="_-* #,##0_-;\-* #,##0_-;_-* &quot;-&quot;??_-;_-@_-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0" formatCode="General"/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rgb="FF000066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medium">
          <color rgb="FF000066"/>
        </bottom>
      </border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/>
        <i val="0"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EAEAEA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medium">
          <color rgb="FF00006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medium">
          <color rgb="FF0000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8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99CCFF"/>
      <color rgb="FFCCECFF"/>
      <color rgb="FF000066"/>
      <color rgb="FF00FFFF"/>
      <color rgb="FF0825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onnections" Target="connections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DA2D5C0-63D1-4FB7-8DB4-A7D5581F8075}" autoFormatId="16" applyNumberFormats="0" applyBorderFormats="0" applyFontFormats="0" applyPatternFormats="0" applyAlignmentFormats="0" applyWidthHeightFormats="0">
  <queryTableRefresh nextId="27">
    <queryTableFields count="21">
      <queryTableField id="1" name="Compte" tableColumnId="1"/>
      <queryTableField id="2" name="Flux" tableColumnId="2"/>
      <queryTableField id="3" name="D_ANAI" tableColumnId="3"/>
      <queryTableField id="4" name="2021.04" tableColumnId="4"/>
      <queryTableField id="5" name="2021.05" tableColumnId="5"/>
      <queryTableField id="6" name="2021.06" tableColumnId="6"/>
      <queryTableField id="7" name="2021.07" tableColumnId="7"/>
      <queryTableField id="8" name="2021.08" tableColumnId="8"/>
      <queryTableField id="9" name="2021.09" tableColumnId="9"/>
      <queryTableField id="10" name="2021.10" tableColumnId="10"/>
      <queryTableField id="11" name="2021.11" tableColumnId="11"/>
      <queryTableField id="12" name="2021.12" tableColumnId="12"/>
      <queryTableField id="13" name="2022.01" tableColumnId="13"/>
      <queryTableField id="14" name="2022.02" tableColumnId="14"/>
      <queryTableField id="15" name="2022.03" tableColumnId="15"/>
      <queryTableField id="16" name="Partenaire Code" tableColumnId="16"/>
      <queryTableField id="17" name="Destination Code" tableColumnId="17"/>
      <queryTableField id="18" name="Marché Code" tableColumnId="18"/>
      <queryTableField id="19" name="Phase" tableColumnId="19"/>
      <queryTableField id="25" name="Période" tableColumnId="20"/>
      <queryTableField id="23" name="Liasse" tableColumnId="2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145E5E6-85E4-4E9B-88EC-51CE5D3DBA79}" name="Ajouter2" displayName="Ajouter2" ref="A1:U2970" tableType="queryTable" totalsRowShown="0">
  <autoFilter ref="A1:U2970" xr:uid="{E4B04879-8668-4D2E-BE34-B5572A35828D}"/>
  <tableColumns count="21">
    <tableColumn id="1" xr3:uid="{82739D21-B693-4DB8-9BCA-C2373643118C}" uniqueName="1" name="Compte" queryTableFieldId="1"/>
    <tableColumn id="2" xr3:uid="{5CF0A7D0-BA2B-47B4-836E-0FDC2FFD63E5}" uniqueName="2" name="Flux" queryTableFieldId="2"/>
    <tableColumn id="3" xr3:uid="{BDE45999-48B3-4791-9FF7-434410DA7B2E}" uniqueName="3" name="D_ANAI" queryTableFieldId="3"/>
    <tableColumn id="4" xr3:uid="{950A18AE-C9E9-4D00-9DF9-B10336E81A5D}" uniqueName="4" name="2021.04" queryTableFieldId="4"/>
    <tableColumn id="5" xr3:uid="{50170252-67B2-4EA2-9C16-A1076BF40F1A}" uniqueName="5" name="2021.05" queryTableFieldId="5"/>
    <tableColumn id="6" xr3:uid="{DDE912A5-BF8E-4D47-BAC8-CD8E17EE483A}" uniqueName="6" name="2021.06" queryTableFieldId="6"/>
    <tableColumn id="7" xr3:uid="{93C2CF06-7883-448D-B521-C66C9840D96A}" uniqueName="7" name="2021.07" queryTableFieldId="7"/>
    <tableColumn id="8" xr3:uid="{693B68DB-1D38-48D3-A0CB-FD5965C2A866}" uniqueName="8" name="2021.08" queryTableFieldId="8"/>
    <tableColumn id="9" xr3:uid="{9C417D60-D7A3-447D-89DF-A41788280976}" uniqueName="9" name="2021.09" queryTableFieldId="9"/>
    <tableColumn id="10" xr3:uid="{A1D4E914-F6AE-42FA-9E9D-4C9EF7A78EC0}" uniqueName="10" name="2021.10" queryTableFieldId="10"/>
    <tableColumn id="11" xr3:uid="{A465DE7E-C3F9-4FAE-AFD7-9E180A48A22C}" uniqueName="11" name="2021.11" queryTableFieldId="11"/>
    <tableColumn id="12" xr3:uid="{E6BB60A4-D165-43A9-8F79-DEB074669A2E}" uniqueName="12" name="2021.12" queryTableFieldId="12"/>
    <tableColumn id="13" xr3:uid="{50E66368-5412-46D2-A525-F325DB7B3E31}" uniqueName="13" name="2022.01" queryTableFieldId="13"/>
    <tableColumn id="14" xr3:uid="{DE38273F-A242-45C0-8EDF-46C89281ECEB}" uniqueName="14" name="2022.02" queryTableFieldId="14"/>
    <tableColumn id="15" xr3:uid="{3F964B5B-2817-46A2-A191-C891FCFF2B9E}" uniqueName="15" name="2022.03" queryTableFieldId="15"/>
    <tableColumn id="16" xr3:uid="{4CC8BAF6-EF4C-4DE6-B447-B75C206946A4}" uniqueName="16" name="Partenaire Code" queryTableFieldId="16"/>
    <tableColumn id="17" xr3:uid="{75BED3B9-2485-469C-987D-B2234AC1B155}" uniqueName="17" name="Destination Code" queryTableFieldId="17"/>
    <tableColumn id="18" xr3:uid="{4EA3F24B-17D2-4CA5-A356-E2F52EE4750B}" uniqueName="18" name="Marché Code" queryTableFieldId="18"/>
    <tableColumn id="19" xr3:uid="{64C696B2-E67A-405C-BE43-FB627C8AA02E}" uniqueName="19" name="Phase" queryTableFieldId="19" dataDxfId="1"/>
    <tableColumn id="20" xr3:uid="{DDE80F5E-E95C-4C0C-82C2-20C8A2882214}" uniqueName="20" name="Période" queryTableFieldId="25" dataDxfId="0"/>
    <tableColumn id="23" xr3:uid="{8BE9B666-B23B-4779-B448-1F4D7F2238C8}" uniqueName="23" name="Liasse" queryTableFieldId="2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E56CE12-7F75-46D5-94B2-382B27FAAB6F}" name="Tableau11" displayName="Tableau11" ref="B2:E3" totalsRowShown="0" headerRowDxfId="301" dataDxfId="300">
  <autoFilter ref="B2:E3" xr:uid="{BA096D38-CC4D-4D6F-869C-E337D89F4917}"/>
  <tableColumns count="4">
    <tableColumn id="1" xr3:uid="{E2DECBEF-BF7A-48D3-90ED-816680EFB435}" name="Phase" dataDxfId="299"/>
    <tableColumn id="2" xr3:uid="{51A9BA3E-37C0-4449-9B1C-8DCC72D6BFFF}" name="Periode" dataDxfId="298">
      <calculatedColumnFormula>IF($B$3="MF1",Listes!$J$2,IF(Paramètres!$B$3="MF2",Listes!$J$3,Listes!$J$4))</calculatedColumnFormula>
    </tableColumn>
    <tableColumn id="3" xr3:uid="{32E89163-CE83-4567-A7F0-C7CBEB41E344}" name="Liasse" dataDxfId="297"/>
    <tableColumn id="4" xr3:uid="{F4AD5ACC-BF76-4730-81BD-BA828CAC8B28}" name="Langue" dataDxfId="29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E02629E-F9F0-4CF3-A19C-538AF8C73A2D}" name="PL_par_nature" displayName="PL_par_nature" ref="A2:P304" totalsRowShown="0" headerRowDxfId="295" dataDxfId="293" headerRowBorderDxfId="294" tableBorderDxfId="292">
  <autoFilter ref="A2:P304" xr:uid="{D72EE554-DADF-4D03-9D16-052E9A6FF8D1}"/>
  <tableColumns count="16">
    <tableColumn id="1" xr3:uid="{B5A243D2-FA1C-4875-989E-3FD06CFF9C82}" name="Compte" dataDxfId="291"/>
    <tableColumn id="2" xr3:uid="{3418DD6C-D23F-4444-ABF6-B1FDC9169E35}" name="Détail" dataDxfId="290">
      <calculatedColumnFormula>IF(Paramètres!$E$3="FR",VLOOKUP(PL_par_nature[[#This Row],[Compte]],Listes!R:T,2,FALSE),VLOOKUP(PL_par_nature[[#This Row],[Compte]],Listes!R:T,3,FALSE))</calculatedColumnFormula>
    </tableColumn>
    <tableColumn id="3" xr3:uid="{C43B85C9-F4B1-4015-BE9F-424C4E3AD9D8}" name="Flux" dataDxfId="289"/>
    <tableColumn id="4" xr3:uid="{EA0DBA00-D582-40F8-B77A-A228AEF22CEF}" name="A saisir sur le compte" dataDxfId="288"/>
    <tableColumn id="5" xr3:uid="{B6540879-06BB-4DCF-A04B-91058951C60C}" name="2021.04" dataDxfId="287"/>
    <tableColumn id="6" xr3:uid="{86280164-6121-4C44-9F5C-651AD0871B77}" name="2021.05" dataDxfId="286"/>
    <tableColumn id="7" xr3:uid="{5C084828-592C-41FB-AEED-406C35C2222B}" name="2021.06" dataDxfId="285"/>
    <tableColumn id="8" xr3:uid="{1E2735B4-E8DA-4DAA-BB3E-F75D209448F7}" name="2021.07" dataDxfId="284"/>
    <tableColumn id="9" xr3:uid="{9C8BEEA4-E3ED-4B63-BFBA-69A21AF7DF20}" name="2021.08" dataDxfId="283"/>
    <tableColumn id="10" xr3:uid="{AFBFBCD2-C08F-4BEA-9D3C-A1F4B873869E}" name="2021.09" dataDxfId="282"/>
    <tableColumn id="11" xr3:uid="{6A1595B7-950B-40F1-9123-72CC14365A49}" name="2021.10" dataDxfId="281"/>
    <tableColumn id="12" xr3:uid="{92EC9F73-C801-4951-ADC1-6904288DC96F}" name="2021.11" dataDxfId="280"/>
    <tableColumn id="13" xr3:uid="{4DC2CC4B-EC24-421E-81B8-934FB7EA4C32}" name="2021.12" dataDxfId="279"/>
    <tableColumn id="14" xr3:uid="{527BF187-9AA4-4463-9F5E-1A43120D2EEC}" name="2022.01" dataDxfId="278"/>
    <tableColumn id="15" xr3:uid="{7344C8AE-48B9-4AA7-8715-82E503F8BB6C}" name="2022.02" dataDxfId="277"/>
    <tableColumn id="16" xr3:uid="{866EB573-6BB8-4ADD-BCE4-7BB005F1A26D}" name="2022.03" dataDxfId="27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7561642-052E-433A-8D30-9CD9CA0AE738}" name="PL_par_Destination" displayName="PL_par_Destination" ref="A2:R434" totalsRowShown="0" headerRowDxfId="274" dataDxfId="272" headerRowBorderDxfId="273" tableBorderDxfId="271">
  <autoFilter ref="A2:R434" xr:uid="{A89EBFD1-A9F1-4B21-93CE-941375D05DCC}"/>
  <tableColumns count="18">
    <tableColumn id="1" xr3:uid="{D06D53CB-61E0-4459-B49F-AAE3A9652D39}" name="Compte" dataDxfId="270"/>
    <tableColumn id="2" xr3:uid="{39515F5E-3E52-40B4-90F5-FA1B3C885C0E}" name="Détail" dataDxfId="269"/>
    <tableColumn id="3" xr3:uid="{6B68B85B-93C9-438B-9D93-77EE7136310A}" name="Flux" dataDxfId="268"/>
    <tableColumn id="4" xr3:uid="{30694FD4-E62D-4D51-A2EA-4B9E639E1495}" name="Destination Code" dataDxfId="267"/>
    <tableColumn id="5" xr3:uid="{BF40FCDB-13C7-4032-8F0B-96441433F681}" name="Destination Name" dataDxfId="266">
      <calculatedColumnFormula array="1">_xlfn.IFNA(IF(Tableau11[Langue]="FR",VLOOKUP(PL_par_Destination[[#This Row],[Destination Code]],Listes!V:X,2,FALSE),VLOOKUP(PL_par_Destination[[#This Row],[Destination Code]],Listes!V:X,3,FALSE)),"")</calculatedColumnFormula>
    </tableColumn>
    <tableColumn id="6" xr3:uid="{33EF7910-1011-4AED-BDEF-6FF5192854CE}" name="A saisir sur le compte" dataDxfId="265"/>
    <tableColumn id="7" xr3:uid="{7CEBD287-AD51-4C2D-9E5F-BD8C0C0E7AF4}" name="2021.04" dataDxfId="264"/>
    <tableColumn id="8" xr3:uid="{E5779624-3F98-416E-BE3A-33D94C39E54F}" name="2021.05" dataDxfId="263"/>
    <tableColumn id="9" xr3:uid="{0211ABEE-18B9-4BA9-881F-C77B065FB958}" name="2021.06" dataDxfId="262"/>
    <tableColumn id="10" xr3:uid="{F4DEFD60-BF28-45DD-8F29-2CA6571E286B}" name="2021.07" dataDxfId="261"/>
    <tableColumn id="11" xr3:uid="{8E37B524-9937-470E-9908-627D6D3C1DC2}" name="2021.08" dataDxfId="260"/>
    <tableColumn id="12" xr3:uid="{4C8F68B0-BE54-437E-A057-EDCB4B88564B}" name="2021.09" dataDxfId="259"/>
    <tableColumn id="13" xr3:uid="{4D9DA5E9-BBF9-4566-A562-A0F0969A3A53}" name="2021.10" dataDxfId="258"/>
    <tableColumn id="14" xr3:uid="{65293F58-945E-4D95-B03E-F3999B2E6F07}" name="2021.11" dataDxfId="257"/>
    <tableColumn id="15" xr3:uid="{37BE3326-E7E4-4094-9981-433CB5FF52F0}" name="2021.12" dataDxfId="256"/>
    <tableColumn id="16" xr3:uid="{ABB9673A-D1E2-4F96-A059-C38B81F08D54}" name="2022.01" dataDxfId="255"/>
    <tableColumn id="17" xr3:uid="{DFE9F7AC-940D-48CA-98A0-4CD327D91F85}" name="2022.02" dataDxfId="254"/>
    <tableColumn id="18" xr3:uid="{46FF41C2-DD88-4861-96A9-8089DB5C90D8}" name="2022.03" dataDxfId="2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BABEB364-26E4-4B57-B1C8-A86C1AD9A29A}" name="Tableau16" displayName="Tableau16" ref="A2:T214" totalsRowShown="0" headerRowDxfId="252" dataDxfId="251">
  <autoFilter ref="A2:T214" xr:uid="{BABEB364-26E4-4B57-B1C8-A86C1AD9A29A}"/>
  <tableColumns count="20">
    <tableColumn id="1" xr3:uid="{1F208FF3-7757-48EF-8339-87C2159CD19E}" name="Compte" dataDxfId="250"/>
    <tableColumn id="2" xr3:uid="{7D22A868-24BA-41A7-929B-54A6AFB8D788}" name="Détail" dataDxfId="249"/>
    <tableColumn id="3" xr3:uid="{4D083D16-AC81-4E5C-A89F-D697020207B3}" name="Flux" dataDxfId="248"/>
    <tableColumn id="4" xr3:uid="{D4E2E0C1-83E5-48C8-9DF1-B743C8A4F048}" name="Destination Code" dataDxfId="247"/>
    <tableColumn id="5" xr3:uid="{37B347C1-30A2-4712-9400-5143A53446B3}" name="Destination Name" dataDxfId="246"/>
    <tableColumn id="6" xr3:uid="{B3A835C6-114D-49D8-B2D4-E5A7300F5337}" name="Partenaire Code" dataDxfId="245"/>
    <tableColumn id="7" xr3:uid="{13041B06-8DB6-4DAD-B044-1C8856F5C8BA}" name="Partenaire Name" dataDxfId="244"/>
    <tableColumn id="8" xr3:uid="{C46DFDC5-456C-458F-AAC2-62AA36B8E9E0}" name="A saisir sur le compte" dataDxfId="243"/>
    <tableColumn id="9" xr3:uid="{30786F86-EEC8-4577-8EC5-F90E4DB21CD0}" name="2021.04" dataDxfId="242"/>
    <tableColumn id="10" xr3:uid="{DB8EEE4C-3E06-46AF-B1A9-A624A75BFB42}" name="2021.05" dataDxfId="241"/>
    <tableColumn id="11" xr3:uid="{26E91669-30B7-43A5-A494-F99897BF5371}" name="2021.06" dataDxfId="240"/>
    <tableColumn id="12" xr3:uid="{6C8FE17A-9A1D-49A9-83F8-3F1D8B567B70}" name="2021.07" dataDxfId="239"/>
    <tableColumn id="13" xr3:uid="{C9800B8A-50B2-48A5-9A86-956AF6B111BA}" name="2021.08" dataDxfId="238"/>
    <tableColumn id="14" xr3:uid="{D3293D4D-8A08-49AB-ACE5-C70845170368}" name="2021.09" dataDxfId="237"/>
    <tableColumn id="15" xr3:uid="{864F81B7-9667-4A1F-8FEE-6FE8E4A901C9}" name="2021.10" dataDxfId="236"/>
    <tableColumn id="16" xr3:uid="{A93C1482-48C1-4D9E-A7C3-0C68D957F379}" name="2021.11" dataDxfId="235"/>
    <tableColumn id="17" xr3:uid="{E6A02E92-6889-426C-BEF4-230B2FAB0A9C}" name="2021.12" dataDxfId="234"/>
    <tableColumn id="18" xr3:uid="{8016EF15-170E-4140-A051-865EFC76654E}" name="2022.01" dataDxfId="233"/>
    <tableColumn id="19" xr3:uid="{FA206ADD-D171-49C7-8DF0-BD6BF283C04D}" name="2022.02" dataDxfId="232"/>
    <tableColumn id="20" xr3:uid="{57C549B5-00DE-46E5-88B7-55FA98B00585}" name="2022.03" dataDxfId="23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6CDE77-9D25-42ED-8E9C-1A472DF57736}" name="Capex" displayName="Capex" ref="A3:Q111">
  <autoFilter ref="A3:Q111" xr:uid="{1DA4B96C-42DF-44C0-B5A2-D78A228BDC28}"/>
  <tableColumns count="17">
    <tableColumn id="1" xr3:uid="{FF49E0DD-C0C1-41C4-8EB1-06AF19490715}" name="Compte" totalsRowLabel="Total"/>
    <tableColumn id="17" xr3:uid="{44156716-F6DC-46E4-8EFB-B20FD4EF47D1}" name="Flux"/>
    <tableColumn id="16" xr3:uid="{34A9A3F7-512F-4558-A2BC-F4E74EE26CFC}" name="D_ANAI" dataDxfId="230"/>
    <tableColumn id="2" xr3:uid="{EDFEB543-CA23-48C6-9A83-5DC90BDE82F7}" name="Détail"/>
    <tableColumn id="3" xr3:uid="{A113A603-666E-4ED5-B8E3-EE23DAD68225}" name="To enter on the account"/>
    <tableColumn id="4" xr3:uid="{AD55D737-E6CD-4254-8EC2-803CBEA2C127}" name="2021.04" dataDxfId="229" totalsRowDxfId="228" dataCellStyle="Milliers"/>
    <tableColumn id="5" xr3:uid="{D687B525-CA24-4342-93B2-3F474EEDB169}" name="2021.05" dataDxfId="227" totalsRowDxfId="226" dataCellStyle="Milliers"/>
    <tableColumn id="6" xr3:uid="{7D0ED8B7-36C5-45F2-A3AA-750635F7F9AB}" name="2021.06" dataDxfId="225" totalsRowDxfId="224" dataCellStyle="Milliers"/>
    <tableColumn id="7" xr3:uid="{EBC54396-0905-4720-ADE5-107572E09DBC}" name="2021.07" dataDxfId="223" totalsRowDxfId="222" dataCellStyle="Milliers"/>
    <tableColumn id="8" xr3:uid="{FF3E1C95-489B-43D0-8560-D44359D0D14F}" name="2021.08" dataDxfId="221" totalsRowDxfId="220" dataCellStyle="Milliers"/>
    <tableColumn id="9" xr3:uid="{BB289380-5A94-4DAF-AFE4-F5402CDB3FC9}" name="2021.09" dataDxfId="219" totalsRowDxfId="218" dataCellStyle="Milliers"/>
    <tableColumn id="10" xr3:uid="{CD93CCE1-1131-42E4-B03E-C8D6603A807D}" name="2021.10" dataDxfId="217" totalsRowDxfId="216" dataCellStyle="Milliers"/>
    <tableColumn id="11" xr3:uid="{AFDF6206-8D1B-462F-97A0-A40432B12CBF}" name="2021.11" dataDxfId="215" totalsRowDxfId="214" dataCellStyle="Milliers"/>
    <tableColumn id="12" xr3:uid="{C81C5DF2-AA78-4234-9F32-84D595DC1662}" name="2021.12" dataDxfId="213" totalsRowDxfId="212" dataCellStyle="Milliers"/>
    <tableColumn id="13" xr3:uid="{0A27D2B4-F507-4A53-B1AC-469D6B14476C}" name="2022.01" dataDxfId="211" dataCellStyle="Milliers"/>
    <tableColumn id="14" xr3:uid="{56DE16E7-87A1-47B4-BAA0-65626A9A70C6}" name="2022.02" dataDxfId="210" dataCellStyle="Milliers"/>
    <tableColumn id="15" xr3:uid="{C9279D73-BFE6-4D5F-93F8-97CF081ADFFD}" name="2022.03" totalsRowFunction="sum" dataDxfId="209" dataCellStyle="Milliers"/>
  </tableColumns>
  <tableStyleInfo name="TableStyleLight1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21283D-B6A8-4F34-B7C8-48BA9FA710D5}" name="Capex_Financiers" displayName="Capex_Financiers" ref="A3:Q44">
  <autoFilter ref="A3:Q44" xr:uid="{1DA4B96C-42DF-44C0-B5A2-D78A228BDC28}"/>
  <tableColumns count="17">
    <tableColumn id="1" xr3:uid="{34650D22-92D7-4D2C-A110-4ABEFFEF7A90}" name="Compte" totalsRowLabel="Total"/>
    <tableColumn id="3" xr3:uid="{2BB0DCB9-BD37-4AE8-A170-D17952927DF7}" name="Flux"/>
    <tableColumn id="2" xr3:uid="{E415E8F2-E1CF-404F-AF42-983C9C9E5A98}" name="Détail"/>
    <tableColumn id="16" xr3:uid="{1A4BC028-1AF1-4307-BC4A-F9B0C1217505}" name="Partenaire Code" dataDxfId="208">
      <calculatedColumnFormula>_xlfn.IFNA(INDEX(Listes!$D$2:$D$119,MATCH(Capex_Financiers[[#This Row],[Partenaire Name]],Listes!$E$2:$E$119,0)),"")</calculatedColumnFormula>
    </tableColumn>
    <tableColumn id="17" xr3:uid="{34579F9B-11B1-40D9-B9DC-4B16FCDBC4EA}" name="Partenaire Name"/>
    <tableColumn id="4" xr3:uid="{27AA40CF-C373-448D-8897-FA2CFDE33DB0}" name="2021.04" dataDxfId="207" totalsRowDxfId="206" dataCellStyle="Milliers"/>
    <tableColumn id="5" xr3:uid="{56C0D76E-028A-47B2-92A3-3C58781958B4}" name="2021.05" dataDxfId="205" totalsRowDxfId="204" dataCellStyle="Milliers"/>
    <tableColumn id="6" xr3:uid="{B4C17EBB-3811-4DF0-8F8F-93D568171904}" name="2021.06" dataDxfId="203" totalsRowDxfId="202" dataCellStyle="Milliers"/>
    <tableColumn id="7" xr3:uid="{9E20DB90-FF63-4492-A04D-FF1E1476CA0C}" name="2021.07" dataDxfId="201" totalsRowDxfId="200" dataCellStyle="Milliers"/>
    <tableColumn id="8" xr3:uid="{09D1F546-4876-4B0F-B683-0AE44BFBA93B}" name="2021.08" dataDxfId="199" totalsRowDxfId="198" dataCellStyle="Milliers"/>
    <tableColumn id="9" xr3:uid="{E8474391-2B46-40BC-A3A8-753B3AB9533B}" name="2021.09" dataDxfId="197" totalsRowDxfId="196" dataCellStyle="Milliers"/>
    <tableColumn id="10" xr3:uid="{55062D97-13E1-4DC8-8E34-7011A325C939}" name="2021.10" dataDxfId="195" totalsRowDxfId="194" dataCellStyle="Milliers"/>
    <tableColumn id="11" xr3:uid="{D6AC0733-EF5B-41F3-A8C7-11C541AB4F78}" name="2021.11" dataDxfId="193" totalsRowDxfId="192" dataCellStyle="Milliers"/>
    <tableColumn id="12" xr3:uid="{90FF2180-5B3A-49D0-BD2D-7258076438C6}" name="2021.12" dataDxfId="191" totalsRowDxfId="190" dataCellStyle="Milliers"/>
    <tableColumn id="13" xr3:uid="{48D799C0-04BC-4A64-AF63-4D08601E3EBA}" name="2022.01" dataDxfId="189" dataCellStyle="Milliers"/>
    <tableColumn id="14" xr3:uid="{D8E3E534-CA44-4E96-8C22-03976FD77B4C}" name="2022.02" dataDxfId="188" dataCellStyle="Milliers"/>
    <tableColumn id="15" xr3:uid="{0610E1E3-47B4-4FE5-98EB-C630250BE265}" name="2022.03" totalsRowFunction="sum" dataDxfId="187" dataCellStyle="Milliers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7909B3-E48D-442A-ACBA-EF496B2A927E}" name="WCR" displayName="WCR" ref="A3:Q86" totalsRowShown="0" headerRowDxfId="186">
  <autoFilter ref="A3:Q86" xr:uid="{02089CE2-18A6-4DC0-94E3-2F7AE02659D9}"/>
  <tableColumns count="17">
    <tableColumn id="1" xr3:uid="{2FD5638D-0988-494A-838E-325626A9D659}" name="Compte"/>
    <tableColumn id="2" xr3:uid="{AEB8C450-DFE3-48A9-9F2A-20E5F20E0AEB}" name="Détail"/>
    <tableColumn id="17" xr3:uid="{0D5A9DF5-3FCB-40D5-AEA4-A01331456EE5}" name="Flux"/>
    <tableColumn id="3" xr3:uid="{1F45621E-8DC9-46EF-88E7-14A1AC2203DD}" name="A saisir sur le compte"/>
    <tableColumn id="4" xr3:uid="{83D94386-DAF1-47EA-BB60-7C345ABA3A23}" name="(OUVERTURE)" dataDxfId="185"/>
    <tableColumn id="5" xr3:uid="{918DEEF5-22B0-442F-924E-68EFF6BDCC66}" name="2021.04" dataDxfId="184"/>
    <tableColumn id="6" xr3:uid="{E40E7945-ECD8-494D-9870-E6A2A1212258}" name="2021.05" dataDxfId="183"/>
    <tableColumn id="7" xr3:uid="{912EA78B-D40E-4A2B-B3CB-0244183ACBC1}" name="2021.06" dataDxfId="182"/>
    <tableColumn id="8" xr3:uid="{06E74614-5EA3-4E6F-B1C4-A9DC039F995C}" name="2021.07" dataDxfId="181"/>
    <tableColumn id="9" xr3:uid="{B8729652-E14C-4ABC-81A9-C12AC1A4F285}" name="2021.08" dataDxfId="180"/>
    <tableColumn id="10" xr3:uid="{5364139E-B1B5-4BCC-8759-D304D5B60170}" name="2021.09" dataDxfId="179"/>
    <tableColumn id="11" xr3:uid="{77909592-8376-4670-A4C4-A72A3E62F65C}" name="2021.10" dataDxfId="178"/>
    <tableColumn id="12" xr3:uid="{B68EF84F-647C-4970-898A-694238F3409A}" name="2021.11" dataDxfId="177"/>
    <tableColumn id="13" xr3:uid="{BCB98627-D7B8-45C0-9612-69852F220622}" name="2021.12" dataDxfId="176"/>
    <tableColumn id="14" xr3:uid="{955C90DA-817D-4E1E-965D-26266D0866F4}" name="2022.01" dataDxfId="175"/>
    <tableColumn id="15" xr3:uid="{31419127-CE0B-472E-A8D9-8E40A249C0E8}" name="2022.02" dataDxfId="174"/>
    <tableColumn id="16" xr3:uid="{FF806DA3-B5D7-4C26-9C49-CBE7506AAE1A}" name="2022.03" dataDxfId="17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D18A9DB-29E0-4798-9B2D-6090AA16E618}" name="WCR_Interco" displayName="WCR_Interco" ref="A3:S502" totalsRowShown="0" headerRowDxfId="172" dataDxfId="171">
  <autoFilter ref="A3:S502" xr:uid="{67315E12-CD71-4AD6-B72F-5E20DB0F0B12}"/>
  <tableColumns count="19">
    <tableColumn id="1" xr3:uid="{73CFE600-2C50-4EB1-A73B-068AE2B5D890}" name="Compte" dataDxfId="170"/>
    <tableColumn id="2" xr3:uid="{4168C98C-2456-4234-9823-F1F96B4BCC1E}" name="Détail" dataDxfId="169"/>
    <tableColumn id="19" xr3:uid="{ED19396F-0D1A-41AB-8DB2-DE33F8ED064E}" name="Flux" dataDxfId="168"/>
    <tableColumn id="3" xr3:uid="{88AF3F2E-869A-4B51-A124-DFEE1F8F3CF7}" name="Partenaire Code" dataDxfId="167"/>
    <tableColumn id="18" xr3:uid="{0B2A190D-C54B-4C32-B195-1519E2E95851}" name="Partenaire Name" dataDxfId="166"/>
    <tableColumn id="4" xr3:uid="{08A89E79-E2F4-4848-B805-AA146A54FDF8}" name="A saisir sur le compte" dataDxfId="165"/>
    <tableColumn id="5" xr3:uid="{BC806572-7A15-4A74-8FE2-B5984A60F413}" name="OUVERTURE" dataDxfId="164"/>
    <tableColumn id="6" xr3:uid="{BD1EE550-A5D5-45A9-BC79-7761E4B31A1A}" name="2021.04" dataDxfId="163"/>
    <tableColumn id="7" xr3:uid="{68922AD9-B273-4252-94F7-2D75FDFF85E0}" name="2021.05" dataDxfId="162"/>
    <tableColumn id="8" xr3:uid="{D1FC7511-2789-46B8-976F-68FFCE6F79AF}" name="2021.06" dataDxfId="161"/>
    <tableColumn id="9" xr3:uid="{43F6A647-091A-4039-94BD-748346415930}" name="2021.07" dataDxfId="160"/>
    <tableColumn id="10" xr3:uid="{E1D6BEE9-AE5B-4396-A243-B56A1D43907B}" name="2021.08" dataDxfId="159"/>
    <tableColumn id="11" xr3:uid="{CF4D546C-7256-4C66-9B7B-27DD42F240E7}" name="2021.09" dataDxfId="158"/>
    <tableColumn id="12" xr3:uid="{BAC70200-683C-4083-A4D5-16E234997CA7}" name="2021.10" dataDxfId="157"/>
    <tableColumn id="13" xr3:uid="{26EA9902-72D6-47D9-BBDA-CE66E2A120A9}" name="2021.11" dataDxfId="156"/>
    <tableColumn id="14" xr3:uid="{022809FF-D072-4B3E-8739-38BD7F5A674B}" name="2021.12" dataDxfId="155"/>
    <tableColumn id="15" xr3:uid="{0EB518FF-3201-4408-8486-D7643773166D}" name="2022.01" dataDxfId="154"/>
    <tableColumn id="16" xr3:uid="{84536006-ACB0-4957-B4B3-08E6065CB3AF}" name="2022.02" dataDxfId="153"/>
    <tableColumn id="17" xr3:uid="{145C9590-316B-4521-A58A-7B076B48B407}" name="2022.03" dataDxfId="15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A0BDB27-3728-4F31-83FE-C3C2493AA317}" name="Dette_Nette" displayName="Dette_Nette" ref="A4:Q66" totalsRowShown="0" headerRowDxfId="151" headerRowBorderDxfId="150" tableBorderDxfId="149">
  <autoFilter ref="A4:Q66" xr:uid="{116F39A8-A0D1-4771-AB59-B033963A256B}"/>
  <tableColumns count="17">
    <tableColumn id="1" xr3:uid="{14399D7B-8E1A-4A5B-9431-B13B64FEACFE}" name="Compte" dataDxfId="148"/>
    <tableColumn id="2" xr3:uid="{9160A0FA-42A3-454F-9F69-67A7A9CC0F96}" name="Détail" dataDxfId="147">
      <calculatedColumnFormula array="1">IF(Tableau11[Langue]="FR",VLOOKUP(Dette_Nette[[#This Row],[Compte]],Listes!$R:$T,2,FALSE),VLOOKUP(Dette_Nette[[#This Row],[Compte]],Listes!$R:$T,3,FALSE))</calculatedColumnFormula>
    </tableColumn>
    <tableColumn id="17" xr3:uid="{DB31F001-3A8D-4461-A9C5-155EAB149E6B}" name="Flux" dataDxfId="146"/>
    <tableColumn id="3" xr3:uid="{0BA6A614-25B5-4A35-B8F0-CF876707CCC9}" name="A saisir sur le compte" dataDxfId="145"/>
    <tableColumn id="4" xr3:uid="{57513CFD-C3EB-4009-9521-AC524C1D37DF}" name="OUVERTURE" dataDxfId="144"/>
    <tableColumn id="5" xr3:uid="{9BCFEF6F-138A-435B-8CEA-AF1DC86129FF}" name="2021.04" dataDxfId="143"/>
    <tableColumn id="6" xr3:uid="{B3951DCE-B09F-4DD3-B2A5-A18712AABF24}" name="2021.05" dataDxfId="142"/>
    <tableColumn id="7" xr3:uid="{64D61430-693E-4A6D-9460-AB1B09DFCA26}" name="2021.06" dataDxfId="141"/>
    <tableColumn id="8" xr3:uid="{9E0CBDBF-DD83-49F1-AADD-498F37F0904D}" name="2021.07" dataDxfId="140"/>
    <tableColumn id="9" xr3:uid="{7D978BF6-F46B-4250-A8AE-B28B589F27B0}" name="2021.08" dataDxfId="139"/>
    <tableColumn id="10" xr3:uid="{E9E3F8B9-6933-44FD-B830-82E06405E085}" name="2021.09" dataDxfId="138"/>
    <tableColumn id="11" xr3:uid="{D24C2397-8D88-4865-B8D5-7EA89CCE6DB9}" name="2021.10" dataDxfId="137"/>
    <tableColumn id="12" xr3:uid="{E7C375EB-CBE3-4F22-8DD1-D9BD99307F67}" name="2021.11" dataDxfId="136"/>
    <tableColumn id="13" xr3:uid="{0203CA07-9CF0-48C3-A651-47DA4FEE3D0D}" name="2021.12" dataDxfId="135"/>
    <tableColumn id="14" xr3:uid="{CB8DC296-9F99-4FFF-9FAA-4B766E0E1396}" name="2022.01" dataDxfId="134"/>
    <tableColumn id="15" xr3:uid="{F68A0EA6-BB51-4F52-B5DE-E98245785628}" name="2022.02" dataDxfId="133"/>
    <tableColumn id="16" xr3:uid="{9B286901-3885-4722-955D-8C7A6BD25BFC}" name="2022.03" dataDxfId="13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8A0C6FF-65CF-4514-A8B6-1187BE2EA3E7}" name="Dette_Nette_Devise" displayName="Dette_Nette_Devise" ref="A2:R507" totalsRowShown="0" headerRowDxfId="129" dataDxfId="127" headerRowBorderDxfId="128">
  <autoFilter ref="A2:R507" xr:uid="{6209B12A-C5D3-4FEF-BED6-33A161B3B0CB}"/>
  <tableColumns count="18">
    <tableColumn id="1" xr3:uid="{6E3CBD35-E96C-4342-AEF7-56A9ED31438C}" name="Compte" dataDxfId="126"/>
    <tableColumn id="2" xr3:uid="{90CC20D2-AF12-4619-AAC9-B786FBA1E657}" name="Détail" dataDxfId="125"/>
    <tableColumn id="3" xr3:uid="{BABF90E8-9B05-4029-A28E-1C0FB0241AA1}" name="Flux" dataDxfId="124"/>
    <tableColumn id="18" xr3:uid="{2B94A908-1ACC-4A7E-864A-C38199A1FD59}" name="Devise" dataDxfId="123"/>
    <tableColumn id="4" xr3:uid="{51F4AF45-4264-45FE-B499-D024B5F11EDF}" name="A saisir sur le compte" dataDxfId="122"/>
    <tableColumn id="5" xr3:uid="{E65A7A49-A836-49A5-96E5-803867E1C353}" name="OUVERTURE" dataDxfId="121"/>
    <tableColumn id="6" xr3:uid="{F437A2DB-AAFE-446A-AB63-68D3BF369924}" name="2021.04" dataDxfId="120"/>
    <tableColumn id="7" xr3:uid="{AFAF1FDC-6815-4A3C-AD27-799035BBEE9F}" name="2021.05" dataDxfId="119"/>
    <tableColumn id="8" xr3:uid="{1417F211-949F-4B2D-AF47-E1BADEF728B0}" name="2021.06" dataDxfId="118"/>
    <tableColumn id="9" xr3:uid="{E8A1BA8C-1ABB-4BF6-A552-C9119B19B2D3}" name="2021.07" dataDxfId="117"/>
    <tableColumn id="10" xr3:uid="{646EB56C-292F-4C60-8F6A-5B9F5DC70FE7}" name="2021.08" dataDxfId="116"/>
    <tableColumn id="11" xr3:uid="{BB3C27F0-6C5F-442C-9F0F-1A0FBED8248F}" name="2021.09" dataDxfId="115"/>
    <tableColumn id="12" xr3:uid="{E0A61A8A-02B2-4E02-B953-566DF2383CB9}" name="2021.10" dataDxfId="114"/>
    <tableColumn id="13" xr3:uid="{6F32BB9F-44AC-45C7-990B-5D4FBF97A8E4}" name="2021.11" dataDxfId="113"/>
    <tableColumn id="14" xr3:uid="{A3B18DCB-5942-48F0-BDDC-5CE0C2FE0AF6}" name="2021.12" dataDxfId="112"/>
    <tableColumn id="15" xr3:uid="{0E5C0C04-E6A2-4BD1-A7F8-EC7272FDFCBC}" name="2022.01" dataDxfId="111"/>
    <tableColumn id="16" xr3:uid="{09902259-087C-4161-A98A-65B0C73C97A9}" name="2022.02" dataDxfId="110"/>
    <tableColumn id="17" xr3:uid="{753B679E-2262-423A-BC74-637BFBC9192E}" name="2022.03" dataDxfId="10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A5EEA2C-EE8D-4309-B797-C6CBE1A55328}" name="Dette_Nette_Interco_Devise" displayName="Dette_Nette_Interco_Devise" ref="A3:Q342" totalsRowShown="0" headerRowDxfId="108" dataDxfId="106" headerRowBorderDxfId="107">
  <autoFilter ref="A3:Q342" xr:uid="{FF120392-966D-4950-BB21-A6E612E8ED62}"/>
  <tableColumns count="17">
    <tableColumn id="1" xr3:uid="{17560C9A-4506-4EAB-AC63-561E86029131}" name="Compte"/>
    <tableColumn id="2" xr3:uid="{0DFE1514-EF4F-4E0B-BF04-18784146F0CD}" name="Détail"/>
    <tableColumn id="3" xr3:uid="{6061BC9A-9FD0-4366-8C54-FC358FE9F30B}" name="Flux" dataDxfId="105"/>
    <tableColumn id="4" xr3:uid="{F82734F3-9BB8-4B5B-BEA1-479F899900BD}" name="Partenaire Code" dataDxfId="104"/>
    <tableColumn id="17" xr3:uid="{4B2EAB51-382A-4962-8539-AB9A355B73C2}" name="Partenaire Name" dataDxfId="103"/>
    <tableColumn id="5" xr3:uid="{F567500B-645F-4201-89AA-EC9993257AD7}" name="(OUVERTURE)" dataDxfId="102"/>
    <tableColumn id="6" xr3:uid="{0C91CED6-3366-4760-9FA2-541799933226}" name="2021.04" dataDxfId="101"/>
    <tableColumn id="7" xr3:uid="{FE7848DE-C707-4B62-B63A-65F5ECE44A79}" name="2021.05" dataDxfId="100"/>
    <tableColumn id="8" xr3:uid="{0136F6AC-CB42-44E0-8B2C-8C2C1FE49EC8}" name="2021.06" dataDxfId="99"/>
    <tableColumn id="9" xr3:uid="{6C723AB3-88CF-441D-ABC1-CBC8619DEA6C}" name="2021.07" dataDxfId="98"/>
    <tableColumn id="10" xr3:uid="{A5A417F2-5B86-46AF-8828-2FD716A6A83C}" name="2021.08" dataDxfId="97"/>
    <tableColumn id="11" xr3:uid="{34B5711C-BB55-4F2E-822E-D4045BE17EA0}" name="2021.09" dataDxfId="96"/>
    <tableColumn id="12" xr3:uid="{DACE16DF-D77A-47CE-9291-AA5C726D49D2}" name="2021.10" dataDxfId="95"/>
    <tableColumn id="13" xr3:uid="{38B8A51F-2505-4A04-802D-BAB8ED3FCEF4}" name="2021.11" dataDxfId="94"/>
    <tableColumn id="14" xr3:uid="{EDEA5F68-2165-41ED-9B03-2F46EAFF62A7}" name="2021.12" dataDxfId="93"/>
    <tableColumn id="15" xr3:uid="{7128FD97-7128-4882-B9BE-1222919AD5CD}" name="2022.01" dataDxfId="92"/>
    <tableColumn id="16" xr3:uid="{7E1496D2-5109-42A1-817E-25819EAE3C0C}" name="2022.02" dataDxfId="91"/>
  </tableColumns>
  <tableStyleInfo name="TableStyleLight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6329E19-E59A-4FA4-852D-10D30401F76D}" name="Autres_éléments_Bilan" displayName="Autres_éléments_Bilan" ref="A3:P30" totalsRowShown="0" headerRowBorderDxfId="90" tableBorderDxfId="89">
  <autoFilter ref="A3:P30" xr:uid="{40D1186B-728B-49CF-829A-90DCFF3799A5}"/>
  <tableColumns count="16">
    <tableColumn id="1" xr3:uid="{1ACDDF47-4FEF-41FD-AA1E-F04189D93FF7}" name="Compte" dataDxfId="88"/>
    <tableColumn id="16" xr3:uid="{E961D25E-3AEA-4D59-AAAF-0891D1CE9DEE}" name="Flux" dataDxfId="87"/>
    <tableColumn id="2" xr3:uid="{ABEAECBF-5A30-493B-8F39-9C8F59974E6F}" name="Détail" dataDxfId="86"/>
    <tableColumn id="3" xr3:uid="{3D0447AD-E622-44AC-93DC-D601A0A05CDA}" name="(OUVERTURE)" dataDxfId="85"/>
    <tableColumn id="4" xr3:uid="{58F12FAA-406C-4237-9F48-158E8A89B585}" name="2021.04" dataDxfId="84"/>
    <tableColumn id="5" xr3:uid="{EDDA51A5-6CE7-4128-9E6F-0B383000D472}" name="2021.05" dataDxfId="83"/>
    <tableColumn id="6" xr3:uid="{0BE19E9A-7457-4397-93A0-F96B2B39D149}" name="2021.06" dataDxfId="82"/>
    <tableColumn id="7" xr3:uid="{D85142CB-C882-4D64-B9C1-CFA5C8233B38}" name="2021.07" dataDxfId="81"/>
    <tableColumn id="8" xr3:uid="{C51E785F-AB4C-48CD-B3CD-57CB457D66EA}" name="2021.08" dataDxfId="80"/>
    <tableColumn id="9" xr3:uid="{C781FB87-78B5-4A9A-9E3C-3E2984E6CB47}" name="2021.09" dataDxfId="79"/>
    <tableColumn id="10" xr3:uid="{8B9DA37A-3A24-476E-9E67-9BC4E815BD65}" name="2021.10" dataDxfId="78"/>
    <tableColumn id="11" xr3:uid="{12677335-D902-404F-A83A-1E1E348ABF3E}" name="2021.11" dataDxfId="77"/>
    <tableColumn id="12" xr3:uid="{10EFF8D6-C772-4857-970C-5C9260EAD542}" name="2021.12" dataDxfId="76"/>
    <tableColumn id="13" xr3:uid="{A1DD94ED-95C9-4651-8B22-DE6C0C4EBF8A}" name="2022.01" dataDxfId="75"/>
    <tableColumn id="14" xr3:uid="{336D455D-C96A-4C47-BF6C-376C33A8EFF1}" name="2022.02" dataDxfId="74"/>
    <tableColumn id="15" xr3:uid="{6C639D66-92EF-4073-8D02-9A2CF9EC2943}" name="2022.03" dataDxfId="7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7ADD16D-156C-4874-8001-E68A3B8FDF6B}" name="Autres_bilan_interco" displayName="Autres_bilan_interco" ref="A2:R135" totalsRowShown="0" headerRowDxfId="72" dataDxfId="70" headerRowBorderDxfId="71" tableBorderDxfId="69">
  <autoFilter ref="A2:R135" xr:uid="{7C1CE9FA-C051-475A-BD7C-38584CF85ED5}"/>
  <tableColumns count="18">
    <tableColumn id="1" xr3:uid="{8717F639-CB18-417A-8532-885D4BE350EC}" name="Compte" dataDxfId="68"/>
    <tableColumn id="2" xr3:uid="{4EE95094-71F2-4216-8631-481A92688AB5}" name="Détail" dataDxfId="67"/>
    <tableColumn id="3" xr3:uid="{1B0B94D8-1004-41B5-A53B-62EBD7B16E90}" name="Flux" dataDxfId="66"/>
    <tableColumn id="4" xr3:uid="{5FB0F97D-C5F1-49E8-9EA4-CAF5FBB9F16D}" name="Partenaire Code" dataDxfId="65"/>
    <tableColumn id="5" xr3:uid="{389DDB1C-9C8B-473F-8720-8AB1EFE62A4C}" name="Partenaire Name" dataDxfId="64"/>
    <tableColumn id="6" xr3:uid="{EBE1F563-E630-48FC-831B-3C8162811406}" name="(OUVERTURE)" dataDxfId="63"/>
    <tableColumn id="7" xr3:uid="{706E6A4C-7705-407D-96A8-36FECA781909}" name="2021.04" dataDxfId="62"/>
    <tableColumn id="8" xr3:uid="{A956C93C-8481-44C4-B8BE-888FB72EA18E}" name="2021.05" dataDxfId="61"/>
    <tableColumn id="9" xr3:uid="{CF251A12-2BAA-4650-9EF7-8BC02AD30F79}" name="2021.06" dataDxfId="60"/>
    <tableColumn id="10" xr3:uid="{9A902A33-5325-41C5-8443-4AD432629761}" name="2021.07" dataDxfId="59"/>
    <tableColumn id="11" xr3:uid="{46B96E64-FF37-4A6A-96CD-1BD75F71D46C}" name="2021.08" dataDxfId="58"/>
    <tableColumn id="12" xr3:uid="{7CFD3F42-ECF3-4B22-9FD8-5E39EAFA5F5C}" name="2021.09" dataDxfId="57"/>
    <tableColumn id="13" xr3:uid="{DA623C02-AEF0-4197-8324-20735E41E0E4}" name="2021.10" dataDxfId="56"/>
    <tableColumn id="14" xr3:uid="{FA7CD395-BBE8-4C89-AC26-DE7463AF1D3C}" name="2021.11" dataDxfId="55"/>
    <tableColumn id="15" xr3:uid="{CC3E8C9E-112E-49BD-A400-F0A13C5BD304}" name="2021.12" dataDxfId="54"/>
    <tableColumn id="16" xr3:uid="{1FE6A7F6-DCE3-4F88-BDA2-25C9EAE22CDC}" name="2022.01" dataDxfId="53"/>
    <tableColumn id="17" xr3:uid="{D2767D4A-B13D-46DF-BFC4-16C81366591F}" name="2022.02" dataDxfId="52"/>
    <tableColumn id="18" xr3:uid="{EA27DB9E-0033-4681-AA94-712336F0CBF4}" name="2022.03" dataDxfId="5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9C1123C-967A-45F5-B9E4-CA94A871B9AF}" name="Augmentation_Capital_Dividendes" displayName="Augmentation_Capital_Dividendes" ref="A1:Q16" totalsRowShown="0" headerRowDxfId="50" dataDxfId="49">
  <autoFilter ref="A1:Q16" xr:uid="{A05CA043-ECEC-40AA-BB53-79725E82FB0C}"/>
  <tableColumns count="17">
    <tableColumn id="1" xr3:uid="{81C83C9B-6CD6-4F4C-AB45-C90BF0BCA5D3}" name="Compte" dataDxfId="48"/>
    <tableColumn id="2" xr3:uid="{4CD248F9-3D92-483F-A960-7CE591CBCB8F}" name="Détail" dataDxfId="47"/>
    <tableColumn id="18" xr3:uid="{AD6D4ADD-8640-49F2-8C78-F434CC0A1382}" name="Flux" dataDxfId="46"/>
    <tableColumn id="17" xr3:uid="{363C946E-F9EE-4727-B5DB-3905F15B8DB1}" name="Partenaire Code" dataDxfId="45"/>
    <tableColumn id="3" xr3:uid="{AED066EB-A0E2-4CC9-81EE-9CF6BC69EF4B}" name="Partenaire Name" dataDxfId="44"/>
    <tableColumn id="5" xr3:uid="{DAD61AFB-BAA0-4D1D-913F-8A7D427813A8}" name="2021.04" dataDxfId="43"/>
    <tableColumn id="6" xr3:uid="{E9F6DBDE-069D-4325-9531-3FD08DDB9389}" name="2021.05" dataDxfId="42"/>
    <tableColumn id="7" xr3:uid="{300D3DC3-1BAA-4847-9B07-702EDF7D9DF6}" name="2021.06" dataDxfId="41"/>
    <tableColumn id="8" xr3:uid="{4EC95D3B-8547-455D-AFB0-46115F5FBE29}" name="2021.07" dataDxfId="40"/>
    <tableColumn id="9" xr3:uid="{0374D9CE-617B-464D-A8C9-C48BCBADF12D}" name="2021.08" dataDxfId="39"/>
    <tableColumn id="10" xr3:uid="{725AC50A-6573-43CB-8BB6-D4C7E2A63953}" name="2021.09" dataDxfId="38"/>
    <tableColumn id="11" xr3:uid="{A61D2AAD-F1B5-46F0-8E01-5061CEE4B7A0}" name="2021.10" dataDxfId="37"/>
    <tableColumn id="12" xr3:uid="{EDBBFD2E-791B-44C8-B763-96E3DCEB7E78}" name="2021.11" dataDxfId="36"/>
    <tableColumn id="13" xr3:uid="{6C2BCCE2-642A-4AED-98AA-79A8270C16A6}" name="2021.12" dataDxfId="35"/>
    <tableColumn id="14" xr3:uid="{3CD71839-17A7-4446-A9B7-EC8D579E96E7}" name="2022.01" dataDxfId="34"/>
    <tableColumn id="15" xr3:uid="{A66A3CD3-5D9E-46D2-B869-877807386E40}" name="2022.02" dataDxfId="33"/>
    <tableColumn id="16" xr3:uid="{25A0AEDE-4F5A-4549-9CCD-1B850B538043}" name="2022.03" dataDxfId="32"/>
  </tableColumns>
  <tableStyleInfo name="TableStyleLight1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3ECA3BD5-A251-4D4A-ADAF-C735A45AABFF}" name="CA_par_Produit" displayName="CA_par_Produit" ref="A2:I146" totalsRowShown="0" headerRowDxfId="31" dataDxfId="30">
  <autoFilter ref="A2:I146" xr:uid="{5B0E3512-7F73-4F0D-99A3-E76A48CA4A87}"/>
  <tableColumns count="9">
    <tableColumn id="1" xr3:uid="{4F300B6B-3059-4E91-AAF8-524A60FF8770}" name="Compte" dataDxfId="29"/>
    <tableColumn id="2" xr3:uid="{C474633E-2F2B-42B4-AB3D-0C0A72D59E49}" name="Détail"/>
    <tableColumn id="3" xr3:uid="{09C2C835-0C59-4876-9387-E023432BA54E}" name="Flux" dataDxfId="28"/>
    <tableColumn id="4" xr3:uid="{DC75CBD2-F881-4AD4-8355-0F15F4CEF518}" name="Marché Code" dataDxfId="27"/>
    <tableColumn id="5" xr3:uid="{C50CA028-CCD4-40A4-946D-501B8D237516}" name="Marché Name" dataDxfId="26"/>
    <tableColumn id="6" xr3:uid="{31C85EA2-04DD-472E-801B-1ED38FCAB570}" name="2021.06" dataDxfId="25"/>
    <tableColumn id="7" xr3:uid="{76134068-699C-464D-BD9D-DAAEA57620F3}" name="2021.09" dataDxfId="24"/>
    <tableColumn id="8" xr3:uid="{C9301B6C-7A31-4F7F-A0B5-BEEBCD3648B7}" name="2021.12" dataDxfId="23"/>
    <tableColumn id="9" xr3:uid="{EC773E5A-F2E6-48D3-85DA-E16AED2CC1CB}" name="2022.03" dataDxfId="2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DEC45B35-57B0-4F00-B47D-94FA92A6371D}" name="CA_Produit_Interco" displayName="CA_Produit_Interco" ref="A2:K146" totalsRowShown="0" headerRowDxfId="21">
  <autoFilter ref="A2:K146" xr:uid="{4D28506F-461F-4FFA-9557-B60B5F06FB8B}"/>
  <tableColumns count="11">
    <tableColumn id="1" xr3:uid="{3E5A964B-950C-4190-B01F-981968517AE1}" name="Compte" dataDxfId="20">
      <calculatedColumnFormula>A2</calculatedColumnFormula>
    </tableColumn>
    <tableColumn id="2" xr3:uid="{F50AB63E-F895-4F8D-9086-07A41831CB83}" name="Détail" dataDxfId="19"/>
    <tableColumn id="3" xr3:uid="{1C69D020-D3B8-4047-8664-6C26BDB3E1F4}" name="Flux"/>
    <tableColumn id="4" xr3:uid="{753DF4F9-9F76-4680-9B52-6D5E89CEEBC0}" name="Marché Code"/>
    <tableColumn id="5" xr3:uid="{27D35CE9-76C7-433F-B584-66E702D551F6}" name="Marché Name"/>
    <tableColumn id="6" xr3:uid="{F6BEB6DA-9907-462D-8A95-4045EE17D018}" name="Partenaire Code"/>
    <tableColumn id="7" xr3:uid="{78BD61D2-E927-47CB-B159-73659F18E4FA}" name="Partenaire Name"/>
    <tableColumn id="8" xr3:uid="{D9F05AA3-45D0-42FD-BA66-A31BB36E24AB}" name="2021.06"/>
    <tableColumn id="9" xr3:uid="{843EE823-3E37-4BAD-B332-DF398F75245E}" name="2021.09"/>
    <tableColumn id="10" xr3:uid="{A5BEE67B-33C6-4FB2-832B-9E5E6BB243F0}" name="2021.12"/>
    <tableColumn id="11" xr3:uid="{F6D58C4D-503C-4386-B9AA-D6BE2D5E6C97}" name="2022.0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16514FF5-4056-428E-BBC5-B49F79BDA4F3}" name="CA_en_Volume" displayName="CA_en_Volume" ref="A2:I14" totalsRowShown="0" headerRowDxfId="18" dataDxfId="16" headerRowBorderDxfId="17">
  <autoFilter ref="A2:I14" xr:uid="{2F70D904-879D-4C23-B964-DAFB878D55B9}"/>
  <tableColumns count="9">
    <tableColumn id="1" xr3:uid="{82669264-FF60-4853-AB39-553D23DA7FC0}" name="Compte" dataDxfId="15"/>
    <tableColumn id="2" xr3:uid="{1B936F4D-6B02-49A8-B35E-07A910A31A5E}" name="Détail"/>
    <tableColumn id="3" xr3:uid="{16CCEB29-8B1F-4D47-A94F-72326B714E2B}" name="Flux"/>
    <tableColumn id="4" xr3:uid="{B243DB72-26F0-4AF2-816D-60D5D201124C}" name="Marché Code"/>
    <tableColumn id="5" xr3:uid="{8CC8191F-EC45-4B41-BED7-CC85E470A928}" name="Marché Name"/>
    <tableColumn id="6" xr3:uid="{CE1FC90D-26D3-41CB-B0D8-F135942A326A}" name="2021.06" dataDxfId="14"/>
    <tableColumn id="7" xr3:uid="{984B44A8-8C75-49CA-92F8-7D59887F2314}" name="2021.09" dataDxfId="13"/>
    <tableColumn id="8" xr3:uid="{E7208A6E-0796-4FA1-8EF9-372A6A13AB75}" name="2021.12" dataDxfId="12"/>
    <tableColumn id="9" xr3:uid="{F8DE10AE-FB8F-4CF2-9177-988295FB4F42}" name="2022.03" dataDxfId="1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3E63BB71-566F-4BC7-8CBE-197A6A744A40}" name="CA_Volume_Interco" displayName="CA_Volume_Interco" ref="A3:K18" totalsRowShown="0" headerRowDxfId="10" dataDxfId="9">
  <autoFilter ref="A3:K18" xr:uid="{A3AE04AD-DFD9-4C0F-98E6-9D70BCFBF483}"/>
  <tableColumns count="11">
    <tableColumn id="1" xr3:uid="{D9EBF320-71A5-4DCB-B029-D2383E8EDF38}" name="Compte" dataDxfId="8"/>
    <tableColumn id="2" xr3:uid="{0F86DA1F-B995-42B1-AEFB-33541502D06C}" name="Détail"/>
    <tableColumn id="3" xr3:uid="{FC9BA6ED-77EF-4217-8C36-6FA6B7D4BE93}" name="Flux"/>
    <tableColumn id="4" xr3:uid="{C1319632-00EF-4405-8576-29380797E399}" name="Marché Code" dataDxfId="7"/>
    <tableColumn id="5" xr3:uid="{B69B6050-2DB8-493C-8523-8BE6E74607FF}" name="Marché Name" dataDxfId="6"/>
    <tableColumn id="6" xr3:uid="{0729787C-1621-4FC7-B98F-AB8425A4CEAF}" name="Partenaire Code"/>
    <tableColumn id="7" xr3:uid="{BE8D0D88-3E63-49EC-BCEE-A790AF9360DB}" name="Partenaire Name"/>
    <tableColumn id="8" xr3:uid="{CD4C298C-EF44-4536-B2A0-CC143DDE152C}" name="2021.06" dataDxfId="5"/>
    <tableColumn id="9" xr3:uid="{26251F75-B378-41CC-9A05-71D6F221C28D}" name="2021.09" dataDxfId="4"/>
    <tableColumn id="10" xr3:uid="{5163F81B-D974-4A7C-B0C5-9E7F507B9C45}" name="2021.12" dataDxfId="3"/>
    <tableColumn id="11" xr3:uid="{7F04149B-885D-426E-804C-39FFD64678F1}" name="2022.03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B390F-7A7B-480C-99B2-01C35A5530B5}">
  <dimension ref="A1:U2970"/>
  <sheetViews>
    <sheetView tabSelected="1" workbookViewId="0">
      <selection activeCell="C9" sqref="C9"/>
    </sheetView>
  </sheetViews>
  <sheetFormatPr baseColWidth="10" defaultRowHeight="15"/>
  <cols>
    <col min="1" max="1" width="10.28515625" bestFit="1" customWidth="1"/>
    <col min="2" max="2" width="7" bestFit="1" customWidth="1"/>
    <col min="3" max="3" width="10.140625" bestFit="1" customWidth="1"/>
    <col min="4" max="15" width="9.85546875" bestFit="1" customWidth="1"/>
    <col min="16" max="16" width="17.5703125" bestFit="1" customWidth="1"/>
    <col min="17" max="17" width="18.7109375" bestFit="1" customWidth="1"/>
    <col min="18" max="18" width="15" bestFit="1" customWidth="1"/>
    <col min="19" max="19" width="8.5703125" bestFit="1" customWidth="1"/>
    <col min="20" max="20" width="10.28515625" bestFit="1" customWidth="1"/>
    <col min="21" max="21" width="8.5703125" bestFit="1" customWidth="1"/>
    <col min="22" max="23" width="11.85546875" bestFit="1" customWidth="1"/>
    <col min="24" max="24" width="8.5703125" bestFit="1" customWidth="1"/>
    <col min="25" max="25" width="9.5703125" bestFit="1" customWidth="1"/>
  </cols>
  <sheetData>
    <row r="1" spans="1:21">
      <c r="A1" t="s">
        <v>4023</v>
      </c>
      <c r="B1" t="s">
        <v>4025</v>
      </c>
      <c r="C1" t="s">
        <v>11</v>
      </c>
      <c r="D1" t="s">
        <v>4027</v>
      </c>
      <c r="E1" t="s">
        <v>4028</v>
      </c>
      <c r="F1" t="s">
        <v>4029</v>
      </c>
      <c r="G1" t="s">
        <v>4030</v>
      </c>
      <c r="H1" t="s">
        <v>4031</v>
      </c>
      <c r="I1" t="s">
        <v>25</v>
      </c>
      <c r="J1" t="s">
        <v>4032</v>
      </c>
      <c r="K1" t="s">
        <v>4033</v>
      </c>
      <c r="L1" t="s">
        <v>4034</v>
      </c>
      <c r="M1" t="s">
        <v>39</v>
      </c>
      <c r="N1" t="s">
        <v>53</v>
      </c>
      <c r="O1" t="s">
        <v>4035</v>
      </c>
      <c r="P1" t="s">
        <v>4039</v>
      </c>
      <c r="Q1" t="s">
        <v>18</v>
      </c>
      <c r="R1" t="s">
        <v>4089</v>
      </c>
      <c r="S1" t="s">
        <v>0</v>
      </c>
      <c r="T1" t="s">
        <v>4092</v>
      </c>
      <c r="U1" t="s">
        <v>2</v>
      </c>
    </row>
    <row r="2" spans="1:21">
      <c r="S2" s="260" t="s">
        <v>4</v>
      </c>
      <c r="T2" s="260" t="s">
        <v>53</v>
      </c>
      <c r="U2">
        <v>240805</v>
      </c>
    </row>
    <row r="3" spans="1:21">
      <c r="A3" t="s">
        <v>57</v>
      </c>
      <c r="B3" t="s">
        <v>4062</v>
      </c>
      <c r="C3" t="s">
        <v>4063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S3" s="260" t="s">
        <v>4</v>
      </c>
      <c r="T3" s="260" t="s">
        <v>53</v>
      </c>
      <c r="U3">
        <v>240805</v>
      </c>
    </row>
    <row r="4" spans="1:21">
      <c r="A4" t="s">
        <v>470</v>
      </c>
      <c r="B4" t="s">
        <v>4062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t="s">
        <v>4063</v>
      </c>
      <c r="S4" s="260" t="s">
        <v>4</v>
      </c>
      <c r="T4" s="260" t="s">
        <v>53</v>
      </c>
      <c r="U4">
        <v>240805</v>
      </c>
    </row>
    <row r="5" spans="1:21">
      <c r="A5" t="s">
        <v>1015</v>
      </c>
      <c r="B5" t="s">
        <v>4022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10</v>
      </c>
      <c r="N5">
        <v>20</v>
      </c>
      <c r="O5">
        <v>30</v>
      </c>
      <c r="S5" s="260" t="s">
        <v>4</v>
      </c>
      <c r="T5" s="260" t="s">
        <v>53</v>
      </c>
      <c r="U5">
        <v>240805</v>
      </c>
    </row>
    <row r="6" spans="1:21">
      <c r="A6" t="s">
        <v>434</v>
      </c>
      <c r="B6" t="s">
        <v>4022</v>
      </c>
      <c r="S6" s="260" t="s">
        <v>4</v>
      </c>
      <c r="T6" s="260" t="s">
        <v>53</v>
      </c>
      <c r="U6">
        <v>240805</v>
      </c>
    </row>
    <row r="7" spans="1:21">
      <c r="A7" t="s">
        <v>3611</v>
      </c>
      <c r="B7" t="s">
        <v>4091</v>
      </c>
      <c r="S7" s="260" t="s">
        <v>4</v>
      </c>
      <c r="T7" s="260" t="s">
        <v>53</v>
      </c>
      <c r="U7">
        <v>240805</v>
      </c>
    </row>
    <row r="8" spans="1:21">
      <c r="A8" t="s">
        <v>3611</v>
      </c>
      <c r="B8" t="s">
        <v>4091</v>
      </c>
      <c r="F8">
        <v>0</v>
      </c>
      <c r="I8">
        <v>0</v>
      </c>
      <c r="L8">
        <v>0</v>
      </c>
      <c r="O8">
        <v>0</v>
      </c>
      <c r="S8" s="260" t="s">
        <v>4</v>
      </c>
      <c r="T8" s="260" t="s">
        <v>53</v>
      </c>
      <c r="U8">
        <v>240805</v>
      </c>
    </row>
    <row r="9" spans="1:21">
      <c r="A9" t="s">
        <v>57</v>
      </c>
      <c r="B9" t="s">
        <v>4062</v>
      </c>
      <c r="C9" t="s">
        <v>26</v>
      </c>
      <c r="S9" s="260" t="s">
        <v>4</v>
      </c>
      <c r="T9" s="260" t="s">
        <v>53</v>
      </c>
      <c r="U9">
        <v>240805</v>
      </c>
    </row>
    <row r="10" spans="1:21">
      <c r="A10" t="s">
        <v>470</v>
      </c>
      <c r="B10" t="s">
        <v>4062</v>
      </c>
      <c r="P10" t="s">
        <v>4063</v>
      </c>
      <c r="S10" s="260" t="s">
        <v>4</v>
      </c>
      <c r="T10" s="260" t="s">
        <v>53</v>
      </c>
      <c r="U10">
        <v>240805</v>
      </c>
    </row>
    <row r="11" spans="1:21">
      <c r="A11" t="s">
        <v>1015</v>
      </c>
      <c r="B11" t="s">
        <v>4022</v>
      </c>
      <c r="S11" s="260" t="s">
        <v>4</v>
      </c>
      <c r="T11" s="260" t="s">
        <v>53</v>
      </c>
      <c r="U11">
        <v>240805</v>
      </c>
    </row>
    <row r="12" spans="1:21">
      <c r="A12" t="s">
        <v>1009</v>
      </c>
      <c r="B12" t="s">
        <v>4022</v>
      </c>
      <c r="S12" s="260" t="s">
        <v>4</v>
      </c>
      <c r="T12" s="260" t="s">
        <v>53</v>
      </c>
      <c r="U12">
        <v>240805</v>
      </c>
    </row>
    <row r="13" spans="1:21">
      <c r="S13" s="260" t="s">
        <v>4</v>
      </c>
      <c r="T13" s="260" t="s">
        <v>53</v>
      </c>
      <c r="U13">
        <v>240805</v>
      </c>
    </row>
    <row r="14" spans="1:21">
      <c r="S14" s="260" t="s">
        <v>4</v>
      </c>
      <c r="T14" s="260" t="s">
        <v>53</v>
      </c>
      <c r="U14">
        <v>240805</v>
      </c>
    </row>
    <row r="15" spans="1:21">
      <c r="A15" t="s">
        <v>57</v>
      </c>
      <c r="B15" t="s">
        <v>4062</v>
      </c>
      <c r="C15" t="s">
        <v>40</v>
      </c>
      <c r="S15" s="260" t="s">
        <v>4</v>
      </c>
      <c r="T15" s="260" t="s">
        <v>53</v>
      </c>
      <c r="U15">
        <v>240805</v>
      </c>
    </row>
    <row r="16" spans="1:21">
      <c r="A16" t="s">
        <v>470</v>
      </c>
      <c r="B16" t="s">
        <v>4062</v>
      </c>
      <c r="P16" t="s">
        <v>4063</v>
      </c>
      <c r="S16" s="260" t="s">
        <v>4</v>
      </c>
      <c r="T16" s="260" t="s">
        <v>53</v>
      </c>
      <c r="U16">
        <v>240805</v>
      </c>
    </row>
    <row r="17" spans="1:21">
      <c r="A17" t="s">
        <v>1015</v>
      </c>
      <c r="B17" t="s">
        <v>4022</v>
      </c>
      <c r="S17" s="260" t="s">
        <v>4</v>
      </c>
      <c r="T17" s="260" t="s">
        <v>53</v>
      </c>
      <c r="U17">
        <v>240805</v>
      </c>
    </row>
    <row r="18" spans="1:21">
      <c r="A18" t="s">
        <v>1012</v>
      </c>
      <c r="B18" t="s">
        <v>4022</v>
      </c>
      <c r="S18" s="260" t="s">
        <v>4</v>
      </c>
      <c r="T18" s="260" t="s">
        <v>53</v>
      </c>
      <c r="U18">
        <v>240805</v>
      </c>
    </row>
    <row r="19" spans="1:21">
      <c r="S19" s="260" t="s">
        <v>4</v>
      </c>
      <c r="T19" s="260" t="s">
        <v>53</v>
      </c>
      <c r="U19">
        <v>240805</v>
      </c>
    </row>
    <row r="20" spans="1:21">
      <c r="S20" s="260" t="s">
        <v>4</v>
      </c>
      <c r="T20" s="260" t="s">
        <v>53</v>
      </c>
      <c r="U20">
        <v>240805</v>
      </c>
    </row>
    <row r="21" spans="1:21">
      <c r="A21" t="s">
        <v>57</v>
      </c>
      <c r="B21" t="s">
        <v>4062</v>
      </c>
      <c r="C21" t="s">
        <v>54</v>
      </c>
      <c r="S21" s="260" t="s">
        <v>4</v>
      </c>
      <c r="T21" s="260" t="s">
        <v>53</v>
      </c>
      <c r="U21">
        <v>240805</v>
      </c>
    </row>
    <row r="22" spans="1:21">
      <c r="A22" t="s">
        <v>470</v>
      </c>
      <c r="B22" t="s">
        <v>4062</v>
      </c>
      <c r="P22" t="s">
        <v>4063</v>
      </c>
      <c r="S22" s="260" t="s">
        <v>4</v>
      </c>
      <c r="T22" s="260" t="s">
        <v>53</v>
      </c>
      <c r="U22">
        <v>240805</v>
      </c>
    </row>
    <row r="23" spans="1:21">
      <c r="A23" t="s">
        <v>1015</v>
      </c>
      <c r="B23" t="s">
        <v>4022</v>
      </c>
      <c r="S23" s="260" t="s">
        <v>4</v>
      </c>
      <c r="T23" s="260" t="s">
        <v>53</v>
      </c>
      <c r="U23">
        <v>240805</v>
      </c>
    </row>
    <row r="24" spans="1:21">
      <c r="A24" t="s">
        <v>2137</v>
      </c>
      <c r="B24" t="s">
        <v>4022</v>
      </c>
      <c r="S24" s="260" t="s">
        <v>4</v>
      </c>
      <c r="T24" s="260" t="s">
        <v>53</v>
      </c>
      <c r="U24">
        <v>240805</v>
      </c>
    </row>
    <row r="25" spans="1:21">
      <c r="A25" t="s">
        <v>3614</v>
      </c>
      <c r="B25" t="s">
        <v>4091</v>
      </c>
      <c r="S25" s="260" t="s">
        <v>4</v>
      </c>
      <c r="T25" s="260" t="s">
        <v>53</v>
      </c>
      <c r="U25">
        <v>240805</v>
      </c>
    </row>
    <row r="26" spans="1:21">
      <c r="S26" s="260" t="s">
        <v>4</v>
      </c>
      <c r="T26" s="260" t="s">
        <v>53</v>
      </c>
      <c r="U26">
        <v>240805</v>
      </c>
    </row>
    <row r="27" spans="1:21">
      <c r="A27" t="s">
        <v>57</v>
      </c>
      <c r="B27" t="s">
        <v>4062</v>
      </c>
      <c r="C27" t="s">
        <v>66</v>
      </c>
      <c r="S27" s="260" t="s">
        <v>4</v>
      </c>
      <c r="T27" s="260" t="s">
        <v>53</v>
      </c>
      <c r="U27">
        <v>240805</v>
      </c>
    </row>
    <row r="28" spans="1:21">
      <c r="A28" t="s">
        <v>470</v>
      </c>
      <c r="B28" t="s">
        <v>4062</v>
      </c>
      <c r="P28" t="s">
        <v>4063</v>
      </c>
      <c r="S28" s="260" t="s">
        <v>4</v>
      </c>
      <c r="T28" s="260" t="s">
        <v>53</v>
      </c>
      <c r="U28">
        <v>240805</v>
      </c>
    </row>
    <row r="29" spans="1:21">
      <c r="A29" t="s">
        <v>1015</v>
      </c>
      <c r="B29" t="s">
        <v>4022</v>
      </c>
      <c r="S29" s="260" t="s">
        <v>4</v>
      </c>
      <c r="T29" s="260" t="s">
        <v>53</v>
      </c>
      <c r="U29">
        <v>240805</v>
      </c>
    </row>
    <row r="30" spans="1:21">
      <c r="A30" t="s">
        <v>2376</v>
      </c>
      <c r="B30" t="s">
        <v>4022</v>
      </c>
      <c r="S30" s="260" t="s">
        <v>4</v>
      </c>
      <c r="T30" s="260" t="s">
        <v>53</v>
      </c>
      <c r="U30">
        <v>240805</v>
      </c>
    </row>
    <row r="31" spans="1:21">
      <c r="S31" s="260" t="s">
        <v>4</v>
      </c>
      <c r="T31" s="260" t="s">
        <v>53</v>
      </c>
      <c r="U31">
        <v>240805</v>
      </c>
    </row>
    <row r="32" spans="1:21">
      <c r="A32" t="s">
        <v>3614</v>
      </c>
      <c r="B32" t="s">
        <v>4091</v>
      </c>
      <c r="F32">
        <v>0</v>
      </c>
      <c r="I32">
        <v>0</v>
      </c>
      <c r="L32">
        <v>0</v>
      </c>
      <c r="O32">
        <v>0</v>
      </c>
      <c r="S32" s="260" t="s">
        <v>4</v>
      </c>
      <c r="T32" s="260" t="s">
        <v>53</v>
      </c>
      <c r="U32">
        <v>240805</v>
      </c>
    </row>
    <row r="33" spans="1:21">
      <c r="A33" t="s">
        <v>78</v>
      </c>
      <c r="B33" t="s">
        <v>4062</v>
      </c>
      <c r="C33" t="s">
        <v>4063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S33" s="260" t="s">
        <v>4</v>
      </c>
      <c r="T33" s="260" t="s">
        <v>53</v>
      </c>
      <c r="U33">
        <v>240805</v>
      </c>
    </row>
    <row r="34" spans="1:21">
      <c r="A34" t="s">
        <v>470</v>
      </c>
      <c r="B34" t="s">
        <v>4062</v>
      </c>
      <c r="P34" t="s">
        <v>4063</v>
      </c>
      <c r="S34" s="260" t="s">
        <v>4</v>
      </c>
      <c r="T34" s="260" t="s">
        <v>53</v>
      </c>
      <c r="U34">
        <v>240805</v>
      </c>
    </row>
    <row r="35" spans="1:21">
      <c r="A35" t="s">
        <v>1015</v>
      </c>
      <c r="B35" t="s">
        <v>4022</v>
      </c>
      <c r="S35" s="260" t="s">
        <v>4</v>
      </c>
      <c r="T35" s="260" t="s">
        <v>53</v>
      </c>
      <c r="U35">
        <v>240805</v>
      </c>
    </row>
    <row r="36" spans="1:21">
      <c r="A36" t="s">
        <v>2379</v>
      </c>
      <c r="B36" t="s">
        <v>4022</v>
      </c>
      <c r="S36" s="260" t="s">
        <v>4</v>
      </c>
      <c r="T36" s="260" t="s">
        <v>53</v>
      </c>
      <c r="U36">
        <v>240805</v>
      </c>
    </row>
    <row r="37" spans="1:21">
      <c r="S37" s="260" t="s">
        <v>4</v>
      </c>
      <c r="T37" s="260" t="s">
        <v>53</v>
      </c>
      <c r="U37">
        <v>240805</v>
      </c>
    </row>
    <row r="38" spans="1:21">
      <c r="S38" s="260" t="s">
        <v>4</v>
      </c>
      <c r="T38" s="260" t="s">
        <v>53</v>
      </c>
      <c r="U38">
        <v>240805</v>
      </c>
    </row>
    <row r="39" spans="1:21">
      <c r="A39" t="s">
        <v>78</v>
      </c>
      <c r="B39" t="s">
        <v>4062</v>
      </c>
      <c r="C39" t="s">
        <v>26</v>
      </c>
      <c r="S39" s="260" t="s">
        <v>4</v>
      </c>
      <c r="T39" s="260" t="s">
        <v>53</v>
      </c>
      <c r="U39">
        <v>240805</v>
      </c>
    </row>
    <row r="40" spans="1:21">
      <c r="A40" t="s">
        <v>470</v>
      </c>
      <c r="B40" t="s">
        <v>4062</v>
      </c>
      <c r="P40" t="s">
        <v>4063</v>
      </c>
      <c r="S40" s="260" t="s">
        <v>4</v>
      </c>
      <c r="T40" s="260" t="s">
        <v>53</v>
      </c>
      <c r="U40">
        <v>240805</v>
      </c>
    </row>
    <row r="41" spans="1:21">
      <c r="A41" t="s">
        <v>1015</v>
      </c>
      <c r="B41" t="s">
        <v>4022</v>
      </c>
      <c r="S41" s="260" t="s">
        <v>4</v>
      </c>
      <c r="T41" s="260" t="s">
        <v>53</v>
      </c>
      <c r="U41">
        <v>240805</v>
      </c>
    </row>
    <row r="42" spans="1:21">
      <c r="A42" t="s">
        <v>1036</v>
      </c>
      <c r="B42" t="s">
        <v>4022</v>
      </c>
      <c r="S42" s="260" t="s">
        <v>4</v>
      </c>
      <c r="T42" s="260" t="s">
        <v>53</v>
      </c>
      <c r="U42">
        <v>240805</v>
      </c>
    </row>
    <row r="43" spans="1:21">
      <c r="A43" t="s">
        <v>3617</v>
      </c>
      <c r="B43" t="s">
        <v>4091</v>
      </c>
      <c r="S43" s="260" t="s">
        <v>4</v>
      </c>
      <c r="T43" s="260" t="s">
        <v>53</v>
      </c>
      <c r="U43">
        <v>240805</v>
      </c>
    </row>
    <row r="44" spans="1:21">
      <c r="S44" s="260" t="s">
        <v>4</v>
      </c>
      <c r="T44" s="260" t="s">
        <v>53</v>
      </c>
      <c r="U44">
        <v>240805</v>
      </c>
    </row>
    <row r="45" spans="1:21">
      <c r="A45" t="s">
        <v>78</v>
      </c>
      <c r="B45" t="s">
        <v>4062</v>
      </c>
      <c r="C45" t="s">
        <v>40</v>
      </c>
      <c r="S45" s="260" t="s">
        <v>4</v>
      </c>
      <c r="T45" s="260" t="s">
        <v>53</v>
      </c>
      <c r="U45">
        <v>240805</v>
      </c>
    </row>
    <row r="46" spans="1:21">
      <c r="A46" t="s">
        <v>470</v>
      </c>
      <c r="B46" t="s">
        <v>4062</v>
      </c>
      <c r="P46" t="s">
        <v>4063</v>
      </c>
      <c r="S46" s="260" t="s">
        <v>4</v>
      </c>
      <c r="T46" s="260" t="s">
        <v>53</v>
      </c>
      <c r="U46">
        <v>240805</v>
      </c>
    </row>
    <row r="47" spans="1:21">
      <c r="A47" t="s">
        <v>1015</v>
      </c>
      <c r="B47" t="s">
        <v>4022</v>
      </c>
      <c r="S47" s="260" t="s">
        <v>4</v>
      </c>
      <c r="T47" s="260" t="s">
        <v>53</v>
      </c>
      <c r="U47">
        <v>240805</v>
      </c>
    </row>
    <row r="48" spans="1:21">
      <c r="A48" t="s">
        <v>2416</v>
      </c>
      <c r="B48" t="s">
        <v>4022</v>
      </c>
      <c r="S48" s="260" t="s">
        <v>4</v>
      </c>
      <c r="T48" s="260" t="s">
        <v>53</v>
      </c>
      <c r="U48">
        <v>240805</v>
      </c>
    </row>
    <row r="49" spans="1:21">
      <c r="S49" s="260" t="s">
        <v>4</v>
      </c>
      <c r="T49" s="260" t="s">
        <v>53</v>
      </c>
      <c r="U49">
        <v>240805</v>
      </c>
    </row>
    <row r="50" spans="1:21">
      <c r="S50" s="260" t="s">
        <v>4</v>
      </c>
      <c r="T50" s="260" t="s">
        <v>53</v>
      </c>
      <c r="U50">
        <v>240805</v>
      </c>
    </row>
    <row r="51" spans="1:21">
      <c r="A51" t="s">
        <v>78</v>
      </c>
      <c r="B51" t="s">
        <v>4062</v>
      </c>
      <c r="C51" t="s">
        <v>54</v>
      </c>
      <c r="S51" s="260" t="s">
        <v>4</v>
      </c>
      <c r="T51" s="260" t="s">
        <v>53</v>
      </c>
      <c r="U51">
        <v>240805</v>
      </c>
    </row>
    <row r="52" spans="1:21">
      <c r="A52" t="s">
        <v>470</v>
      </c>
      <c r="B52" t="s">
        <v>4062</v>
      </c>
      <c r="P52" t="s">
        <v>4063</v>
      </c>
      <c r="S52" s="260" t="s">
        <v>4</v>
      </c>
      <c r="T52" s="260" t="s">
        <v>53</v>
      </c>
      <c r="U52">
        <v>240805</v>
      </c>
    </row>
    <row r="53" spans="1:21">
      <c r="A53" t="s">
        <v>1015</v>
      </c>
      <c r="B53" t="s">
        <v>4022</v>
      </c>
      <c r="S53" s="260" t="s">
        <v>4</v>
      </c>
      <c r="T53" s="260" t="s">
        <v>53</v>
      </c>
      <c r="U53">
        <v>240805</v>
      </c>
    </row>
    <row r="54" spans="1:21">
      <c r="A54" t="s">
        <v>546</v>
      </c>
      <c r="B54" t="s">
        <v>4022</v>
      </c>
      <c r="S54" s="260" t="s">
        <v>4</v>
      </c>
      <c r="T54" s="260" t="s">
        <v>53</v>
      </c>
      <c r="U54">
        <v>240805</v>
      </c>
    </row>
    <row r="55" spans="1:21">
      <c r="S55" s="260" t="s">
        <v>4</v>
      </c>
      <c r="T55" s="260" t="s">
        <v>53</v>
      </c>
      <c r="U55">
        <v>240805</v>
      </c>
    </row>
    <row r="56" spans="1:21">
      <c r="A56" t="s">
        <v>3617</v>
      </c>
      <c r="B56" t="s">
        <v>4091</v>
      </c>
      <c r="F56">
        <v>0</v>
      </c>
      <c r="I56">
        <v>0</v>
      </c>
      <c r="L56">
        <v>0</v>
      </c>
      <c r="O56">
        <v>0</v>
      </c>
      <c r="S56" s="260" t="s">
        <v>4</v>
      </c>
      <c r="T56" s="260" t="s">
        <v>53</v>
      </c>
      <c r="U56">
        <v>240805</v>
      </c>
    </row>
    <row r="57" spans="1:21">
      <c r="A57" t="s">
        <v>78</v>
      </c>
      <c r="B57" t="s">
        <v>4062</v>
      </c>
      <c r="C57" t="s">
        <v>66</v>
      </c>
      <c r="S57" s="260" t="s">
        <v>4</v>
      </c>
      <c r="T57" s="260" t="s">
        <v>53</v>
      </c>
      <c r="U57">
        <v>240805</v>
      </c>
    </row>
    <row r="58" spans="1:21">
      <c r="A58" t="s">
        <v>470</v>
      </c>
      <c r="B58" t="s">
        <v>4062</v>
      </c>
      <c r="P58" t="s">
        <v>4063</v>
      </c>
      <c r="S58" s="260" t="s">
        <v>4</v>
      </c>
      <c r="T58" s="260" t="s">
        <v>53</v>
      </c>
      <c r="U58">
        <v>240805</v>
      </c>
    </row>
    <row r="59" spans="1:21">
      <c r="A59" t="s">
        <v>1015</v>
      </c>
      <c r="B59" t="s">
        <v>4022</v>
      </c>
      <c r="S59" s="260" t="s">
        <v>4</v>
      </c>
      <c r="T59" s="260" t="s">
        <v>53</v>
      </c>
      <c r="U59">
        <v>240805</v>
      </c>
    </row>
    <row r="60" spans="1:21">
      <c r="A60" t="s">
        <v>1099</v>
      </c>
      <c r="B60" t="s">
        <v>4022</v>
      </c>
      <c r="S60" s="260" t="s">
        <v>4</v>
      </c>
      <c r="T60" s="260" t="s">
        <v>53</v>
      </c>
      <c r="U60">
        <v>240805</v>
      </c>
    </row>
    <row r="61" spans="1:21">
      <c r="A61" t="s">
        <v>3620</v>
      </c>
      <c r="B61" t="s">
        <v>4091</v>
      </c>
      <c r="S61" s="260" t="s">
        <v>4</v>
      </c>
      <c r="T61" s="260" t="s">
        <v>53</v>
      </c>
      <c r="U61">
        <v>240805</v>
      </c>
    </row>
    <row r="62" spans="1:21">
      <c r="S62" s="260" t="s">
        <v>4</v>
      </c>
      <c r="T62" s="260" t="s">
        <v>53</v>
      </c>
      <c r="U62">
        <v>240805</v>
      </c>
    </row>
    <row r="63" spans="1:21">
      <c r="A63" t="s">
        <v>87</v>
      </c>
      <c r="B63" t="s">
        <v>4062</v>
      </c>
      <c r="C63" t="s">
        <v>4063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S63" s="260" t="s">
        <v>4</v>
      </c>
      <c r="T63" s="260" t="s">
        <v>53</v>
      </c>
      <c r="U63">
        <v>240805</v>
      </c>
    </row>
    <row r="64" spans="1:21">
      <c r="A64" t="s">
        <v>478</v>
      </c>
      <c r="B64" t="s">
        <v>4062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t="s">
        <v>4063</v>
      </c>
      <c r="S64" s="260" t="s">
        <v>4</v>
      </c>
      <c r="T64" s="260" t="s">
        <v>53</v>
      </c>
      <c r="U64">
        <v>240805</v>
      </c>
    </row>
    <row r="65" spans="1:21">
      <c r="A65" t="s">
        <v>1015</v>
      </c>
      <c r="B65" t="s">
        <v>4022</v>
      </c>
      <c r="S65" s="260" t="s">
        <v>4</v>
      </c>
      <c r="T65" s="260" t="s">
        <v>53</v>
      </c>
      <c r="U65">
        <v>240805</v>
      </c>
    </row>
    <row r="66" spans="1:21">
      <c r="A66" t="s">
        <v>2185</v>
      </c>
      <c r="B66" t="s">
        <v>4022</v>
      </c>
      <c r="S66" s="260" t="s">
        <v>4</v>
      </c>
      <c r="T66" s="260" t="s">
        <v>53</v>
      </c>
      <c r="U66">
        <v>240805</v>
      </c>
    </row>
    <row r="67" spans="1:21">
      <c r="S67" s="260" t="s">
        <v>4</v>
      </c>
      <c r="T67" s="260" t="s">
        <v>53</v>
      </c>
      <c r="U67">
        <v>240805</v>
      </c>
    </row>
    <row r="68" spans="1:21">
      <c r="S68" s="260" t="s">
        <v>4</v>
      </c>
      <c r="T68" s="260" t="s">
        <v>53</v>
      </c>
      <c r="U68">
        <v>240805</v>
      </c>
    </row>
    <row r="69" spans="1:21">
      <c r="A69" t="s">
        <v>87</v>
      </c>
      <c r="B69" t="s">
        <v>4062</v>
      </c>
      <c r="C69" t="s">
        <v>26</v>
      </c>
      <c r="S69" s="260" t="s">
        <v>4</v>
      </c>
      <c r="T69" s="260" t="s">
        <v>53</v>
      </c>
      <c r="U69">
        <v>240805</v>
      </c>
    </row>
    <row r="70" spans="1:21">
      <c r="A70" t="s">
        <v>478</v>
      </c>
      <c r="B70" t="s">
        <v>4062</v>
      </c>
      <c r="P70" t="s">
        <v>4063</v>
      </c>
      <c r="S70" s="260" t="s">
        <v>4</v>
      </c>
      <c r="T70" s="260" t="s">
        <v>53</v>
      </c>
      <c r="U70">
        <v>240805</v>
      </c>
    </row>
    <row r="71" spans="1:21">
      <c r="A71" t="s">
        <v>1015</v>
      </c>
      <c r="B71" t="s">
        <v>4022</v>
      </c>
      <c r="S71" s="260" t="s">
        <v>4</v>
      </c>
      <c r="T71" s="260" t="s">
        <v>53</v>
      </c>
      <c r="U71">
        <v>240805</v>
      </c>
    </row>
    <row r="72" spans="1:21">
      <c r="A72" t="s">
        <v>2455</v>
      </c>
      <c r="B72" t="s">
        <v>4022</v>
      </c>
      <c r="S72" s="260" t="s">
        <v>4</v>
      </c>
      <c r="T72" s="260" t="s">
        <v>53</v>
      </c>
      <c r="U72">
        <v>240805</v>
      </c>
    </row>
    <row r="73" spans="1:21">
      <c r="S73" s="260" t="s">
        <v>4</v>
      </c>
      <c r="T73" s="260" t="s">
        <v>53</v>
      </c>
      <c r="U73">
        <v>240805</v>
      </c>
    </row>
    <row r="74" spans="1:21">
      <c r="S74" s="260" t="s">
        <v>4</v>
      </c>
      <c r="T74" s="260" t="s">
        <v>53</v>
      </c>
      <c r="U74">
        <v>240805</v>
      </c>
    </row>
    <row r="75" spans="1:21">
      <c r="A75" t="s">
        <v>87</v>
      </c>
      <c r="B75" t="s">
        <v>4062</v>
      </c>
      <c r="C75" t="s">
        <v>40</v>
      </c>
      <c r="S75" s="260" t="s">
        <v>4</v>
      </c>
      <c r="T75" s="260" t="s">
        <v>53</v>
      </c>
      <c r="U75">
        <v>240805</v>
      </c>
    </row>
    <row r="76" spans="1:21">
      <c r="A76" t="s">
        <v>478</v>
      </c>
      <c r="B76" t="s">
        <v>4062</v>
      </c>
      <c r="P76" t="s">
        <v>4063</v>
      </c>
      <c r="S76" s="260" t="s">
        <v>4</v>
      </c>
      <c r="T76" s="260" t="s">
        <v>53</v>
      </c>
      <c r="U76">
        <v>240805</v>
      </c>
    </row>
    <row r="77" spans="1:21">
      <c r="A77" t="s">
        <v>1015</v>
      </c>
      <c r="B77" t="s">
        <v>4022</v>
      </c>
      <c r="S77" s="260" t="s">
        <v>4</v>
      </c>
      <c r="T77" s="260" t="s">
        <v>53</v>
      </c>
      <c r="U77">
        <v>240805</v>
      </c>
    </row>
    <row r="78" spans="1:21">
      <c r="S78" s="260" t="s">
        <v>4</v>
      </c>
      <c r="T78" s="260" t="s">
        <v>53</v>
      </c>
      <c r="U78">
        <v>240805</v>
      </c>
    </row>
    <row r="79" spans="1:21">
      <c r="A79" t="s">
        <v>3620</v>
      </c>
      <c r="B79" t="s">
        <v>4091</v>
      </c>
      <c r="F79">
        <v>0</v>
      </c>
      <c r="I79">
        <v>0</v>
      </c>
      <c r="L79">
        <v>0</v>
      </c>
      <c r="O79">
        <v>0</v>
      </c>
      <c r="S79" s="260" t="s">
        <v>4</v>
      </c>
      <c r="T79" s="260" t="s">
        <v>53</v>
      </c>
      <c r="U79">
        <v>240805</v>
      </c>
    </row>
    <row r="80" spans="1:21">
      <c r="A80" t="s">
        <v>87</v>
      </c>
      <c r="B80" t="s">
        <v>4062</v>
      </c>
      <c r="C80" t="s">
        <v>54</v>
      </c>
      <c r="S80" s="260" t="s">
        <v>4</v>
      </c>
      <c r="T80" s="260" t="s">
        <v>53</v>
      </c>
      <c r="U80">
        <v>240805</v>
      </c>
    </row>
    <row r="81" spans="1:21">
      <c r="A81" t="s">
        <v>478</v>
      </c>
      <c r="B81" t="s">
        <v>4062</v>
      </c>
      <c r="P81" t="s">
        <v>4063</v>
      </c>
      <c r="S81" s="260" t="s">
        <v>4</v>
      </c>
      <c r="T81" s="260" t="s">
        <v>53</v>
      </c>
      <c r="U81">
        <v>240805</v>
      </c>
    </row>
    <row r="82" spans="1:21">
      <c r="A82" t="s">
        <v>1015</v>
      </c>
      <c r="B82" t="s">
        <v>4022</v>
      </c>
      <c r="S82" s="260" t="s">
        <v>4</v>
      </c>
      <c r="T82" s="260" t="s">
        <v>53</v>
      </c>
      <c r="U82">
        <v>240805</v>
      </c>
    </row>
    <row r="83" spans="1:21">
      <c r="S83" s="260" t="s">
        <v>4</v>
      </c>
      <c r="T83" s="260" t="s">
        <v>53</v>
      </c>
      <c r="U83">
        <v>240805</v>
      </c>
    </row>
    <row r="84" spans="1:21">
      <c r="S84" s="260" t="s">
        <v>4</v>
      </c>
      <c r="T84" s="260" t="s">
        <v>53</v>
      </c>
      <c r="U84">
        <v>240805</v>
      </c>
    </row>
    <row r="85" spans="1:21">
      <c r="A85" t="s">
        <v>87</v>
      </c>
      <c r="B85" t="s">
        <v>4062</v>
      </c>
      <c r="C85" t="s">
        <v>66</v>
      </c>
      <c r="S85" s="260" t="s">
        <v>4</v>
      </c>
      <c r="T85" s="260" t="s">
        <v>53</v>
      </c>
      <c r="U85">
        <v>240805</v>
      </c>
    </row>
    <row r="86" spans="1:21">
      <c r="A86" t="s">
        <v>478</v>
      </c>
      <c r="B86" t="s">
        <v>4062</v>
      </c>
      <c r="P86" t="s">
        <v>4063</v>
      </c>
      <c r="S86" s="260" t="s">
        <v>4</v>
      </c>
      <c r="T86" s="260" t="s">
        <v>53</v>
      </c>
      <c r="U86">
        <v>240805</v>
      </c>
    </row>
    <row r="87" spans="1:21">
      <c r="A87" t="s">
        <v>1015</v>
      </c>
      <c r="B87" t="s">
        <v>4022</v>
      </c>
      <c r="S87" s="260" t="s">
        <v>4</v>
      </c>
      <c r="T87" s="260" t="s">
        <v>53</v>
      </c>
      <c r="U87">
        <v>240805</v>
      </c>
    </row>
    <row r="88" spans="1:21">
      <c r="S88" s="260" t="s">
        <v>4</v>
      </c>
      <c r="T88" s="260" t="s">
        <v>53</v>
      </c>
      <c r="U88">
        <v>240805</v>
      </c>
    </row>
    <row r="89" spans="1:21">
      <c r="S89" s="260" t="s">
        <v>4</v>
      </c>
      <c r="T89" s="260" t="s">
        <v>53</v>
      </c>
      <c r="U89">
        <v>240805</v>
      </c>
    </row>
    <row r="90" spans="1:21">
      <c r="A90" t="s">
        <v>114</v>
      </c>
      <c r="B90" t="s">
        <v>4062</v>
      </c>
      <c r="C90" t="s">
        <v>4063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S90" s="260" t="s">
        <v>4</v>
      </c>
      <c r="T90" s="260" t="s">
        <v>53</v>
      </c>
      <c r="U90">
        <v>240805</v>
      </c>
    </row>
    <row r="91" spans="1:21">
      <c r="A91" t="s">
        <v>478</v>
      </c>
      <c r="B91" t="s">
        <v>4062</v>
      </c>
      <c r="P91" t="s">
        <v>4063</v>
      </c>
      <c r="S91" s="260" t="s">
        <v>4</v>
      </c>
      <c r="T91" s="260" t="s">
        <v>53</v>
      </c>
      <c r="U91">
        <v>240805</v>
      </c>
    </row>
    <row r="92" spans="1:21">
      <c r="A92" t="s">
        <v>1015</v>
      </c>
      <c r="B92" t="s">
        <v>4022</v>
      </c>
      <c r="S92" s="260" t="s">
        <v>4</v>
      </c>
      <c r="T92" s="260" t="s">
        <v>53</v>
      </c>
      <c r="U92">
        <v>240805</v>
      </c>
    </row>
    <row r="93" spans="1:21"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S93" s="260" t="s">
        <v>4</v>
      </c>
      <c r="T93" s="260" t="s">
        <v>53</v>
      </c>
      <c r="U93">
        <v>240805</v>
      </c>
    </row>
    <row r="94" spans="1:21">
      <c r="A94" t="s">
        <v>2637</v>
      </c>
      <c r="S94" s="260" t="s">
        <v>4</v>
      </c>
      <c r="T94" s="260" t="s">
        <v>53</v>
      </c>
      <c r="U94">
        <v>240805</v>
      </c>
    </row>
    <row r="95" spans="1:21">
      <c r="A95" t="s">
        <v>114</v>
      </c>
      <c r="B95" t="s">
        <v>4062</v>
      </c>
      <c r="C95" t="s">
        <v>26</v>
      </c>
      <c r="S95" s="260" t="s">
        <v>4</v>
      </c>
      <c r="T95" s="260" t="s">
        <v>53</v>
      </c>
      <c r="U95">
        <v>240805</v>
      </c>
    </row>
    <row r="96" spans="1:21">
      <c r="A96" t="s">
        <v>478</v>
      </c>
      <c r="B96" t="s">
        <v>4062</v>
      </c>
      <c r="P96" t="s">
        <v>4063</v>
      </c>
      <c r="S96" s="260" t="s">
        <v>4</v>
      </c>
      <c r="T96" s="260" t="s">
        <v>53</v>
      </c>
      <c r="U96">
        <v>240805</v>
      </c>
    </row>
    <row r="97" spans="1:21">
      <c r="A97" t="s">
        <v>1015</v>
      </c>
      <c r="B97" t="s">
        <v>4022</v>
      </c>
      <c r="S97" s="260" t="s">
        <v>4</v>
      </c>
      <c r="T97" s="260" t="s">
        <v>53</v>
      </c>
      <c r="U97">
        <v>240805</v>
      </c>
    </row>
    <row r="98" spans="1:21">
      <c r="A98" t="s">
        <v>1003</v>
      </c>
      <c r="B98" t="s">
        <v>4022</v>
      </c>
      <c r="S98" s="260" t="s">
        <v>4</v>
      </c>
      <c r="T98" s="260" t="s">
        <v>53</v>
      </c>
      <c r="U98">
        <v>240805</v>
      </c>
    </row>
    <row r="99" spans="1:21">
      <c r="A99" t="s">
        <v>2637</v>
      </c>
      <c r="S99" s="260" t="s">
        <v>4</v>
      </c>
      <c r="T99" s="260" t="s">
        <v>53</v>
      </c>
      <c r="U99">
        <v>240805</v>
      </c>
    </row>
    <row r="100" spans="1:21">
      <c r="A100" t="s">
        <v>114</v>
      </c>
      <c r="B100" t="s">
        <v>4062</v>
      </c>
      <c r="C100" t="s">
        <v>40</v>
      </c>
      <c r="S100" s="260" t="s">
        <v>4</v>
      </c>
      <c r="T100" s="260" t="s">
        <v>53</v>
      </c>
      <c r="U100">
        <v>240805</v>
      </c>
    </row>
    <row r="101" spans="1:21">
      <c r="A101" t="s">
        <v>478</v>
      </c>
      <c r="B101" t="s">
        <v>4062</v>
      </c>
      <c r="P101" t="s">
        <v>4063</v>
      </c>
      <c r="S101" s="260" t="s">
        <v>4</v>
      </c>
      <c r="T101" s="260" t="s">
        <v>53</v>
      </c>
      <c r="U101">
        <v>240805</v>
      </c>
    </row>
    <row r="102" spans="1:21">
      <c r="A102" t="s">
        <v>1015</v>
      </c>
      <c r="B102" t="s">
        <v>4022</v>
      </c>
      <c r="S102" s="260" t="s">
        <v>4</v>
      </c>
      <c r="T102" s="260" t="s">
        <v>53</v>
      </c>
      <c r="U102">
        <v>240805</v>
      </c>
    </row>
    <row r="103" spans="1:21">
      <c r="A103" t="s">
        <v>1006</v>
      </c>
      <c r="B103" t="s">
        <v>4022</v>
      </c>
      <c r="S103" s="260" t="s">
        <v>4</v>
      </c>
      <c r="T103" s="260" t="s">
        <v>53</v>
      </c>
      <c r="U103">
        <v>240805</v>
      </c>
    </row>
    <row r="104" spans="1:21">
      <c r="A104" t="s">
        <v>2637</v>
      </c>
      <c r="S104" s="260" t="s">
        <v>4</v>
      </c>
      <c r="T104" s="260" t="s">
        <v>53</v>
      </c>
      <c r="U104">
        <v>240805</v>
      </c>
    </row>
    <row r="105" spans="1:21">
      <c r="A105" t="s">
        <v>114</v>
      </c>
      <c r="B105" t="s">
        <v>4062</v>
      </c>
      <c r="C105" t="s">
        <v>54</v>
      </c>
      <c r="S105" s="260" t="s">
        <v>4</v>
      </c>
      <c r="T105" s="260" t="s">
        <v>53</v>
      </c>
      <c r="U105">
        <v>240805</v>
      </c>
    </row>
    <row r="106" spans="1:21">
      <c r="A106" t="s">
        <v>478</v>
      </c>
      <c r="B106" t="s">
        <v>4062</v>
      </c>
      <c r="P106" t="s">
        <v>4063</v>
      </c>
      <c r="S106" s="260" t="s">
        <v>4</v>
      </c>
      <c r="T106" s="260" t="s">
        <v>53</v>
      </c>
      <c r="U106">
        <v>240805</v>
      </c>
    </row>
    <row r="107" spans="1:21">
      <c r="A107" t="s">
        <v>1015</v>
      </c>
      <c r="B107" t="s">
        <v>4022</v>
      </c>
      <c r="S107" s="260" t="s">
        <v>4</v>
      </c>
      <c r="T107" s="260" t="s">
        <v>53</v>
      </c>
      <c r="U107">
        <v>240805</v>
      </c>
    </row>
    <row r="108" spans="1:21">
      <c r="A108" t="s">
        <v>2370</v>
      </c>
      <c r="B108" t="s">
        <v>4022</v>
      </c>
      <c r="S108" s="260" t="s">
        <v>4</v>
      </c>
      <c r="T108" s="260" t="s">
        <v>53</v>
      </c>
      <c r="U108">
        <v>240805</v>
      </c>
    </row>
    <row r="109" spans="1:21">
      <c r="A109" t="s">
        <v>2637</v>
      </c>
      <c r="S109" s="260" t="s">
        <v>4</v>
      </c>
      <c r="T109" s="260" t="s">
        <v>53</v>
      </c>
      <c r="U109">
        <v>240805</v>
      </c>
    </row>
    <row r="110" spans="1:21">
      <c r="A110" t="s">
        <v>114</v>
      </c>
      <c r="B110" t="s">
        <v>4062</v>
      </c>
      <c r="C110" t="s">
        <v>66</v>
      </c>
      <c r="S110" s="260" t="s">
        <v>4</v>
      </c>
      <c r="T110" s="260" t="s">
        <v>53</v>
      </c>
      <c r="U110">
        <v>240805</v>
      </c>
    </row>
    <row r="111" spans="1:21">
      <c r="A111" t="s">
        <v>478</v>
      </c>
      <c r="B111" t="s">
        <v>4062</v>
      </c>
      <c r="P111" t="s">
        <v>4063</v>
      </c>
      <c r="S111" s="260" t="s">
        <v>4</v>
      </c>
      <c r="T111" s="260" t="s">
        <v>53</v>
      </c>
      <c r="U111">
        <v>240805</v>
      </c>
    </row>
    <row r="112" spans="1:21">
      <c r="A112" t="s">
        <v>1015</v>
      </c>
      <c r="B112" t="s">
        <v>4022</v>
      </c>
      <c r="S112" s="260" t="s">
        <v>4</v>
      </c>
      <c r="T112" s="260" t="s">
        <v>53</v>
      </c>
      <c r="U112">
        <v>240805</v>
      </c>
    </row>
    <row r="113" spans="1:21">
      <c r="A113" t="s">
        <v>2373</v>
      </c>
      <c r="B113" t="s">
        <v>4022</v>
      </c>
      <c r="S113" s="260" t="s">
        <v>4</v>
      </c>
      <c r="T113" s="260" t="s">
        <v>53</v>
      </c>
      <c r="U113">
        <v>240805</v>
      </c>
    </row>
    <row r="114" spans="1:21">
      <c r="A114" t="s">
        <v>2637</v>
      </c>
      <c r="S114" s="260" t="s">
        <v>4</v>
      </c>
      <c r="T114" s="260" t="s">
        <v>53</v>
      </c>
      <c r="U114">
        <v>240805</v>
      </c>
    </row>
    <row r="115" spans="1:21">
      <c r="A115" t="s">
        <v>123</v>
      </c>
      <c r="B115" t="s">
        <v>4062</v>
      </c>
      <c r="C115" t="s">
        <v>4063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S115" s="260" t="s">
        <v>4</v>
      </c>
      <c r="T115" s="260" t="s">
        <v>53</v>
      </c>
      <c r="U115">
        <v>240805</v>
      </c>
    </row>
    <row r="116" spans="1:21">
      <c r="A116" t="s">
        <v>478</v>
      </c>
      <c r="B116" t="s">
        <v>4062</v>
      </c>
      <c r="P116" t="s">
        <v>4063</v>
      </c>
      <c r="S116" s="260" t="s">
        <v>4</v>
      </c>
      <c r="T116" s="260" t="s">
        <v>53</v>
      </c>
      <c r="U116">
        <v>240805</v>
      </c>
    </row>
    <row r="117" spans="1:21">
      <c r="A117" t="s">
        <v>1015</v>
      </c>
      <c r="B117" t="s">
        <v>4022</v>
      </c>
      <c r="S117" s="260" t="s">
        <v>4</v>
      </c>
      <c r="T117" s="260" t="s">
        <v>53</v>
      </c>
      <c r="U117">
        <v>240805</v>
      </c>
    </row>
    <row r="118" spans="1:21">
      <c r="A118" t="s">
        <v>2637</v>
      </c>
      <c r="F118">
        <v>0</v>
      </c>
      <c r="I118">
        <v>0</v>
      </c>
      <c r="L118">
        <v>0</v>
      </c>
      <c r="O118">
        <v>0</v>
      </c>
      <c r="S118" s="260" t="s">
        <v>4</v>
      </c>
      <c r="T118" s="260" t="s">
        <v>53</v>
      </c>
      <c r="U118">
        <v>240805</v>
      </c>
    </row>
    <row r="119" spans="1:21">
      <c r="A119" t="s">
        <v>2637</v>
      </c>
      <c r="S119" s="260" t="s">
        <v>4</v>
      </c>
      <c r="T119" s="260" t="s">
        <v>53</v>
      </c>
      <c r="U119">
        <v>240805</v>
      </c>
    </row>
    <row r="120" spans="1:21">
      <c r="A120" t="s">
        <v>123</v>
      </c>
      <c r="B120" t="s">
        <v>4062</v>
      </c>
      <c r="C120" t="s">
        <v>26</v>
      </c>
      <c r="S120" s="260" t="s">
        <v>4</v>
      </c>
      <c r="T120" s="260" t="s">
        <v>53</v>
      </c>
      <c r="U120">
        <v>240805</v>
      </c>
    </row>
    <row r="121" spans="1:21">
      <c r="A121" t="s">
        <v>478</v>
      </c>
      <c r="B121" t="s">
        <v>4062</v>
      </c>
      <c r="P121" t="s">
        <v>4063</v>
      </c>
      <c r="S121" s="260" t="s">
        <v>4</v>
      </c>
      <c r="T121" s="260" t="s">
        <v>53</v>
      </c>
      <c r="U121">
        <v>240805</v>
      </c>
    </row>
    <row r="122" spans="1:21">
      <c r="A122" t="s">
        <v>1018</v>
      </c>
      <c r="B122" t="s">
        <v>4022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S122" s="260" t="s">
        <v>4</v>
      </c>
      <c r="T122" s="260" t="s">
        <v>53</v>
      </c>
      <c r="U122">
        <v>240805</v>
      </c>
    </row>
    <row r="123" spans="1:21">
      <c r="A123" t="s">
        <v>2637</v>
      </c>
      <c r="S123" s="260" t="s">
        <v>4</v>
      </c>
      <c r="T123" s="260" t="s">
        <v>53</v>
      </c>
      <c r="U123">
        <v>240805</v>
      </c>
    </row>
    <row r="124" spans="1:21">
      <c r="A124" t="s">
        <v>2637</v>
      </c>
      <c r="S124" s="260" t="s">
        <v>4</v>
      </c>
      <c r="T124" s="260" t="s">
        <v>53</v>
      </c>
      <c r="U124">
        <v>240805</v>
      </c>
    </row>
    <row r="125" spans="1:21">
      <c r="A125" t="s">
        <v>123</v>
      </c>
      <c r="B125" t="s">
        <v>4062</v>
      </c>
      <c r="C125" t="s">
        <v>40</v>
      </c>
      <c r="S125" s="260" t="s">
        <v>4</v>
      </c>
      <c r="T125" s="260" t="s">
        <v>53</v>
      </c>
      <c r="U125">
        <v>240805</v>
      </c>
    </row>
    <row r="126" spans="1:21">
      <c r="A126" t="s">
        <v>478</v>
      </c>
      <c r="B126" t="s">
        <v>4062</v>
      </c>
      <c r="P126" t="s">
        <v>4063</v>
      </c>
      <c r="S126" s="260" t="s">
        <v>4</v>
      </c>
      <c r="T126" s="260" t="s">
        <v>53</v>
      </c>
      <c r="U126">
        <v>240805</v>
      </c>
    </row>
    <row r="127" spans="1:21">
      <c r="A127" t="s">
        <v>1018</v>
      </c>
      <c r="B127" t="s">
        <v>4022</v>
      </c>
      <c r="S127" s="260" t="s">
        <v>4</v>
      </c>
      <c r="T127" s="260" t="s">
        <v>53</v>
      </c>
      <c r="U127">
        <v>240805</v>
      </c>
    </row>
    <row r="128" spans="1:21">
      <c r="A128" t="s">
        <v>2637</v>
      </c>
      <c r="S128" s="260" t="s">
        <v>4</v>
      </c>
      <c r="T128" s="260" t="s">
        <v>53</v>
      </c>
      <c r="U128">
        <v>240805</v>
      </c>
    </row>
    <row r="129" spans="1:21">
      <c r="A129" t="s">
        <v>2637</v>
      </c>
      <c r="S129" s="260" t="s">
        <v>4</v>
      </c>
      <c r="T129" s="260" t="s">
        <v>53</v>
      </c>
      <c r="U129">
        <v>240805</v>
      </c>
    </row>
    <row r="130" spans="1:21">
      <c r="A130" t="s">
        <v>123</v>
      </c>
      <c r="B130" t="s">
        <v>4062</v>
      </c>
      <c r="C130" t="s">
        <v>54</v>
      </c>
      <c r="S130" s="260" t="s">
        <v>4</v>
      </c>
      <c r="T130" s="260" t="s">
        <v>53</v>
      </c>
      <c r="U130">
        <v>240805</v>
      </c>
    </row>
    <row r="131" spans="1:21">
      <c r="A131" t="s">
        <v>478</v>
      </c>
      <c r="B131" t="s">
        <v>4062</v>
      </c>
      <c r="P131" t="s">
        <v>4063</v>
      </c>
      <c r="S131" s="260" t="s">
        <v>4</v>
      </c>
      <c r="T131" s="260" t="s">
        <v>53</v>
      </c>
      <c r="U131">
        <v>240805</v>
      </c>
    </row>
    <row r="132" spans="1:21">
      <c r="A132" t="s">
        <v>1018</v>
      </c>
      <c r="B132" t="s">
        <v>4022</v>
      </c>
      <c r="S132" s="260" t="s">
        <v>4</v>
      </c>
      <c r="T132" s="260" t="s">
        <v>53</v>
      </c>
      <c r="U132">
        <v>240805</v>
      </c>
    </row>
    <row r="133" spans="1:21">
      <c r="A133" t="s">
        <v>2637</v>
      </c>
      <c r="S133" s="260" t="s">
        <v>4</v>
      </c>
      <c r="T133" s="260" t="s">
        <v>53</v>
      </c>
      <c r="U133">
        <v>240805</v>
      </c>
    </row>
    <row r="134" spans="1:21">
      <c r="A134" t="s">
        <v>3072</v>
      </c>
      <c r="S134" s="260" t="s">
        <v>4</v>
      </c>
      <c r="T134" s="260" t="s">
        <v>53</v>
      </c>
      <c r="U134">
        <v>240805</v>
      </c>
    </row>
    <row r="135" spans="1:21">
      <c r="A135" t="s">
        <v>123</v>
      </c>
      <c r="B135" t="s">
        <v>4062</v>
      </c>
      <c r="C135" t="s">
        <v>66</v>
      </c>
      <c r="S135" s="260" t="s">
        <v>4</v>
      </c>
      <c r="T135" s="260" t="s">
        <v>53</v>
      </c>
      <c r="U135">
        <v>240805</v>
      </c>
    </row>
    <row r="136" spans="1:21">
      <c r="A136" t="s">
        <v>478</v>
      </c>
      <c r="B136" t="s">
        <v>4062</v>
      </c>
      <c r="P136" t="s">
        <v>4063</v>
      </c>
      <c r="S136" s="260" t="s">
        <v>4</v>
      </c>
      <c r="T136" s="260" t="s">
        <v>53</v>
      </c>
      <c r="U136">
        <v>240805</v>
      </c>
    </row>
    <row r="137" spans="1:21">
      <c r="A137" t="s">
        <v>1018</v>
      </c>
      <c r="B137" t="s">
        <v>4022</v>
      </c>
      <c r="S137" s="260" t="s">
        <v>4</v>
      </c>
      <c r="T137" s="260" t="s">
        <v>53</v>
      </c>
      <c r="U137">
        <v>240805</v>
      </c>
    </row>
    <row r="138" spans="1:21">
      <c r="A138" t="s">
        <v>2637</v>
      </c>
      <c r="S138" s="260" t="s">
        <v>4</v>
      </c>
      <c r="T138" s="260" t="s">
        <v>53</v>
      </c>
      <c r="U138">
        <v>240805</v>
      </c>
    </row>
    <row r="139" spans="1:21">
      <c r="A139" t="s">
        <v>3072</v>
      </c>
      <c r="S139" s="260" t="s">
        <v>4</v>
      </c>
      <c r="T139" s="260" t="s">
        <v>53</v>
      </c>
      <c r="U139">
        <v>240805</v>
      </c>
    </row>
    <row r="140" spans="1:21">
      <c r="A140" t="s">
        <v>131</v>
      </c>
      <c r="B140" t="s">
        <v>4062</v>
      </c>
      <c r="C140" t="s">
        <v>4063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S140" s="260" t="s">
        <v>4</v>
      </c>
      <c r="T140" s="260" t="s">
        <v>53</v>
      </c>
      <c r="U140">
        <v>240805</v>
      </c>
    </row>
    <row r="141" spans="1:21">
      <c r="A141" t="s">
        <v>490</v>
      </c>
      <c r="B141" t="s">
        <v>4062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 t="s">
        <v>4063</v>
      </c>
      <c r="S141" s="260" t="s">
        <v>4</v>
      </c>
      <c r="T141" s="260" t="s">
        <v>53</v>
      </c>
      <c r="U141">
        <v>240805</v>
      </c>
    </row>
    <row r="142" spans="1:21">
      <c r="A142" t="s">
        <v>1018</v>
      </c>
      <c r="B142" t="s">
        <v>4022</v>
      </c>
      <c r="S142" s="260" t="s">
        <v>4</v>
      </c>
      <c r="T142" s="260" t="s">
        <v>53</v>
      </c>
      <c r="U142">
        <v>240805</v>
      </c>
    </row>
    <row r="143" spans="1:21">
      <c r="A143" t="s">
        <v>2637</v>
      </c>
      <c r="S143" s="260" t="s">
        <v>4</v>
      </c>
      <c r="T143" s="260" t="s">
        <v>53</v>
      </c>
      <c r="U143">
        <v>240805</v>
      </c>
    </row>
    <row r="144" spans="1:21">
      <c r="A144" t="s">
        <v>3072</v>
      </c>
      <c r="S144" s="260" t="s">
        <v>4</v>
      </c>
      <c r="T144" s="260" t="s">
        <v>53</v>
      </c>
      <c r="U144">
        <v>240805</v>
      </c>
    </row>
    <row r="145" spans="1:21">
      <c r="A145" t="s">
        <v>131</v>
      </c>
      <c r="B145" t="s">
        <v>4062</v>
      </c>
      <c r="C145" t="s">
        <v>26</v>
      </c>
      <c r="S145" s="260" t="s">
        <v>4</v>
      </c>
      <c r="T145" s="260" t="s">
        <v>53</v>
      </c>
      <c r="U145">
        <v>240805</v>
      </c>
    </row>
    <row r="146" spans="1:21">
      <c r="A146" t="s">
        <v>490</v>
      </c>
      <c r="B146" t="s">
        <v>4062</v>
      </c>
      <c r="P146" t="s">
        <v>4063</v>
      </c>
      <c r="S146" s="260" t="s">
        <v>4</v>
      </c>
      <c r="T146" s="260" t="s">
        <v>53</v>
      </c>
      <c r="U146">
        <v>240805</v>
      </c>
    </row>
    <row r="147" spans="1:21">
      <c r="A147" t="s">
        <v>1018</v>
      </c>
      <c r="B147" t="s">
        <v>4022</v>
      </c>
      <c r="S147" s="260" t="s">
        <v>4</v>
      </c>
      <c r="T147" s="260" t="s">
        <v>53</v>
      </c>
      <c r="U147">
        <v>240805</v>
      </c>
    </row>
    <row r="148" spans="1:21">
      <c r="A148" t="s">
        <v>2637</v>
      </c>
      <c r="S148" s="260" t="s">
        <v>4</v>
      </c>
      <c r="T148" s="260" t="s">
        <v>53</v>
      </c>
      <c r="U148">
        <v>240805</v>
      </c>
    </row>
    <row r="149" spans="1:21">
      <c r="A149" t="s">
        <v>3072</v>
      </c>
      <c r="S149" s="260" t="s">
        <v>4</v>
      </c>
      <c r="T149" s="260" t="s">
        <v>53</v>
      </c>
      <c r="U149">
        <v>240805</v>
      </c>
    </row>
    <row r="150" spans="1:21">
      <c r="A150" t="s">
        <v>131</v>
      </c>
      <c r="B150" t="s">
        <v>4062</v>
      </c>
      <c r="C150" t="s">
        <v>40</v>
      </c>
      <c r="S150" s="260" t="s">
        <v>4</v>
      </c>
      <c r="T150" s="260" t="s">
        <v>53</v>
      </c>
      <c r="U150">
        <v>240805</v>
      </c>
    </row>
    <row r="151" spans="1:21">
      <c r="A151" t="s">
        <v>490</v>
      </c>
      <c r="B151" t="s">
        <v>4062</v>
      </c>
      <c r="P151" t="s">
        <v>4063</v>
      </c>
      <c r="S151" s="260" t="s">
        <v>4</v>
      </c>
      <c r="T151" s="260" t="s">
        <v>53</v>
      </c>
      <c r="U151">
        <v>240805</v>
      </c>
    </row>
    <row r="152" spans="1:21">
      <c r="A152" t="s">
        <v>1018</v>
      </c>
      <c r="B152" t="s">
        <v>4022</v>
      </c>
      <c r="S152" s="260" t="s">
        <v>4</v>
      </c>
      <c r="T152" s="260" t="s">
        <v>53</v>
      </c>
      <c r="U152">
        <v>240805</v>
      </c>
    </row>
    <row r="153" spans="1:21">
      <c r="A153" t="s">
        <v>2637</v>
      </c>
      <c r="S153" s="260" t="s">
        <v>4</v>
      </c>
      <c r="T153" s="260" t="s">
        <v>53</v>
      </c>
      <c r="U153">
        <v>240805</v>
      </c>
    </row>
    <row r="154" spans="1:21">
      <c r="A154" t="s">
        <v>3072</v>
      </c>
      <c r="S154" s="260" t="s">
        <v>4</v>
      </c>
      <c r="T154" s="260" t="s">
        <v>53</v>
      </c>
      <c r="U154">
        <v>240805</v>
      </c>
    </row>
    <row r="155" spans="1:21">
      <c r="A155" t="s">
        <v>131</v>
      </c>
      <c r="B155" t="s">
        <v>4062</v>
      </c>
      <c r="C155" t="s">
        <v>54</v>
      </c>
      <c r="S155" s="260" t="s">
        <v>4</v>
      </c>
      <c r="T155" s="260" t="s">
        <v>53</v>
      </c>
      <c r="U155">
        <v>240805</v>
      </c>
    </row>
    <row r="156" spans="1:21">
      <c r="A156" t="s">
        <v>490</v>
      </c>
      <c r="B156" t="s">
        <v>4062</v>
      </c>
      <c r="P156" t="s">
        <v>4063</v>
      </c>
      <c r="S156" s="260" t="s">
        <v>4</v>
      </c>
      <c r="T156" s="260" t="s">
        <v>53</v>
      </c>
      <c r="U156">
        <v>240805</v>
      </c>
    </row>
    <row r="157" spans="1:21">
      <c r="A157" t="s">
        <v>1018</v>
      </c>
      <c r="B157" t="s">
        <v>4022</v>
      </c>
      <c r="S157" s="260" t="s">
        <v>4</v>
      </c>
      <c r="T157" s="260" t="s">
        <v>53</v>
      </c>
      <c r="U157">
        <v>240805</v>
      </c>
    </row>
    <row r="158" spans="1:21">
      <c r="A158" t="s">
        <v>3072</v>
      </c>
      <c r="F158">
        <v>0</v>
      </c>
      <c r="I158">
        <v>0</v>
      </c>
      <c r="L158">
        <v>0</v>
      </c>
      <c r="O158">
        <v>0</v>
      </c>
      <c r="S158" s="260" t="s">
        <v>4</v>
      </c>
      <c r="T158" s="260" t="s">
        <v>53</v>
      </c>
      <c r="U158">
        <v>240805</v>
      </c>
    </row>
    <row r="159" spans="1:21">
      <c r="A159" t="s">
        <v>3072</v>
      </c>
      <c r="S159" s="260" t="s">
        <v>4</v>
      </c>
      <c r="T159" s="260" t="s">
        <v>53</v>
      </c>
      <c r="U159">
        <v>240805</v>
      </c>
    </row>
    <row r="160" spans="1:21">
      <c r="A160" t="s">
        <v>131</v>
      </c>
      <c r="B160" t="s">
        <v>4062</v>
      </c>
      <c r="C160" t="s">
        <v>66</v>
      </c>
      <c r="S160" s="260" t="s">
        <v>4</v>
      </c>
      <c r="T160" s="260" t="s">
        <v>53</v>
      </c>
      <c r="U160">
        <v>240805</v>
      </c>
    </row>
    <row r="161" spans="1:21">
      <c r="A161" t="s">
        <v>490</v>
      </c>
      <c r="B161" t="s">
        <v>4062</v>
      </c>
      <c r="P161" t="s">
        <v>4063</v>
      </c>
      <c r="S161" s="260" t="s">
        <v>4</v>
      </c>
      <c r="T161" s="260" t="s">
        <v>53</v>
      </c>
      <c r="U161">
        <v>240805</v>
      </c>
    </row>
    <row r="162" spans="1:21">
      <c r="A162" t="s">
        <v>1018</v>
      </c>
      <c r="B162" t="s">
        <v>4022</v>
      </c>
      <c r="S162" s="260" t="s">
        <v>4</v>
      </c>
      <c r="T162" s="260" t="s">
        <v>53</v>
      </c>
      <c r="U162">
        <v>240805</v>
      </c>
    </row>
    <row r="163" spans="1:21">
      <c r="A163" t="s">
        <v>3072</v>
      </c>
      <c r="S163" s="260" t="s">
        <v>4</v>
      </c>
      <c r="T163" s="260" t="s">
        <v>53</v>
      </c>
      <c r="U163">
        <v>240805</v>
      </c>
    </row>
    <row r="164" spans="1:21">
      <c r="A164" t="s">
        <v>3072</v>
      </c>
      <c r="S164" s="260" t="s">
        <v>4</v>
      </c>
      <c r="T164" s="260" t="s">
        <v>53</v>
      </c>
      <c r="U164">
        <v>240805</v>
      </c>
    </row>
    <row r="165" spans="1:21">
      <c r="A165" t="s">
        <v>140</v>
      </c>
      <c r="B165" t="s">
        <v>4062</v>
      </c>
      <c r="C165" t="s">
        <v>4063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S165" s="260" t="s">
        <v>4</v>
      </c>
      <c r="T165" s="260" t="s">
        <v>53</v>
      </c>
      <c r="U165">
        <v>240805</v>
      </c>
    </row>
    <row r="166" spans="1:21">
      <c r="A166" t="s">
        <v>490</v>
      </c>
      <c r="B166" t="s">
        <v>4062</v>
      </c>
      <c r="P166" t="s">
        <v>4063</v>
      </c>
      <c r="S166" s="260" t="s">
        <v>4</v>
      </c>
      <c r="T166" s="260" t="s">
        <v>53</v>
      </c>
      <c r="U166">
        <v>240805</v>
      </c>
    </row>
    <row r="167" spans="1:21">
      <c r="A167" t="s">
        <v>1018</v>
      </c>
      <c r="B167" t="s">
        <v>4022</v>
      </c>
      <c r="S167" s="260" t="s">
        <v>4</v>
      </c>
      <c r="T167" s="260" t="s">
        <v>53</v>
      </c>
      <c r="U167">
        <v>240805</v>
      </c>
    </row>
    <row r="168" spans="1:21">
      <c r="A168" t="s">
        <v>3072</v>
      </c>
      <c r="S168" s="260" t="s">
        <v>4</v>
      </c>
      <c r="T168" s="260" t="s">
        <v>53</v>
      </c>
      <c r="U168">
        <v>240805</v>
      </c>
    </row>
    <row r="169" spans="1:21">
      <c r="A169" t="s">
        <v>3072</v>
      </c>
      <c r="S169" s="260" t="s">
        <v>4</v>
      </c>
      <c r="T169" s="260" t="s">
        <v>53</v>
      </c>
      <c r="U169">
        <v>240805</v>
      </c>
    </row>
    <row r="170" spans="1:21">
      <c r="A170" t="s">
        <v>140</v>
      </c>
      <c r="B170" t="s">
        <v>4062</v>
      </c>
      <c r="C170" t="s">
        <v>26</v>
      </c>
      <c r="S170" s="260" t="s">
        <v>4</v>
      </c>
      <c r="T170" s="260" t="s">
        <v>53</v>
      </c>
      <c r="U170">
        <v>240805</v>
      </c>
    </row>
    <row r="171" spans="1:21">
      <c r="A171" t="s">
        <v>490</v>
      </c>
      <c r="B171" t="s">
        <v>4062</v>
      </c>
      <c r="P171" t="s">
        <v>4063</v>
      </c>
      <c r="S171" s="260" t="s">
        <v>4</v>
      </c>
      <c r="T171" s="260" t="s">
        <v>53</v>
      </c>
      <c r="U171">
        <v>240805</v>
      </c>
    </row>
    <row r="172" spans="1:21">
      <c r="A172" t="s">
        <v>1018</v>
      </c>
      <c r="B172" t="s">
        <v>4022</v>
      </c>
      <c r="S172" s="260" t="s">
        <v>4</v>
      </c>
      <c r="T172" s="260" t="s">
        <v>53</v>
      </c>
      <c r="U172">
        <v>240805</v>
      </c>
    </row>
    <row r="173" spans="1:21">
      <c r="A173" t="s">
        <v>3072</v>
      </c>
      <c r="S173" s="260" t="s">
        <v>4</v>
      </c>
      <c r="T173" s="260" t="s">
        <v>53</v>
      </c>
      <c r="U173">
        <v>240805</v>
      </c>
    </row>
    <row r="174" spans="1:21">
      <c r="A174" t="s">
        <v>3072</v>
      </c>
      <c r="S174" s="260" t="s">
        <v>4</v>
      </c>
      <c r="T174" s="260" t="s">
        <v>53</v>
      </c>
      <c r="U174">
        <v>240805</v>
      </c>
    </row>
    <row r="175" spans="1:21">
      <c r="A175" t="s">
        <v>140</v>
      </c>
      <c r="B175" t="s">
        <v>4062</v>
      </c>
      <c r="C175" t="s">
        <v>40</v>
      </c>
      <c r="S175" s="260" t="s">
        <v>4</v>
      </c>
      <c r="T175" s="260" t="s">
        <v>53</v>
      </c>
      <c r="U175">
        <v>240805</v>
      </c>
    </row>
    <row r="176" spans="1:21">
      <c r="A176" t="s">
        <v>490</v>
      </c>
      <c r="B176" t="s">
        <v>4062</v>
      </c>
      <c r="P176" t="s">
        <v>4063</v>
      </c>
      <c r="S176" s="260" t="s">
        <v>4</v>
      </c>
      <c r="T176" s="260" t="s">
        <v>53</v>
      </c>
      <c r="U176">
        <v>240805</v>
      </c>
    </row>
    <row r="177" spans="1:21">
      <c r="A177" t="s">
        <v>1018</v>
      </c>
      <c r="B177" t="s">
        <v>4022</v>
      </c>
      <c r="S177" s="260" t="s">
        <v>4</v>
      </c>
      <c r="T177" s="260" t="s">
        <v>53</v>
      </c>
      <c r="U177">
        <v>240805</v>
      </c>
    </row>
    <row r="178" spans="1:21">
      <c r="A178" t="s">
        <v>3072</v>
      </c>
      <c r="S178" s="260" t="s">
        <v>4</v>
      </c>
      <c r="T178" s="260" t="s">
        <v>53</v>
      </c>
      <c r="U178">
        <v>240805</v>
      </c>
    </row>
    <row r="179" spans="1:21">
      <c r="A179" t="s">
        <v>3075</v>
      </c>
      <c r="S179" s="260" t="s">
        <v>4</v>
      </c>
      <c r="T179" s="260" t="s">
        <v>53</v>
      </c>
      <c r="U179">
        <v>240805</v>
      </c>
    </row>
    <row r="180" spans="1:21">
      <c r="A180" t="s">
        <v>140</v>
      </c>
      <c r="B180" t="s">
        <v>4062</v>
      </c>
      <c r="C180" t="s">
        <v>54</v>
      </c>
      <c r="S180" s="260" t="s">
        <v>4</v>
      </c>
      <c r="T180" s="260" t="s">
        <v>53</v>
      </c>
      <c r="U180">
        <v>240805</v>
      </c>
    </row>
    <row r="181" spans="1:21">
      <c r="A181" t="s">
        <v>490</v>
      </c>
      <c r="B181" t="s">
        <v>4062</v>
      </c>
      <c r="P181" t="s">
        <v>4063</v>
      </c>
      <c r="S181" s="260" t="s">
        <v>4</v>
      </c>
      <c r="T181" s="260" t="s">
        <v>53</v>
      </c>
      <c r="U181">
        <v>240805</v>
      </c>
    </row>
    <row r="182" spans="1:21">
      <c r="A182" t="s">
        <v>1018</v>
      </c>
      <c r="B182" t="s">
        <v>4022</v>
      </c>
      <c r="S182" s="260" t="s">
        <v>4</v>
      </c>
      <c r="T182" s="260" t="s">
        <v>53</v>
      </c>
      <c r="U182">
        <v>240805</v>
      </c>
    </row>
    <row r="183" spans="1:21">
      <c r="A183" t="s">
        <v>3072</v>
      </c>
      <c r="S183" s="260" t="s">
        <v>4</v>
      </c>
      <c r="T183" s="260" t="s">
        <v>53</v>
      </c>
      <c r="U183">
        <v>240805</v>
      </c>
    </row>
    <row r="184" spans="1:21">
      <c r="A184" t="s">
        <v>3075</v>
      </c>
      <c r="S184" s="260" t="s">
        <v>4</v>
      </c>
      <c r="T184" s="260" t="s">
        <v>53</v>
      </c>
      <c r="U184">
        <v>240805</v>
      </c>
    </row>
    <row r="185" spans="1:21">
      <c r="A185" t="s">
        <v>140</v>
      </c>
      <c r="B185" t="s">
        <v>4062</v>
      </c>
      <c r="C185" t="s">
        <v>66</v>
      </c>
      <c r="S185" s="260" t="s">
        <v>4</v>
      </c>
      <c r="T185" s="260" t="s">
        <v>53</v>
      </c>
      <c r="U185">
        <v>240805</v>
      </c>
    </row>
    <row r="186" spans="1:21">
      <c r="A186" t="s">
        <v>490</v>
      </c>
      <c r="B186" t="s">
        <v>4062</v>
      </c>
      <c r="P186" t="s">
        <v>4063</v>
      </c>
      <c r="S186" s="260" t="s">
        <v>4</v>
      </c>
      <c r="T186" s="260" t="s">
        <v>53</v>
      </c>
      <c r="U186">
        <v>240805</v>
      </c>
    </row>
    <row r="187" spans="1:21">
      <c r="A187" t="s">
        <v>1018</v>
      </c>
      <c r="B187" t="s">
        <v>4022</v>
      </c>
      <c r="S187" s="260" t="s">
        <v>4</v>
      </c>
      <c r="T187" s="260" t="s">
        <v>53</v>
      </c>
      <c r="U187">
        <v>240805</v>
      </c>
    </row>
    <row r="188" spans="1:21">
      <c r="A188" t="s">
        <v>3072</v>
      </c>
      <c r="S188" s="260" t="s">
        <v>4</v>
      </c>
      <c r="T188" s="260" t="s">
        <v>53</v>
      </c>
      <c r="U188">
        <v>240805</v>
      </c>
    </row>
    <row r="189" spans="1:21">
      <c r="A189" t="s">
        <v>3075</v>
      </c>
      <c r="S189" s="260" t="s">
        <v>4</v>
      </c>
      <c r="T189" s="260" t="s">
        <v>53</v>
      </c>
      <c r="U189">
        <v>240805</v>
      </c>
    </row>
    <row r="190" spans="1:21">
      <c r="A190" t="s">
        <v>149</v>
      </c>
      <c r="B190" t="s">
        <v>4062</v>
      </c>
      <c r="C190" t="s">
        <v>4063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S190" s="260" t="s">
        <v>4</v>
      </c>
      <c r="T190" s="260" t="s">
        <v>53</v>
      </c>
      <c r="U190">
        <v>240805</v>
      </c>
    </row>
    <row r="191" spans="1:21">
      <c r="A191" t="s">
        <v>490</v>
      </c>
      <c r="B191" t="s">
        <v>4062</v>
      </c>
      <c r="P191" t="s">
        <v>4063</v>
      </c>
      <c r="S191" s="260" t="s">
        <v>4</v>
      </c>
      <c r="T191" s="260" t="s">
        <v>53</v>
      </c>
      <c r="U191">
        <v>240805</v>
      </c>
    </row>
    <row r="192" spans="1:21">
      <c r="A192" t="s">
        <v>1018</v>
      </c>
      <c r="B192" t="s">
        <v>4022</v>
      </c>
      <c r="S192" s="260" t="s">
        <v>4</v>
      </c>
      <c r="T192" s="260" t="s">
        <v>53</v>
      </c>
      <c r="U192">
        <v>240805</v>
      </c>
    </row>
    <row r="193" spans="1:21">
      <c r="A193" t="s">
        <v>3072</v>
      </c>
      <c r="S193" s="260" t="s">
        <v>4</v>
      </c>
      <c r="T193" s="260" t="s">
        <v>53</v>
      </c>
      <c r="U193">
        <v>240805</v>
      </c>
    </row>
    <row r="194" spans="1:21">
      <c r="A194" t="s">
        <v>3075</v>
      </c>
      <c r="S194" s="260" t="s">
        <v>4</v>
      </c>
      <c r="T194" s="260" t="s">
        <v>53</v>
      </c>
      <c r="U194">
        <v>240805</v>
      </c>
    </row>
    <row r="195" spans="1:21">
      <c r="A195" t="s">
        <v>149</v>
      </c>
      <c r="B195" t="s">
        <v>4062</v>
      </c>
      <c r="C195" t="s">
        <v>26</v>
      </c>
      <c r="S195" s="260" t="s">
        <v>4</v>
      </c>
      <c r="T195" s="260" t="s">
        <v>53</v>
      </c>
      <c r="U195">
        <v>240805</v>
      </c>
    </row>
    <row r="196" spans="1:21">
      <c r="A196" t="s">
        <v>490</v>
      </c>
      <c r="B196" t="s">
        <v>4062</v>
      </c>
      <c r="P196" t="s">
        <v>4063</v>
      </c>
      <c r="S196" s="260" t="s">
        <v>4</v>
      </c>
      <c r="T196" s="260" t="s">
        <v>53</v>
      </c>
      <c r="U196">
        <v>240805</v>
      </c>
    </row>
    <row r="197" spans="1:21">
      <c r="A197" t="s">
        <v>1018</v>
      </c>
      <c r="B197" t="s">
        <v>4022</v>
      </c>
      <c r="S197" s="260" t="s">
        <v>4</v>
      </c>
      <c r="T197" s="260" t="s">
        <v>53</v>
      </c>
      <c r="U197">
        <v>240805</v>
      </c>
    </row>
    <row r="198" spans="1:21">
      <c r="A198" t="s">
        <v>3072</v>
      </c>
      <c r="S198" s="260" t="s">
        <v>4</v>
      </c>
      <c r="T198" s="260" t="s">
        <v>53</v>
      </c>
      <c r="U198">
        <v>240805</v>
      </c>
    </row>
    <row r="199" spans="1:21">
      <c r="A199" t="s">
        <v>3075</v>
      </c>
      <c r="S199" s="260" t="s">
        <v>4</v>
      </c>
      <c r="T199" s="260" t="s">
        <v>53</v>
      </c>
      <c r="U199">
        <v>240805</v>
      </c>
    </row>
    <row r="200" spans="1:21">
      <c r="A200" t="s">
        <v>149</v>
      </c>
      <c r="B200" t="s">
        <v>4062</v>
      </c>
      <c r="C200" t="s">
        <v>40</v>
      </c>
      <c r="S200" s="260" t="s">
        <v>4</v>
      </c>
      <c r="T200" s="260" t="s">
        <v>53</v>
      </c>
      <c r="U200">
        <v>240805</v>
      </c>
    </row>
    <row r="201" spans="1:21">
      <c r="A201" t="s">
        <v>490</v>
      </c>
      <c r="B201" t="s">
        <v>4062</v>
      </c>
      <c r="P201" t="s">
        <v>4063</v>
      </c>
      <c r="S201" s="260" t="s">
        <v>4</v>
      </c>
      <c r="T201" s="260" t="s">
        <v>53</v>
      </c>
      <c r="U201">
        <v>240805</v>
      </c>
    </row>
    <row r="202" spans="1:21">
      <c r="A202" t="s">
        <v>1018</v>
      </c>
      <c r="B202" t="s">
        <v>4022</v>
      </c>
      <c r="S202" s="260" t="s">
        <v>4</v>
      </c>
      <c r="T202" s="260" t="s">
        <v>53</v>
      </c>
      <c r="U202">
        <v>240805</v>
      </c>
    </row>
    <row r="203" spans="1:21">
      <c r="A203" t="s">
        <v>3075</v>
      </c>
      <c r="F203">
        <v>0</v>
      </c>
      <c r="I203">
        <v>0</v>
      </c>
      <c r="L203">
        <v>0</v>
      </c>
      <c r="O203">
        <v>0</v>
      </c>
      <c r="S203" s="260" t="s">
        <v>4</v>
      </c>
      <c r="T203" s="260" t="s">
        <v>53</v>
      </c>
      <c r="U203">
        <v>240805</v>
      </c>
    </row>
    <row r="204" spans="1:21">
      <c r="A204" t="s">
        <v>3075</v>
      </c>
      <c r="S204" s="260" t="s">
        <v>4</v>
      </c>
      <c r="T204" s="260" t="s">
        <v>53</v>
      </c>
      <c r="U204">
        <v>240805</v>
      </c>
    </row>
    <row r="205" spans="1:21">
      <c r="A205" t="s">
        <v>149</v>
      </c>
      <c r="B205" t="s">
        <v>4062</v>
      </c>
      <c r="C205" t="s">
        <v>54</v>
      </c>
      <c r="S205" s="260" t="s">
        <v>4</v>
      </c>
      <c r="T205" s="260" t="s">
        <v>53</v>
      </c>
      <c r="U205">
        <v>240805</v>
      </c>
    </row>
    <row r="206" spans="1:21">
      <c r="A206" t="s">
        <v>490</v>
      </c>
      <c r="B206" t="s">
        <v>4062</v>
      </c>
      <c r="P206" t="s">
        <v>4063</v>
      </c>
      <c r="S206" s="260" t="s">
        <v>4</v>
      </c>
      <c r="T206" s="260" t="s">
        <v>53</v>
      </c>
      <c r="U206">
        <v>240805</v>
      </c>
    </row>
    <row r="207" spans="1:21">
      <c r="A207" t="s">
        <v>1018</v>
      </c>
      <c r="B207" t="s">
        <v>4022</v>
      </c>
      <c r="S207" s="260" t="s">
        <v>4</v>
      </c>
      <c r="T207" s="260" t="s">
        <v>53</v>
      </c>
      <c r="U207">
        <v>240805</v>
      </c>
    </row>
    <row r="208" spans="1:21">
      <c r="A208" t="s">
        <v>3075</v>
      </c>
      <c r="S208" s="260" t="s">
        <v>4</v>
      </c>
      <c r="T208" s="260" t="s">
        <v>53</v>
      </c>
      <c r="U208">
        <v>240805</v>
      </c>
    </row>
    <row r="209" spans="1:21">
      <c r="A209" t="s">
        <v>3075</v>
      </c>
      <c r="S209" s="260" t="s">
        <v>4</v>
      </c>
      <c r="T209" s="260" t="s">
        <v>53</v>
      </c>
      <c r="U209">
        <v>240805</v>
      </c>
    </row>
    <row r="210" spans="1:21">
      <c r="A210" t="s">
        <v>149</v>
      </c>
      <c r="B210" t="s">
        <v>4062</v>
      </c>
      <c r="C210" t="s">
        <v>66</v>
      </c>
      <c r="S210" s="260" t="s">
        <v>4</v>
      </c>
      <c r="T210" s="260" t="s">
        <v>53</v>
      </c>
      <c r="U210">
        <v>240805</v>
      </c>
    </row>
    <row r="211" spans="1:21">
      <c r="A211" t="s">
        <v>490</v>
      </c>
      <c r="B211" t="s">
        <v>4062</v>
      </c>
      <c r="P211" t="s">
        <v>4063</v>
      </c>
      <c r="S211" s="260" t="s">
        <v>4</v>
      </c>
      <c r="T211" s="260" t="s">
        <v>53</v>
      </c>
      <c r="U211">
        <v>240805</v>
      </c>
    </row>
    <row r="212" spans="1:21">
      <c r="A212" t="s">
        <v>1018</v>
      </c>
      <c r="B212" t="s">
        <v>4022</v>
      </c>
      <c r="S212" s="260" t="s">
        <v>4</v>
      </c>
      <c r="T212" s="260" t="s">
        <v>53</v>
      </c>
      <c r="U212">
        <v>240805</v>
      </c>
    </row>
    <row r="213" spans="1:21">
      <c r="A213" t="s">
        <v>3075</v>
      </c>
      <c r="S213" s="260" t="s">
        <v>4</v>
      </c>
      <c r="T213" s="260" t="s">
        <v>53</v>
      </c>
      <c r="U213">
        <v>240805</v>
      </c>
    </row>
    <row r="214" spans="1:21">
      <c r="A214" t="s">
        <v>3075</v>
      </c>
      <c r="S214" s="260" t="s">
        <v>4</v>
      </c>
      <c r="T214" s="260" t="s">
        <v>53</v>
      </c>
      <c r="U214">
        <v>240805</v>
      </c>
    </row>
    <row r="215" spans="1:21">
      <c r="A215" t="s">
        <v>158</v>
      </c>
      <c r="B215" t="s">
        <v>4062</v>
      </c>
      <c r="C215" t="s">
        <v>4063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S215" s="260" t="s">
        <v>4</v>
      </c>
      <c r="T215" s="260" t="s">
        <v>53</v>
      </c>
      <c r="U215">
        <v>240805</v>
      </c>
    </row>
    <row r="216" spans="1:21">
      <c r="S216" s="260" t="s">
        <v>4</v>
      </c>
      <c r="T216" s="260" t="s">
        <v>53</v>
      </c>
      <c r="U216">
        <v>240805</v>
      </c>
    </row>
    <row r="217" spans="1:21">
      <c r="A217" t="s">
        <v>1018</v>
      </c>
      <c r="B217" t="s">
        <v>4022</v>
      </c>
      <c r="S217" s="260" t="s">
        <v>4</v>
      </c>
      <c r="T217" s="260" t="s">
        <v>53</v>
      </c>
      <c r="U217">
        <v>240805</v>
      </c>
    </row>
    <row r="218" spans="1:21">
      <c r="A218" t="s">
        <v>3075</v>
      </c>
      <c r="S218" s="260" t="s">
        <v>4</v>
      </c>
      <c r="T218" s="260" t="s">
        <v>53</v>
      </c>
      <c r="U218">
        <v>240805</v>
      </c>
    </row>
    <row r="219" spans="1:21">
      <c r="A219" t="s">
        <v>3078</v>
      </c>
      <c r="S219" s="260" t="s">
        <v>4</v>
      </c>
      <c r="T219" s="260" t="s">
        <v>53</v>
      </c>
      <c r="U219">
        <v>240805</v>
      </c>
    </row>
    <row r="220" spans="1:21">
      <c r="A220" t="s">
        <v>158</v>
      </c>
      <c r="B220" t="s">
        <v>4062</v>
      </c>
      <c r="C220" t="s">
        <v>26</v>
      </c>
      <c r="S220" s="260" t="s">
        <v>4</v>
      </c>
      <c r="T220" s="260" t="s">
        <v>53</v>
      </c>
      <c r="U220">
        <v>240805</v>
      </c>
    </row>
    <row r="221" spans="1:21">
      <c r="S221" s="260" t="s">
        <v>4</v>
      </c>
      <c r="T221" s="260" t="s">
        <v>53</v>
      </c>
      <c r="U221">
        <v>240805</v>
      </c>
    </row>
    <row r="222" spans="1:21">
      <c r="A222" t="s">
        <v>1018</v>
      </c>
      <c r="B222" t="s">
        <v>4022</v>
      </c>
      <c r="S222" s="260" t="s">
        <v>4</v>
      </c>
      <c r="T222" s="260" t="s">
        <v>53</v>
      </c>
      <c r="U222">
        <v>240805</v>
      </c>
    </row>
    <row r="223" spans="1:21">
      <c r="A223" t="s">
        <v>3075</v>
      </c>
      <c r="S223" s="260" t="s">
        <v>4</v>
      </c>
      <c r="T223" s="260" t="s">
        <v>53</v>
      </c>
      <c r="U223">
        <v>240805</v>
      </c>
    </row>
    <row r="224" spans="1:21">
      <c r="A224" t="s">
        <v>3078</v>
      </c>
      <c r="S224" s="260" t="s">
        <v>4</v>
      </c>
      <c r="T224" s="260" t="s">
        <v>53</v>
      </c>
      <c r="U224">
        <v>240805</v>
      </c>
    </row>
    <row r="225" spans="1:21">
      <c r="A225" t="s">
        <v>158</v>
      </c>
      <c r="B225" t="s">
        <v>4062</v>
      </c>
      <c r="C225" t="s">
        <v>40</v>
      </c>
      <c r="S225" s="260" t="s">
        <v>4</v>
      </c>
      <c r="T225" s="260" t="s">
        <v>53</v>
      </c>
      <c r="U225">
        <v>240805</v>
      </c>
    </row>
    <row r="226" spans="1:21">
      <c r="S226" s="260" t="s">
        <v>4</v>
      </c>
      <c r="T226" s="260" t="s">
        <v>53</v>
      </c>
      <c r="U226">
        <v>240805</v>
      </c>
    </row>
    <row r="227" spans="1:21">
      <c r="A227" t="s">
        <v>1129</v>
      </c>
      <c r="B227" t="s">
        <v>4022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5</v>
      </c>
      <c r="N227">
        <v>5</v>
      </c>
      <c r="O227">
        <v>5</v>
      </c>
      <c r="S227" s="260" t="s">
        <v>4</v>
      </c>
      <c r="T227" s="260" t="s">
        <v>53</v>
      </c>
      <c r="U227">
        <v>240805</v>
      </c>
    </row>
    <row r="228" spans="1:21">
      <c r="A228" t="s">
        <v>3075</v>
      </c>
      <c r="S228" s="260" t="s">
        <v>4</v>
      </c>
      <c r="T228" s="260" t="s">
        <v>53</v>
      </c>
      <c r="U228">
        <v>240805</v>
      </c>
    </row>
    <row r="229" spans="1:21">
      <c r="A229" t="s">
        <v>3078</v>
      </c>
      <c r="S229" s="260" t="s">
        <v>4</v>
      </c>
      <c r="T229" s="260" t="s">
        <v>53</v>
      </c>
      <c r="U229">
        <v>240805</v>
      </c>
    </row>
    <row r="230" spans="1:21">
      <c r="A230" t="s">
        <v>158</v>
      </c>
      <c r="B230" t="s">
        <v>4062</v>
      </c>
      <c r="C230" t="s">
        <v>54</v>
      </c>
      <c r="S230" s="260" t="s">
        <v>4</v>
      </c>
      <c r="T230" s="260" t="s">
        <v>53</v>
      </c>
      <c r="U230">
        <v>240805</v>
      </c>
    </row>
    <row r="231" spans="1:21">
      <c r="S231" s="260" t="s">
        <v>4</v>
      </c>
      <c r="T231" s="260" t="s">
        <v>53</v>
      </c>
      <c r="U231">
        <v>240805</v>
      </c>
    </row>
    <row r="232" spans="1:21">
      <c r="A232" t="s">
        <v>1129</v>
      </c>
      <c r="B232" t="s">
        <v>4022</v>
      </c>
      <c r="S232" s="260" t="s">
        <v>4</v>
      </c>
      <c r="T232" s="260" t="s">
        <v>53</v>
      </c>
      <c r="U232">
        <v>240805</v>
      </c>
    </row>
    <row r="233" spans="1:21">
      <c r="A233" t="s">
        <v>3075</v>
      </c>
      <c r="S233" s="260" t="s">
        <v>4</v>
      </c>
      <c r="T233" s="260" t="s">
        <v>53</v>
      </c>
      <c r="U233">
        <v>240805</v>
      </c>
    </row>
    <row r="234" spans="1:21">
      <c r="A234" t="s">
        <v>3078</v>
      </c>
      <c r="S234" s="260" t="s">
        <v>4</v>
      </c>
      <c r="T234" s="260" t="s">
        <v>53</v>
      </c>
      <c r="U234">
        <v>240805</v>
      </c>
    </row>
    <row r="235" spans="1:21">
      <c r="A235" t="s">
        <v>158</v>
      </c>
      <c r="B235" t="s">
        <v>4062</v>
      </c>
      <c r="C235" t="s">
        <v>66</v>
      </c>
      <c r="S235" s="260" t="s">
        <v>4</v>
      </c>
      <c r="T235" s="260" t="s">
        <v>53</v>
      </c>
      <c r="U235">
        <v>240805</v>
      </c>
    </row>
    <row r="236" spans="1:21">
      <c r="S236" s="260" t="s">
        <v>4</v>
      </c>
      <c r="T236" s="260" t="s">
        <v>53</v>
      </c>
      <c r="U236">
        <v>240805</v>
      </c>
    </row>
    <row r="237" spans="1:21">
      <c r="A237" t="s">
        <v>1129</v>
      </c>
      <c r="B237" t="s">
        <v>4022</v>
      </c>
      <c r="S237" s="260" t="s">
        <v>4</v>
      </c>
      <c r="T237" s="260" t="s">
        <v>53</v>
      </c>
      <c r="U237">
        <v>240805</v>
      </c>
    </row>
    <row r="238" spans="1:21">
      <c r="A238" t="s">
        <v>3075</v>
      </c>
      <c r="S238" s="260" t="s">
        <v>4</v>
      </c>
      <c r="T238" s="260" t="s">
        <v>53</v>
      </c>
      <c r="U238">
        <v>240805</v>
      </c>
    </row>
    <row r="239" spans="1:21">
      <c r="A239" t="s">
        <v>3078</v>
      </c>
      <c r="S239" s="260" t="s">
        <v>4</v>
      </c>
      <c r="T239" s="260" t="s">
        <v>53</v>
      </c>
      <c r="U239">
        <v>240805</v>
      </c>
    </row>
    <row r="240" spans="1:21">
      <c r="A240" t="s">
        <v>167</v>
      </c>
      <c r="B240" t="s">
        <v>4062</v>
      </c>
      <c r="C240" t="s">
        <v>4063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S240" s="260" t="s">
        <v>4</v>
      </c>
      <c r="T240" s="260" t="s">
        <v>53</v>
      </c>
      <c r="U240">
        <v>240805</v>
      </c>
    </row>
    <row r="241" spans="1:21">
      <c r="S241" s="260" t="s">
        <v>4</v>
      </c>
      <c r="T241" s="260" t="s">
        <v>53</v>
      </c>
      <c r="U241">
        <v>240805</v>
      </c>
    </row>
    <row r="242" spans="1:21">
      <c r="A242" t="s">
        <v>1129</v>
      </c>
      <c r="B242" t="s">
        <v>4022</v>
      </c>
      <c r="S242" s="260" t="s">
        <v>4</v>
      </c>
      <c r="T242" s="260" t="s">
        <v>53</v>
      </c>
      <c r="U242">
        <v>240805</v>
      </c>
    </row>
    <row r="243" spans="1:21">
      <c r="A243" t="s">
        <v>3078</v>
      </c>
      <c r="F243">
        <v>0</v>
      </c>
      <c r="I243">
        <v>0</v>
      </c>
      <c r="L243">
        <v>0</v>
      </c>
      <c r="O243">
        <v>0</v>
      </c>
      <c r="S243" s="260" t="s">
        <v>4</v>
      </c>
      <c r="T243" s="260" t="s">
        <v>53</v>
      </c>
      <c r="U243">
        <v>240805</v>
      </c>
    </row>
    <row r="244" spans="1:21">
      <c r="A244" t="s">
        <v>3078</v>
      </c>
      <c r="S244" s="260" t="s">
        <v>4</v>
      </c>
      <c r="T244" s="260" t="s">
        <v>53</v>
      </c>
      <c r="U244">
        <v>240805</v>
      </c>
    </row>
    <row r="245" spans="1:21">
      <c r="A245" t="s">
        <v>167</v>
      </c>
      <c r="B245" t="s">
        <v>4062</v>
      </c>
      <c r="C245" t="s">
        <v>26</v>
      </c>
      <c r="S245" s="260" t="s">
        <v>4</v>
      </c>
      <c r="T245" s="260" t="s">
        <v>53</v>
      </c>
      <c r="U245">
        <v>240805</v>
      </c>
    </row>
    <row r="246" spans="1:21">
      <c r="S246" s="260" t="s">
        <v>4</v>
      </c>
      <c r="T246" s="260" t="s">
        <v>53</v>
      </c>
      <c r="U246">
        <v>240805</v>
      </c>
    </row>
    <row r="247" spans="1:21">
      <c r="A247" t="s">
        <v>1129</v>
      </c>
      <c r="B247" t="s">
        <v>4022</v>
      </c>
      <c r="S247" s="260" t="s">
        <v>4</v>
      </c>
      <c r="T247" s="260" t="s">
        <v>53</v>
      </c>
      <c r="U247">
        <v>240805</v>
      </c>
    </row>
    <row r="248" spans="1:21">
      <c r="A248" t="s">
        <v>3078</v>
      </c>
      <c r="S248" s="260" t="s">
        <v>4</v>
      </c>
      <c r="T248" s="260" t="s">
        <v>53</v>
      </c>
      <c r="U248">
        <v>240805</v>
      </c>
    </row>
    <row r="249" spans="1:21">
      <c r="A249" t="s">
        <v>3078</v>
      </c>
      <c r="S249" s="260" t="s">
        <v>4</v>
      </c>
      <c r="T249" s="260" t="s">
        <v>53</v>
      </c>
      <c r="U249">
        <v>240805</v>
      </c>
    </row>
    <row r="250" spans="1:21">
      <c r="A250" t="s">
        <v>167</v>
      </c>
      <c r="B250" t="s">
        <v>4062</v>
      </c>
      <c r="C250" t="s">
        <v>40</v>
      </c>
      <c r="S250" s="260" t="s">
        <v>4</v>
      </c>
      <c r="T250" s="260" t="s">
        <v>53</v>
      </c>
      <c r="U250">
        <v>240805</v>
      </c>
    </row>
    <row r="251" spans="1:21">
      <c r="S251" s="260" t="s">
        <v>4</v>
      </c>
      <c r="T251" s="260" t="s">
        <v>53</v>
      </c>
      <c r="U251">
        <v>240805</v>
      </c>
    </row>
    <row r="252" spans="1:21">
      <c r="A252" t="s">
        <v>1129</v>
      </c>
      <c r="B252" t="s">
        <v>4022</v>
      </c>
      <c r="S252" s="260" t="s">
        <v>4</v>
      </c>
      <c r="T252" s="260" t="s">
        <v>53</v>
      </c>
      <c r="U252">
        <v>240805</v>
      </c>
    </row>
    <row r="253" spans="1:21">
      <c r="A253" t="s">
        <v>3078</v>
      </c>
      <c r="S253" s="260" t="s">
        <v>4</v>
      </c>
      <c r="T253" s="260" t="s">
        <v>53</v>
      </c>
      <c r="U253">
        <v>240805</v>
      </c>
    </row>
    <row r="254" spans="1:21">
      <c r="A254" t="s">
        <v>3078</v>
      </c>
      <c r="S254" s="260" t="s">
        <v>4</v>
      </c>
      <c r="T254" s="260" t="s">
        <v>53</v>
      </c>
      <c r="U254">
        <v>240805</v>
      </c>
    </row>
    <row r="255" spans="1:21">
      <c r="A255" t="s">
        <v>167</v>
      </c>
      <c r="B255" t="s">
        <v>4062</v>
      </c>
      <c r="C255" t="s">
        <v>54</v>
      </c>
      <c r="S255" s="260" t="s">
        <v>4</v>
      </c>
      <c r="T255" s="260" t="s">
        <v>53</v>
      </c>
      <c r="U255">
        <v>240805</v>
      </c>
    </row>
    <row r="256" spans="1:21">
      <c r="S256" s="260" t="s">
        <v>4</v>
      </c>
      <c r="T256" s="260" t="s">
        <v>53</v>
      </c>
      <c r="U256">
        <v>240805</v>
      </c>
    </row>
    <row r="257" spans="1:21">
      <c r="A257" t="s">
        <v>1129</v>
      </c>
      <c r="B257" t="s">
        <v>4022</v>
      </c>
      <c r="S257" s="260" t="s">
        <v>4</v>
      </c>
      <c r="T257" s="260" t="s">
        <v>53</v>
      </c>
      <c r="U257">
        <v>240805</v>
      </c>
    </row>
    <row r="258" spans="1:21">
      <c r="A258" t="s">
        <v>3078</v>
      </c>
      <c r="S258" s="260" t="s">
        <v>4</v>
      </c>
      <c r="T258" s="260" t="s">
        <v>53</v>
      </c>
      <c r="U258">
        <v>240805</v>
      </c>
    </row>
    <row r="259" spans="1:21">
      <c r="A259" t="s">
        <v>3078</v>
      </c>
      <c r="S259" s="260" t="s">
        <v>4</v>
      </c>
      <c r="T259" s="260" t="s">
        <v>53</v>
      </c>
      <c r="U259">
        <v>240805</v>
      </c>
    </row>
    <row r="260" spans="1:21">
      <c r="A260" t="s">
        <v>167</v>
      </c>
      <c r="B260" t="s">
        <v>4062</v>
      </c>
      <c r="C260" t="s">
        <v>66</v>
      </c>
      <c r="S260" s="260" t="s">
        <v>4</v>
      </c>
      <c r="T260" s="260" t="s">
        <v>53</v>
      </c>
      <c r="U260">
        <v>240805</v>
      </c>
    </row>
    <row r="261" spans="1:21">
      <c r="S261" s="260" t="s">
        <v>4</v>
      </c>
      <c r="T261" s="260" t="s">
        <v>53</v>
      </c>
      <c r="U261">
        <v>240805</v>
      </c>
    </row>
    <row r="262" spans="1:21">
      <c r="A262" t="s">
        <v>1129</v>
      </c>
      <c r="B262" t="s">
        <v>4022</v>
      </c>
      <c r="S262" s="260" t="s">
        <v>4</v>
      </c>
      <c r="T262" s="260" t="s">
        <v>53</v>
      </c>
      <c r="U262">
        <v>240805</v>
      </c>
    </row>
    <row r="263" spans="1:21">
      <c r="A263" t="s">
        <v>3078</v>
      </c>
      <c r="S263" s="260" t="s">
        <v>4</v>
      </c>
      <c r="T263" s="260" t="s">
        <v>53</v>
      </c>
      <c r="U263">
        <v>240805</v>
      </c>
    </row>
    <row r="264" spans="1:21">
      <c r="A264" t="s">
        <v>3084</v>
      </c>
      <c r="S264" s="260" t="s">
        <v>4</v>
      </c>
      <c r="T264" s="260" t="s">
        <v>53</v>
      </c>
      <c r="U264">
        <v>240805</v>
      </c>
    </row>
    <row r="265" spans="1:21">
      <c r="A265" t="s">
        <v>176</v>
      </c>
      <c r="B265" t="s">
        <v>4062</v>
      </c>
      <c r="C265" t="s">
        <v>4063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S265" s="260" t="s">
        <v>4</v>
      </c>
      <c r="T265" s="260" t="s">
        <v>53</v>
      </c>
      <c r="U265">
        <v>240805</v>
      </c>
    </row>
    <row r="266" spans="1:21">
      <c r="S266" s="260" t="s">
        <v>4</v>
      </c>
      <c r="T266" s="260" t="s">
        <v>53</v>
      </c>
      <c r="U266">
        <v>240805</v>
      </c>
    </row>
    <row r="267" spans="1:21">
      <c r="A267" t="s">
        <v>1129</v>
      </c>
      <c r="B267" t="s">
        <v>4022</v>
      </c>
      <c r="S267" s="260" t="s">
        <v>4</v>
      </c>
      <c r="T267" s="260" t="s">
        <v>53</v>
      </c>
      <c r="U267">
        <v>240805</v>
      </c>
    </row>
    <row r="268" spans="1:21">
      <c r="A268" t="s">
        <v>3078</v>
      </c>
      <c r="S268" s="260" t="s">
        <v>4</v>
      </c>
      <c r="T268" s="260" t="s">
        <v>53</v>
      </c>
      <c r="U268">
        <v>240805</v>
      </c>
    </row>
    <row r="269" spans="1:21">
      <c r="A269" t="s">
        <v>3084</v>
      </c>
      <c r="S269" s="260" t="s">
        <v>4</v>
      </c>
      <c r="T269" s="260" t="s">
        <v>53</v>
      </c>
      <c r="U269">
        <v>240805</v>
      </c>
    </row>
    <row r="270" spans="1:21">
      <c r="A270" t="s">
        <v>176</v>
      </c>
      <c r="B270" t="s">
        <v>4062</v>
      </c>
      <c r="C270" t="s">
        <v>26</v>
      </c>
      <c r="S270" s="260" t="s">
        <v>4</v>
      </c>
      <c r="T270" s="260" t="s">
        <v>53</v>
      </c>
      <c r="U270">
        <v>240805</v>
      </c>
    </row>
    <row r="271" spans="1:21">
      <c r="S271" s="260" t="s">
        <v>4</v>
      </c>
      <c r="T271" s="260" t="s">
        <v>53</v>
      </c>
      <c r="U271">
        <v>240805</v>
      </c>
    </row>
    <row r="272" spans="1:21">
      <c r="A272" t="s">
        <v>1129</v>
      </c>
      <c r="B272" t="s">
        <v>4022</v>
      </c>
      <c r="S272" s="260" t="s">
        <v>4</v>
      </c>
      <c r="T272" s="260" t="s">
        <v>53</v>
      </c>
      <c r="U272">
        <v>240805</v>
      </c>
    </row>
    <row r="273" spans="1:21">
      <c r="A273" t="s">
        <v>3078</v>
      </c>
      <c r="S273" s="260" t="s">
        <v>4</v>
      </c>
      <c r="T273" s="260" t="s">
        <v>53</v>
      </c>
      <c r="U273">
        <v>240805</v>
      </c>
    </row>
    <row r="274" spans="1:21">
      <c r="A274" t="s">
        <v>3084</v>
      </c>
      <c r="S274" s="260" t="s">
        <v>4</v>
      </c>
      <c r="T274" s="260" t="s">
        <v>53</v>
      </c>
      <c r="U274">
        <v>240805</v>
      </c>
    </row>
    <row r="275" spans="1:21">
      <c r="A275" t="s">
        <v>176</v>
      </c>
      <c r="B275" t="s">
        <v>4062</v>
      </c>
      <c r="C275" t="s">
        <v>40</v>
      </c>
      <c r="S275" s="260" t="s">
        <v>4</v>
      </c>
      <c r="T275" s="260" t="s">
        <v>53</v>
      </c>
      <c r="U275">
        <v>240805</v>
      </c>
    </row>
    <row r="276" spans="1:21">
      <c r="A276" t="s">
        <v>2601</v>
      </c>
      <c r="S276" s="260" t="s">
        <v>4</v>
      </c>
      <c r="T276" s="260" t="s">
        <v>53</v>
      </c>
      <c r="U276">
        <v>240805</v>
      </c>
    </row>
    <row r="277" spans="1:21">
      <c r="A277" t="s">
        <v>1129</v>
      </c>
      <c r="B277" t="s">
        <v>4022</v>
      </c>
      <c r="S277" s="260" t="s">
        <v>4</v>
      </c>
      <c r="T277" s="260" t="s">
        <v>53</v>
      </c>
      <c r="U277">
        <v>240805</v>
      </c>
    </row>
    <row r="278" spans="1:21">
      <c r="A278" t="s">
        <v>3078</v>
      </c>
      <c r="S278" s="260" t="s">
        <v>4</v>
      </c>
      <c r="T278" s="260" t="s">
        <v>53</v>
      </c>
      <c r="U278">
        <v>240805</v>
      </c>
    </row>
    <row r="279" spans="1:21">
      <c r="A279" t="s">
        <v>3084</v>
      </c>
      <c r="S279" s="260" t="s">
        <v>4</v>
      </c>
      <c r="T279" s="260" t="s">
        <v>53</v>
      </c>
      <c r="U279">
        <v>240805</v>
      </c>
    </row>
    <row r="280" spans="1:21">
      <c r="A280" t="s">
        <v>176</v>
      </c>
      <c r="B280" t="s">
        <v>4062</v>
      </c>
      <c r="C280" t="s">
        <v>54</v>
      </c>
      <c r="S280" s="260" t="s">
        <v>4</v>
      </c>
      <c r="T280" s="260" t="s">
        <v>53</v>
      </c>
      <c r="U280">
        <v>240805</v>
      </c>
    </row>
    <row r="281" spans="1:21">
      <c r="S281" s="260" t="s">
        <v>4</v>
      </c>
      <c r="T281" s="260" t="s">
        <v>53</v>
      </c>
      <c r="U281">
        <v>240805</v>
      </c>
    </row>
    <row r="282" spans="1:21">
      <c r="A282" t="s">
        <v>1129</v>
      </c>
      <c r="B282" t="s">
        <v>4022</v>
      </c>
      <c r="S282" s="260" t="s">
        <v>4</v>
      </c>
      <c r="T282" s="260" t="s">
        <v>53</v>
      </c>
      <c r="U282">
        <v>240805</v>
      </c>
    </row>
    <row r="283" spans="1:21">
      <c r="A283" t="s">
        <v>3078</v>
      </c>
      <c r="S283" s="260" t="s">
        <v>4</v>
      </c>
      <c r="T283" s="260" t="s">
        <v>53</v>
      </c>
      <c r="U283">
        <v>240805</v>
      </c>
    </row>
    <row r="284" spans="1:21">
      <c r="A284" t="s">
        <v>3084</v>
      </c>
      <c r="S284" s="260" t="s">
        <v>4</v>
      </c>
      <c r="T284" s="260" t="s">
        <v>53</v>
      </c>
      <c r="U284">
        <v>240805</v>
      </c>
    </row>
    <row r="285" spans="1:21">
      <c r="A285" t="s">
        <v>176</v>
      </c>
      <c r="B285" t="s">
        <v>4062</v>
      </c>
      <c r="C285" t="s">
        <v>66</v>
      </c>
      <c r="S285" s="260" t="s">
        <v>4</v>
      </c>
      <c r="T285" s="260" t="s">
        <v>53</v>
      </c>
      <c r="U285">
        <v>240805</v>
      </c>
    </row>
    <row r="286" spans="1:21">
      <c r="S286" s="260" t="s">
        <v>4</v>
      </c>
      <c r="T286" s="260" t="s">
        <v>53</v>
      </c>
      <c r="U286">
        <v>240805</v>
      </c>
    </row>
    <row r="287" spans="1:21">
      <c r="A287" t="s">
        <v>1129</v>
      </c>
      <c r="B287" t="s">
        <v>4022</v>
      </c>
      <c r="S287" s="260" t="s">
        <v>4</v>
      </c>
      <c r="T287" s="260" t="s">
        <v>53</v>
      </c>
      <c r="U287">
        <v>240805</v>
      </c>
    </row>
    <row r="288" spans="1:21">
      <c r="A288" t="s">
        <v>3084</v>
      </c>
      <c r="F288">
        <v>0</v>
      </c>
      <c r="I288">
        <v>0</v>
      </c>
      <c r="L288">
        <v>0</v>
      </c>
      <c r="O288">
        <v>0</v>
      </c>
      <c r="S288" s="260" t="s">
        <v>4</v>
      </c>
      <c r="T288" s="260" t="s">
        <v>53</v>
      </c>
      <c r="U288">
        <v>240805</v>
      </c>
    </row>
    <row r="289" spans="1:21">
      <c r="A289" t="s">
        <v>3084</v>
      </c>
      <c r="S289" s="260" t="s">
        <v>4</v>
      </c>
      <c r="T289" s="260" t="s">
        <v>53</v>
      </c>
      <c r="U289">
        <v>240805</v>
      </c>
    </row>
    <row r="290" spans="1:21">
      <c r="A290" t="s">
        <v>216</v>
      </c>
      <c r="B290" t="s">
        <v>4062</v>
      </c>
      <c r="C290" t="s">
        <v>4063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S290" s="260" t="s">
        <v>4</v>
      </c>
      <c r="T290" s="260" t="s">
        <v>53</v>
      </c>
      <c r="U290">
        <v>240805</v>
      </c>
    </row>
    <row r="291" spans="1:21">
      <c r="S291" s="260" t="s">
        <v>4</v>
      </c>
      <c r="T291" s="260" t="s">
        <v>53</v>
      </c>
      <c r="U291">
        <v>240805</v>
      </c>
    </row>
    <row r="292" spans="1:21">
      <c r="A292" t="s">
        <v>1129</v>
      </c>
      <c r="B292" t="s">
        <v>4022</v>
      </c>
      <c r="S292" s="260" t="s">
        <v>4</v>
      </c>
      <c r="T292" s="260" t="s">
        <v>53</v>
      </c>
      <c r="U292">
        <v>240805</v>
      </c>
    </row>
    <row r="293" spans="1:21">
      <c r="A293" t="s">
        <v>3084</v>
      </c>
      <c r="S293" s="260" t="s">
        <v>4</v>
      </c>
      <c r="T293" s="260" t="s">
        <v>53</v>
      </c>
      <c r="U293">
        <v>240805</v>
      </c>
    </row>
    <row r="294" spans="1:21">
      <c r="A294" t="s">
        <v>3084</v>
      </c>
      <c r="S294" s="260" t="s">
        <v>4</v>
      </c>
      <c r="T294" s="260" t="s">
        <v>53</v>
      </c>
      <c r="U294">
        <v>240805</v>
      </c>
    </row>
    <row r="295" spans="1:21">
      <c r="A295" t="s">
        <v>216</v>
      </c>
      <c r="B295" t="s">
        <v>4062</v>
      </c>
      <c r="C295" t="s">
        <v>26</v>
      </c>
      <c r="S295" s="260" t="s">
        <v>4</v>
      </c>
      <c r="T295" s="260" t="s">
        <v>53</v>
      </c>
      <c r="U295">
        <v>240805</v>
      </c>
    </row>
    <row r="296" spans="1:21">
      <c r="S296" s="260" t="s">
        <v>4</v>
      </c>
      <c r="T296" s="260" t="s">
        <v>53</v>
      </c>
      <c r="U296">
        <v>240805</v>
      </c>
    </row>
    <row r="297" spans="1:21">
      <c r="A297" t="s">
        <v>1129</v>
      </c>
      <c r="B297" t="s">
        <v>4022</v>
      </c>
      <c r="S297" s="260" t="s">
        <v>4</v>
      </c>
      <c r="T297" s="260" t="s">
        <v>53</v>
      </c>
      <c r="U297">
        <v>240805</v>
      </c>
    </row>
    <row r="298" spans="1:21">
      <c r="A298" t="s">
        <v>3084</v>
      </c>
      <c r="S298" s="260" t="s">
        <v>4</v>
      </c>
      <c r="T298" s="260" t="s">
        <v>53</v>
      </c>
      <c r="U298">
        <v>240805</v>
      </c>
    </row>
    <row r="299" spans="1:21">
      <c r="A299" t="s">
        <v>3084</v>
      </c>
      <c r="S299" s="260" t="s">
        <v>4</v>
      </c>
      <c r="T299" s="260" t="s">
        <v>53</v>
      </c>
      <c r="U299">
        <v>240805</v>
      </c>
    </row>
    <row r="300" spans="1:21">
      <c r="A300" t="s">
        <v>216</v>
      </c>
      <c r="B300" t="s">
        <v>4062</v>
      </c>
      <c r="C300" t="s">
        <v>40</v>
      </c>
      <c r="S300" s="260" t="s">
        <v>4</v>
      </c>
      <c r="T300" s="260" t="s">
        <v>53</v>
      </c>
      <c r="U300">
        <v>240805</v>
      </c>
    </row>
    <row r="301" spans="1:21">
      <c r="S301" s="260" t="s">
        <v>4</v>
      </c>
      <c r="T301" s="260" t="s">
        <v>53</v>
      </c>
      <c r="U301">
        <v>240805</v>
      </c>
    </row>
    <row r="302" spans="1:21">
      <c r="A302" t="s">
        <v>1129</v>
      </c>
      <c r="B302" t="s">
        <v>4022</v>
      </c>
      <c r="S302" s="260" t="s">
        <v>4</v>
      </c>
      <c r="T302" s="260" t="s">
        <v>53</v>
      </c>
      <c r="U302">
        <v>240805</v>
      </c>
    </row>
    <row r="303" spans="1:21">
      <c r="A303" t="s">
        <v>3084</v>
      </c>
      <c r="S303" s="260" t="s">
        <v>4</v>
      </c>
      <c r="T303" s="260" t="s">
        <v>53</v>
      </c>
      <c r="U303">
        <v>240805</v>
      </c>
    </row>
    <row r="304" spans="1:21">
      <c r="A304" t="s">
        <v>3084</v>
      </c>
      <c r="S304" s="260" t="s">
        <v>4</v>
      </c>
      <c r="T304" s="260" t="s">
        <v>53</v>
      </c>
      <c r="U304">
        <v>240805</v>
      </c>
    </row>
    <row r="305" spans="1:21">
      <c r="A305" t="s">
        <v>216</v>
      </c>
      <c r="B305" t="s">
        <v>4062</v>
      </c>
      <c r="C305" t="s">
        <v>54</v>
      </c>
      <c r="S305" s="260" t="s">
        <v>4</v>
      </c>
      <c r="T305" s="260" t="s">
        <v>53</v>
      </c>
      <c r="U305">
        <v>240805</v>
      </c>
    </row>
    <row r="306" spans="1:21">
      <c r="S306" s="260" t="s">
        <v>4</v>
      </c>
      <c r="T306" s="260" t="s">
        <v>53</v>
      </c>
      <c r="U306">
        <v>240805</v>
      </c>
    </row>
    <row r="307" spans="1:21">
      <c r="A307" t="s">
        <v>1129</v>
      </c>
      <c r="B307" t="s">
        <v>4022</v>
      </c>
      <c r="S307" s="260" t="s">
        <v>4</v>
      </c>
      <c r="T307" s="260" t="s">
        <v>53</v>
      </c>
      <c r="U307">
        <v>240805</v>
      </c>
    </row>
    <row r="308" spans="1:21">
      <c r="A308" t="s">
        <v>3084</v>
      </c>
      <c r="S308" s="260" t="s">
        <v>4</v>
      </c>
      <c r="T308" s="260" t="s">
        <v>53</v>
      </c>
      <c r="U308">
        <v>240805</v>
      </c>
    </row>
    <row r="309" spans="1:21">
      <c r="A309" t="s">
        <v>3087</v>
      </c>
      <c r="S309" s="260" t="s">
        <v>4</v>
      </c>
      <c r="T309" s="260" t="s">
        <v>53</v>
      </c>
      <c r="U309">
        <v>240805</v>
      </c>
    </row>
    <row r="310" spans="1:21">
      <c r="A310" t="s">
        <v>216</v>
      </c>
      <c r="B310" t="s">
        <v>4062</v>
      </c>
      <c r="C310" t="s">
        <v>66</v>
      </c>
      <c r="S310" s="260" t="s">
        <v>4</v>
      </c>
      <c r="T310" s="260" t="s">
        <v>53</v>
      </c>
      <c r="U310">
        <v>240805</v>
      </c>
    </row>
    <row r="311" spans="1:21">
      <c r="A311" t="s">
        <v>2604</v>
      </c>
      <c r="S311" s="260" t="s">
        <v>4</v>
      </c>
      <c r="T311" s="260" t="s">
        <v>53</v>
      </c>
      <c r="U311">
        <v>240805</v>
      </c>
    </row>
    <row r="312" spans="1:21">
      <c r="A312" t="s">
        <v>1129</v>
      </c>
      <c r="B312" t="s">
        <v>4022</v>
      </c>
      <c r="S312" s="260" t="s">
        <v>4</v>
      </c>
      <c r="T312" s="260" t="s">
        <v>53</v>
      </c>
      <c r="U312">
        <v>240805</v>
      </c>
    </row>
    <row r="313" spans="1:21">
      <c r="A313" t="s">
        <v>3084</v>
      </c>
      <c r="S313" s="260" t="s">
        <v>4</v>
      </c>
      <c r="T313" s="260" t="s">
        <v>53</v>
      </c>
      <c r="U313">
        <v>240805</v>
      </c>
    </row>
    <row r="314" spans="1:21">
      <c r="A314" t="s">
        <v>3087</v>
      </c>
      <c r="S314" s="260" t="s">
        <v>4</v>
      </c>
      <c r="T314" s="260" t="s">
        <v>53</v>
      </c>
      <c r="U314">
        <v>240805</v>
      </c>
    </row>
    <row r="315" spans="1:21">
      <c r="A315" t="s">
        <v>230</v>
      </c>
      <c r="B315" t="s">
        <v>4062</v>
      </c>
      <c r="C315" t="s">
        <v>4063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S315" s="260" t="s">
        <v>4</v>
      </c>
      <c r="T315" s="260" t="s">
        <v>53</v>
      </c>
      <c r="U315">
        <v>240805</v>
      </c>
    </row>
    <row r="316" spans="1:21">
      <c r="S316" s="260" t="s">
        <v>4</v>
      </c>
      <c r="T316" s="260" t="s">
        <v>53</v>
      </c>
      <c r="U316">
        <v>240805</v>
      </c>
    </row>
    <row r="317" spans="1:21">
      <c r="A317" t="s">
        <v>1129</v>
      </c>
      <c r="B317" t="s">
        <v>4022</v>
      </c>
      <c r="S317" s="260" t="s">
        <v>4</v>
      </c>
      <c r="T317" s="260" t="s">
        <v>53</v>
      </c>
      <c r="U317">
        <v>240805</v>
      </c>
    </row>
    <row r="318" spans="1:21">
      <c r="A318" t="s">
        <v>3084</v>
      </c>
      <c r="S318" s="260" t="s">
        <v>4</v>
      </c>
      <c r="T318" s="260" t="s">
        <v>53</v>
      </c>
      <c r="U318">
        <v>240805</v>
      </c>
    </row>
    <row r="319" spans="1:21">
      <c r="A319" t="s">
        <v>3087</v>
      </c>
      <c r="S319" s="260" t="s">
        <v>4</v>
      </c>
      <c r="T319" s="260" t="s">
        <v>53</v>
      </c>
      <c r="U319">
        <v>240805</v>
      </c>
    </row>
    <row r="320" spans="1:21">
      <c r="A320" t="s">
        <v>230</v>
      </c>
      <c r="B320" t="s">
        <v>4062</v>
      </c>
      <c r="C320" t="s">
        <v>26</v>
      </c>
      <c r="S320" s="260" t="s">
        <v>4</v>
      </c>
      <c r="T320" s="260" t="s">
        <v>53</v>
      </c>
      <c r="U320">
        <v>240805</v>
      </c>
    </row>
    <row r="321" spans="1:21">
      <c r="S321" s="260" t="s">
        <v>4</v>
      </c>
      <c r="T321" s="260" t="s">
        <v>53</v>
      </c>
      <c r="U321">
        <v>240805</v>
      </c>
    </row>
    <row r="322" spans="1:21">
      <c r="A322" t="s">
        <v>1129</v>
      </c>
      <c r="B322" t="s">
        <v>4022</v>
      </c>
      <c r="S322" s="260" t="s">
        <v>4</v>
      </c>
      <c r="T322" s="260" t="s">
        <v>53</v>
      </c>
      <c r="U322">
        <v>240805</v>
      </c>
    </row>
    <row r="323" spans="1:21">
      <c r="A323" t="s">
        <v>3084</v>
      </c>
      <c r="S323" s="260" t="s">
        <v>4</v>
      </c>
      <c r="T323" s="260" t="s">
        <v>53</v>
      </c>
      <c r="U323">
        <v>240805</v>
      </c>
    </row>
    <row r="324" spans="1:21">
      <c r="A324" t="s">
        <v>3087</v>
      </c>
      <c r="S324" s="260" t="s">
        <v>4</v>
      </c>
      <c r="T324" s="260" t="s">
        <v>53</v>
      </c>
      <c r="U324">
        <v>240805</v>
      </c>
    </row>
    <row r="325" spans="1:21">
      <c r="A325" t="s">
        <v>230</v>
      </c>
      <c r="B325" t="s">
        <v>4062</v>
      </c>
      <c r="C325" t="s">
        <v>40</v>
      </c>
      <c r="S325" s="260" t="s">
        <v>4</v>
      </c>
      <c r="T325" s="260" t="s">
        <v>53</v>
      </c>
      <c r="U325">
        <v>240805</v>
      </c>
    </row>
    <row r="326" spans="1:21">
      <c r="S326" s="260" t="s">
        <v>4</v>
      </c>
      <c r="T326" s="260" t="s">
        <v>53</v>
      </c>
      <c r="U326">
        <v>240805</v>
      </c>
    </row>
    <row r="327" spans="1:21">
      <c r="A327" t="s">
        <v>1129</v>
      </c>
      <c r="B327" t="s">
        <v>4022</v>
      </c>
      <c r="S327" s="260" t="s">
        <v>4</v>
      </c>
      <c r="T327" s="260" t="s">
        <v>53</v>
      </c>
      <c r="U327">
        <v>240805</v>
      </c>
    </row>
    <row r="328" spans="1:21">
      <c r="A328" t="s">
        <v>3084</v>
      </c>
      <c r="S328" s="260" t="s">
        <v>4</v>
      </c>
      <c r="T328" s="260" t="s">
        <v>53</v>
      </c>
      <c r="U328">
        <v>240805</v>
      </c>
    </row>
    <row r="329" spans="1:21">
      <c r="A329" t="s">
        <v>3087</v>
      </c>
      <c r="S329" s="260" t="s">
        <v>4</v>
      </c>
      <c r="T329" s="260" t="s">
        <v>53</v>
      </c>
      <c r="U329">
        <v>240805</v>
      </c>
    </row>
    <row r="330" spans="1:21">
      <c r="A330" t="s">
        <v>230</v>
      </c>
      <c r="B330" t="s">
        <v>4062</v>
      </c>
      <c r="C330" t="s">
        <v>54</v>
      </c>
      <c r="S330" s="260" t="s">
        <v>4</v>
      </c>
      <c r="T330" s="260" t="s">
        <v>53</v>
      </c>
      <c r="U330">
        <v>240805</v>
      </c>
    </row>
    <row r="331" spans="1:21">
      <c r="S331" s="260" t="s">
        <v>4</v>
      </c>
      <c r="T331" s="260" t="s">
        <v>53</v>
      </c>
      <c r="U331">
        <v>240805</v>
      </c>
    </row>
    <row r="332" spans="1:21">
      <c r="A332" t="s">
        <v>2390</v>
      </c>
      <c r="B332" t="s">
        <v>4022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150</v>
      </c>
      <c r="N332">
        <v>300</v>
      </c>
      <c r="O332">
        <v>450</v>
      </c>
      <c r="S332" s="260" t="s">
        <v>4</v>
      </c>
      <c r="T332" s="260" t="s">
        <v>53</v>
      </c>
      <c r="U332">
        <v>240805</v>
      </c>
    </row>
    <row r="333" spans="1:21">
      <c r="A333" t="s">
        <v>3087</v>
      </c>
      <c r="F333">
        <v>0</v>
      </c>
      <c r="I333">
        <v>0</v>
      </c>
      <c r="L333">
        <v>0</v>
      </c>
      <c r="O333">
        <v>0</v>
      </c>
      <c r="S333" s="260" t="s">
        <v>4</v>
      </c>
      <c r="T333" s="260" t="s">
        <v>53</v>
      </c>
      <c r="U333">
        <v>240805</v>
      </c>
    </row>
    <row r="334" spans="1:21">
      <c r="A334" t="s">
        <v>3087</v>
      </c>
      <c r="S334" s="260" t="s">
        <v>4</v>
      </c>
      <c r="T334" s="260" t="s">
        <v>53</v>
      </c>
      <c r="U334">
        <v>240805</v>
      </c>
    </row>
    <row r="335" spans="1:21">
      <c r="A335" t="s">
        <v>230</v>
      </c>
      <c r="B335" t="s">
        <v>4062</v>
      </c>
      <c r="C335" t="s">
        <v>66</v>
      </c>
      <c r="S335" s="260" t="s">
        <v>4</v>
      </c>
      <c r="T335" s="260" t="s">
        <v>53</v>
      </c>
      <c r="U335">
        <v>240805</v>
      </c>
    </row>
    <row r="336" spans="1:21">
      <c r="S336" s="260" t="s">
        <v>4</v>
      </c>
      <c r="T336" s="260" t="s">
        <v>53</v>
      </c>
      <c r="U336">
        <v>240805</v>
      </c>
    </row>
    <row r="337" spans="1:21">
      <c r="A337" t="s">
        <v>2390</v>
      </c>
      <c r="B337" t="s">
        <v>4022</v>
      </c>
      <c r="S337" s="260" t="s">
        <v>4</v>
      </c>
      <c r="T337" s="260" t="s">
        <v>53</v>
      </c>
      <c r="U337">
        <v>240805</v>
      </c>
    </row>
    <row r="338" spans="1:21">
      <c r="A338" t="s">
        <v>3087</v>
      </c>
      <c r="S338" s="260" t="s">
        <v>4</v>
      </c>
      <c r="T338" s="260" t="s">
        <v>53</v>
      </c>
      <c r="U338">
        <v>240805</v>
      </c>
    </row>
    <row r="339" spans="1:21">
      <c r="A339" t="s">
        <v>3087</v>
      </c>
      <c r="S339" s="260" t="s">
        <v>4</v>
      </c>
      <c r="T339" s="260" t="s">
        <v>53</v>
      </c>
      <c r="U339">
        <v>240805</v>
      </c>
    </row>
    <row r="340" spans="1:21">
      <c r="A340" t="s">
        <v>272</v>
      </c>
      <c r="B340" t="s">
        <v>4062</v>
      </c>
      <c r="C340" t="s">
        <v>4063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S340" s="260" t="s">
        <v>4</v>
      </c>
      <c r="T340" s="260" t="s">
        <v>53</v>
      </c>
      <c r="U340">
        <v>240805</v>
      </c>
    </row>
    <row r="341" spans="1:21">
      <c r="S341" s="260" t="s">
        <v>4</v>
      </c>
      <c r="T341" s="260" t="s">
        <v>53</v>
      </c>
      <c r="U341">
        <v>240805</v>
      </c>
    </row>
    <row r="342" spans="1:21">
      <c r="A342" t="s">
        <v>2390</v>
      </c>
      <c r="B342" t="s">
        <v>4022</v>
      </c>
      <c r="S342" s="260" t="s">
        <v>4</v>
      </c>
      <c r="T342" s="260" t="s">
        <v>53</v>
      </c>
      <c r="U342">
        <v>240805</v>
      </c>
    </row>
    <row r="343" spans="1:21">
      <c r="A343" t="s">
        <v>3087</v>
      </c>
      <c r="S343" s="260" t="s">
        <v>4</v>
      </c>
      <c r="T343" s="260" t="s">
        <v>53</v>
      </c>
      <c r="U343">
        <v>240805</v>
      </c>
    </row>
    <row r="344" spans="1:21">
      <c r="A344" t="s">
        <v>3087</v>
      </c>
      <c r="S344" s="260" t="s">
        <v>4</v>
      </c>
      <c r="T344" s="260" t="s">
        <v>53</v>
      </c>
      <c r="U344">
        <v>240805</v>
      </c>
    </row>
    <row r="345" spans="1:21">
      <c r="A345" t="s">
        <v>272</v>
      </c>
      <c r="B345" t="s">
        <v>4062</v>
      </c>
      <c r="C345" t="s">
        <v>26</v>
      </c>
      <c r="S345" s="260" t="s">
        <v>4</v>
      </c>
      <c r="T345" s="260" t="s">
        <v>53</v>
      </c>
      <c r="U345">
        <v>240805</v>
      </c>
    </row>
    <row r="346" spans="1:21">
      <c r="A346" t="s">
        <v>2607</v>
      </c>
      <c r="S346" s="260" t="s">
        <v>4</v>
      </c>
      <c r="T346" s="260" t="s">
        <v>53</v>
      </c>
      <c r="U346">
        <v>240805</v>
      </c>
    </row>
    <row r="347" spans="1:21">
      <c r="A347" t="s">
        <v>2390</v>
      </c>
      <c r="B347" t="s">
        <v>4022</v>
      </c>
      <c r="S347" s="260" t="s">
        <v>4</v>
      </c>
      <c r="T347" s="260" t="s">
        <v>53</v>
      </c>
      <c r="U347">
        <v>240805</v>
      </c>
    </row>
    <row r="348" spans="1:21">
      <c r="A348" t="s">
        <v>3087</v>
      </c>
      <c r="S348" s="260" t="s">
        <v>4</v>
      </c>
      <c r="T348" s="260" t="s">
        <v>53</v>
      </c>
      <c r="U348">
        <v>240805</v>
      </c>
    </row>
    <row r="349" spans="1:21">
      <c r="A349" t="s">
        <v>3090</v>
      </c>
      <c r="S349" s="260" t="s">
        <v>4</v>
      </c>
      <c r="T349" s="260" t="s">
        <v>53</v>
      </c>
      <c r="U349">
        <v>240805</v>
      </c>
    </row>
    <row r="350" spans="1:21">
      <c r="A350" t="s">
        <v>272</v>
      </c>
      <c r="B350" t="s">
        <v>4062</v>
      </c>
      <c r="C350" t="s">
        <v>40</v>
      </c>
      <c r="S350" s="260" t="s">
        <v>4</v>
      </c>
      <c r="T350" s="260" t="s">
        <v>53</v>
      </c>
      <c r="U350">
        <v>240805</v>
      </c>
    </row>
    <row r="351" spans="1:21">
      <c r="S351" s="260" t="s">
        <v>4</v>
      </c>
      <c r="T351" s="260" t="s">
        <v>53</v>
      </c>
      <c r="U351">
        <v>240805</v>
      </c>
    </row>
    <row r="352" spans="1:21">
      <c r="A352" t="s">
        <v>2390</v>
      </c>
      <c r="B352" t="s">
        <v>4022</v>
      </c>
      <c r="S352" s="260" t="s">
        <v>4</v>
      </c>
      <c r="T352" s="260" t="s">
        <v>53</v>
      </c>
      <c r="U352">
        <v>240805</v>
      </c>
    </row>
    <row r="353" spans="1:21">
      <c r="A353" t="s">
        <v>3087</v>
      </c>
      <c r="S353" s="260" t="s">
        <v>4</v>
      </c>
      <c r="T353" s="260" t="s">
        <v>53</v>
      </c>
      <c r="U353">
        <v>240805</v>
      </c>
    </row>
    <row r="354" spans="1:21">
      <c r="A354" t="s">
        <v>3090</v>
      </c>
      <c r="S354" s="260" t="s">
        <v>4</v>
      </c>
      <c r="T354" s="260" t="s">
        <v>53</v>
      </c>
      <c r="U354">
        <v>240805</v>
      </c>
    </row>
    <row r="355" spans="1:21">
      <c r="A355" t="s">
        <v>272</v>
      </c>
      <c r="B355" t="s">
        <v>4062</v>
      </c>
      <c r="C355" t="s">
        <v>54</v>
      </c>
      <c r="S355" s="260" t="s">
        <v>4</v>
      </c>
      <c r="T355" s="260" t="s">
        <v>53</v>
      </c>
      <c r="U355">
        <v>240805</v>
      </c>
    </row>
    <row r="356" spans="1:21">
      <c r="S356" s="260" t="s">
        <v>4</v>
      </c>
      <c r="T356" s="260" t="s">
        <v>53</v>
      </c>
      <c r="U356">
        <v>240805</v>
      </c>
    </row>
    <row r="357" spans="1:21">
      <c r="A357" t="s">
        <v>2390</v>
      </c>
      <c r="B357" t="s">
        <v>4022</v>
      </c>
      <c r="S357" s="260" t="s">
        <v>4</v>
      </c>
      <c r="T357" s="260" t="s">
        <v>53</v>
      </c>
      <c r="U357">
        <v>240805</v>
      </c>
    </row>
    <row r="358" spans="1:21">
      <c r="A358" t="s">
        <v>3087</v>
      </c>
      <c r="S358" s="260" t="s">
        <v>4</v>
      </c>
      <c r="T358" s="260" t="s">
        <v>53</v>
      </c>
      <c r="U358">
        <v>240805</v>
      </c>
    </row>
    <row r="359" spans="1:21">
      <c r="A359" t="s">
        <v>3090</v>
      </c>
      <c r="S359" s="260" t="s">
        <v>4</v>
      </c>
      <c r="T359" s="260" t="s">
        <v>53</v>
      </c>
      <c r="U359">
        <v>240805</v>
      </c>
    </row>
    <row r="360" spans="1:21">
      <c r="A360" t="s">
        <v>272</v>
      </c>
      <c r="B360" t="s">
        <v>4062</v>
      </c>
      <c r="C360" t="s">
        <v>66</v>
      </c>
      <c r="S360" s="260" t="s">
        <v>4</v>
      </c>
      <c r="T360" s="260" t="s">
        <v>53</v>
      </c>
      <c r="U360">
        <v>240805</v>
      </c>
    </row>
    <row r="361" spans="1:21">
      <c r="S361" s="260" t="s">
        <v>4</v>
      </c>
      <c r="T361" s="260" t="s">
        <v>53</v>
      </c>
      <c r="U361">
        <v>240805</v>
      </c>
    </row>
    <row r="362" spans="1:21">
      <c r="A362" t="s">
        <v>2390</v>
      </c>
      <c r="B362" t="s">
        <v>4022</v>
      </c>
      <c r="S362" s="260" t="s">
        <v>4</v>
      </c>
      <c r="T362" s="260" t="s">
        <v>53</v>
      </c>
      <c r="U362">
        <v>240805</v>
      </c>
    </row>
    <row r="363" spans="1:21">
      <c r="A363" t="s">
        <v>3087</v>
      </c>
      <c r="S363" s="260" t="s">
        <v>4</v>
      </c>
      <c r="T363" s="260" t="s">
        <v>53</v>
      </c>
      <c r="U363">
        <v>240805</v>
      </c>
    </row>
    <row r="364" spans="1:21">
      <c r="A364" t="s">
        <v>3090</v>
      </c>
      <c r="S364" s="260" t="s">
        <v>4</v>
      </c>
      <c r="T364" s="260" t="s">
        <v>53</v>
      </c>
      <c r="U364">
        <v>240805</v>
      </c>
    </row>
    <row r="365" spans="1:21">
      <c r="A365" t="s">
        <v>279</v>
      </c>
      <c r="B365" t="s">
        <v>4062</v>
      </c>
      <c r="C365" t="s">
        <v>4063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S365" s="260" t="s">
        <v>4</v>
      </c>
      <c r="T365" s="260" t="s">
        <v>53</v>
      </c>
      <c r="U365">
        <v>240805</v>
      </c>
    </row>
    <row r="366" spans="1:21">
      <c r="S366" s="260" t="s">
        <v>4</v>
      </c>
      <c r="T366" s="260" t="s">
        <v>53</v>
      </c>
      <c r="U366">
        <v>240805</v>
      </c>
    </row>
    <row r="367" spans="1:21">
      <c r="A367" t="s">
        <v>2390</v>
      </c>
      <c r="B367" t="s">
        <v>4022</v>
      </c>
      <c r="S367" s="260" t="s">
        <v>4</v>
      </c>
      <c r="T367" s="260" t="s">
        <v>53</v>
      </c>
      <c r="U367">
        <v>240805</v>
      </c>
    </row>
    <row r="368" spans="1:21">
      <c r="A368" t="s">
        <v>3087</v>
      </c>
      <c r="S368" s="260" t="s">
        <v>4</v>
      </c>
      <c r="T368" s="260" t="s">
        <v>53</v>
      </c>
      <c r="U368">
        <v>240805</v>
      </c>
    </row>
    <row r="369" spans="1:21">
      <c r="A369" t="s">
        <v>3090</v>
      </c>
      <c r="S369" s="260" t="s">
        <v>4</v>
      </c>
      <c r="T369" s="260" t="s">
        <v>53</v>
      </c>
      <c r="U369">
        <v>240805</v>
      </c>
    </row>
    <row r="370" spans="1:21">
      <c r="A370" t="s">
        <v>279</v>
      </c>
      <c r="B370" t="s">
        <v>4062</v>
      </c>
      <c r="C370" t="s">
        <v>26</v>
      </c>
      <c r="S370" s="260" t="s">
        <v>4</v>
      </c>
      <c r="T370" s="260" t="s">
        <v>53</v>
      </c>
      <c r="U370">
        <v>240805</v>
      </c>
    </row>
    <row r="371" spans="1:21">
      <c r="S371" s="260" t="s">
        <v>4</v>
      </c>
      <c r="T371" s="260" t="s">
        <v>53</v>
      </c>
      <c r="U371">
        <v>240805</v>
      </c>
    </row>
    <row r="372" spans="1:21">
      <c r="A372" t="s">
        <v>2390</v>
      </c>
      <c r="B372" t="s">
        <v>4022</v>
      </c>
      <c r="S372" s="260" t="s">
        <v>4</v>
      </c>
      <c r="T372" s="260" t="s">
        <v>53</v>
      </c>
      <c r="U372">
        <v>240805</v>
      </c>
    </row>
    <row r="373" spans="1:21">
      <c r="A373" t="s">
        <v>3090</v>
      </c>
      <c r="F373">
        <v>0</v>
      </c>
      <c r="I373">
        <v>0</v>
      </c>
      <c r="L373">
        <v>0</v>
      </c>
      <c r="O373">
        <v>0</v>
      </c>
      <c r="S373" s="260" t="s">
        <v>4</v>
      </c>
      <c r="T373" s="260" t="s">
        <v>53</v>
      </c>
      <c r="U373">
        <v>240805</v>
      </c>
    </row>
    <row r="374" spans="1:21">
      <c r="A374" t="s">
        <v>3090</v>
      </c>
      <c r="S374" s="260" t="s">
        <v>4</v>
      </c>
      <c r="T374" s="260" t="s">
        <v>53</v>
      </c>
      <c r="U374">
        <v>240805</v>
      </c>
    </row>
    <row r="375" spans="1:21">
      <c r="A375" t="s">
        <v>279</v>
      </c>
      <c r="B375" t="s">
        <v>4062</v>
      </c>
      <c r="C375" t="s">
        <v>40</v>
      </c>
      <c r="S375" s="260" t="s">
        <v>4</v>
      </c>
      <c r="T375" s="260" t="s">
        <v>53</v>
      </c>
      <c r="U375">
        <v>240805</v>
      </c>
    </row>
    <row r="376" spans="1:21">
      <c r="S376" s="260" t="s">
        <v>4</v>
      </c>
      <c r="T376" s="260" t="s">
        <v>53</v>
      </c>
      <c r="U376">
        <v>240805</v>
      </c>
    </row>
    <row r="377" spans="1:21">
      <c r="A377" t="s">
        <v>2390</v>
      </c>
      <c r="B377" t="s">
        <v>4022</v>
      </c>
      <c r="S377" s="260" t="s">
        <v>4</v>
      </c>
      <c r="T377" s="260" t="s">
        <v>53</v>
      </c>
      <c r="U377">
        <v>240805</v>
      </c>
    </row>
    <row r="378" spans="1:21">
      <c r="A378" t="s">
        <v>3090</v>
      </c>
      <c r="S378" s="260" t="s">
        <v>4</v>
      </c>
      <c r="T378" s="260" t="s">
        <v>53</v>
      </c>
      <c r="U378">
        <v>240805</v>
      </c>
    </row>
    <row r="379" spans="1:21">
      <c r="A379" t="s">
        <v>3090</v>
      </c>
      <c r="S379" s="260" t="s">
        <v>4</v>
      </c>
      <c r="T379" s="260" t="s">
        <v>53</v>
      </c>
      <c r="U379">
        <v>240805</v>
      </c>
    </row>
    <row r="380" spans="1:21">
      <c r="A380" t="s">
        <v>279</v>
      </c>
      <c r="B380" t="s">
        <v>4062</v>
      </c>
      <c r="C380" t="s">
        <v>54</v>
      </c>
      <c r="S380" s="260" t="s">
        <v>4</v>
      </c>
      <c r="T380" s="260" t="s">
        <v>53</v>
      </c>
      <c r="U380">
        <v>240805</v>
      </c>
    </row>
    <row r="381" spans="1:21">
      <c r="A381" t="s">
        <v>2616</v>
      </c>
      <c r="S381" s="260" t="s">
        <v>4</v>
      </c>
      <c r="T381" s="260" t="s">
        <v>53</v>
      </c>
      <c r="U381">
        <v>240805</v>
      </c>
    </row>
    <row r="382" spans="1:21">
      <c r="A382" t="s">
        <v>2390</v>
      </c>
      <c r="B382" t="s">
        <v>4022</v>
      </c>
      <c r="S382" s="260" t="s">
        <v>4</v>
      </c>
      <c r="T382" s="260" t="s">
        <v>53</v>
      </c>
      <c r="U382">
        <v>240805</v>
      </c>
    </row>
    <row r="383" spans="1:21">
      <c r="A383" t="s">
        <v>3090</v>
      </c>
      <c r="S383" s="260" t="s">
        <v>4</v>
      </c>
      <c r="T383" s="260" t="s">
        <v>53</v>
      </c>
      <c r="U383">
        <v>240805</v>
      </c>
    </row>
    <row r="384" spans="1:21">
      <c r="A384" t="s">
        <v>3090</v>
      </c>
      <c r="S384" s="260" t="s">
        <v>4</v>
      </c>
      <c r="T384" s="260" t="s">
        <v>53</v>
      </c>
      <c r="U384">
        <v>240805</v>
      </c>
    </row>
    <row r="385" spans="1:21">
      <c r="A385" t="s">
        <v>279</v>
      </c>
      <c r="B385" t="s">
        <v>4062</v>
      </c>
      <c r="C385" t="s">
        <v>66</v>
      </c>
      <c r="S385" s="260" t="s">
        <v>4</v>
      </c>
      <c r="T385" s="260" t="s">
        <v>53</v>
      </c>
      <c r="U385">
        <v>240805</v>
      </c>
    </row>
    <row r="386" spans="1:21">
      <c r="S386" s="260" t="s">
        <v>4</v>
      </c>
      <c r="T386" s="260" t="s">
        <v>53</v>
      </c>
      <c r="U386">
        <v>240805</v>
      </c>
    </row>
    <row r="387" spans="1:21">
      <c r="A387" t="s">
        <v>2390</v>
      </c>
      <c r="B387" t="s">
        <v>4022</v>
      </c>
      <c r="S387" s="260" t="s">
        <v>4</v>
      </c>
      <c r="T387" s="260" t="s">
        <v>53</v>
      </c>
      <c r="U387">
        <v>240805</v>
      </c>
    </row>
    <row r="388" spans="1:21">
      <c r="A388" t="s">
        <v>3090</v>
      </c>
      <c r="S388" s="260" t="s">
        <v>4</v>
      </c>
      <c r="T388" s="260" t="s">
        <v>53</v>
      </c>
      <c r="U388">
        <v>240805</v>
      </c>
    </row>
    <row r="389" spans="1:21">
      <c r="A389" t="s">
        <v>3093</v>
      </c>
      <c r="S389" s="260" t="s">
        <v>4</v>
      </c>
      <c r="T389" s="260" t="s">
        <v>53</v>
      </c>
      <c r="U389">
        <v>240805</v>
      </c>
    </row>
    <row r="390" spans="1:21">
      <c r="A390" t="s">
        <v>286</v>
      </c>
      <c r="B390" t="s">
        <v>4062</v>
      </c>
      <c r="C390" t="s">
        <v>4063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S390" s="260" t="s">
        <v>4</v>
      </c>
      <c r="T390" s="260" t="s">
        <v>53</v>
      </c>
      <c r="U390">
        <v>240805</v>
      </c>
    </row>
    <row r="391" spans="1:21">
      <c r="S391" s="260" t="s">
        <v>4</v>
      </c>
      <c r="T391" s="260" t="s">
        <v>53</v>
      </c>
      <c r="U391">
        <v>240805</v>
      </c>
    </row>
    <row r="392" spans="1:21">
      <c r="A392" t="s">
        <v>2390</v>
      </c>
      <c r="B392" t="s">
        <v>4022</v>
      </c>
      <c r="S392" s="260" t="s">
        <v>4</v>
      </c>
      <c r="T392" s="260" t="s">
        <v>53</v>
      </c>
      <c r="U392">
        <v>240805</v>
      </c>
    </row>
    <row r="393" spans="1:21">
      <c r="A393" t="s">
        <v>3090</v>
      </c>
      <c r="S393" s="260" t="s">
        <v>4</v>
      </c>
      <c r="T393" s="260" t="s">
        <v>53</v>
      </c>
      <c r="U393">
        <v>240805</v>
      </c>
    </row>
    <row r="394" spans="1:21">
      <c r="A394" t="s">
        <v>3093</v>
      </c>
      <c r="S394" s="260" t="s">
        <v>4</v>
      </c>
      <c r="T394" s="260" t="s">
        <v>53</v>
      </c>
      <c r="U394">
        <v>240805</v>
      </c>
    </row>
    <row r="395" spans="1:21">
      <c r="A395" t="s">
        <v>286</v>
      </c>
      <c r="B395" t="s">
        <v>4062</v>
      </c>
      <c r="C395" t="s">
        <v>26</v>
      </c>
      <c r="S395" s="260" t="s">
        <v>4</v>
      </c>
      <c r="T395" s="260" t="s">
        <v>53</v>
      </c>
      <c r="U395">
        <v>240805</v>
      </c>
    </row>
    <row r="396" spans="1:21">
      <c r="S396" s="260" t="s">
        <v>4</v>
      </c>
      <c r="T396" s="260" t="s">
        <v>53</v>
      </c>
      <c r="U396">
        <v>240805</v>
      </c>
    </row>
    <row r="397" spans="1:21">
      <c r="A397" t="s">
        <v>2390</v>
      </c>
      <c r="B397" t="s">
        <v>4022</v>
      </c>
      <c r="S397" s="260" t="s">
        <v>4</v>
      </c>
      <c r="T397" s="260" t="s">
        <v>53</v>
      </c>
      <c r="U397">
        <v>240805</v>
      </c>
    </row>
    <row r="398" spans="1:21">
      <c r="A398" t="s">
        <v>3090</v>
      </c>
      <c r="S398" s="260" t="s">
        <v>4</v>
      </c>
      <c r="T398" s="260" t="s">
        <v>53</v>
      </c>
      <c r="U398">
        <v>240805</v>
      </c>
    </row>
    <row r="399" spans="1:21">
      <c r="A399" t="s">
        <v>3093</v>
      </c>
      <c r="S399" s="260" t="s">
        <v>4</v>
      </c>
      <c r="T399" s="260" t="s">
        <v>53</v>
      </c>
      <c r="U399">
        <v>240805</v>
      </c>
    </row>
    <row r="400" spans="1:21">
      <c r="A400" t="s">
        <v>286</v>
      </c>
      <c r="B400" t="s">
        <v>4062</v>
      </c>
      <c r="C400" t="s">
        <v>40</v>
      </c>
      <c r="S400" s="260" t="s">
        <v>4</v>
      </c>
      <c r="T400" s="260" t="s">
        <v>53</v>
      </c>
      <c r="U400">
        <v>240805</v>
      </c>
    </row>
    <row r="401" spans="1:21">
      <c r="S401" s="260" t="s">
        <v>4</v>
      </c>
      <c r="T401" s="260" t="s">
        <v>53</v>
      </c>
      <c r="U401">
        <v>240805</v>
      </c>
    </row>
    <row r="402" spans="1:21">
      <c r="A402" t="s">
        <v>2390</v>
      </c>
      <c r="B402" t="s">
        <v>4022</v>
      </c>
      <c r="S402" s="260" t="s">
        <v>4</v>
      </c>
      <c r="T402" s="260" t="s">
        <v>53</v>
      </c>
      <c r="U402">
        <v>240805</v>
      </c>
    </row>
    <row r="403" spans="1:21">
      <c r="A403" t="s">
        <v>3090</v>
      </c>
      <c r="S403" s="260" t="s">
        <v>4</v>
      </c>
      <c r="T403" s="260" t="s">
        <v>53</v>
      </c>
      <c r="U403">
        <v>240805</v>
      </c>
    </row>
    <row r="404" spans="1:21">
      <c r="A404" t="s">
        <v>3093</v>
      </c>
      <c r="S404" s="260" t="s">
        <v>4</v>
      </c>
      <c r="T404" s="260" t="s">
        <v>53</v>
      </c>
      <c r="U404">
        <v>240805</v>
      </c>
    </row>
    <row r="405" spans="1:21">
      <c r="A405" t="s">
        <v>286</v>
      </c>
      <c r="B405" t="s">
        <v>4062</v>
      </c>
      <c r="C405" t="s">
        <v>54</v>
      </c>
      <c r="S405" s="260" t="s">
        <v>4</v>
      </c>
      <c r="T405" s="260" t="s">
        <v>53</v>
      </c>
      <c r="U405">
        <v>240805</v>
      </c>
    </row>
    <row r="406" spans="1:21">
      <c r="S406" s="260" t="s">
        <v>4</v>
      </c>
      <c r="T406" s="260" t="s">
        <v>53</v>
      </c>
      <c r="U406">
        <v>240805</v>
      </c>
    </row>
    <row r="407" spans="1:21">
      <c r="A407" t="s">
        <v>2390</v>
      </c>
      <c r="B407" t="s">
        <v>4022</v>
      </c>
      <c r="S407" s="260" t="s">
        <v>4</v>
      </c>
      <c r="T407" s="260" t="s">
        <v>53</v>
      </c>
      <c r="U407">
        <v>240805</v>
      </c>
    </row>
    <row r="408" spans="1:21">
      <c r="A408" t="s">
        <v>3090</v>
      </c>
      <c r="S408" s="260" t="s">
        <v>4</v>
      </c>
      <c r="T408" s="260" t="s">
        <v>53</v>
      </c>
      <c r="U408">
        <v>240805</v>
      </c>
    </row>
    <row r="409" spans="1:21">
      <c r="A409" t="s">
        <v>3093</v>
      </c>
      <c r="S409" s="260" t="s">
        <v>4</v>
      </c>
      <c r="T409" s="260" t="s">
        <v>53</v>
      </c>
      <c r="U409">
        <v>240805</v>
      </c>
    </row>
    <row r="410" spans="1:21">
      <c r="A410" t="s">
        <v>286</v>
      </c>
      <c r="B410" t="s">
        <v>4062</v>
      </c>
      <c r="C410" t="s">
        <v>66</v>
      </c>
      <c r="S410" s="260" t="s">
        <v>4</v>
      </c>
      <c r="T410" s="260" t="s">
        <v>53</v>
      </c>
      <c r="U410">
        <v>240805</v>
      </c>
    </row>
    <row r="411" spans="1:21">
      <c r="S411" s="260" t="s">
        <v>4</v>
      </c>
      <c r="T411" s="260" t="s">
        <v>53</v>
      </c>
      <c r="U411">
        <v>240805</v>
      </c>
    </row>
    <row r="412" spans="1:21">
      <c r="A412" t="s">
        <v>2390</v>
      </c>
      <c r="B412" t="s">
        <v>4022</v>
      </c>
      <c r="S412" s="260" t="s">
        <v>4</v>
      </c>
      <c r="T412" s="260" t="s">
        <v>53</v>
      </c>
      <c r="U412">
        <v>240805</v>
      </c>
    </row>
    <row r="413" spans="1:21">
      <c r="A413" t="s">
        <v>3093</v>
      </c>
      <c r="F413">
        <v>0</v>
      </c>
      <c r="I413">
        <v>0</v>
      </c>
      <c r="L413">
        <v>0</v>
      </c>
      <c r="O413">
        <v>0</v>
      </c>
      <c r="S413" s="260" t="s">
        <v>4</v>
      </c>
      <c r="T413" s="260" t="s">
        <v>53</v>
      </c>
      <c r="U413">
        <v>240805</v>
      </c>
    </row>
    <row r="414" spans="1:21">
      <c r="A414" t="s">
        <v>3093</v>
      </c>
      <c r="S414" s="260" t="s">
        <v>4</v>
      </c>
      <c r="T414" s="260" t="s">
        <v>53</v>
      </c>
      <c r="U414">
        <v>240805</v>
      </c>
    </row>
    <row r="415" spans="1:21">
      <c r="A415" t="s">
        <v>290</v>
      </c>
      <c r="B415" t="s">
        <v>4062</v>
      </c>
      <c r="C415" t="s">
        <v>4063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S415" s="260" t="s">
        <v>4</v>
      </c>
      <c r="T415" s="260" t="s">
        <v>53</v>
      </c>
      <c r="U415">
        <v>240805</v>
      </c>
    </row>
    <row r="416" spans="1:21">
      <c r="A416" t="s">
        <v>2619</v>
      </c>
      <c r="S416" s="260" t="s">
        <v>4</v>
      </c>
      <c r="T416" s="260" t="s">
        <v>53</v>
      </c>
      <c r="U416">
        <v>240805</v>
      </c>
    </row>
    <row r="417" spans="1:21">
      <c r="A417" t="s">
        <v>2390</v>
      </c>
      <c r="B417" t="s">
        <v>4022</v>
      </c>
      <c r="S417" s="260" t="s">
        <v>4</v>
      </c>
      <c r="T417" s="260" t="s">
        <v>53</v>
      </c>
      <c r="U417">
        <v>240805</v>
      </c>
    </row>
    <row r="418" spans="1:21">
      <c r="A418" t="s">
        <v>3093</v>
      </c>
      <c r="S418" s="260" t="s">
        <v>4</v>
      </c>
      <c r="T418" s="260" t="s">
        <v>53</v>
      </c>
      <c r="U418">
        <v>240805</v>
      </c>
    </row>
    <row r="419" spans="1:21">
      <c r="A419" t="s">
        <v>3093</v>
      </c>
      <c r="S419" s="260" t="s">
        <v>4</v>
      </c>
      <c r="T419" s="260" t="s">
        <v>53</v>
      </c>
      <c r="U419">
        <v>240805</v>
      </c>
    </row>
    <row r="420" spans="1:21">
      <c r="A420" t="s">
        <v>290</v>
      </c>
      <c r="B420" t="s">
        <v>4062</v>
      </c>
      <c r="C420" t="s">
        <v>26</v>
      </c>
      <c r="S420" s="260" t="s">
        <v>4</v>
      </c>
      <c r="T420" s="260" t="s">
        <v>53</v>
      </c>
      <c r="U420">
        <v>240805</v>
      </c>
    </row>
    <row r="421" spans="1:21">
      <c r="S421" s="260" t="s">
        <v>4</v>
      </c>
      <c r="T421" s="260" t="s">
        <v>53</v>
      </c>
      <c r="U421">
        <v>240805</v>
      </c>
    </row>
    <row r="422" spans="1:21">
      <c r="A422" t="s">
        <v>2390</v>
      </c>
      <c r="B422" t="s">
        <v>4022</v>
      </c>
      <c r="S422" s="260" t="s">
        <v>4</v>
      </c>
      <c r="T422" s="260" t="s">
        <v>53</v>
      </c>
      <c r="U422">
        <v>240805</v>
      </c>
    </row>
    <row r="423" spans="1:21">
      <c r="A423" t="s">
        <v>3093</v>
      </c>
      <c r="S423" s="260" t="s">
        <v>4</v>
      </c>
      <c r="T423" s="260" t="s">
        <v>53</v>
      </c>
      <c r="U423">
        <v>240805</v>
      </c>
    </row>
    <row r="424" spans="1:21">
      <c r="A424" t="s">
        <v>3093</v>
      </c>
      <c r="S424" s="260" t="s">
        <v>4</v>
      </c>
      <c r="T424" s="260" t="s">
        <v>53</v>
      </c>
      <c r="U424">
        <v>240805</v>
      </c>
    </row>
    <row r="425" spans="1:21">
      <c r="A425" t="s">
        <v>290</v>
      </c>
      <c r="B425" t="s">
        <v>4062</v>
      </c>
      <c r="C425" t="s">
        <v>40</v>
      </c>
      <c r="S425" s="260" t="s">
        <v>4</v>
      </c>
      <c r="T425" s="260" t="s">
        <v>53</v>
      </c>
      <c r="U425">
        <v>240805</v>
      </c>
    </row>
    <row r="426" spans="1:21">
      <c r="S426" s="260" t="s">
        <v>4</v>
      </c>
      <c r="T426" s="260" t="s">
        <v>53</v>
      </c>
      <c r="U426">
        <v>240805</v>
      </c>
    </row>
    <row r="427" spans="1:21">
      <c r="A427" t="s">
        <v>2390</v>
      </c>
      <c r="B427" t="s">
        <v>4022</v>
      </c>
      <c r="S427" s="260" t="s">
        <v>4</v>
      </c>
      <c r="T427" s="260" t="s">
        <v>53</v>
      </c>
      <c r="U427">
        <v>240805</v>
      </c>
    </row>
    <row r="428" spans="1:21">
      <c r="A428" t="s">
        <v>3093</v>
      </c>
      <c r="S428" s="260" t="s">
        <v>4</v>
      </c>
      <c r="T428" s="260" t="s">
        <v>53</v>
      </c>
      <c r="U428">
        <v>240805</v>
      </c>
    </row>
    <row r="429" spans="1:21">
      <c r="A429" t="s">
        <v>3096</v>
      </c>
      <c r="S429" s="260" t="s">
        <v>4</v>
      </c>
      <c r="T429" s="260" t="s">
        <v>53</v>
      </c>
      <c r="U429">
        <v>240805</v>
      </c>
    </row>
    <row r="430" spans="1:21">
      <c r="A430" t="s">
        <v>290</v>
      </c>
      <c r="B430" t="s">
        <v>4062</v>
      </c>
      <c r="C430" t="s">
        <v>54</v>
      </c>
      <c r="S430" s="260" t="s">
        <v>4</v>
      </c>
      <c r="T430" s="260" t="s">
        <v>53</v>
      </c>
      <c r="U430">
        <v>240805</v>
      </c>
    </row>
    <row r="431" spans="1:21">
      <c r="S431" s="260" t="s">
        <v>4</v>
      </c>
      <c r="T431" s="260" t="s">
        <v>53</v>
      </c>
      <c r="U431">
        <v>240805</v>
      </c>
    </row>
    <row r="432" spans="1:21">
      <c r="A432" t="s">
        <v>2390</v>
      </c>
      <c r="B432" t="s">
        <v>4022</v>
      </c>
      <c r="S432" s="260" t="s">
        <v>4</v>
      </c>
      <c r="T432" s="260" t="s">
        <v>53</v>
      </c>
      <c r="U432">
        <v>240805</v>
      </c>
    </row>
    <row r="433" spans="1:21">
      <c r="A433" t="s">
        <v>3093</v>
      </c>
      <c r="S433" s="260" t="s">
        <v>4</v>
      </c>
      <c r="T433" s="260" t="s">
        <v>53</v>
      </c>
      <c r="U433">
        <v>240805</v>
      </c>
    </row>
    <row r="434" spans="1:21">
      <c r="A434" t="s">
        <v>3096</v>
      </c>
      <c r="S434" s="260" t="s">
        <v>4</v>
      </c>
      <c r="T434" s="260" t="s">
        <v>53</v>
      </c>
      <c r="U434">
        <v>240805</v>
      </c>
    </row>
    <row r="435" spans="1:21">
      <c r="A435" t="s">
        <v>290</v>
      </c>
      <c r="B435" t="s">
        <v>4062</v>
      </c>
      <c r="C435" t="s">
        <v>66</v>
      </c>
      <c r="S435" s="260" t="s">
        <v>4</v>
      </c>
      <c r="T435" s="260" t="s">
        <v>53</v>
      </c>
      <c r="U435">
        <v>240805</v>
      </c>
    </row>
    <row r="436" spans="1:21">
      <c r="S436" s="260" t="s">
        <v>4</v>
      </c>
      <c r="T436" s="260" t="s">
        <v>53</v>
      </c>
      <c r="U436">
        <v>240805</v>
      </c>
    </row>
    <row r="437" spans="1:21">
      <c r="A437" t="s">
        <v>2393</v>
      </c>
      <c r="B437" t="s">
        <v>4022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2</v>
      </c>
      <c r="N437">
        <v>4</v>
      </c>
      <c r="O437">
        <v>6</v>
      </c>
      <c r="S437" s="260" t="s">
        <v>4</v>
      </c>
      <c r="T437" s="260" t="s">
        <v>53</v>
      </c>
      <c r="U437">
        <v>240805</v>
      </c>
    </row>
    <row r="438" spans="1:21">
      <c r="A438" t="s">
        <v>3093</v>
      </c>
      <c r="S438" s="260" t="s">
        <v>4</v>
      </c>
      <c r="T438" s="260" t="s">
        <v>53</v>
      </c>
      <c r="U438">
        <v>240805</v>
      </c>
    </row>
    <row r="439" spans="1:21">
      <c r="A439" t="s">
        <v>3096</v>
      </c>
      <c r="S439" s="260" t="s">
        <v>4</v>
      </c>
      <c r="T439" s="260" t="s">
        <v>53</v>
      </c>
      <c r="U439">
        <v>240805</v>
      </c>
    </row>
    <row r="440" spans="1:21">
      <c r="A440" t="s">
        <v>294</v>
      </c>
      <c r="B440" t="s">
        <v>4062</v>
      </c>
      <c r="C440" t="s">
        <v>4063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S440" s="260" t="s">
        <v>4</v>
      </c>
      <c r="T440" s="260" t="s">
        <v>53</v>
      </c>
      <c r="U440">
        <v>240805</v>
      </c>
    </row>
    <row r="441" spans="1:21">
      <c r="S441" s="260" t="s">
        <v>4</v>
      </c>
      <c r="T441" s="260" t="s">
        <v>53</v>
      </c>
      <c r="U441">
        <v>240805</v>
      </c>
    </row>
    <row r="442" spans="1:21">
      <c r="A442" t="s">
        <v>2393</v>
      </c>
      <c r="B442" t="s">
        <v>4022</v>
      </c>
      <c r="S442" s="260" t="s">
        <v>4</v>
      </c>
      <c r="T442" s="260" t="s">
        <v>53</v>
      </c>
      <c r="U442">
        <v>240805</v>
      </c>
    </row>
    <row r="443" spans="1:21">
      <c r="A443" t="s">
        <v>3093</v>
      </c>
      <c r="S443" s="260" t="s">
        <v>4</v>
      </c>
      <c r="T443" s="260" t="s">
        <v>53</v>
      </c>
      <c r="U443">
        <v>240805</v>
      </c>
    </row>
    <row r="444" spans="1:21">
      <c r="A444" t="s">
        <v>3096</v>
      </c>
      <c r="S444" s="260" t="s">
        <v>4</v>
      </c>
      <c r="T444" s="260" t="s">
        <v>53</v>
      </c>
      <c r="U444">
        <v>240805</v>
      </c>
    </row>
    <row r="445" spans="1:21">
      <c r="A445" t="s">
        <v>294</v>
      </c>
      <c r="B445" t="s">
        <v>4062</v>
      </c>
      <c r="C445" t="s">
        <v>26</v>
      </c>
      <c r="S445" s="260" t="s">
        <v>4</v>
      </c>
      <c r="T445" s="260" t="s">
        <v>53</v>
      </c>
      <c r="U445">
        <v>240805</v>
      </c>
    </row>
    <row r="446" spans="1:21">
      <c r="S446" s="260" t="s">
        <v>4</v>
      </c>
      <c r="T446" s="260" t="s">
        <v>53</v>
      </c>
      <c r="U446">
        <v>240805</v>
      </c>
    </row>
    <row r="447" spans="1:21">
      <c r="A447" t="s">
        <v>2393</v>
      </c>
      <c r="B447" t="s">
        <v>4022</v>
      </c>
      <c r="S447" s="260" t="s">
        <v>4</v>
      </c>
      <c r="T447" s="260" t="s">
        <v>53</v>
      </c>
      <c r="U447">
        <v>240805</v>
      </c>
    </row>
    <row r="448" spans="1:21">
      <c r="A448" t="s">
        <v>3093</v>
      </c>
      <c r="S448" s="260" t="s">
        <v>4</v>
      </c>
      <c r="T448" s="260" t="s">
        <v>53</v>
      </c>
      <c r="U448">
        <v>240805</v>
      </c>
    </row>
    <row r="449" spans="1:21">
      <c r="A449" t="s">
        <v>3096</v>
      </c>
      <c r="S449" s="260" t="s">
        <v>4</v>
      </c>
      <c r="T449" s="260" t="s">
        <v>53</v>
      </c>
      <c r="U449">
        <v>240805</v>
      </c>
    </row>
    <row r="450" spans="1:21">
      <c r="A450" t="s">
        <v>294</v>
      </c>
      <c r="B450" t="s">
        <v>4062</v>
      </c>
      <c r="C450" t="s">
        <v>40</v>
      </c>
      <c r="S450" s="260" t="s">
        <v>4</v>
      </c>
      <c r="T450" s="260" t="s">
        <v>53</v>
      </c>
      <c r="U450">
        <v>240805</v>
      </c>
    </row>
    <row r="451" spans="1:21">
      <c r="A451" t="s">
        <v>2622</v>
      </c>
      <c r="S451" s="260" t="s">
        <v>4</v>
      </c>
      <c r="T451" s="260" t="s">
        <v>53</v>
      </c>
      <c r="U451">
        <v>240805</v>
      </c>
    </row>
    <row r="452" spans="1:21">
      <c r="A452" t="s">
        <v>2393</v>
      </c>
      <c r="B452" t="s">
        <v>4022</v>
      </c>
      <c r="S452" s="260" t="s">
        <v>4</v>
      </c>
      <c r="T452" s="260" t="s">
        <v>53</v>
      </c>
      <c r="U452">
        <v>240805</v>
      </c>
    </row>
    <row r="453" spans="1:21">
      <c r="A453" t="s">
        <v>3096</v>
      </c>
      <c r="F453">
        <v>0</v>
      </c>
      <c r="I453">
        <v>0</v>
      </c>
      <c r="L453">
        <v>0</v>
      </c>
      <c r="O453">
        <v>0</v>
      </c>
      <c r="S453" s="260" t="s">
        <v>4</v>
      </c>
      <c r="T453" s="260" t="s">
        <v>53</v>
      </c>
      <c r="U453">
        <v>240805</v>
      </c>
    </row>
    <row r="454" spans="1:21">
      <c r="A454" t="s">
        <v>3096</v>
      </c>
      <c r="S454" s="260" t="s">
        <v>4</v>
      </c>
      <c r="T454" s="260" t="s">
        <v>53</v>
      </c>
      <c r="U454">
        <v>240805</v>
      </c>
    </row>
    <row r="455" spans="1:21">
      <c r="A455" t="s">
        <v>294</v>
      </c>
      <c r="B455" t="s">
        <v>4062</v>
      </c>
      <c r="C455" t="s">
        <v>54</v>
      </c>
      <c r="S455" s="260" t="s">
        <v>4</v>
      </c>
      <c r="T455" s="260" t="s">
        <v>53</v>
      </c>
      <c r="U455">
        <v>240805</v>
      </c>
    </row>
    <row r="456" spans="1:21">
      <c r="S456" s="260" t="s">
        <v>4</v>
      </c>
      <c r="T456" s="260" t="s">
        <v>53</v>
      </c>
      <c r="U456">
        <v>240805</v>
      </c>
    </row>
    <row r="457" spans="1:21">
      <c r="A457" t="s">
        <v>2393</v>
      </c>
      <c r="B457" t="s">
        <v>4022</v>
      </c>
      <c r="S457" s="260" t="s">
        <v>4</v>
      </c>
      <c r="T457" s="260" t="s">
        <v>53</v>
      </c>
      <c r="U457">
        <v>240805</v>
      </c>
    </row>
    <row r="458" spans="1:21">
      <c r="A458" t="s">
        <v>3096</v>
      </c>
      <c r="S458" s="260" t="s">
        <v>4</v>
      </c>
      <c r="T458" s="260" t="s">
        <v>53</v>
      </c>
      <c r="U458">
        <v>240805</v>
      </c>
    </row>
    <row r="459" spans="1:21">
      <c r="A459" t="s">
        <v>3096</v>
      </c>
      <c r="S459" s="260" t="s">
        <v>4</v>
      </c>
      <c r="T459" s="260" t="s">
        <v>53</v>
      </c>
      <c r="U459">
        <v>240805</v>
      </c>
    </row>
    <row r="460" spans="1:21">
      <c r="A460" t="s">
        <v>294</v>
      </c>
      <c r="B460" t="s">
        <v>4062</v>
      </c>
      <c r="C460" t="s">
        <v>66</v>
      </c>
      <c r="S460" s="260" t="s">
        <v>4</v>
      </c>
      <c r="T460" s="260" t="s">
        <v>53</v>
      </c>
      <c r="U460">
        <v>240805</v>
      </c>
    </row>
    <row r="461" spans="1:21">
      <c r="S461" s="260" t="s">
        <v>4</v>
      </c>
      <c r="T461" s="260" t="s">
        <v>53</v>
      </c>
      <c r="U461">
        <v>240805</v>
      </c>
    </row>
    <row r="462" spans="1:21">
      <c r="A462" t="s">
        <v>2393</v>
      </c>
      <c r="B462" t="s">
        <v>4022</v>
      </c>
      <c r="S462" s="260" t="s">
        <v>4</v>
      </c>
      <c r="T462" s="260" t="s">
        <v>53</v>
      </c>
      <c r="U462">
        <v>240805</v>
      </c>
    </row>
    <row r="463" spans="1:21">
      <c r="A463" t="s">
        <v>3096</v>
      </c>
      <c r="S463" s="260" t="s">
        <v>4</v>
      </c>
      <c r="T463" s="260" t="s">
        <v>53</v>
      </c>
      <c r="U463">
        <v>240805</v>
      </c>
    </row>
    <row r="464" spans="1:21">
      <c r="A464" t="s">
        <v>3096</v>
      </c>
      <c r="S464" s="260" t="s">
        <v>4</v>
      </c>
      <c r="T464" s="260" t="s">
        <v>53</v>
      </c>
      <c r="U464">
        <v>240805</v>
      </c>
    </row>
    <row r="465" spans="1:21">
      <c r="A465" t="s">
        <v>298</v>
      </c>
      <c r="B465" t="s">
        <v>4062</v>
      </c>
      <c r="C465" t="s">
        <v>4063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S465" s="260" t="s">
        <v>4</v>
      </c>
      <c r="T465" s="260" t="s">
        <v>53</v>
      </c>
      <c r="U465">
        <v>240805</v>
      </c>
    </row>
    <row r="466" spans="1:21">
      <c r="S466" s="260" t="s">
        <v>4</v>
      </c>
      <c r="T466" s="260" t="s">
        <v>53</v>
      </c>
      <c r="U466">
        <v>240805</v>
      </c>
    </row>
    <row r="467" spans="1:21">
      <c r="A467" t="s">
        <v>2393</v>
      </c>
      <c r="B467" t="s">
        <v>4022</v>
      </c>
      <c r="S467" s="260" t="s">
        <v>4</v>
      </c>
      <c r="T467" s="260" t="s">
        <v>53</v>
      </c>
      <c r="U467">
        <v>240805</v>
      </c>
    </row>
    <row r="468" spans="1:21">
      <c r="A468" t="s">
        <v>3096</v>
      </c>
      <c r="S468" s="260" t="s">
        <v>4</v>
      </c>
      <c r="T468" s="260" t="s">
        <v>53</v>
      </c>
      <c r="U468">
        <v>240805</v>
      </c>
    </row>
    <row r="469" spans="1:21">
      <c r="A469" t="s">
        <v>3099</v>
      </c>
      <c r="S469" s="260" t="s">
        <v>4</v>
      </c>
      <c r="T469" s="260" t="s">
        <v>53</v>
      </c>
      <c r="U469">
        <v>240805</v>
      </c>
    </row>
    <row r="470" spans="1:21">
      <c r="A470" t="s">
        <v>298</v>
      </c>
      <c r="B470" t="s">
        <v>4062</v>
      </c>
      <c r="C470" t="s">
        <v>26</v>
      </c>
      <c r="S470" s="260" t="s">
        <v>4</v>
      </c>
      <c r="T470" s="260" t="s">
        <v>53</v>
      </c>
      <c r="U470">
        <v>240805</v>
      </c>
    </row>
    <row r="471" spans="1:21">
      <c r="S471" s="260" t="s">
        <v>4</v>
      </c>
      <c r="T471" s="260" t="s">
        <v>53</v>
      </c>
      <c r="U471">
        <v>240805</v>
      </c>
    </row>
    <row r="472" spans="1:21">
      <c r="A472" t="s">
        <v>2393</v>
      </c>
      <c r="B472" t="s">
        <v>4022</v>
      </c>
      <c r="S472" s="260" t="s">
        <v>4</v>
      </c>
      <c r="T472" s="260" t="s">
        <v>53</v>
      </c>
      <c r="U472">
        <v>240805</v>
      </c>
    </row>
    <row r="473" spans="1:21">
      <c r="A473" t="s">
        <v>3096</v>
      </c>
      <c r="S473" s="260" t="s">
        <v>4</v>
      </c>
      <c r="T473" s="260" t="s">
        <v>53</v>
      </c>
      <c r="U473">
        <v>240805</v>
      </c>
    </row>
    <row r="474" spans="1:21">
      <c r="A474" t="s">
        <v>3099</v>
      </c>
      <c r="S474" s="260" t="s">
        <v>4</v>
      </c>
      <c r="T474" s="260" t="s">
        <v>53</v>
      </c>
      <c r="U474">
        <v>240805</v>
      </c>
    </row>
    <row r="475" spans="1:21">
      <c r="A475" t="s">
        <v>298</v>
      </c>
      <c r="B475" t="s">
        <v>4062</v>
      </c>
      <c r="C475" t="s">
        <v>40</v>
      </c>
      <c r="S475" s="260" t="s">
        <v>4</v>
      </c>
      <c r="T475" s="260" t="s">
        <v>53</v>
      </c>
      <c r="U475">
        <v>240805</v>
      </c>
    </row>
    <row r="476" spans="1:21">
      <c r="S476" s="260" t="s">
        <v>4</v>
      </c>
      <c r="T476" s="260" t="s">
        <v>53</v>
      </c>
      <c r="U476">
        <v>240805</v>
      </c>
    </row>
    <row r="477" spans="1:21">
      <c r="A477" t="s">
        <v>2393</v>
      </c>
      <c r="B477" t="s">
        <v>4022</v>
      </c>
      <c r="S477" s="260" t="s">
        <v>4</v>
      </c>
      <c r="T477" s="260" t="s">
        <v>53</v>
      </c>
      <c r="U477">
        <v>240805</v>
      </c>
    </row>
    <row r="478" spans="1:21">
      <c r="A478" t="s">
        <v>3096</v>
      </c>
      <c r="S478" s="260" t="s">
        <v>4</v>
      </c>
      <c r="T478" s="260" t="s">
        <v>53</v>
      </c>
      <c r="U478">
        <v>240805</v>
      </c>
    </row>
    <row r="479" spans="1:21">
      <c r="A479" t="s">
        <v>3099</v>
      </c>
      <c r="S479" s="260" t="s">
        <v>4</v>
      </c>
      <c r="T479" s="260" t="s">
        <v>53</v>
      </c>
      <c r="U479">
        <v>240805</v>
      </c>
    </row>
    <row r="480" spans="1:21">
      <c r="A480" t="s">
        <v>298</v>
      </c>
      <c r="B480" t="s">
        <v>4062</v>
      </c>
      <c r="C480" t="s">
        <v>54</v>
      </c>
      <c r="S480" s="260" t="s">
        <v>4</v>
      </c>
      <c r="T480" s="260" t="s">
        <v>53</v>
      </c>
      <c r="U480">
        <v>240805</v>
      </c>
    </row>
    <row r="481" spans="1:21">
      <c r="S481" s="260" t="s">
        <v>4</v>
      </c>
      <c r="T481" s="260" t="s">
        <v>53</v>
      </c>
      <c r="U481">
        <v>240805</v>
      </c>
    </row>
    <row r="482" spans="1:21">
      <c r="A482" t="s">
        <v>2393</v>
      </c>
      <c r="B482" t="s">
        <v>4022</v>
      </c>
      <c r="S482" s="260" t="s">
        <v>4</v>
      </c>
      <c r="T482" s="260" t="s">
        <v>53</v>
      </c>
      <c r="U482">
        <v>240805</v>
      </c>
    </row>
    <row r="483" spans="1:21">
      <c r="A483" t="s">
        <v>3096</v>
      </c>
      <c r="S483" s="260" t="s">
        <v>4</v>
      </c>
      <c r="T483" s="260" t="s">
        <v>53</v>
      </c>
      <c r="U483">
        <v>240805</v>
      </c>
    </row>
    <row r="484" spans="1:21">
      <c r="A484" t="s">
        <v>3099</v>
      </c>
      <c r="S484" s="260" t="s">
        <v>4</v>
      </c>
      <c r="T484" s="260" t="s">
        <v>53</v>
      </c>
      <c r="U484">
        <v>240805</v>
      </c>
    </row>
    <row r="485" spans="1:21">
      <c r="A485" t="s">
        <v>298</v>
      </c>
      <c r="B485" t="s">
        <v>4062</v>
      </c>
      <c r="C485" t="s">
        <v>66</v>
      </c>
      <c r="S485" s="260" t="s">
        <v>4</v>
      </c>
      <c r="T485" s="260" t="s">
        <v>53</v>
      </c>
      <c r="U485">
        <v>240805</v>
      </c>
    </row>
    <row r="486" spans="1:21">
      <c r="A486" t="s">
        <v>2625</v>
      </c>
      <c r="S486" s="260" t="s">
        <v>4</v>
      </c>
      <c r="T486" s="260" t="s">
        <v>53</v>
      </c>
      <c r="U486">
        <v>240805</v>
      </c>
    </row>
    <row r="487" spans="1:21">
      <c r="A487" t="s">
        <v>2393</v>
      </c>
      <c r="B487" t="s">
        <v>4022</v>
      </c>
      <c r="S487" s="260" t="s">
        <v>4</v>
      </c>
      <c r="T487" s="260" t="s">
        <v>53</v>
      </c>
      <c r="U487">
        <v>240805</v>
      </c>
    </row>
    <row r="488" spans="1:21">
      <c r="A488" t="s">
        <v>3096</v>
      </c>
      <c r="S488" s="260" t="s">
        <v>4</v>
      </c>
      <c r="T488" s="260" t="s">
        <v>53</v>
      </c>
      <c r="U488">
        <v>240805</v>
      </c>
    </row>
    <row r="489" spans="1:21">
      <c r="A489" t="s">
        <v>3099</v>
      </c>
      <c r="S489" s="260" t="s">
        <v>4</v>
      </c>
      <c r="T489" s="260" t="s">
        <v>53</v>
      </c>
      <c r="U489">
        <v>240805</v>
      </c>
    </row>
    <row r="490" spans="1:21">
      <c r="A490" t="s">
        <v>302</v>
      </c>
      <c r="B490" t="s">
        <v>4062</v>
      </c>
      <c r="C490" t="s">
        <v>4063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S490" s="260" t="s">
        <v>4</v>
      </c>
      <c r="T490" s="260" t="s">
        <v>53</v>
      </c>
      <c r="U490">
        <v>240805</v>
      </c>
    </row>
    <row r="491" spans="1:21">
      <c r="S491" s="260" t="s">
        <v>4</v>
      </c>
      <c r="T491" s="260" t="s">
        <v>53</v>
      </c>
      <c r="U491">
        <v>240805</v>
      </c>
    </row>
    <row r="492" spans="1:21">
      <c r="A492" t="s">
        <v>2393</v>
      </c>
      <c r="B492" t="s">
        <v>4022</v>
      </c>
      <c r="S492" s="260" t="s">
        <v>4</v>
      </c>
      <c r="T492" s="260" t="s">
        <v>53</v>
      </c>
      <c r="U492">
        <v>240805</v>
      </c>
    </row>
    <row r="493" spans="1:21">
      <c r="A493" t="s">
        <v>3099</v>
      </c>
      <c r="F493">
        <v>0</v>
      </c>
      <c r="I493">
        <v>0</v>
      </c>
      <c r="L493">
        <v>0</v>
      </c>
      <c r="O493">
        <v>0</v>
      </c>
      <c r="S493" s="260" t="s">
        <v>4</v>
      </c>
      <c r="T493" s="260" t="s">
        <v>53</v>
      </c>
      <c r="U493">
        <v>240805</v>
      </c>
    </row>
    <row r="494" spans="1:21">
      <c r="A494" t="s">
        <v>3099</v>
      </c>
      <c r="S494" s="260" t="s">
        <v>4</v>
      </c>
      <c r="T494" s="260" t="s">
        <v>53</v>
      </c>
      <c r="U494">
        <v>240805</v>
      </c>
    </row>
    <row r="495" spans="1:21">
      <c r="A495" t="s">
        <v>302</v>
      </c>
      <c r="B495" t="s">
        <v>4062</v>
      </c>
      <c r="C495" t="s">
        <v>26</v>
      </c>
      <c r="S495" s="260" t="s">
        <v>4</v>
      </c>
      <c r="T495" s="260" t="s">
        <v>53</v>
      </c>
      <c r="U495">
        <v>240805</v>
      </c>
    </row>
    <row r="496" spans="1:21">
      <c r="S496" s="260" t="s">
        <v>4</v>
      </c>
      <c r="T496" s="260" t="s">
        <v>53</v>
      </c>
      <c r="U496">
        <v>240805</v>
      </c>
    </row>
    <row r="497" spans="1:21">
      <c r="A497" t="s">
        <v>2393</v>
      </c>
      <c r="B497" t="s">
        <v>4022</v>
      </c>
      <c r="S497" s="260" t="s">
        <v>4</v>
      </c>
      <c r="T497" s="260" t="s">
        <v>53</v>
      </c>
      <c r="U497">
        <v>240805</v>
      </c>
    </row>
    <row r="498" spans="1:21">
      <c r="A498" t="s">
        <v>3099</v>
      </c>
      <c r="S498" s="260" t="s">
        <v>4</v>
      </c>
      <c r="T498" s="260" t="s">
        <v>53</v>
      </c>
      <c r="U498">
        <v>240805</v>
      </c>
    </row>
    <row r="499" spans="1:21">
      <c r="A499" t="s">
        <v>3099</v>
      </c>
      <c r="S499" s="260" t="s">
        <v>4</v>
      </c>
      <c r="T499" s="260" t="s">
        <v>53</v>
      </c>
      <c r="U499">
        <v>240805</v>
      </c>
    </row>
    <row r="500" spans="1:21">
      <c r="A500" t="s">
        <v>302</v>
      </c>
      <c r="B500" t="s">
        <v>4062</v>
      </c>
      <c r="C500" t="s">
        <v>40</v>
      </c>
      <c r="S500" s="260" t="s">
        <v>4</v>
      </c>
      <c r="T500" s="260" t="s">
        <v>53</v>
      </c>
      <c r="U500">
        <v>240805</v>
      </c>
    </row>
    <row r="501" spans="1:21">
      <c r="S501" s="260" t="s">
        <v>4</v>
      </c>
      <c r="T501" s="260" t="s">
        <v>53</v>
      </c>
      <c r="U501">
        <v>240805</v>
      </c>
    </row>
    <row r="502" spans="1:21">
      <c r="A502" t="s">
        <v>2393</v>
      </c>
      <c r="B502" t="s">
        <v>4022</v>
      </c>
      <c r="S502" s="260" t="s">
        <v>4</v>
      </c>
      <c r="T502" s="260" t="s">
        <v>53</v>
      </c>
      <c r="U502">
        <v>240805</v>
      </c>
    </row>
    <row r="503" spans="1:21">
      <c r="A503" t="s">
        <v>3099</v>
      </c>
      <c r="S503" s="260" t="s">
        <v>4</v>
      </c>
      <c r="T503" s="260" t="s">
        <v>53</v>
      </c>
      <c r="U503">
        <v>240805</v>
      </c>
    </row>
    <row r="504" spans="1:21">
      <c r="A504" t="s">
        <v>3099</v>
      </c>
      <c r="S504" s="260" t="s">
        <v>4</v>
      </c>
      <c r="T504" s="260" t="s">
        <v>53</v>
      </c>
      <c r="U504">
        <v>240805</v>
      </c>
    </row>
    <row r="505" spans="1:21">
      <c r="A505" t="s">
        <v>302</v>
      </c>
      <c r="B505" t="s">
        <v>4062</v>
      </c>
      <c r="C505" t="s">
        <v>54</v>
      </c>
      <c r="S505" s="260" t="s">
        <v>4</v>
      </c>
      <c r="T505" s="260" t="s">
        <v>53</v>
      </c>
      <c r="U505">
        <v>240805</v>
      </c>
    </row>
    <row r="506" spans="1:21">
      <c r="S506" s="260" t="s">
        <v>4</v>
      </c>
      <c r="T506" s="260" t="s">
        <v>53</v>
      </c>
      <c r="U506">
        <v>240805</v>
      </c>
    </row>
    <row r="507" spans="1:21">
      <c r="A507" t="s">
        <v>2393</v>
      </c>
      <c r="B507" t="s">
        <v>4022</v>
      </c>
      <c r="S507" s="260" t="s">
        <v>4</v>
      </c>
      <c r="T507" s="260" t="s">
        <v>53</v>
      </c>
      <c r="U507">
        <v>240805</v>
      </c>
    </row>
    <row r="508" spans="1:21">
      <c r="A508" t="s">
        <v>3099</v>
      </c>
      <c r="S508" s="260" t="s">
        <v>4</v>
      </c>
      <c r="T508" s="260" t="s">
        <v>53</v>
      </c>
      <c r="U508">
        <v>240805</v>
      </c>
    </row>
    <row r="509" spans="1:21">
      <c r="A509" t="s">
        <v>3102</v>
      </c>
      <c r="S509" s="260" t="s">
        <v>4</v>
      </c>
      <c r="T509" s="260" t="s">
        <v>53</v>
      </c>
      <c r="U509">
        <v>240805</v>
      </c>
    </row>
    <row r="510" spans="1:21">
      <c r="A510" t="s">
        <v>302</v>
      </c>
      <c r="B510" t="s">
        <v>4062</v>
      </c>
      <c r="C510" t="s">
        <v>66</v>
      </c>
      <c r="S510" s="260" t="s">
        <v>4</v>
      </c>
      <c r="T510" s="260" t="s">
        <v>53</v>
      </c>
      <c r="U510">
        <v>240805</v>
      </c>
    </row>
    <row r="511" spans="1:21">
      <c r="S511" s="260" t="s">
        <v>4</v>
      </c>
      <c r="T511" s="260" t="s">
        <v>53</v>
      </c>
      <c r="U511">
        <v>240805</v>
      </c>
    </row>
    <row r="512" spans="1:21">
      <c r="A512" t="s">
        <v>2393</v>
      </c>
      <c r="B512" t="s">
        <v>4022</v>
      </c>
      <c r="S512" s="260" t="s">
        <v>4</v>
      </c>
      <c r="T512" s="260" t="s">
        <v>53</v>
      </c>
      <c r="U512">
        <v>240805</v>
      </c>
    </row>
    <row r="513" spans="1:21">
      <c r="A513" t="s">
        <v>3099</v>
      </c>
      <c r="S513" s="260" t="s">
        <v>4</v>
      </c>
      <c r="T513" s="260" t="s">
        <v>53</v>
      </c>
      <c r="U513">
        <v>240805</v>
      </c>
    </row>
    <row r="514" spans="1:21">
      <c r="A514" t="s">
        <v>3102</v>
      </c>
      <c r="S514" s="260" t="s">
        <v>4</v>
      </c>
      <c r="T514" s="260" t="s">
        <v>53</v>
      </c>
      <c r="U514">
        <v>240805</v>
      </c>
    </row>
    <row r="515" spans="1:21">
      <c r="A515" t="s">
        <v>306</v>
      </c>
      <c r="B515" t="s">
        <v>4062</v>
      </c>
      <c r="C515" t="s">
        <v>4063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S515" s="260" t="s">
        <v>4</v>
      </c>
      <c r="T515" s="260" t="s">
        <v>53</v>
      </c>
      <c r="U515">
        <v>240805</v>
      </c>
    </row>
    <row r="516" spans="1:21">
      <c r="S516" s="260" t="s">
        <v>4</v>
      </c>
      <c r="T516" s="260" t="s">
        <v>53</v>
      </c>
      <c r="U516">
        <v>240805</v>
      </c>
    </row>
    <row r="517" spans="1:21">
      <c r="A517" t="s">
        <v>2393</v>
      </c>
      <c r="B517" t="s">
        <v>4022</v>
      </c>
      <c r="S517" s="260" t="s">
        <v>4</v>
      </c>
      <c r="T517" s="260" t="s">
        <v>53</v>
      </c>
      <c r="U517">
        <v>240805</v>
      </c>
    </row>
    <row r="518" spans="1:21">
      <c r="A518" t="s">
        <v>3099</v>
      </c>
      <c r="S518" s="260" t="s">
        <v>4</v>
      </c>
      <c r="T518" s="260" t="s">
        <v>53</v>
      </c>
      <c r="U518">
        <v>240805</v>
      </c>
    </row>
    <row r="519" spans="1:21">
      <c r="A519" t="s">
        <v>3102</v>
      </c>
      <c r="S519" s="260" t="s">
        <v>4</v>
      </c>
      <c r="T519" s="260" t="s">
        <v>53</v>
      </c>
      <c r="U519">
        <v>240805</v>
      </c>
    </row>
    <row r="520" spans="1:21">
      <c r="A520" t="s">
        <v>306</v>
      </c>
      <c r="B520" t="s">
        <v>4062</v>
      </c>
      <c r="C520" t="s">
        <v>26</v>
      </c>
      <c r="S520" s="260" t="s">
        <v>4</v>
      </c>
      <c r="T520" s="260" t="s">
        <v>53</v>
      </c>
      <c r="U520">
        <v>240805</v>
      </c>
    </row>
    <row r="521" spans="1:21">
      <c r="A521" t="s">
        <v>2628</v>
      </c>
      <c r="S521" s="260" t="s">
        <v>4</v>
      </c>
      <c r="T521" s="260" t="s">
        <v>53</v>
      </c>
      <c r="U521">
        <v>240805</v>
      </c>
    </row>
    <row r="522" spans="1:21">
      <c r="A522" t="s">
        <v>2393</v>
      </c>
      <c r="B522" t="s">
        <v>4022</v>
      </c>
      <c r="S522" s="260" t="s">
        <v>4</v>
      </c>
      <c r="T522" s="260" t="s">
        <v>53</v>
      </c>
      <c r="U522">
        <v>240805</v>
      </c>
    </row>
    <row r="523" spans="1:21">
      <c r="A523" t="s">
        <v>3099</v>
      </c>
      <c r="S523" s="260" t="s">
        <v>4</v>
      </c>
      <c r="T523" s="260" t="s">
        <v>53</v>
      </c>
      <c r="U523">
        <v>240805</v>
      </c>
    </row>
    <row r="524" spans="1:21">
      <c r="A524" t="s">
        <v>3102</v>
      </c>
      <c r="S524" s="260" t="s">
        <v>4</v>
      </c>
      <c r="T524" s="260" t="s">
        <v>53</v>
      </c>
      <c r="U524">
        <v>240805</v>
      </c>
    </row>
    <row r="525" spans="1:21">
      <c r="A525" t="s">
        <v>306</v>
      </c>
      <c r="B525" t="s">
        <v>4062</v>
      </c>
      <c r="C525" t="s">
        <v>40</v>
      </c>
      <c r="S525" s="260" t="s">
        <v>4</v>
      </c>
      <c r="T525" s="260" t="s">
        <v>53</v>
      </c>
      <c r="U525">
        <v>240805</v>
      </c>
    </row>
    <row r="526" spans="1:21">
      <c r="S526" s="260" t="s">
        <v>4</v>
      </c>
      <c r="T526" s="260" t="s">
        <v>53</v>
      </c>
      <c r="U526">
        <v>240805</v>
      </c>
    </row>
    <row r="527" spans="1:21">
      <c r="A527" t="s">
        <v>2393</v>
      </c>
      <c r="B527" t="s">
        <v>4022</v>
      </c>
      <c r="S527" s="260" t="s">
        <v>4</v>
      </c>
      <c r="T527" s="260" t="s">
        <v>53</v>
      </c>
      <c r="U527">
        <v>240805</v>
      </c>
    </row>
    <row r="528" spans="1:21">
      <c r="A528" t="s">
        <v>3099</v>
      </c>
      <c r="S528" s="260" t="s">
        <v>4</v>
      </c>
      <c r="T528" s="260" t="s">
        <v>53</v>
      </c>
      <c r="U528">
        <v>240805</v>
      </c>
    </row>
    <row r="529" spans="1:21">
      <c r="A529" t="s">
        <v>3102</v>
      </c>
      <c r="S529" s="260" t="s">
        <v>4</v>
      </c>
      <c r="T529" s="260" t="s">
        <v>53</v>
      </c>
      <c r="U529">
        <v>240805</v>
      </c>
    </row>
    <row r="530" spans="1:21">
      <c r="A530" t="s">
        <v>306</v>
      </c>
      <c r="B530" t="s">
        <v>4062</v>
      </c>
      <c r="C530" t="s">
        <v>54</v>
      </c>
      <c r="S530" s="260" t="s">
        <v>4</v>
      </c>
      <c r="T530" s="260" t="s">
        <v>53</v>
      </c>
      <c r="U530">
        <v>240805</v>
      </c>
    </row>
    <row r="531" spans="1:21">
      <c r="S531" s="260" t="s">
        <v>4</v>
      </c>
      <c r="T531" s="260" t="s">
        <v>53</v>
      </c>
      <c r="U531">
        <v>240805</v>
      </c>
    </row>
    <row r="532" spans="1:21">
      <c r="A532" t="s">
        <v>2393</v>
      </c>
      <c r="B532" t="s">
        <v>4022</v>
      </c>
      <c r="S532" s="260" t="s">
        <v>4</v>
      </c>
      <c r="T532" s="260" t="s">
        <v>53</v>
      </c>
      <c r="U532">
        <v>240805</v>
      </c>
    </row>
    <row r="533" spans="1:21">
      <c r="A533" t="s">
        <v>3102</v>
      </c>
      <c r="F533">
        <v>0</v>
      </c>
      <c r="I533">
        <v>0</v>
      </c>
      <c r="L533">
        <v>0</v>
      </c>
      <c r="O533">
        <v>0</v>
      </c>
      <c r="S533" s="260" t="s">
        <v>4</v>
      </c>
      <c r="T533" s="260" t="s">
        <v>53</v>
      </c>
      <c r="U533">
        <v>240805</v>
      </c>
    </row>
    <row r="534" spans="1:21">
      <c r="A534" t="s">
        <v>3102</v>
      </c>
      <c r="S534" s="260" t="s">
        <v>4</v>
      </c>
      <c r="T534" s="260" t="s">
        <v>53</v>
      </c>
      <c r="U534">
        <v>240805</v>
      </c>
    </row>
    <row r="535" spans="1:21">
      <c r="A535" t="s">
        <v>306</v>
      </c>
      <c r="B535" t="s">
        <v>4062</v>
      </c>
      <c r="C535" t="s">
        <v>66</v>
      </c>
      <c r="S535" s="260" t="s">
        <v>4</v>
      </c>
      <c r="T535" s="260" t="s">
        <v>53</v>
      </c>
      <c r="U535">
        <v>240805</v>
      </c>
    </row>
    <row r="536" spans="1:21">
      <c r="S536" s="260" t="s">
        <v>4</v>
      </c>
      <c r="T536" s="260" t="s">
        <v>53</v>
      </c>
      <c r="U536">
        <v>240805</v>
      </c>
    </row>
    <row r="537" spans="1:21">
      <c r="A537" t="s">
        <v>2393</v>
      </c>
      <c r="B537" t="s">
        <v>4022</v>
      </c>
      <c r="S537" s="260" t="s">
        <v>4</v>
      </c>
      <c r="T537" s="260" t="s">
        <v>53</v>
      </c>
      <c r="U537">
        <v>240805</v>
      </c>
    </row>
    <row r="538" spans="1:21">
      <c r="A538" t="s">
        <v>3102</v>
      </c>
      <c r="S538" s="260" t="s">
        <v>4</v>
      </c>
      <c r="T538" s="260" t="s">
        <v>53</v>
      </c>
      <c r="U538">
        <v>240805</v>
      </c>
    </row>
    <row r="539" spans="1:21">
      <c r="A539" t="s">
        <v>3102</v>
      </c>
      <c r="S539" s="260" t="s">
        <v>4</v>
      </c>
      <c r="T539" s="260" t="s">
        <v>53</v>
      </c>
      <c r="U539">
        <v>240805</v>
      </c>
    </row>
    <row r="540" spans="1:21">
      <c r="A540" t="s">
        <v>2637</v>
      </c>
      <c r="B540" t="s">
        <v>4038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S540" s="260" t="s">
        <v>4</v>
      </c>
      <c r="T540" s="260" t="s">
        <v>53</v>
      </c>
      <c r="U540">
        <v>240805</v>
      </c>
    </row>
    <row r="541" spans="1:21">
      <c r="S541" s="260" t="s">
        <v>4</v>
      </c>
      <c r="T541" s="260" t="s">
        <v>53</v>
      </c>
      <c r="U541">
        <v>240805</v>
      </c>
    </row>
    <row r="542" spans="1:21">
      <c r="A542" t="s">
        <v>438</v>
      </c>
      <c r="B542" t="s">
        <v>4022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S542" s="260" t="s">
        <v>4</v>
      </c>
      <c r="T542" s="260" t="s">
        <v>53</v>
      </c>
      <c r="U542">
        <v>240805</v>
      </c>
    </row>
    <row r="543" spans="1:21">
      <c r="A543" t="s">
        <v>3102</v>
      </c>
      <c r="S543" s="260" t="s">
        <v>4</v>
      </c>
      <c r="T543" s="260" t="s">
        <v>53</v>
      </c>
      <c r="U543">
        <v>240805</v>
      </c>
    </row>
    <row r="544" spans="1:21">
      <c r="A544" t="s">
        <v>3102</v>
      </c>
      <c r="S544" s="260" t="s">
        <v>4</v>
      </c>
      <c r="T544" s="260" t="s">
        <v>53</v>
      </c>
      <c r="U544">
        <v>240805</v>
      </c>
    </row>
    <row r="545" spans="1:21">
      <c r="A545" t="s">
        <v>2637</v>
      </c>
      <c r="B545" t="s">
        <v>4038</v>
      </c>
      <c r="Q545" t="s">
        <v>32</v>
      </c>
      <c r="S545" s="260" t="s">
        <v>4</v>
      </c>
      <c r="T545" s="260" t="s">
        <v>53</v>
      </c>
      <c r="U545">
        <v>240805</v>
      </c>
    </row>
    <row r="546" spans="1:21">
      <c r="S546" s="260" t="s">
        <v>4</v>
      </c>
      <c r="T546" s="260" t="s">
        <v>53</v>
      </c>
      <c r="U546">
        <v>240805</v>
      </c>
    </row>
    <row r="547" spans="1:21">
      <c r="A547" t="s">
        <v>438</v>
      </c>
      <c r="B547" t="s">
        <v>4022</v>
      </c>
      <c r="S547" s="260" t="s">
        <v>4</v>
      </c>
      <c r="T547" s="260" t="s">
        <v>53</v>
      </c>
      <c r="U547">
        <v>240805</v>
      </c>
    </row>
    <row r="548" spans="1:21">
      <c r="A548" t="s">
        <v>3102</v>
      </c>
      <c r="S548" s="260" t="s">
        <v>4</v>
      </c>
      <c r="T548" s="260" t="s">
        <v>53</v>
      </c>
      <c r="U548">
        <v>240805</v>
      </c>
    </row>
    <row r="549" spans="1:21">
      <c r="A549" t="s">
        <v>3102</v>
      </c>
      <c r="S549" s="260" t="s">
        <v>4</v>
      </c>
      <c r="T549" s="260" t="s">
        <v>53</v>
      </c>
      <c r="U549">
        <v>240805</v>
      </c>
    </row>
    <row r="550" spans="1:21">
      <c r="A550" t="s">
        <v>2637</v>
      </c>
      <c r="B550" t="s">
        <v>4038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Q550" t="s">
        <v>282</v>
      </c>
      <c r="S550" s="260" t="s">
        <v>4</v>
      </c>
      <c r="T550" s="260" t="s">
        <v>53</v>
      </c>
      <c r="U550">
        <v>240805</v>
      </c>
    </row>
    <row r="551" spans="1:21">
      <c r="S551" s="260" t="s">
        <v>4</v>
      </c>
      <c r="T551" s="260" t="s">
        <v>53</v>
      </c>
      <c r="U551">
        <v>240805</v>
      </c>
    </row>
    <row r="552" spans="1:21">
      <c r="A552" t="s">
        <v>438</v>
      </c>
      <c r="B552" t="s">
        <v>4022</v>
      </c>
      <c r="S552" s="260" t="s">
        <v>4</v>
      </c>
      <c r="T552" s="260" t="s">
        <v>53</v>
      </c>
      <c r="U552">
        <v>240805</v>
      </c>
    </row>
    <row r="553" spans="1:21">
      <c r="A553" t="s">
        <v>3102</v>
      </c>
      <c r="S553" s="260" t="s">
        <v>4</v>
      </c>
      <c r="T553" s="260" t="s">
        <v>53</v>
      </c>
      <c r="U553">
        <v>240805</v>
      </c>
    </row>
    <row r="554" spans="1:21">
      <c r="A554" t="s">
        <v>3108</v>
      </c>
      <c r="S554" s="260" t="s">
        <v>4</v>
      </c>
      <c r="T554" s="260" t="s">
        <v>53</v>
      </c>
      <c r="U554">
        <v>240805</v>
      </c>
    </row>
    <row r="555" spans="1:21">
      <c r="A555" t="s">
        <v>3072</v>
      </c>
      <c r="B555" t="s">
        <v>4038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S555" s="260" t="s">
        <v>4</v>
      </c>
      <c r="T555" s="260" t="s">
        <v>53</v>
      </c>
      <c r="U555">
        <v>240805</v>
      </c>
    </row>
    <row r="556" spans="1:21">
      <c r="A556" t="s">
        <v>2631</v>
      </c>
      <c r="S556" s="260" t="s">
        <v>4</v>
      </c>
      <c r="T556" s="260" t="s">
        <v>53</v>
      </c>
      <c r="U556">
        <v>240805</v>
      </c>
    </row>
    <row r="557" spans="1:21">
      <c r="A557" t="s">
        <v>438</v>
      </c>
      <c r="B557" t="s">
        <v>4022</v>
      </c>
      <c r="S557" s="260" t="s">
        <v>4</v>
      </c>
      <c r="T557" s="260" t="s">
        <v>53</v>
      </c>
      <c r="U557">
        <v>240805</v>
      </c>
    </row>
    <row r="558" spans="1:21">
      <c r="A558" t="s">
        <v>3102</v>
      </c>
      <c r="S558" s="260" t="s">
        <v>4</v>
      </c>
      <c r="T558" s="260" t="s">
        <v>53</v>
      </c>
      <c r="U558">
        <v>240805</v>
      </c>
    </row>
    <row r="559" spans="1:21">
      <c r="A559" t="s">
        <v>3108</v>
      </c>
      <c r="S559" s="260" t="s">
        <v>4</v>
      </c>
      <c r="T559" s="260" t="s">
        <v>53</v>
      </c>
      <c r="U559">
        <v>240805</v>
      </c>
    </row>
    <row r="560" spans="1:21">
      <c r="A560" t="s">
        <v>3072</v>
      </c>
      <c r="B560" t="s">
        <v>4038</v>
      </c>
      <c r="Q560" t="s">
        <v>32</v>
      </c>
      <c r="S560" s="260" t="s">
        <v>4</v>
      </c>
      <c r="T560" s="260" t="s">
        <v>53</v>
      </c>
      <c r="U560">
        <v>240805</v>
      </c>
    </row>
    <row r="561" spans="1:21">
      <c r="S561" s="260" t="s">
        <v>4</v>
      </c>
      <c r="T561" s="260" t="s">
        <v>53</v>
      </c>
      <c r="U561">
        <v>240805</v>
      </c>
    </row>
    <row r="562" spans="1:21">
      <c r="A562" t="s">
        <v>438</v>
      </c>
      <c r="B562" t="s">
        <v>4022</v>
      </c>
      <c r="S562" s="260" t="s">
        <v>4</v>
      </c>
      <c r="T562" s="260" t="s">
        <v>53</v>
      </c>
      <c r="U562">
        <v>240805</v>
      </c>
    </row>
    <row r="563" spans="1:21">
      <c r="A563" t="s">
        <v>3102</v>
      </c>
      <c r="S563" s="260" t="s">
        <v>4</v>
      </c>
      <c r="T563" s="260" t="s">
        <v>53</v>
      </c>
      <c r="U563">
        <v>240805</v>
      </c>
    </row>
    <row r="564" spans="1:21">
      <c r="A564" t="s">
        <v>3108</v>
      </c>
      <c r="S564" s="260" t="s">
        <v>4</v>
      </c>
      <c r="T564" s="260" t="s">
        <v>53</v>
      </c>
      <c r="U564">
        <v>240805</v>
      </c>
    </row>
    <row r="565" spans="1:21">
      <c r="A565" t="s">
        <v>3072</v>
      </c>
      <c r="B565" t="s">
        <v>4038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Q565" t="s">
        <v>282</v>
      </c>
      <c r="S565" s="260" t="s">
        <v>4</v>
      </c>
      <c r="T565" s="260" t="s">
        <v>53</v>
      </c>
      <c r="U565">
        <v>240805</v>
      </c>
    </row>
    <row r="566" spans="1:21">
      <c r="S566" s="260" t="s">
        <v>4</v>
      </c>
      <c r="T566" s="260" t="s">
        <v>53</v>
      </c>
      <c r="U566">
        <v>240805</v>
      </c>
    </row>
    <row r="567" spans="1:21">
      <c r="A567" t="s">
        <v>438</v>
      </c>
      <c r="B567" t="s">
        <v>4022</v>
      </c>
      <c r="S567" s="260" t="s">
        <v>4</v>
      </c>
      <c r="T567" s="260" t="s">
        <v>53</v>
      </c>
      <c r="U567">
        <v>240805</v>
      </c>
    </row>
    <row r="568" spans="1:21">
      <c r="A568" t="s">
        <v>3102</v>
      </c>
      <c r="S568" s="260" t="s">
        <v>4</v>
      </c>
      <c r="T568" s="260" t="s">
        <v>53</v>
      </c>
      <c r="U568">
        <v>240805</v>
      </c>
    </row>
    <row r="569" spans="1:21">
      <c r="A569" t="s">
        <v>3108</v>
      </c>
      <c r="S569" s="260" t="s">
        <v>4</v>
      </c>
      <c r="T569" s="260" t="s">
        <v>53</v>
      </c>
      <c r="U569">
        <v>240805</v>
      </c>
    </row>
    <row r="570" spans="1:21">
      <c r="A570" t="s">
        <v>3075</v>
      </c>
      <c r="B570" t="s">
        <v>4038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S570" s="260" t="s">
        <v>4</v>
      </c>
      <c r="T570" s="260" t="s">
        <v>53</v>
      </c>
      <c r="U570">
        <v>240805</v>
      </c>
    </row>
    <row r="571" spans="1:21">
      <c r="S571" s="260" t="s">
        <v>4</v>
      </c>
      <c r="T571" s="260" t="s">
        <v>53</v>
      </c>
      <c r="U571">
        <v>240805</v>
      </c>
    </row>
    <row r="572" spans="1:21">
      <c r="A572" t="s">
        <v>438</v>
      </c>
      <c r="B572" t="s">
        <v>4022</v>
      </c>
      <c r="S572" s="260" t="s">
        <v>4</v>
      </c>
      <c r="T572" s="260" t="s">
        <v>53</v>
      </c>
      <c r="U572">
        <v>240805</v>
      </c>
    </row>
    <row r="573" spans="1:21">
      <c r="A573" t="s">
        <v>3102</v>
      </c>
      <c r="S573" s="260" t="s">
        <v>4</v>
      </c>
      <c r="T573" s="260" t="s">
        <v>53</v>
      </c>
      <c r="U573">
        <v>240805</v>
      </c>
    </row>
    <row r="574" spans="1:21">
      <c r="A574" t="s">
        <v>3108</v>
      </c>
      <c r="S574" s="260" t="s">
        <v>4</v>
      </c>
      <c r="T574" s="260" t="s">
        <v>53</v>
      </c>
      <c r="U574">
        <v>240805</v>
      </c>
    </row>
    <row r="575" spans="1:21">
      <c r="A575" t="s">
        <v>3075</v>
      </c>
      <c r="B575" t="s">
        <v>4038</v>
      </c>
      <c r="Q575" t="s">
        <v>32</v>
      </c>
      <c r="S575" s="260" t="s">
        <v>4</v>
      </c>
      <c r="T575" s="260" t="s">
        <v>53</v>
      </c>
      <c r="U575">
        <v>240805</v>
      </c>
    </row>
    <row r="576" spans="1:21">
      <c r="S576" s="260" t="s">
        <v>4</v>
      </c>
      <c r="T576" s="260" t="s">
        <v>53</v>
      </c>
      <c r="U576">
        <v>240805</v>
      </c>
    </row>
    <row r="577" spans="1:21">
      <c r="A577" t="s">
        <v>438</v>
      </c>
      <c r="B577" t="s">
        <v>4022</v>
      </c>
      <c r="S577" s="260" t="s">
        <v>4</v>
      </c>
      <c r="T577" s="260" t="s">
        <v>53</v>
      </c>
      <c r="U577">
        <v>240805</v>
      </c>
    </row>
    <row r="578" spans="1:21">
      <c r="A578" t="s">
        <v>3108</v>
      </c>
      <c r="F578">
        <v>0</v>
      </c>
      <c r="I578">
        <v>0</v>
      </c>
      <c r="L578">
        <v>0</v>
      </c>
      <c r="O578">
        <v>0</v>
      </c>
      <c r="S578" s="260" t="s">
        <v>4</v>
      </c>
      <c r="T578" s="260" t="s">
        <v>53</v>
      </c>
      <c r="U578">
        <v>240805</v>
      </c>
    </row>
    <row r="579" spans="1:21">
      <c r="A579" t="s">
        <v>3108</v>
      </c>
      <c r="S579" s="260" t="s">
        <v>4</v>
      </c>
      <c r="T579" s="260" t="s">
        <v>53</v>
      </c>
      <c r="U579">
        <v>240805</v>
      </c>
    </row>
    <row r="580" spans="1:21">
      <c r="A580" t="s">
        <v>3075</v>
      </c>
      <c r="B580" t="s">
        <v>4038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Q580" t="s">
        <v>282</v>
      </c>
      <c r="S580" s="260" t="s">
        <v>4</v>
      </c>
      <c r="T580" s="260" t="s">
        <v>53</v>
      </c>
      <c r="U580">
        <v>240805</v>
      </c>
    </row>
    <row r="581" spans="1:21">
      <c r="S581" s="260" t="s">
        <v>4</v>
      </c>
      <c r="T581" s="260" t="s">
        <v>53</v>
      </c>
      <c r="U581">
        <v>240805</v>
      </c>
    </row>
    <row r="582" spans="1:21">
      <c r="A582" t="s">
        <v>438</v>
      </c>
      <c r="B582" t="s">
        <v>4022</v>
      </c>
      <c r="S582" s="260" t="s">
        <v>4</v>
      </c>
      <c r="T582" s="260" t="s">
        <v>53</v>
      </c>
      <c r="U582">
        <v>240805</v>
      </c>
    </row>
    <row r="583" spans="1:21">
      <c r="A583" t="s">
        <v>3108</v>
      </c>
      <c r="S583" s="260" t="s">
        <v>4</v>
      </c>
      <c r="T583" s="260" t="s">
        <v>53</v>
      </c>
      <c r="U583">
        <v>240805</v>
      </c>
    </row>
    <row r="584" spans="1:21">
      <c r="A584" t="s">
        <v>3108</v>
      </c>
      <c r="S584" s="260" t="s">
        <v>4</v>
      </c>
      <c r="T584" s="260" t="s">
        <v>53</v>
      </c>
      <c r="U584">
        <v>240805</v>
      </c>
    </row>
    <row r="585" spans="1:21">
      <c r="A585" t="s">
        <v>3078</v>
      </c>
      <c r="B585" t="s">
        <v>4038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S585" s="260" t="s">
        <v>4</v>
      </c>
      <c r="T585" s="260" t="s">
        <v>53</v>
      </c>
      <c r="U585">
        <v>240805</v>
      </c>
    </row>
    <row r="586" spans="1:21">
      <c r="S586" s="260" t="s">
        <v>4</v>
      </c>
      <c r="T586" s="260" t="s">
        <v>53</v>
      </c>
      <c r="U586">
        <v>240805</v>
      </c>
    </row>
    <row r="587" spans="1:21">
      <c r="A587" t="s">
        <v>438</v>
      </c>
      <c r="B587" t="s">
        <v>4022</v>
      </c>
      <c r="S587" s="260" t="s">
        <v>4</v>
      </c>
      <c r="T587" s="260" t="s">
        <v>53</v>
      </c>
      <c r="U587">
        <v>240805</v>
      </c>
    </row>
    <row r="588" spans="1:21">
      <c r="A588" t="s">
        <v>3108</v>
      </c>
      <c r="S588" s="260" t="s">
        <v>4</v>
      </c>
      <c r="T588" s="260" t="s">
        <v>53</v>
      </c>
      <c r="U588">
        <v>240805</v>
      </c>
    </row>
    <row r="589" spans="1:21">
      <c r="A589" t="s">
        <v>3108</v>
      </c>
      <c r="S589" s="260" t="s">
        <v>4</v>
      </c>
      <c r="T589" s="260" t="s">
        <v>53</v>
      </c>
      <c r="U589">
        <v>240805</v>
      </c>
    </row>
    <row r="590" spans="1:21">
      <c r="A590" t="s">
        <v>3078</v>
      </c>
      <c r="B590" t="s">
        <v>4038</v>
      </c>
      <c r="Q590" t="s">
        <v>32</v>
      </c>
      <c r="S590" s="260" t="s">
        <v>4</v>
      </c>
      <c r="T590" s="260" t="s">
        <v>53</v>
      </c>
      <c r="U590">
        <v>240805</v>
      </c>
    </row>
    <row r="591" spans="1:21">
      <c r="A591" t="s">
        <v>2634</v>
      </c>
      <c r="S591" s="260" t="s">
        <v>4</v>
      </c>
      <c r="T591" s="260" t="s">
        <v>53</v>
      </c>
      <c r="U591">
        <v>240805</v>
      </c>
    </row>
    <row r="592" spans="1:21">
      <c r="A592" t="s">
        <v>438</v>
      </c>
      <c r="B592" t="s">
        <v>4022</v>
      </c>
      <c r="S592" s="260" t="s">
        <v>4</v>
      </c>
      <c r="T592" s="260" t="s">
        <v>53</v>
      </c>
      <c r="U592">
        <v>240805</v>
      </c>
    </row>
    <row r="593" spans="1:21">
      <c r="A593" t="s">
        <v>3108</v>
      </c>
      <c r="S593" s="260" t="s">
        <v>4</v>
      </c>
      <c r="T593" s="260" t="s">
        <v>53</v>
      </c>
      <c r="U593">
        <v>240805</v>
      </c>
    </row>
    <row r="594" spans="1:21">
      <c r="A594" t="s">
        <v>3111</v>
      </c>
      <c r="S594" s="260" t="s">
        <v>4</v>
      </c>
      <c r="T594" s="260" t="s">
        <v>53</v>
      </c>
      <c r="U594">
        <v>240805</v>
      </c>
    </row>
    <row r="595" spans="1:21">
      <c r="A595" t="s">
        <v>3078</v>
      </c>
      <c r="B595" t="s">
        <v>4038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Q595" t="s">
        <v>282</v>
      </c>
      <c r="S595" s="260" t="s">
        <v>4</v>
      </c>
      <c r="T595" s="260" t="s">
        <v>53</v>
      </c>
      <c r="U595">
        <v>240805</v>
      </c>
    </row>
    <row r="596" spans="1:21">
      <c r="S596" s="260" t="s">
        <v>4</v>
      </c>
      <c r="T596" s="260" t="s">
        <v>53</v>
      </c>
      <c r="U596">
        <v>240805</v>
      </c>
    </row>
    <row r="597" spans="1:21">
      <c r="A597" t="s">
        <v>438</v>
      </c>
      <c r="B597" t="s">
        <v>4022</v>
      </c>
      <c r="S597" s="260" t="s">
        <v>4</v>
      </c>
      <c r="T597" s="260" t="s">
        <v>53</v>
      </c>
      <c r="U597">
        <v>240805</v>
      </c>
    </row>
    <row r="598" spans="1:21">
      <c r="A598" t="s">
        <v>3108</v>
      </c>
      <c r="S598" s="260" t="s">
        <v>4</v>
      </c>
      <c r="T598" s="260" t="s">
        <v>53</v>
      </c>
      <c r="U598">
        <v>240805</v>
      </c>
    </row>
    <row r="599" spans="1:21">
      <c r="A599" t="s">
        <v>3111</v>
      </c>
      <c r="S599" s="260" t="s">
        <v>4</v>
      </c>
      <c r="T599" s="260" t="s">
        <v>53</v>
      </c>
      <c r="U599">
        <v>240805</v>
      </c>
    </row>
    <row r="600" spans="1:21">
      <c r="A600" t="s">
        <v>3084</v>
      </c>
      <c r="B600" t="s">
        <v>4038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S600" s="260" t="s">
        <v>4</v>
      </c>
      <c r="T600" s="260" t="s">
        <v>53</v>
      </c>
      <c r="U600">
        <v>240805</v>
      </c>
    </row>
    <row r="601" spans="1:21">
      <c r="S601" s="260" t="s">
        <v>4</v>
      </c>
      <c r="T601" s="260" t="s">
        <v>53</v>
      </c>
      <c r="U601">
        <v>240805</v>
      </c>
    </row>
    <row r="602" spans="1:21">
      <c r="A602" t="s">
        <v>438</v>
      </c>
      <c r="B602" t="s">
        <v>4022</v>
      </c>
      <c r="S602" s="260" t="s">
        <v>4</v>
      </c>
      <c r="T602" s="260" t="s">
        <v>53</v>
      </c>
      <c r="U602">
        <v>240805</v>
      </c>
    </row>
    <row r="603" spans="1:21">
      <c r="A603" t="s">
        <v>3108</v>
      </c>
      <c r="S603" s="260" t="s">
        <v>4</v>
      </c>
      <c r="T603" s="260" t="s">
        <v>53</v>
      </c>
      <c r="U603">
        <v>240805</v>
      </c>
    </row>
    <row r="604" spans="1:21">
      <c r="A604" t="s">
        <v>3111</v>
      </c>
      <c r="S604" s="260" t="s">
        <v>4</v>
      </c>
      <c r="T604" s="260" t="s">
        <v>53</v>
      </c>
      <c r="U604">
        <v>240805</v>
      </c>
    </row>
    <row r="605" spans="1:21">
      <c r="A605" t="s">
        <v>3084</v>
      </c>
      <c r="B605" t="s">
        <v>4038</v>
      </c>
      <c r="Q605" t="s">
        <v>32</v>
      </c>
      <c r="S605" s="260" t="s">
        <v>4</v>
      </c>
      <c r="T605" s="260" t="s">
        <v>53</v>
      </c>
      <c r="U605">
        <v>240805</v>
      </c>
    </row>
    <row r="606" spans="1:21">
      <c r="S606" s="260" t="s">
        <v>4</v>
      </c>
      <c r="T606" s="260" t="s">
        <v>53</v>
      </c>
      <c r="U606">
        <v>240805</v>
      </c>
    </row>
    <row r="607" spans="1:21">
      <c r="A607" t="s">
        <v>438</v>
      </c>
      <c r="B607" t="s">
        <v>4022</v>
      </c>
      <c r="S607" s="260" t="s">
        <v>4</v>
      </c>
      <c r="T607" s="260" t="s">
        <v>53</v>
      </c>
      <c r="U607">
        <v>240805</v>
      </c>
    </row>
    <row r="608" spans="1:21">
      <c r="A608" t="s">
        <v>3108</v>
      </c>
      <c r="S608" s="260" t="s">
        <v>4</v>
      </c>
      <c r="T608" s="260" t="s">
        <v>53</v>
      </c>
      <c r="U608">
        <v>240805</v>
      </c>
    </row>
    <row r="609" spans="1:21">
      <c r="A609" t="s">
        <v>3111</v>
      </c>
      <c r="S609" s="260" t="s">
        <v>4</v>
      </c>
      <c r="T609" s="260" t="s">
        <v>53</v>
      </c>
      <c r="U609">
        <v>240805</v>
      </c>
    </row>
    <row r="610" spans="1:21">
      <c r="A610" t="s">
        <v>3084</v>
      </c>
      <c r="B610" t="s">
        <v>4038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Q610" t="s">
        <v>282</v>
      </c>
      <c r="S610" s="260" t="s">
        <v>4</v>
      </c>
      <c r="T610" s="260" t="s">
        <v>53</v>
      </c>
      <c r="U610">
        <v>240805</v>
      </c>
    </row>
    <row r="611" spans="1:21">
      <c r="S611" s="260" t="s">
        <v>4</v>
      </c>
      <c r="T611" s="260" t="s">
        <v>53</v>
      </c>
      <c r="U611">
        <v>240805</v>
      </c>
    </row>
    <row r="612" spans="1:21">
      <c r="A612" t="s">
        <v>438</v>
      </c>
      <c r="B612" t="s">
        <v>4022</v>
      </c>
      <c r="S612" s="260" t="s">
        <v>4</v>
      </c>
      <c r="T612" s="260" t="s">
        <v>53</v>
      </c>
      <c r="U612">
        <v>240805</v>
      </c>
    </row>
    <row r="613" spans="1:21">
      <c r="A613" t="s">
        <v>3108</v>
      </c>
      <c r="S613" s="260" t="s">
        <v>4</v>
      </c>
      <c r="T613" s="260" t="s">
        <v>53</v>
      </c>
      <c r="U613">
        <v>240805</v>
      </c>
    </row>
    <row r="614" spans="1:21">
      <c r="A614" t="s">
        <v>3111</v>
      </c>
      <c r="S614" s="260" t="s">
        <v>4</v>
      </c>
      <c r="T614" s="260" t="s">
        <v>53</v>
      </c>
      <c r="U614">
        <v>240805</v>
      </c>
    </row>
    <row r="615" spans="1:21">
      <c r="A615" t="s">
        <v>3087</v>
      </c>
      <c r="B615" t="s">
        <v>4038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S615" s="260" t="s">
        <v>4</v>
      </c>
      <c r="T615" s="260" t="s">
        <v>53</v>
      </c>
      <c r="U615">
        <v>240805</v>
      </c>
    </row>
    <row r="616" spans="1:21">
      <c r="S616" s="260" t="s">
        <v>4</v>
      </c>
      <c r="T616" s="260" t="s">
        <v>53</v>
      </c>
      <c r="U616">
        <v>240805</v>
      </c>
    </row>
    <row r="617" spans="1:21">
      <c r="A617" t="s">
        <v>438</v>
      </c>
      <c r="B617" t="s">
        <v>4022</v>
      </c>
      <c r="S617" s="260" t="s">
        <v>4</v>
      </c>
      <c r="T617" s="260" t="s">
        <v>53</v>
      </c>
      <c r="U617">
        <v>240805</v>
      </c>
    </row>
    <row r="618" spans="1:21">
      <c r="A618" t="s">
        <v>3111</v>
      </c>
      <c r="F618">
        <v>0</v>
      </c>
      <c r="I618">
        <v>0</v>
      </c>
      <c r="L618">
        <v>0</v>
      </c>
      <c r="O618">
        <v>0</v>
      </c>
      <c r="S618" s="260" t="s">
        <v>4</v>
      </c>
      <c r="T618" s="260" t="s">
        <v>53</v>
      </c>
      <c r="U618">
        <v>240805</v>
      </c>
    </row>
    <row r="619" spans="1:21">
      <c r="A619" t="s">
        <v>3111</v>
      </c>
      <c r="S619" s="260" t="s">
        <v>4</v>
      </c>
      <c r="T619" s="260" t="s">
        <v>53</v>
      </c>
      <c r="U619">
        <v>240805</v>
      </c>
    </row>
    <row r="620" spans="1:21">
      <c r="A620" t="s">
        <v>3087</v>
      </c>
      <c r="B620" t="s">
        <v>4038</v>
      </c>
      <c r="Q620" t="s">
        <v>32</v>
      </c>
      <c r="S620" s="260" t="s">
        <v>4</v>
      </c>
      <c r="T620" s="260" t="s">
        <v>53</v>
      </c>
      <c r="U620">
        <v>240805</v>
      </c>
    </row>
    <row r="621" spans="1:21">
      <c r="S621" s="260" t="s">
        <v>4</v>
      </c>
      <c r="T621" s="260" t="s">
        <v>53</v>
      </c>
      <c r="U621">
        <v>240805</v>
      </c>
    </row>
    <row r="622" spans="1:21">
      <c r="A622" t="s">
        <v>438</v>
      </c>
      <c r="B622" t="s">
        <v>4022</v>
      </c>
      <c r="S622" s="260" t="s">
        <v>4</v>
      </c>
      <c r="T622" s="260" t="s">
        <v>53</v>
      </c>
      <c r="U622">
        <v>240805</v>
      </c>
    </row>
    <row r="623" spans="1:21">
      <c r="A623" t="s">
        <v>3111</v>
      </c>
      <c r="S623" s="260" t="s">
        <v>4</v>
      </c>
      <c r="T623" s="260" t="s">
        <v>53</v>
      </c>
      <c r="U623">
        <v>240805</v>
      </c>
    </row>
    <row r="624" spans="1:21">
      <c r="A624" t="s">
        <v>3111</v>
      </c>
      <c r="S624" s="260" t="s">
        <v>4</v>
      </c>
      <c r="T624" s="260" t="s">
        <v>53</v>
      </c>
      <c r="U624">
        <v>240805</v>
      </c>
    </row>
    <row r="625" spans="1:21">
      <c r="A625" t="s">
        <v>3087</v>
      </c>
      <c r="B625" t="s">
        <v>4038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Q625" t="s">
        <v>282</v>
      </c>
      <c r="S625" s="260" t="s">
        <v>4</v>
      </c>
      <c r="T625" s="260" t="s">
        <v>53</v>
      </c>
      <c r="U625">
        <v>240805</v>
      </c>
    </row>
    <row r="626" spans="1:21">
      <c r="A626" t="s">
        <v>2640</v>
      </c>
      <c r="S626" s="260" t="s">
        <v>4</v>
      </c>
      <c r="T626" s="260" t="s">
        <v>53</v>
      </c>
      <c r="U626">
        <v>240805</v>
      </c>
    </row>
    <row r="627" spans="1:21">
      <c r="A627" t="s">
        <v>438</v>
      </c>
      <c r="B627" t="s">
        <v>4022</v>
      </c>
      <c r="S627" s="260" t="s">
        <v>4</v>
      </c>
      <c r="T627" s="260" t="s">
        <v>53</v>
      </c>
      <c r="U627">
        <v>240805</v>
      </c>
    </row>
    <row r="628" spans="1:21">
      <c r="A628" t="s">
        <v>3111</v>
      </c>
      <c r="S628" s="260" t="s">
        <v>4</v>
      </c>
      <c r="T628" s="260" t="s">
        <v>53</v>
      </c>
      <c r="U628">
        <v>240805</v>
      </c>
    </row>
    <row r="629" spans="1:21">
      <c r="A629" t="s">
        <v>3111</v>
      </c>
      <c r="S629" s="260" t="s">
        <v>4</v>
      </c>
      <c r="T629" s="260" t="s">
        <v>53</v>
      </c>
      <c r="U629">
        <v>240805</v>
      </c>
    </row>
    <row r="630" spans="1:21">
      <c r="A630" t="s">
        <v>3090</v>
      </c>
      <c r="B630" t="s">
        <v>4038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S630" s="260" t="s">
        <v>4</v>
      </c>
      <c r="T630" s="260" t="s">
        <v>53</v>
      </c>
      <c r="U630">
        <v>240805</v>
      </c>
    </row>
    <row r="631" spans="1:21">
      <c r="S631" s="260" t="s">
        <v>4</v>
      </c>
      <c r="T631" s="260" t="s">
        <v>53</v>
      </c>
      <c r="U631">
        <v>240805</v>
      </c>
    </row>
    <row r="632" spans="1:21">
      <c r="A632" t="s">
        <v>438</v>
      </c>
      <c r="B632" t="s">
        <v>4022</v>
      </c>
      <c r="S632" s="260" t="s">
        <v>4</v>
      </c>
      <c r="T632" s="260" t="s">
        <v>53</v>
      </c>
      <c r="U632">
        <v>240805</v>
      </c>
    </row>
    <row r="633" spans="1:21">
      <c r="A633" t="s">
        <v>3111</v>
      </c>
      <c r="S633" s="260" t="s">
        <v>4</v>
      </c>
      <c r="T633" s="260" t="s">
        <v>53</v>
      </c>
      <c r="U633">
        <v>240805</v>
      </c>
    </row>
    <row r="634" spans="1:21">
      <c r="A634" t="s">
        <v>3111</v>
      </c>
      <c r="S634" s="260" t="s">
        <v>4</v>
      </c>
      <c r="T634" s="260" t="s">
        <v>53</v>
      </c>
      <c r="U634">
        <v>240805</v>
      </c>
    </row>
    <row r="635" spans="1:21">
      <c r="A635" t="s">
        <v>3090</v>
      </c>
      <c r="B635" t="s">
        <v>4038</v>
      </c>
      <c r="Q635" t="s">
        <v>32</v>
      </c>
      <c r="S635" s="260" t="s">
        <v>4</v>
      </c>
      <c r="T635" s="260" t="s">
        <v>53</v>
      </c>
      <c r="U635">
        <v>240805</v>
      </c>
    </row>
    <row r="636" spans="1:21">
      <c r="S636" s="260" t="s">
        <v>4</v>
      </c>
      <c r="T636" s="260" t="s">
        <v>53</v>
      </c>
      <c r="U636">
        <v>240805</v>
      </c>
    </row>
    <row r="637" spans="1:21">
      <c r="A637" t="s">
        <v>438</v>
      </c>
      <c r="B637" t="s">
        <v>4022</v>
      </c>
      <c r="S637" s="260" t="s">
        <v>4</v>
      </c>
      <c r="T637" s="260" t="s">
        <v>53</v>
      </c>
      <c r="U637">
        <v>240805</v>
      </c>
    </row>
    <row r="638" spans="1:21">
      <c r="A638" t="s">
        <v>3111</v>
      </c>
      <c r="S638" s="260" t="s">
        <v>4</v>
      </c>
      <c r="T638" s="260" t="s">
        <v>53</v>
      </c>
      <c r="U638">
        <v>240805</v>
      </c>
    </row>
    <row r="639" spans="1:21">
      <c r="A639" t="s">
        <v>3117</v>
      </c>
      <c r="S639" s="260" t="s">
        <v>4</v>
      </c>
      <c r="T639" s="260" t="s">
        <v>53</v>
      </c>
      <c r="U639">
        <v>240805</v>
      </c>
    </row>
    <row r="640" spans="1:21">
      <c r="A640" t="s">
        <v>3090</v>
      </c>
      <c r="B640" t="s">
        <v>4038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Q640" t="s">
        <v>282</v>
      </c>
      <c r="S640" s="260" t="s">
        <v>4</v>
      </c>
      <c r="T640" s="260" t="s">
        <v>53</v>
      </c>
      <c r="U640">
        <v>240805</v>
      </c>
    </row>
    <row r="641" spans="1:21">
      <c r="S641" s="260" t="s">
        <v>4</v>
      </c>
      <c r="T641" s="260" t="s">
        <v>53</v>
      </c>
      <c r="U641">
        <v>240805</v>
      </c>
    </row>
    <row r="642" spans="1:21">
      <c r="A642" t="s">
        <v>438</v>
      </c>
      <c r="B642" t="s">
        <v>4022</v>
      </c>
      <c r="S642" s="260" t="s">
        <v>4</v>
      </c>
      <c r="T642" s="260" t="s">
        <v>53</v>
      </c>
      <c r="U642">
        <v>240805</v>
      </c>
    </row>
    <row r="643" spans="1:21">
      <c r="A643" t="s">
        <v>3111</v>
      </c>
      <c r="S643" s="260" t="s">
        <v>4</v>
      </c>
      <c r="T643" s="260" t="s">
        <v>53</v>
      </c>
      <c r="U643">
        <v>240805</v>
      </c>
    </row>
    <row r="644" spans="1:21">
      <c r="A644" t="s">
        <v>3117</v>
      </c>
      <c r="S644" s="260" t="s">
        <v>4</v>
      </c>
      <c r="T644" s="260" t="s">
        <v>53</v>
      </c>
      <c r="U644">
        <v>240805</v>
      </c>
    </row>
    <row r="645" spans="1:21">
      <c r="A645" t="s">
        <v>3093</v>
      </c>
      <c r="B645" t="s">
        <v>4038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S645" s="260" t="s">
        <v>4</v>
      </c>
      <c r="T645" s="260" t="s">
        <v>53</v>
      </c>
      <c r="U645">
        <v>240805</v>
      </c>
    </row>
    <row r="646" spans="1:21">
      <c r="S646" s="260" t="s">
        <v>4</v>
      </c>
      <c r="T646" s="260" t="s">
        <v>53</v>
      </c>
      <c r="U646">
        <v>240805</v>
      </c>
    </row>
    <row r="647" spans="1:21">
      <c r="A647" t="s">
        <v>454</v>
      </c>
      <c r="B647" t="s">
        <v>4022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S647" s="260" t="s">
        <v>4</v>
      </c>
      <c r="T647" s="260" t="s">
        <v>53</v>
      </c>
      <c r="U647">
        <v>240805</v>
      </c>
    </row>
    <row r="648" spans="1:21">
      <c r="A648" t="s">
        <v>3111</v>
      </c>
      <c r="S648" s="260" t="s">
        <v>4</v>
      </c>
      <c r="T648" s="260" t="s">
        <v>53</v>
      </c>
      <c r="U648">
        <v>240805</v>
      </c>
    </row>
    <row r="649" spans="1:21">
      <c r="A649" t="s">
        <v>3117</v>
      </c>
      <c r="S649" s="260" t="s">
        <v>4</v>
      </c>
      <c r="T649" s="260" t="s">
        <v>53</v>
      </c>
      <c r="U649">
        <v>240805</v>
      </c>
    </row>
    <row r="650" spans="1:21">
      <c r="A650" t="s">
        <v>3093</v>
      </c>
      <c r="B650" t="s">
        <v>4038</v>
      </c>
      <c r="Q650" t="s">
        <v>32</v>
      </c>
      <c r="S650" s="260" t="s">
        <v>4</v>
      </c>
      <c r="T650" s="260" t="s">
        <v>53</v>
      </c>
      <c r="U650">
        <v>240805</v>
      </c>
    </row>
    <row r="651" spans="1:21">
      <c r="S651" s="260" t="s">
        <v>4</v>
      </c>
      <c r="T651" s="260" t="s">
        <v>53</v>
      </c>
      <c r="U651">
        <v>240805</v>
      </c>
    </row>
    <row r="652" spans="1:21">
      <c r="A652" t="s">
        <v>454</v>
      </c>
      <c r="B652" t="s">
        <v>4022</v>
      </c>
      <c r="S652" s="260" t="s">
        <v>4</v>
      </c>
      <c r="T652" s="260" t="s">
        <v>53</v>
      </c>
      <c r="U652">
        <v>240805</v>
      </c>
    </row>
    <row r="653" spans="1:21">
      <c r="A653" t="s">
        <v>3111</v>
      </c>
      <c r="S653" s="260" t="s">
        <v>4</v>
      </c>
      <c r="T653" s="260" t="s">
        <v>53</v>
      </c>
      <c r="U653">
        <v>240805</v>
      </c>
    </row>
    <row r="654" spans="1:21">
      <c r="A654" t="s">
        <v>3117</v>
      </c>
      <c r="S654" s="260" t="s">
        <v>4</v>
      </c>
      <c r="T654" s="260" t="s">
        <v>53</v>
      </c>
      <c r="U654">
        <v>240805</v>
      </c>
    </row>
    <row r="655" spans="1:21">
      <c r="A655" t="s">
        <v>3093</v>
      </c>
      <c r="B655" t="s">
        <v>4038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Q655" t="s">
        <v>282</v>
      </c>
      <c r="S655" s="260" t="s">
        <v>4</v>
      </c>
      <c r="T655" s="260" t="s">
        <v>53</v>
      </c>
      <c r="U655">
        <v>240805</v>
      </c>
    </row>
    <row r="656" spans="1:21">
      <c r="S656" s="260" t="s">
        <v>4</v>
      </c>
      <c r="T656" s="260" t="s">
        <v>53</v>
      </c>
      <c r="U656">
        <v>240805</v>
      </c>
    </row>
    <row r="657" spans="1:21">
      <c r="A657" t="s">
        <v>454</v>
      </c>
      <c r="B657" t="s">
        <v>4022</v>
      </c>
      <c r="S657" s="260" t="s">
        <v>4</v>
      </c>
      <c r="T657" s="260" t="s">
        <v>53</v>
      </c>
      <c r="U657">
        <v>240805</v>
      </c>
    </row>
    <row r="658" spans="1:21">
      <c r="A658" t="s">
        <v>3111</v>
      </c>
      <c r="S658" s="260" t="s">
        <v>4</v>
      </c>
      <c r="T658" s="260" t="s">
        <v>53</v>
      </c>
      <c r="U658">
        <v>240805</v>
      </c>
    </row>
    <row r="659" spans="1:21">
      <c r="A659" t="s">
        <v>3117</v>
      </c>
      <c r="S659" s="260" t="s">
        <v>4</v>
      </c>
      <c r="T659" s="260" t="s">
        <v>53</v>
      </c>
      <c r="U659">
        <v>240805</v>
      </c>
    </row>
    <row r="660" spans="1:21">
      <c r="A660" t="s">
        <v>3096</v>
      </c>
      <c r="B660" t="s">
        <v>4038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S660" s="260" t="s">
        <v>4</v>
      </c>
      <c r="T660" s="260" t="s">
        <v>53</v>
      </c>
      <c r="U660">
        <v>240805</v>
      </c>
    </row>
    <row r="661" spans="1:21">
      <c r="A661" t="s">
        <v>2642</v>
      </c>
      <c r="S661" s="260" t="s">
        <v>4</v>
      </c>
      <c r="T661" s="260" t="s">
        <v>53</v>
      </c>
      <c r="U661">
        <v>240805</v>
      </c>
    </row>
    <row r="662" spans="1:21">
      <c r="A662" t="s">
        <v>454</v>
      </c>
      <c r="B662" t="s">
        <v>4022</v>
      </c>
      <c r="S662" s="260" t="s">
        <v>4</v>
      </c>
      <c r="T662" s="260" t="s">
        <v>53</v>
      </c>
      <c r="U662">
        <v>240805</v>
      </c>
    </row>
    <row r="663" spans="1:21">
      <c r="A663" t="s">
        <v>3117</v>
      </c>
      <c r="F663">
        <v>0</v>
      </c>
      <c r="I663">
        <v>0</v>
      </c>
      <c r="L663">
        <v>0</v>
      </c>
      <c r="O663">
        <v>0</v>
      </c>
      <c r="S663" s="260" t="s">
        <v>4</v>
      </c>
      <c r="T663" s="260" t="s">
        <v>53</v>
      </c>
      <c r="U663">
        <v>240805</v>
      </c>
    </row>
    <row r="664" spans="1:21">
      <c r="A664" t="s">
        <v>3117</v>
      </c>
      <c r="S664" s="260" t="s">
        <v>4</v>
      </c>
      <c r="T664" s="260" t="s">
        <v>53</v>
      </c>
      <c r="U664">
        <v>240805</v>
      </c>
    </row>
    <row r="665" spans="1:21">
      <c r="A665" t="s">
        <v>3096</v>
      </c>
      <c r="B665" t="s">
        <v>4038</v>
      </c>
      <c r="Q665" t="s">
        <v>32</v>
      </c>
      <c r="S665" s="260" t="s">
        <v>4</v>
      </c>
      <c r="T665" s="260" t="s">
        <v>53</v>
      </c>
      <c r="U665">
        <v>240805</v>
      </c>
    </row>
    <row r="666" spans="1:21">
      <c r="S666" s="260" t="s">
        <v>4</v>
      </c>
      <c r="T666" s="260" t="s">
        <v>53</v>
      </c>
      <c r="U666">
        <v>240805</v>
      </c>
    </row>
    <row r="667" spans="1:21">
      <c r="A667" t="s">
        <v>454</v>
      </c>
      <c r="B667" t="s">
        <v>4022</v>
      </c>
      <c r="S667" s="260" t="s">
        <v>4</v>
      </c>
      <c r="T667" s="260" t="s">
        <v>53</v>
      </c>
      <c r="U667">
        <v>240805</v>
      </c>
    </row>
    <row r="668" spans="1:21">
      <c r="A668" t="s">
        <v>3117</v>
      </c>
      <c r="S668" s="260" t="s">
        <v>4</v>
      </c>
      <c r="T668" s="260" t="s">
        <v>53</v>
      </c>
      <c r="U668">
        <v>240805</v>
      </c>
    </row>
    <row r="669" spans="1:21">
      <c r="A669" t="s">
        <v>3117</v>
      </c>
      <c r="S669" s="260" t="s">
        <v>4</v>
      </c>
      <c r="T669" s="260" t="s">
        <v>53</v>
      </c>
      <c r="U669">
        <v>240805</v>
      </c>
    </row>
    <row r="670" spans="1:21">
      <c r="A670" t="s">
        <v>3096</v>
      </c>
      <c r="B670" t="s">
        <v>4038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Q670" t="s">
        <v>282</v>
      </c>
      <c r="S670" s="260" t="s">
        <v>4</v>
      </c>
      <c r="T670" s="260" t="s">
        <v>53</v>
      </c>
      <c r="U670">
        <v>240805</v>
      </c>
    </row>
    <row r="671" spans="1:21">
      <c r="S671" s="260" t="s">
        <v>4</v>
      </c>
      <c r="T671" s="260" t="s">
        <v>53</v>
      </c>
      <c r="U671">
        <v>240805</v>
      </c>
    </row>
    <row r="672" spans="1:21">
      <c r="A672" t="s">
        <v>454</v>
      </c>
      <c r="B672" t="s">
        <v>4022</v>
      </c>
      <c r="S672" s="260" t="s">
        <v>4</v>
      </c>
      <c r="T672" s="260" t="s">
        <v>53</v>
      </c>
      <c r="U672">
        <v>240805</v>
      </c>
    </row>
    <row r="673" spans="1:21">
      <c r="A673" t="s">
        <v>3117</v>
      </c>
      <c r="S673" s="260" t="s">
        <v>4</v>
      </c>
      <c r="T673" s="260" t="s">
        <v>53</v>
      </c>
      <c r="U673">
        <v>240805</v>
      </c>
    </row>
    <row r="674" spans="1:21">
      <c r="A674" t="s">
        <v>3117</v>
      </c>
      <c r="S674" s="260" t="s">
        <v>4</v>
      </c>
      <c r="T674" s="260" t="s">
        <v>53</v>
      </c>
      <c r="U674">
        <v>240805</v>
      </c>
    </row>
    <row r="675" spans="1:21">
      <c r="A675" t="s">
        <v>3099</v>
      </c>
      <c r="B675" t="s">
        <v>4038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S675" s="260" t="s">
        <v>4</v>
      </c>
      <c r="T675" s="260" t="s">
        <v>53</v>
      </c>
      <c r="U675">
        <v>240805</v>
      </c>
    </row>
    <row r="676" spans="1:21">
      <c r="S676" s="260" t="s">
        <v>4</v>
      </c>
      <c r="T676" s="260" t="s">
        <v>53</v>
      </c>
      <c r="U676">
        <v>240805</v>
      </c>
    </row>
    <row r="677" spans="1:21">
      <c r="A677" t="s">
        <v>454</v>
      </c>
      <c r="B677" t="s">
        <v>4022</v>
      </c>
      <c r="S677" s="260" t="s">
        <v>4</v>
      </c>
      <c r="T677" s="260" t="s">
        <v>53</v>
      </c>
      <c r="U677">
        <v>240805</v>
      </c>
    </row>
    <row r="678" spans="1:21">
      <c r="A678" t="s">
        <v>3117</v>
      </c>
      <c r="S678" s="260" t="s">
        <v>4</v>
      </c>
      <c r="T678" s="260" t="s">
        <v>53</v>
      </c>
      <c r="U678">
        <v>240805</v>
      </c>
    </row>
    <row r="679" spans="1:21">
      <c r="A679" t="s">
        <v>3117</v>
      </c>
      <c r="S679" s="260" t="s">
        <v>4</v>
      </c>
      <c r="T679" s="260" t="s">
        <v>53</v>
      </c>
      <c r="U679">
        <v>240805</v>
      </c>
    </row>
    <row r="680" spans="1:21">
      <c r="A680" t="s">
        <v>3099</v>
      </c>
      <c r="B680" t="s">
        <v>4038</v>
      </c>
      <c r="Q680" t="s">
        <v>32</v>
      </c>
      <c r="S680" s="260" t="s">
        <v>4</v>
      </c>
      <c r="T680" s="260" t="s">
        <v>53</v>
      </c>
      <c r="U680">
        <v>240805</v>
      </c>
    </row>
    <row r="681" spans="1:21">
      <c r="S681" s="260" t="s">
        <v>4</v>
      </c>
      <c r="T681" s="260" t="s">
        <v>53</v>
      </c>
      <c r="U681">
        <v>240805</v>
      </c>
    </row>
    <row r="682" spans="1:21">
      <c r="A682" t="s">
        <v>454</v>
      </c>
      <c r="B682" t="s">
        <v>4022</v>
      </c>
      <c r="S682" s="260" t="s">
        <v>4</v>
      </c>
      <c r="T682" s="260" t="s">
        <v>53</v>
      </c>
      <c r="U682">
        <v>240805</v>
      </c>
    </row>
    <row r="683" spans="1:21">
      <c r="A683" t="s">
        <v>3117</v>
      </c>
      <c r="S683" s="260" t="s">
        <v>4</v>
      </c>
      <c r="T683" s="260" t="s">
        <v>53</v>
      </c>
      <c r="U683">
        <v>240805</v>
      </c>
    </row>
    <row r="684" spans="1:21">
      <c r="A684" t="s">
        <v>3120</v>
      </c>
      <c r="S684" s="260" t="s">
        <v>4</v>
      </c>
      <c r="T684" s="260" t="s">
        <v>53</v>
      </c>
      <c r="U684">
        <v>240805</v>
      </c>
    </row>
    <row r="685" spans="1:21">
      <c r="A685" t="s">
        <v>3099</v>
      </c>
      <c r="B685" t="s">
        <v>4038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Q685" t="s">
        <v>282</v>
      </c>
      <c r="S685" s="260" t="s">
        <v>4</v>
      </c>
      <c r="T685" s="260" t="s">
        <v>53</v>
      </c>
      <c r="U685">
        <v>240805</v>
      </c>
    </row>
    <row r="686" spans="1:21">
      <c r="S686" s="260" t="s">
        <v>4</v>
      </c>
      <c r="T686" s="260" t="s">
        <v>53</v>
      </c>
      <c r="U686">
        <v>240805</v>
      </c>
    </row>
    <row r="687" spans="1:21">
      <c r="A687" t="s">
        <v>454</v>
      </c>
      <c r="B687" t="s">
        <v>4022</v>
      </c>
      <c r="S687" s="260" t="s">
        <v>4</v>
      </c>
      <c r="T687" s="260" t="s">
        <v>53</v>
      </c>
      <c r="U687">
        <v>240805</v>
      </c>
    </row>
    <row r="688" spans="1:21">
      <c r="A688" t="s">
        <v>3117</v>
      </c>
      <c r="S688" s="260" t="s">
        <v>4</v>
      </c>
      <c r="T688" s="260" t="s">
        <v>53</v>
      </c>
      <c r="U688">
        <v>240805</v>
      </c>
    </row>
    <row r="689" spans="1:21">
      <c r="A689" t="s">
        <v>3120</v>
      </c>
      <c r="S689" s="260" t="s">
        <v>4</v>
      </c>
      <c r="T689" s="260" t="s">
        <v>53</v>
      </c>
      <c r="U689">
        <v>240805</v>
      </c>
    </row>
    <row r="690" spans="1:21">
      <c r="A690" t="s">
        <v>3102</v>
      </c>
      <c r="B690" t="s">
        <v>4038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S690" s="260" t="s">
        <v>4</v>
      </c>
      <c r="T690" s="260" t="s">
        <v>53</v>
      </c>
      <c r="U690">
        <v>240805</v>
      </c>
    </row>
    <row r="691" spans="1:21">
      <c r="S691" s="260" t="s">
        <v>4</v>
      </c>
      <c r="T691" s="260" t="s">
        <v>53</v>
      </c>
      <c r="U691">
        <v>240805</v>
      </c>
    </row>
    <row r="692" spans="1:21">
      <c r="A692" t="s">
        <v>454</v>
      </c>
      <c r="B692" t="s">
        <v>4022</v>
      </c>
      <c r="S692" s="260" t="s">
        <v>4</v>
      </c>
      <c r="T692" s="260" t="s">
        <v>53</v>
      </c>
      <c r="U692">
        <v>240805</v>
      </c>
    </row>
    <row r="693" spans="1:21">
      <c r="A693" t="s">
        <v>3117</v>
      </c>
      <c r="S693" s="260" t="s">
        <v>4</v>
      </c>
      <c r="T693" s="260" t="s">
        <v>53</v>
      </c>
      <c r="U693">
        <v>240805</v>
      </c>
    </row>
    <row r="694" spans="1:21">
      <c r="A694" t="s">
        <v>3120</v>
      </c>
      <c r="S694" s="260" t="s">
        <v>4</v>
      </c>
      <c r="T694" s="260" t="s">
        <v>53</v>
      </c>
      <c r="U694">
        <v>240805</v>
      </c>
    </row>
    <row r="695" spans="1:21">
      <c r="A695" t="s">
        <v>3102</v>
      </c>
      <c r="B695" t="s">
        <v>4038</v>
      </c>
      <c r="Q695" t="s">
        <v>32</v>
      </c>
      <c r="S695" s="260" t="s">
        <v>4</v>
      </c>
      <c r="T695" s="260" t="s">
        <v>53</v>
      </c>
      <c r="U695">
        <v>240805</v>
      </c>
    </row>
    <row r="696" spans="1:21">
      <c r="A696" t="s">
        <v>2645</v>
      </c>
      <c r="S696" s="260" t="s">
        <v>4</v>
      </c>
      <c r="T696" s="260" t="s">
        <v>53</v>
      </c>
      <c r="U696">
        <v>240805</v>
      </c>
    </row>
    <row r="697" spans="1:21">
      <c r="A697" t="s">
        <v>454</v>
      </c>
      <c r="B697" t="s">
        <v>4022</v>
      </c>
      <c r="S697" s="260" t="s">
        <v>4</v>
      </c>
      <c r="T697" s="260" t="s">
        <v>53</v>
      </c>
      <c r="U697">
        <v>240805</v>
      </c>
    </row>
    <row r="698" spans="1:21">
      <c r="A698" t="s">
        <v>3117</v>
      </c>
      <c r="S698" s="260" t="s">
        <v>4</v>
      </c>
      <c r="T698" s="260" t="s">
        <v>53</v>
      </c>
      <c r="U698">
        <v>240805</v>
      </c>
    </row>
    <row r="699" spans="1:21">
      <c r="A699" t="s">
        <v>3120</v>
      </c>
      <c r="S699" s="260" t="s">
        <v>4</v>
      </c>
      <c r="T699" s="260" t="s">
        <v>53</v>
      </c>
      <c r="U699">
        <v>240805</v>
      </c>
    </row>
    <row r="700" spans="1:21">
      <c r="A700" t="s">
        <v>3102</v>
      </c>
      <c r="B700" t="s">
        <v>4038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Q700" t="s">
        <v>282</v>
      </c>
      <c r="S700" s="260" t="s">
        <v>4</v>
      </c>
      <c r="T700" s="260" t="s">
        <v>53</v>
      </c>
      <c r="U700">
        <v>240805</v>
      </c>
    </row>
    <row r="701" spans="1:21">
      <c r="S701" s="260" t="s">
        <v>4</v>
      </c>
      <c r="T701" s="260" t="s">
        <v>53</v>
      </c>
      <c r="U701">
        <v>240805</v>
      </c>
    </row>
    <row r="702" spans="1:21">
      <c r="A702" t="s">
        <v>454</v>
      </c>
      <c r="B702" t="s">
        <v>4022</v>
      </c>
      <c r="S702" s="260" t="s">
        <v>4</v>
      </c>
      <c r="T702" s="260" t="s">
        <v>53</v>
      </c>
      <c r="U702">
        <v>240805</v>
      </c>
    </row>
    <row r="703" spans="1:21">
      <c r="A703" t="s">
        <v>3117</v>
      </c>
      <c r="S703" s="260" t="s">
        <v>4</v>
      </c>
      <c r="T703" s="260" t="s">
        <v>53</v>
      </c>
      <c r="U703">
        <v>240805</v>
      </c>
    </row>
    <row r="704" spans="1:21">
      <c r="A704" t="s">
        <v>3120</v>
      </c>
      <c r="S704" s="260" t="s">
        <v>4</v>
      </c>
      <c r="T704" s="260" t="s">
        <v>53</v>
      </c>
      <c r="U704">
        <v>240805</v>
      </c>
    </row>
    <row r="705" spans="1:21">
      <c r="A705" t="s">
        <v>3108</v>
      </c>
      <c r="B705" t="s">
        <v>4038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S705" s="260" t="s">
        <v>4</v>
      </c>
      <c r="T705" s="260" t="s">
        <v>53</v>
      </c>
      <c r="U705">
        <v>240805</v>
      </c>
    </row>
    <row r="706" spans="1:21">
      <c r="S706" s="260" t="s">
        <v>4</v>
      </c>
      <c r="T706" s="260" t="s">
        <v>53</v>
      </c>
      <c r="U706">
        <v>240805</v>
      </c>
    </row>
    <row r="707" spans="1:21">
      <c r="A707" t="s">
        <v>454</v>
      </c>
      <c r="B707" t="s">
        <v>4022</v>
      </c>
      <c r="S707" s="260" t="s">
        <v>4</v>
      </c>
      <c r="T707" s="260" t="s">
        <v>53</v>
      </c>
      <c r="U707">
        <v>240805</v>
      </c>
    </row>
    <row r="708" spans="1:21">
      <c r="A708" t="s">
        <v>3120</v>
      </c>
      <c r="F708">
        <v>0</v>
      </c>
      <c r="I708">
        <v>0</v>
      </c>
      <c r="L708">
        <v>0</v>
      </c>
      <c r="O708">
        <v>0</v>
      </c>
      <c r="S708" s="260" t="s">
        <v>4</v>
      </c>
      <c r="T708" s="260" t="s">
        <v>53</v>
      </c>
      <c r="U708">
        <v>240805</v>
      </c>
    </row>
    <row r="709" spans="1:21">
      <c r="A709" t="s">
        <v>3120</v>
      </c>
      <c r="S709" s="260" t="s">
        <v>4</v>
      </c>
      <c r="T709" s="260" t="s">
        <v>53</v>
      </c>
      <c r="U709">
        <v>240805</v>
      </c>
    </row>
    <row r="710" spans="1:21">
      <c r="A710" t="s">
        <v>3108</v>
      </c>
      <c r="B710" t="s">
        <v>4038</v>
      </c>
      <c r="Q710" t="s">
        <v>32</v>
      </c>
      <c r="S710" s="260" t="s">
        <v>4</v>
      </c>
      <c r="T710" s="260" t="s">
        <v>53</v>
      </c>
      <c r="U710">
        <v>240805</v>
      </c>
    </row>
    <row r="711" spans="1:21">
      <c r="S711" s="260" t="s">
        <v>4</v>
      </c>
      <c r="T711" s="260" t="s">
        <v>53</v>
      </c>
      <c r="U711">
        <v>240805</v>
      </c>
    </row>
    <row r="712" spans="1:21">
      <c r="A712" t="s">
        <v>454</v>
      </c>
      <c r="B712" t="s">
        <v>4022</v>
      </c>
      <c r="S712" s="260" t="s">
        <v>4</v>
      </c>
      <c r="T712" s="260" t="s">
        <v>53</v>
      </c>
      <c r="U712">
        <v>240805</v>
      </c>
    </row>
    <row r="713" spans="1:21">
      <c r="A713" t="s">
        <v>3120</v>
      </c>
      <c r="S713" s="260" t="s">
        <v>4</v>
      </c>
      <c r="T713" s="260" t="s">
        <v>53</v>
      </c>
      <c r="U713">
        <v>240805</v>
      </c>
    </row>
    <row r="714" spans="1:21">
      <c r="A714" t="s">
        <v>3120</v>
      </c>
      <c r="S714" s="260" t="s">
        <v>4</v>
      </c>
      <c r="T714" s="260" t="s">
        <v>53</v>
      </c>
      <c r="U714">
        <v>240805</v>
      </c>
    </row>
    <row r="715" spans="1:21">
      <c r="A715" t="s">
        <v>3108</v>
      </c>
      <c r="B715" t="s">
        <v>4038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Q715" t="s">
        <v>282</v>
      </c>
      <c r="S715" s="260" t="s">
        <v>4</v>
      </c>
      <c r="T715" s="260" t="s">
        <v>53</v>
      </c>
      <c r="U715">
        <v>240805</v>
      </c>
    </row>
    <row r="716" spans="1:21">
      <c r="S716" s="260" t="s">
        <v>4</v>
      </c>
      <c r="T716" s="260" t="s">
        <v>53</v>
      </c>
      <c r="U716">
        <v>240805</v>
      </c>
    </row>
    <row r="717" spans="1:21">
      <c r="A717" t="s">
        <v>454</v>
      </c>
      <c r="B717" t="s">
        <v>4022</v>
      </c>
      <c r="S717" s="260" t="s">
        <v>4</v>
      </c>
      <c r="T717" s="260" t="s">
        <v>53</v>
      </c>
      <c r="U717">
        <v>240805</v>
      </c>
    </row>
    <row r="718" spans="1:21">
      <c r="A718" t="s">
        <v>3120</v>
      </c>
      <c r="S718" s="260" t="s">
        <v>4</v>
      </c>
      <c r="T718" s="260" t="s">
        <v>53</v>
      </c>
      <c r="U718">
        <v>240805</v>
      </c>
    </row>
    <row r="719" spans="1:21">
      <c r="A719" t="s">
        <v>3120</v>
      </c>
      <c r="S719" s="260" t="s">
        <v>4</v>
      </c>
      <c r="T719" s="260" t="s">
        <v>53</v>
      </c>
      <c r="U719">
        <v>240805</v>
      </c>
    </row>
    <row r="720" spans="1:21">
      <c r="A720" t="s">
        <v>3111</v>
      </c>
      <c r="B720" t="s">
        <v>4038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S720" s="260" t="s">
        <v>4</v>
      </c>
      <c r="T720" s="260" t="s">
        <v>53</v>
      </c>
      <c r="U720">
        <v>240805</v>
      </c>
    </row>
    <row r="721" spans="1:21">
      <c r="S721" s="260" t="s">
        <v>4</v>
      </c>
      <c r="T721" s="260" t="s">
        <v>53</v>
      </c>
      <c r="U721">
        <v>240805</v>
      </c>
    </row>
    <row r="722" spans="1:21">
      <c r="A722" t="s">
        <v>454</v>
      </c>
      <c r="B722" t="s">
        <v>4022</v>
      </c>
      <c r="S722" s="260" t="s">
        <v>4</v>
      </c>
      <c r="T722" s="260" t="s">
        <v>53</v>
      </c>
      <c r="U722">
        <v>240805</v>
      </c>
    </row>
    <row r="723" spans="1:21">
      <c r="A723" t="s">
        <v>3120</v>
      </c>
      <c r="S723" s="260" t="s">
        <v>4</v>
      </c>
      <c r="T723" s="260" t="s">
        <v>53</v>
      </c>
      <c r="U723">
        <v>240805</v>
      </c>
    </row>
    <row r="724" spans="1:21">
      <c r="A724" t="s">
        <v>3120</v>
      </c>
      <c r="S724" s="260" t="s">
        <v>4</v>
      </c>
      <c r="T724" s="260" t="s">
        <v>53</v>
      </c>
      <c r="U724">
        <v>240805</v>
      </c>
    </row>
    <row r="725" spans="1:21">
      <c r="A725" t="s">
        <v>3111</v>
      </c>
      <c r="B725" t="s">
        <v>4038</v>
      </c>
      <c r="Q725" t="s">
        <v>32</v>
      </c>
      <c r="S725" s="260" t="s">
        <v>4</v>
      </c>
      <c r="T725" s="260" t="s">
        <v>53</v>
      </c>
      <c r="U725">
        <v>240805</v>
      </c>
    </row>
    <row r="726" spans="1:21">
      <c r="S726" s="260" t="s">
        <v>4</v>
      </c>
      <c r="T726" s="260" t="s">
        <v>53</v>
      </c>
      <c r="U726">
        <v>240805</v>
      </c>
    </row>
    <row r="727" spans="1:21">
      <c r="A727" t="s">
        <v>454</v>
      </c>
      <c r="B727" t="s">
        <v>4022</v>
      </c>
      <c r="S727" s="260" t="s">
        <v>4</v>
      </c>
      <c r="T727" s="260" t="s">
        <v>53</v>
      </c>
      <c r="U727">
        <v>240805</v>
      </c>
    </row>
    <row r="728" spans="1:21">
      <c r="A728" t="s">
        <v>3120</v>
      </c>
      <c r="S728" s="260" t="s">
        <v>4</v>
      </c>
      <c r="T728" s="260" t="s">
        <v>53</v>
      </c>
      <c r="U728">
        <v>240805</v>
      </c>
    </row>
    <row r="729" spans="1:21">
      <c r="A729" t="s">
        <v>3123</v>
      </c>
      <c r="S729" s="260" t="s">
        <v>4</v>
      </c>
      <c r="T729" s="260" t="s">
        <v>53</v>
      </c>
      <c r="U729">
        <v>240805</v>
      </c>
    </row>
    <row r="730" spans="1:21">
      <c r="A730" t="s">
        <v>3111</v>
      </c>
      <c r="B730" t="s">
        <v>4038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Q730" t="s">
        <v>282</v>
      </c>
      <c r="S730" s="260" t="s">
        <v>4</v>
      </c>
      <c r="T730" s="260" t="s">
        <v>53</v>
      </c>
      <c r="U730">
        <v>240805</v>
      </c>
    </row>
    <row r="731" spans="1:21">
      <c r="A731" t="s">
        <v>2651</v>
      </c>
      <c r="S731" s="260" t="s">
        <v>4</v>
      </c>
      <c r="T731" s="260" t="s">
        <v>53</v>
      </c>
      <c r="U731">
        <v>240805</v>
      </c>
    </row>
    <row r="732" spans="1:21">
      <c r="A732" t="s">
        <v>454</v>
      </c>
      <c r="B732" t="s">
        <v>4022</v>
      </c>
      <c r="S732" s="260" t="s">
        <v>4</v>
      </c>
      <c r="T732" s="260" t="s">
        <v>53</v>
      </c>
      <c r="U732">
        <v>240805</v>
      </c>
    </row>
    <row r="733" spans="1:21">
      <c r="A733" t="s">
        <v>3120</v>
      </c>
      <c r="S733" s="260" t="s">
        <v>4</v>
      </c>
      <c r="T733" s="260" t="s">
        <v>53</v>
      </c>
      <c r="U733">
        <v>240805</v>
      </c>
    </row>
    <row r="734" spans="1:21">
      <c r="A734" t="s">
        <v>3123</v>
      </c>
      <c r="S734" s="260" t="s">
        <v>4</v>
      </c>
      <c r="T734" s="260" t="s">
        <v>53</v>
      </c>
      <c r="U734">
        <v>240805</v>
      </c>
    </row>
    <row r="735" spans="1:21">
      <c r="A735" t="s">
        <v>3117</v>
      </c>
      <c r="B735" t="s">
        <v>4038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S735" s="260" t="s">
        <v>4</v>
      </c>
      <c r="T735" s="260" t="s">
        <v>53</v>
      </c>
      <c r="U735">
        <v>240805</v>
      </c>
    </row>
    <row r="736" spans="1:21">
      <c r="S736" s="260" t="s">
        <v>4</v>
      </c>
      <c r="T736" s="260" t="s">
        <v>53</v>
      </c>
      <c r="U736">
        <v>240805</v>
      </c>
    </row>
    <row r="737" spans="1:21">
      <c r="A737" t="s">
        <v>454</v>
      </c>
      <c r="B737" t="s">
        <v>4022</v>
      </c>
      <c r="S737" s="260" t="s">
        <v>4</v>
      </c>
      <c r="T737" s="260" t="s">
        <v>53</v>
      </c>
      <c r="U737">
        <v>240805</v>
      </c>
    </row>
    <row r="738" spans="1:21">
      <c r="A738" t="s">
        <v>3120</v>
      </c>
      <c r="S738" s="260" t="s">
        <v>4</v>
      </c>
      <c r="T738" s="260" t="s">
        <v>53</v>
      </c>
      <c r="U738">
        <v>240805</v>
      </c>
    </row>
    <row r="739" spans="1:21">
      <c r="A739" t="s">
        <v>3123</v>
      </c>
      <c r="S739" s="260" t="s">
        <v>4</v>
      </c>
      <c r="T739" s="260" t="s">
        <v>53</v>
      </c>
      <c r="U739">
        <v>240805</v>
      </c>
    </row>
    <row r="740" spans="1:21">
      <c r="A740" t="s">
        <v>3117</v>
      </c>
      <c r="B740" t="s">
        <v>4038</v>
      </c>
      <c r="Q740" t="s">
        <v>32</v>
      </c>
      <c r="S740" s="260" t="s">
        <v>4</v>
      </c>
      <c r="T740" s="260" t="s">
        <v>53</v>
      </c>
      <c r="U740">
        <v>240805</v>
      </c>
    </row>
    <row r="741" spans="1:21">
      <c r="S741" s="260" t="s">
        <v>4</v>
      </c>
      <c r="T741" s="260" t="s">
        <v>53</v>
      </c>
      <c r="U741">
        <v>240805</v>
      </c>
    </row>
    <row r="742" spans="1:21">
      <c r="A742" t="s">
        <v>454</v>
      </c>
      <c r="B742" t="s">
        <v>4022</v>
      </c>
      <c r="S742" s="260" t="s">
        <v>4</v>
      </c>
      <c r="T742" s="260" t="s">
        <v>53</v>
      </c>
      <c r="U742">
        <v>240805</v>
      </c>
    </row>
    <row r="743" spans="1:21">
      <c r="A743" t="s">
        <v>3120</v>
      </c>
      <c r="S743" s="260" t="s">
        <v>4</v>
      </c>
      <c r="T743" s="260" t="s">
        <v>53</v>
      </c>
      <c r="U743">
        <v>240805</v>
      </c>
    </row>
    <row r="744" spans="1:21">
      <c r="A744" t="s">
        <v>3123</v>
      </c>
      <c r="S744" s="260" t="s">
        <v>4</v>
      </c>
      <c r="T744" s="260" t="s">
        <v>53</v>
      </c>
      <c r="U744">
        <v>240805</v>
      </c>
    </row>
    <row r="745" spans="1:21">
      <c r="A745" t="s">
        <v>3117</v>
      </c>
      <c r="B745" t="s">
        <v>4038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Q745" t="s">
        <v>282</v>
      </c>
      <c r="S745" s="260" t="s">
        <v>4</v>
      </c>
      <c r="T745" s="260" t="s">
        <v>53</v>
      </c>
      <c r="U745">
        <v>240805</v>
      </c>
    </row>
    <row r="746" spans="1:21">
      <c r="S746" s="260" t="s">
        <v>4</v>
      </c>
      <c r="T746" s="260" t="s">
        <v>53</v>
      </c>
      <c r="U746">
        <v>240805</v>
      </c>
    </row>
    <row r="747" spans="1:21">
      <c r="A747" t="s">
        <v>454</v>
      </c>
      <c r="B747" t="s">
        <v>4022</v>
      </c>
      <c r="S747" s="260" t="s">
        <v>4</v>
      </c>
      <c r="T747" s="260" t="s">
        <v>53</v>
      </c>
      <c r="U747">
        <v>240805</v>
      </c>
    </row>
    <row r="748" spans="1:21">
      <c r="A748" t="s">
        <v>3120</v>
      </c>
      <c r="S748" s="260" t="s">
        <v>4</v>
      </c>
      <c r="T748" s="260" t="s">
        <v>53</v>
      </c>
      <c r="U748">
        <v>240805</v>
      </c>
    </row>
    <row r="749" spans="1:21">
      <c r="A749" t="s">
        <v>3123</v>
      </c>
      <c r="S749" s="260" t="s">
        <v>4</v>
      </c>
      <c r="T749" s="260" t="s">
        <v>53</v>
      </c>
      <c r="U749">
        <v>240805</v>
      </c>
    </row>
    <row r="750" spans="1:21">
      <c r="A750" t="s">
        <v>3120</v>
      </c>
      <c r="B750" t="s">
        <v>4038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S750" s="260" t="s">
        <v>4</v>
      </c>
      <c r="T750" s="260" t="s">
        <v>53</v>
      </c>
      <c r="U750">
        <v>240805</v>
      </c>
    </row>
    <row r="751" spans="1:21">
      <c r="S751" s="260" t="s">
        <v>4</v>
      </c>
      <c r="T751" s="260" t="s">
        <v>53</v>
      </c>
      <c r="U751">
        <v>240805</v>
      </c>
    </row>
    <row r="752" spans="1:21">
      <c r="A752" t="s">
        <v>462</v>
      </c>
      <c r="B752" t="s">
        <v>4022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S752" s="260" t="s">
        <v>4</v>
      </c>
      <c r="T752" s="260" t="s">
        <v>53</v>
      </c>
      <c r="U752">
        <v>240805</v>
      </c>
    </row>
    <row r="753" spans="1:21">
      <c r="A753" t="s">
        <v>3123</v>
      </c>
      <c r="F753">
        <v>0</v>
      </c>
      <c r="I753">
        <v>0</v>
      </c>
      <c r="L753">
        <v>0</v>
      </c>
      <c r="O753">
        <v>0</v>
      </c>
      <c r="S753" s="260" t="s">
        <v>4</v>
      </c>
      <c r="T753" s="260" t="s">
        <v>53</v>
      </c>
      <c r="U753">
        <v>240805</v>
      </c>
    </row>
    <row r="754" spans="1:21">
      <c r="A754" t="s">
        <v>3123</v>
      </c>
      <c r="S754" s="260" t="s">
        <v>4</v>
      </c>
      <c r="T754" s="260" t="s">
        <v>53</v>
      </c>
      <c r="U754">
        <v>240805</v>
      </c>
    </row>
    <row r="755" spans="1:21">
      <c r="A755" t="s">
        <v>3120</v>
      </c>
      <c r="B755" t="s">
        <v>4038</v>
      </c>
      <c r="Q755" t="s">
        <v>32</v>
      </c>
      <c r="S755" s="260" t="s">
        <v>4</v>
      </c>
      <c r="T755" s="260" t="s">
        <v>53</v>
      </c>
      <c r="U755">
        <v>240805</v>
      </c>
    </row>
    <row r="756" spans="1:21">
      <c r="S756" s="260" t="s">
        <v>4</v>
      </c>
      <c r="T756" s="260" t="s">
        <v>53</v>
      </c>
      <c r="U756">
        <v>240805</v>
      </c>
    </row>
    <row r="757" spans="1:21">
      <c r="A757" t="s">
        <v>462</v>
      </c>
      <c r="B757" t="s">
        <v>4022</v>
      </c>
      <c r="S757" s="260" t="s">
        <v>4</v>
      </c>
      <c r="T757" s="260" t="s">
        <v>53</v>
      </c>
      <c r="U757">
        <v>240805</v>
      </c>
    </row>
    <row r="758" spans="1:21">
      <c r="A758" t="s">
        <v>3123</v>
      </c>
      <c r="S758" s="260" t="s">
        <v>4</v>
      </c>
      <c r="T758" s="260" t="s">
        <v>53</v>
      </c>
      <c r="U758">
        <v>240805</v>
      </c>
    </row>
    <row r="759" spans="1:21">
      <c r="A759" t="s">
        <v>3123</v>
      </c>
      <c r="S759" s="260" t="s">
        <v>4</v>
      </c>
      <c r="T759" s="260" t="s">
        <v>53</v>
      </c>
      <c r="U759">
        <v>240805</v>
      </c>
    </row>
    <row r="760" spans="1:21">
      <c r="A760" t="s">
        <v>3120</v>
      </c>
      <c r="B760" t="s">
        <v>4038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Q760" t="s">
        <v>282</v>
      </c>
      <c r="S760" s="260" t="s">
        <v>4</v>
      </c>
      <c r="T760" s="260" t="s">
        <v>53</v>
      </c>
      <c r="U760">
        <v>240805</v>
      </c>
    </row>
    <row r="761" spans="1:21">
      <c r="S761" s="260" t="s">
        <v>4</v>
      </c>
      <c r="T761" s="260" t="s">
        <v>53</v>
      </c>
      <c r="U761">
        <v>240805</v>
      </c>
    </row>
    <row r="762" spans="1:21">
      <c r="A762" t="s">
        <v>462</v>
      </c>
      <c r="B762" t="s">
        <v>4022</v>
      </c>
      <c r="S762" s="260" t="s">
        <v>4</v>
      </c>
      <c r="T762" s="260" t="s">
        <v>53</v>
      </c>
      <c r="U762">
        <v>240805</v>
      </c>
    </row>
    <row r="763" spans="1:21">
      <c r="A763" t="s">
        <v>3123</v>
      </c>
      <c r="S763" s="260" t="s">
        <v>4</v>
      </c>
      <c r="T763" s="260" t="s">
        <v>53</v>
      </c>
      <c r="U763">
        <v>240805</v>
      </c>
    </row>
    <row r="764" spans="1:21">
      <c r="A764" t="s">
        <v>3123</v>
      </c>
      <c r="S764" s="260" t="s">
        <v>4</v>
      </c>
      <c r="T764" s="260" t="s">
        <v>53</v>
      </c>
      <c r="U764">
        <v>240805</v>
      </c>
    </row>
    <row r="765" spans="1:21">
      <c r="A765" t="s">
        <v>3123</v>
      </c>
      <c r="B765" t="s">
        <v>4038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S765" s="260" t="s">
        <v>4</v>
      </c>
      <c r="T765" s="260" t="s">
        <v>53</v>
      </c>
      <c r="U765">
        <v>240805</v>
      </c>
    </row>
    <row r="766" spans="1:21">
      <c r="S766" s="260" t="s">
        <v>4</v>
      </c>
      <c r="T766" s="260" t="s">
        <v>53</v>
      </c>
      <c r="U766">
        <v>240805</v>
      </c>
    </row>
    <row r="767" spans="1:21">
      <c r="A767" t="s">
        <v>462</v>
      </c>
      <c r="B767" t="s">
        <v>4022</v>
      </c>
      <c r="S767" s="260" t="s">
        <v>4</v>
      </c>
      <c r="T767" s="260" t="s">
        <v>53</v>
      </c>
      <c r="U767">
        <v>240805</v>
      </c>
    </row>
    <row r="768" spans="1:21">
      <c r="A768" t="s">
        <v>3123</v>
      </c>
      <c r="S768" s="260" t="s">
        <v>4</v>
      </c>
      <c r="T768" s="260" t="s">
        <v>53</v>
      </c>
      <c r="U768">
        <v>240805</v>
      </c>
    </row>
    <row r="769" spans="1:21">
      <c r="A769" t="s">
        <v>3123</v>
      </c>
      <c r="S769" s="260" t="s">
        <v>4</v>
      </c>
      <c r="T769" s="260" t="s">
        <v>53</v>
      </c>
      <c r="U769">
        <v>240805</v>
      </c>
    </row>
    <row r="770" spans="1:21">
      <c r="A770" t="s">
        <v>3123</v>
      </c>
      <c r="B770" t="s">
        <v>4038</v>
      </c>
      <c r="Q770" t="s">
        <v>32</v>
      </c>
      <c r="S770" s="260" t="s">
        <v>4</v>
      </c>
      <c r="T770" s="260" t="s">
        <v>53</v>
      </c>
      <c r="U770">
        <v>240805</v>
      </c>
    </row>
    <row r="771" spans="1:21">
      <c r="S771" s="260" t="s">
        <v>4</v>
      </c>
      <c r="T771" s="260" t="s">
        <v>53</v>
      </c>
      <c r="U771">
        <v>240805</v>
      </c>
    </row>
    <row r="772" spans="1:21">
      <c r="A772" t="s">
        <v>462</v>
      </c>
      <c r="B772" t="s">
        <v>4022</v>
      </c>
      <c r="S772" s="260" t="s">
        <v>4</v>
      </c>
      <c r="T772" s="260" t="s">
        <v>53</v>
      </c>
      <c r="U772">
        <v>240805</v>
      </c>
    </row>
    <row r="773" spans="1:21">
      <c r="A773" t="s">
        <v>3123</v>
      </c>
      <c r="S773" s="260" t="s">
        <v>4</v>
      </c>
      <c r="T773" s="260" t="s">
        <v>53</v>
      </c>
      <c r="U773">
        <v>240805</v>
      </c>
    </row>
    <row r="774" spans="1:21">
      <c r="A774" t="s">
        <v>3126</v>
      </c>
      <c r="S774" s="260" t="s">
        <v>4</v>
      </c>
      <c r="T774" s="260" t="s">
        <v>53</v>
      </c>
      <c r="U774">
        <v>240805</v>
      </c>
    </row>
    <row r="775" spans="1:21">
      <c r="A775" t="s">
        <v>3123</v>
      </c>
      <c r="B775" t="s">
        <v>4038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Q775" t="s">
        <v>282</v>
      </c>
      <c r="S775" s="260" t="s">
        <v>4</v>
      </c>
      <c r="T775" s="260" t="s">
        <v>53</v>
      </c>
      <c r="U775">
        <v>240805</v>
      </c>
    </row>
    <row r="776" spans="1:21">
      <c r="S776" s="260" t="s">
        <v>4</v>
      </c>
      <c r="T776" s="260" t="s">
        <v>53</v>
      </c>
      <c r="U776">
        <v>240805</v>
      </c>
    </row>
    <row r="777" spans="1:21">
      <c r="A777" t="s">
        <v>462</v>
      </c>
      <c r="B777" t="s">
        <v>4022</v>
      </c>
      <c r="S777" s="260" t="s">
        <v>4</v>
      </c>
      <c r="T777" s="260" t="s">
        <v>53</v>
      </c>
      <c r="U777">
        <v>240805</v>
      </c>
    </row>
    <row r="778" spans="1:21">
      <c r="A778" t="s">
        <v>3123</v>
      </c>
      <c r="S778" s="260" t="s">
        <v>4</v>
      </c>
      <c r="T778" s="260" t="s">
        <v>53</v>
      </c>
      <c r="U778">
        <v>240805</v>
      </c>
    </row>
    <row r="779" spans="1:21">
      <c r="A779" t="s">
        <v>3126</v>
      </c>
      <c r="S779" s="260" t="s">
        <v>4</v>
      </c>
      <c r="T779" s="260" t="s">
        <v>53</v>
      </c>
      <c r="U779">
        <v>240805</v>
      </c>
    </row>
    <row r="780" spans="1:21">
      <c r="A780" t="s">
        <v>3126</v>
      </c>
      <c r="B780" t="s">
        <v>4038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S780" s="260" t="s">
        <v>4</v>
      </c>
      <c r="T780" s="260" t="s">
        <v>53</v>
      </c>
      <c r="U780">
        <v>240805</v>
      </c>
    </row>
    <row r="781" spans="1:21">
      <c r="S781" s="260" t="s">
        <v>4</v>
      </c>
      <c r="T781" s="260" t="s">
        <v>53</v>
      </c>
      <c r="U781">
        <v>240805</v>
      </c>
    </row>
    <row r="782" spans="1:21">
      <c r="A782" t="s">
        <v>462</v>
      </c>
      <c r="B782" t="s">
        <v>4022</v>
      </c>
      <c r="S782" s="260" t="s">
        <v>4</v>
      </c>
      <c r="T782" s="260" t="s">
        <v>53</v>
      </c>
      <c r="U782">
        <v>240805</v>
      </c>
    </row>
    <row r="783" spans="1:21">
      <c r="A783" t="s">
        <v>3123</v>
      </c>
      <c r="S783" s="260" t="s">
        <v>4</v>
      </c>
      <c r="T783" s="260" t="s">
        <v>53</v>
      </c>
      <c r="U783">
        <v>240805</v>
      </c>
    </row>
    <row r="784" spans="1:21">
      <c r="A784" t="s">
        <v>3126</v>
      </c>
      <c r="S784" s="260" t="s">
        <v>4</v>
      </c>
      <c r="T784" s="260" t="s">
        <v>53</v>
      </c>
      <c r="U784">
        <v>240805</v>
      </c>
    </row>
    <row r="785" spans="1:21">
      <c r="A785" t="s">
        <v>3126</v>
      </c>
      <c r="B785" t="s">
        <v>4038</v>
      </c>
      <c r="Q785" t="s">
        <v>32</v>
      </c>
      <c r="S785" s="260" t="s">
        <v>4</v>
      </c>
      <c r="T785" s="260" t="s">
        <v>53</v>
      </c>
      <c r="U785">
        <v>240805</v>
      </c>
    </row>
    <row r="786" spans="1:21">
      <c r="S786" s="260" t="s">
        <v>4</v>
      </c>
      <c r="T786" s="260" t="s">
        <v>53</v>
      </c>
      <c r="U786">
        <v>240805</v>
      </c>
    </row>
    <row r="787" spans="1:21">
      <c r="A787" t="s">
        <v>462</v>
      </c>
      <c r="B787" t="s">
        <v>4022</v>
      </c>
      <c r="S787" s="260" t="s">
        <v>4</v>
      </c>
      <c r="T787" s="260" t="s">
        <v>53</v>
      </c>
      <c r="U787">
        <v>240805</v>
      </c>
    </row>
    <row r="788" spans="1:21">
      <c r="A788" t="s">
        <v>3123</v>
      </c>
      <c r="S788" s="260" t="s">
        <v>4</v>
      </c>
      <c r="T788" s="260" t="s">
        <v>53</v>
      </c>
      <c r="U788">
        <v>240805</v>
      </c>
    </row>
    <row r="789" spans="1:21">
      <c r="A789" t="s">
        <v>3126</v>
      </c>
      <c r="S789" s="260" t="s">
        <v>4</v>
      </c>
      <c r="T789" s="260" t="s">
        <v>53</v>
      </c>
      <c r="U789">
        <v>240805</v>
      </c>
    </row>
    <row r="790" spans="1:21">
      <c r="A790" t="s">
        <v>3126</v>
      </c>
      <c r="B790" t="s">
        <v>4038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Q790" t="s">
        <v>282</v>
      </c>
      <c r="S790" s="260" t="s">
        <v>4</v>
      </c>
      <c r="T790" s="260" t="s">
        <v>53</v>
      </c>
      <c r="U790">
        <v>240805</v>
      </c>
    </row>
    <row r="791" spans="1:21">
      <c r="S791" s="260" t="s">
        <v>4</v>
      </c>
      <c r="T791" s="260" t="s">
        <v>53</v>
      </c>
      <c r="U791">
        <v>240805</v>
      </c>
    </row>
    <row r="792" spans="1:21">
      <c r="A792" t="s">
        <v>462</v>
      </c>
      <c r="B792" t="s">
        <v>4022</v>
      </c>
      <c r="S792" s="260" t="s">
        <v>4</v>
      </c>
      <c r="T792" s="260" t="s">
        <v>53</v>
      </c>
      <c r="U792">
        <v>240805</v>
      </c>
    </row>
    <row r="793" spans="1:21">
      <c r="A793" t="s">
        <v>3123</v>
      </c>
      <c r="S793" s="260" t="s">
        <v>4</v>
      </c>
      <c r="T793" s="260" t="s">
        <v>53</v>
      </c>
      <c r="U793">
        <v>240805</v>
      </c>
    </row>
    <row r="794" spans="1:21">
      <c r="A794" t="s">
        <v>3126</v>
      </c>
      <c r="S794" s="260" t="s">
        <v>4</v>
      </c>
      <c r="T794" s="260" t="s">
        <v>53</v>
      </c>
      <c r="U794">
        <v>240805</v>
      </c>
    </row>
    <row r="795" spans="1:21">
      <c r="A795" t="s">
        <v>3129</v>
      </c>
      <c r="B795" t="s">
        <v>4038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S795" s="260" t="s">
        <v>4</v>
      </c>
      <c r="T795" s="260" t="s">
        <v>53</v>
      </c>
      <c r="U795">
        <v>240805</v>
      </c>
    </row>
    <row r="796" spans="1:21">
      <c r="S796" s="260" t="s">
        <v>4</v>
      </c>
      <c r="T796" s="260" t="s">
        <v>53</v>
      </c>
      <c r="U796">
        <v>240805</v>
      </c>
    </row>
    <row r="797" spans="1:21">
      <c r="A797" t="s">
        <v>462</v>
      </c>
      <c r="B797" t="s">
        <v>4022</v>
      </c>
      <c r="S797" s="260" t="s">
        <v>4</v>
      </c>
      <c r="T797" s="260" t="s">
        <v>53</v>
      </c>
      <c r="U797">
        <v>240805</v>
      </c>
    </row>
    <row r="798" spans="1:21">
      <c r="A798" t="s">
        <v>3126</v>
      </c>
      <c r="F798">
        <v>0</v>
      </c>
      <c r="I798">
        <v>0</v>
      </c>
      <c r="L798">
        <v>0</v>
      </c>
      <c r="O798">
        <v>0</v>
      </c>
      <c r="S798" s="260" t="s">
        <v>4</v>
      </c>
      <c r="T798" s="260" t="s">
        <v>53</v>
      </c>
      <c r="U798">
        <v>240805</v>
      </c>
    </row>
    <row r="799" spans="1:21">
      <c r="A799" t="s">
        <v>3126</v>
      </c>
      <c r="S799" s="260" t="s">
        <v>4</v>
      </c>
      <c r="T799" s="260" t="s">
        <v>53</v>
      </c>
      <c r="U799">
        <v>240805</v>
      </c>
    </row>
    <row r="800" spans="1:21">
      <c r="A800" t="s">
        <v>3129</v>
      </c>
      <c r="B800" t="s">
        <v>4038</v>
      </c>
      <c r="Q800" t="s">
        <v>47</v>
      </c>
      <c r="S800" s="260" t="s">
        <v>4</v>
      </c>
      <c r="T800" s="260" t="s">
        <v>53</v>
      </c>
      <c r="U800">
        <v>240805</v>
      </c>
    </row>
    <row r="801" spans="1:21">
      <c r="S801" s="260" t="s">
        <v>4</v>
      </c>
      <c r="T801" s="260" t="s">
        <v>53</v>
      </c>
      <c r="U801">
        <v>240805</v>
      </c>
    </row>
    <row r="802" spans="1:21">
      <c r="A802" t="s">
        <v>462</v>
      </c>
      <c r="B802" t="s">
        <v>4022</v>
      </c>
      <c r="S802" s="260" t="s">
        <v>4</v>
      </c>
      <c r="T802" s="260" t="s">
        <v>53</v>
      </c>
      <c r="U802">
        <v>240805</v>
      </c>
    </row>
    <row r="803" spans="1:21">
      <c r="A803" t="s">
        <v>3126</v>
      </c>
      <c r="S803" s="260" t="s">
        <v>4</v>
      </c>
      <c r="T803" s="260" t="s">
        <v>53</v>
      </c>
      <c r="U803">
        <v>240805</v>
      </c>
    </row>
    <row r="804" spans="1:21">
      <c r="A804" t="s">
        <v>3126</v>
      </c>
      <c r="S804" s="260" t="s">
        <v>4</v>
      </c>
      <c r="T804" s="260" t="s">
        <v>53</v>
      </c>
      <c r="U804">
        <v>240805</v>
      </c>
    </row>
    <row r="805" spans="1:21">
      <c r="A805" t="s">
        <v>3129</v>
      </c>
      <c r="B805" t="s">
        <v>4038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Q805" t="s">
        <v>282</v>
      </c>
      <c r="S805" s="260" t="s">
        <v>4</v>
      </c>
      <c r="T805" s="260" t="s">
        <v>53</v>
      </c>
      <c r="U805">
        <v>240805</v>
      </c>
    </row>
    <row r="806" spans="1:21">
      <c r="S806" s="260" t="s">
        <v>4</v>
      </c>
      <c r="T806" s="260" t="s">
        <v>53</v>
      </c>
      <c r="U806">
        <v>240805</v>
      </c>
    </row>
    <row r="807" spans="1:21">
      <c r="A807" t="s">
        <v>462</v>
      </c>
      <c r="B807" t="s">
        <v>4022</v>
      </c>
      <c r="S807" s="260" t="s">
        <v>4</v>
      </c>
      <c r="T807" s="260" t="s">
        <v>53</v>
      </c>
      <c r="U807">
        <v>240805</v>
      </c>
    </row>
    <row r="808" spans="1:21">
      <c r="A808" t="s">
        <v>3126</v>
      </c>
      <c r="S808" s="260" t="s">
        <v>4</v>
      </c>
      <c r="T808" s="260" t="s">
        <v>53</v>
      </c>
      <c r="U808">
        <v>240805</v>
      </c>
    </row>
    <row r="809" spans="1:21">
      <c r="A809" t="s">
        <v>3126</v>
      </c>
      <c r="S809" s="260" t="s">
        <v>4</v>
      </c>
      <c r="T809" s="260" t="s">
        <v>53</v>
      </c>
      <c r="U809">
        <v>240805</v>
      </c>
    </row>
    <row r="810" spans="1:21">
      <c r="A810" t="s">
        <v>3132</v>
      </c>
      <c r="B810" t="s">
        <v>4038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S810" s="260" t="s">
        <v>4</v>
      </c>
      <c r="T810" s="260" t="s">
        <v>53</v>
      </c>
      <c r="U810">
        <v>240805</v>
      </c>
    </row>
    <row r="811" spans="1:21">
      <c r="S811" s="260" t="s">
        <v>4</v>
      </c>
      <c r="T811" s="260" t="s">
        <v>53</v>
      </c>
      <c r="U811">
        <v>240805</v>
      </c>
    </row>
    <row r="812" spans="1:21">
      <c r="A812" t="s">
        <v>462</v>
      </c>
      <c r="B812" t="s">
        <v>4022</v>
      </c>
      <c r="S812" s="260" t="s">
        <v>4</v>
      </c>
      <c r="T812" s="260" t="s">
        <v>53</v>
      </c>
      <c r="U812">
        <v>240805</v>
      </c>
    </row>
    <row r="813" spans="1:21">
      <c r="A813" t="s">
        <v>3126</v>
      </c>
      <c r="S813" s="260" t="s">
        <v>4</v>
      </c>
      <c r="T813" s="260" t="s">
        <v>53</v>
      </c>
      <c r="U813">
        <v>240805</v>
      </c>
    </row>
    <row r="814" spans="1:21">
      <c r="A814" t="s">
        <v>2637</v>
      </c>
      <c r="B814" t="s">
        <v>4022</v>
      </c>
      <c r="S814" s="260" t="s">
        <v>4</v>
      </c>
      <c r="T814" s="260" t="s">
        <v>53</v>
      </c>
      <c r="U814">
        <v>240805</v>
      </c>
    </row>
    <row r="815" spans="1:21">
      <c r="A815" t="s">
        <v>3132</v>
      </c>
      <c r="B815" t="s">
        <v>4038</v>
      </c>
      <c r="Q815" t="s">
        <v>47</v>
      </c>
      <c r="S815" s="260" t="s">
        <v>4</v>
      </c>
      <c r="T815" s="260" t="s">
        <v>53</v>
      </c>
      <c r="U815">
        <v>240805</v>
      </c>
    </row>
    <row r="816" spans="1:21">
      <c r="S816" s="260" t="s">
        <v>4</v>
      </c>
      <c r="T816" s="260" t="s">
        <v>53</v>
      </c>
      <c r="U816">
        <v>240805</v>
      </c>
    </row>
    <row r="817" spans="1:21">
      <c r="A817" t="s">
        <v>462</v>
      </c>
      <c r="B817" t="s">
        <v>4022</v>
      </c>
      <c r="S817" s="260" t="s">
        <v>4</v>
      </c>
      <c r="T817" s="260" t="s">
        <v>53</v>
      </c>
      <c r="U817">
        <v>240805</v>
      </c>
    </row>
    <row r="818" spans="1:21">
      <c r="A818" t="s">
        <v>3126</v>
      </c>
      <c r="S818" s="260" t="s">
        <v>4</v>
      </c>
      <c r="T818" s="260" t="s">
        <v>53</v>
      </c>
      <c r="U818">
        <v>240805</v>
      </c>
    </row>
    <row r="819" spans="1:21">
      <c r="A819" t="s">
        <v>3072</v>
      </c>
      <c r="B819" t="s">
        <v>4022</v>
      </c>
      <c r="S819" s="260" t="s">
        <v>4</v>
      </c>
      <c r="T819" s="260" t="s">
        <v>53</v>
      </c>
      <c r="U819">
        <v>240805</v>
      </c>
    </row>
    <row r="820" spans="1:21">
      <c r="A820" t="s">
        <v>3132</v>
      </c>
      <c r="B820" t="s">
        <v>4038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Q820" t="s">
        <v>282</v>
      </c>
      <c r="S820" s="260" t="s">
        <v>4</v>
      </c>
      <c r="T820" s="260" t="s">
        <v>53</v>
      </c>
      <c r="U820">
        <v>240805</v>
      </c>
    </row>
    <row r="821" spans="1:21">
      <c r="S821" s="260" t="s">
        <v>4</v>
      </c>
      <c r="T821" s="260" t="s">
        <v>53</v>
      </c>
      <c r="U821">
        <v>240805</v>
      </c>
    </row>
    <row r="822" spans="1:21">
      <c r="A822" t="s">
        <v>462</v>
      </c>
      <c r="B822" t="s">
        <v>4022</v>
      </c>
      <c r="S822" s="260" t="s">
        <v>4</v>
      </c>
      <c r="T822" s="260" t="s">
        <v>53</v>
      </c>
      <c r="U822">
        <v>240805</v>
      </c>
    </row>
    <row r="823" spans="1:21">
      <c r="A823" t="s">
        <v>3126</v>
      </c>
      <c r="S823" s="260" t="s">
        <v>4</v>
      </c>
      <c r="T823" s="260" t="s">
        <v>53</v>
      </c>
      <c r="U823">
        <v>240805</v>
      </c>
    </row>
    <row r="824" spans="1:21">
      <c r="A824" t="s">
        <v>3075</v>
      </c>
      <c r="B824" t="s">
        <v>4022</v>
      </c>
      <c r="S824" s="260" t="s">
        <v>4</v>
      </c>
      <c r="T824" s="260" t="s">
        <v>53</v>
      </c>
      <c r="U824">
        <v>240805</v>
      </c>
    </row>
    <row r="825" spans="1:21">
      <c r="A825" t="s">
        <v>3138</v>
      </c>
      <c r="B825" t="s">
        <v>4038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S825" s="260" t="s">
        <v>4</v>
      </c>
      <c r="T825" s="260" t="s">
        <v>53</v>
      </c>
      <c r="U825">
        <v>240805</v>
      </c>
    </row>
    <row r="826" spans="1:21">
      <c r="A826" t="s">
        <v>3219</v>
      </c>
      <c r="S826" s="260" t="s">
        <v>4</v>
      </c>
      <c r="T826" s="260" t="s">
        <v>53</v>
      </c>
      <c r="U826">
        <v>240805</v>
      </c>
    </row>
    <row r="827" spans="1:21">
      <c r="A827" t="s">
        <v>462</v>
      </c>
      <c r="B827" t="s">
        <v>4022</v>
      </c>
      <c r="S827" s="260" t="s">
        <v>4</v>
      </c>
      <c r="T827" s="260" t="s">
        <v>53</v>
      </c>
      <c r="U827">
        <v>240805</v>
      </c>
    </row>
    <row r="828" spans="1:21">
      <c r="A828" t="s">
        <v>3126</v>
      </c>
      <c r="S828" s="260" t="s">
        <v>4</v>
      </c>
      <c r="T828" s="260" t="s">
        <v>53</v>
      </c>
      <c r="U828">
        <v>240805</v>
      </c>
    </row>
    <row r="829" spans="1:21">
      <c r="A829" t="s">
        <v>3078</v>
      </c>
      <c r="B829" t="s">
        <v>4022</v>
      </c>
      <c r="S829" s="260" t="s">
        <v>4</v>
      </c>
      <c r="T829" s="260" t="s">
        <v>53</v>
      </c>
      <c r="U829">
        <v>240805</v>
      </c>
    </row>
    <row r="830" spans="1:21">
      <c r="A830" t="s">
        <v>3138</v>
      </c>
      <c r="B830" t="s">
        <v>4038</v>
      </c>
      <c r="Q830" t="s">
        <v>47</v>
      </c>
      <c r="S830" s="260" t="s">
        <v>4</v>
      </c>
      <c r="T830" s="260" t="s">
        <v>53</v>
      </c>
      <c r="U830">
        <v>240805</v>
      </c>
    </row>
    <row r="831" spans="1:21">
      <c r="S831" s="260" t="s">
        <v>4</v>
      </c>
      <c r="T831" s="260" t="s">
        <v>53</v>
      </c>
      <c r="U831">
        <v>240805</v>
      </c>
    </row>
    <row r="832" spans="1:21">
      <c r="A832" t="s">
        <v>462</v>
      </c>
      <c r="B832" t="s">
        <v>4022</v>
      </c>
      <c r="S832" s="260" t="s">
        <v>4</v>
      </c>
      <c r="T832" s="260" t="s">
        <v>53</v>
      </c>
      <c r="U832">
        <v>240805</v>
      </c>
    </row>
    <row r="833" spans="1:21">
      <c r="A833" t="s">
        <v>3126</v>
      </c>
      <c r="S833" s="260" t="s">
        <v>4</v>
      </c>
      <c r="T833" s="260" t="s">
        <v>53</v>
      </c>
      <c r="U833">
        <v>240805</v>
      </c>
    </row>
    <row r="834" spans="1:21">
      <c r="A834" t="s">
        <v>3084</v>
      </c>
      <c r="B834" t="s">
        <v>4022</v>
      </c>
      <c r="S834" s="260" t="s">
        <v>4</v>
      </c>
      <c r="T834" s="260" t="s">
        <v>53</v>
      </c>
      <c r="U834">
        <v>240805</v>
      </c>
    </row>
    <row r="835" spans="1:21">
      <c r="A835" t="s">
        <v>3138</v>
      </c>
      <c r="B835" t="s">
        <v>4038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Q835" t="s">
        <v>282</v>
      </c>
      <c r="S835" s="260" t="s">
        <v>4</v>
      </c>
      <c r="T835" s="260" t="s">
        <v>53</v>
      </c>
      <c r="U835">
        <v>240805</v>
      </c>
    </row>
    <row r="836" spans="1:21">
      <c r="S836" s="260" t="s">
        <v>4</v>
      </c>
      <c r="T836" s="260" t="s">
        <v>53</v>
      </c>
      <c r="U836">
        <v>240805</v>
      </c>
    </row>
    <row r="837" spans="1:21">
      <c r="A837" t="s">
        <v>462</v>
      </c>
      <c r="B837" t="s">
        <v>4022</v>
      </c>
      <c r="S837" s="260" t="s">
        <v>4</v>
      </c>
      <c r="T837" s="260" t="s">
        <v>53</v>
      </c>
      <c r="U837">
        <v>240805</v>
      </c>
    </row>
    <row r="838" spans="1:21">
      <c r="S838" s="260" t="s">
        <v>4</v>
      </c>
      <c r="T838" s="260" t="s">
        <v>53</v>
      </c>
      <c r="U838">
        <v>240805</v>
      </c>
    </row>
    <row r="839" spans="1:21">
      <c r="A839" t="s">
        <v>3087</v>
      </c>
      <c r="B839" t="s">
        <v>4022</v>
      </c>
      <c r="S839" s="260" t="s">
        <v>4</v>
      </c>
      <c r="T839" s="260" t="s">
        <v>53</v>
      </c>
      <c r="U839">
        <v>240805</v>
      </c>
    </row>
    <row r="840" spans="1:21">
      <c r="A840" t="s">
        <v>3141</v>
      </c>
      <c r="B840" t="s">
        <v>4038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S840" s="260" t="s">
        <v>4</v>
      </c>
      <c r="T840" s="260" t="s">
        <v>53</v>
      </c>
      <c r="U840">
        <v>240805</v>
      </c>
    </row>
    <row r="841" spans="1:21">
      <c r="A841" t="s">
        <v>3222</v>
      </c>
      <c r="S841" s="260" t="s">
        <v>4</v>
      </c>
      <c r="T841" s="260" t="s">
        <v>53</v>
      </c>
      <c r="U841">
        <v>240805</v>
      </c>
    </row>
    <row r="842" spans="1:21">
      <c r="A842" t="s">
        <v>462</v>
      </c>
      <c r="B842" t="s">
        <v>4022</v>
      </c>
      <c r="S842" s="260" t="s">
        <v>4</v>
      </c>
      <c r="T842" s="260" t="s">
        <v>53</v>
      </c>
      <c r="U842">
        <v>240805</v>
      </c>
    </row>
    <row r="843" spans="1:21">
      <c r="A843" t="s">
        <v>1222</v>
      </c>
      <c r="B843" t="s">
        <v>4077</v>
      </c>
      <c r="S843" s="260" t="s">
        <v>4</v>
      </c>
      <c r="T843" s="260" t="s">
        <v>53</v>
      </c>
      <c r="U843">
        <v>240805</v>
      </c>
    </row>
    <row r="844" spans="1:21">
      <c r="A844" t="s">
        <v>3090</v>
      </c>
      <c r="B844" t="s">
        <v>4022</v>
      </c>
      <c r="S844" s="260" t="s">
        <v>4</v>
      </c>
      <c r="T844" s="260" t="s">
        <v>53</v>
      </c>
      <c r="U844">
        <v>240805</v>
      </c>
    </row>
    <row r="845" spans="1:21">
      <c r="A845" t="s">
        <v>3141</v>
      </c>
      <c r="B845" t="s">
        <v>4038</v>
      </c>
      <c r="Q845" t="s">
        <v>47</v>
      </c>
      <c r="S845" s="260" t="s">
        <v>4</v>
      </c>
      <c r="T845" s="260" t="s">
        <v>53</v>
      </c>
      <c r="U845">
        <v>240805</v>
      </c>
    </row>
    <row r="846" spans="1:21">
      <c r="S846" s="260" t="s">
        <v>4</v>
      </c>
      <c r="T846" s="260" t="s">
        <v>53</v>
      </c>
      <c r="U846">
        <v>240805</v>
      </c>
    </row>
    <row r="847" spans="1:21">
      <c r="A847" t="s">
        <v>462</v>
      </c>
      <c r="B847" t="s">
        <v>4022</v>
      </c>
      <c r="S847" s="260" t="s">
        <v>4</v>
      </c>
      <c r="T847" s="260" t="s">
        <v>53</v>
      </c>
      <c r="U847">
        <v>240805</v>
      </c>
    </row>
    <row r="848" spans="1:21">
      <c r="S848" s="260" t="s">
        <v>4</v>
      </c>
      <c r="T848" s="260" t="s">
        <v>53</v>
      </c>
      <c r="U848">
        <v>240805</v>
      </c>
    </row>
    <row r="849" spans="1:21">
      <c r="A849" t="s">
        <v>3093</v>
      </c>
      <c r="B849" t="s">
        <v>4022</v>
      </c>
      <c r="S849" s="260" t="s">
        <v>4</v>
      </c>
      <c r="T849" s="260" t="s">
        <v>53</v>
      </c>
      <c r="U849">
        <v>240805</v>
      </c>
    </row>
    <row r="850" spans="1:21">
      <c r="A850" t="s">
        <v>3141</v>
      </c>
      <c r="B850" t="s">
        <v>4038</v>
      </c>
      <c r="Q850" t="s">
        <v>90</v>
      </c>
      <c r="S850" s="260" t="s">
        <v>4</v>
      </c>
      <c r="T850" s="260" t="s">
        <v>53</v>
      </c>
      <c r="U850">
        <v>240805</v>
      </c>
    </row>
    <row r="851" spans="1:21">
      <c r="S851" s="260" t="s">
        <v>4</v>
      </c>
      <c r="T851" s="260" t="s">
        <v>53</v>
      </c>
      <c r="U851">
        <v>240805</v>
      </c>
    </row>
    <row r="852" spans="1:21">
      <c r="A852" t="s">
        <v>462</v>
      </c>
      <c r="B852" t="s">
        <v>4022</v>
      </c>
      <c r="S852" s="260" t="s">
        <v>4</v>
      </c>
      <c r="T852" s="260" t="s">
        <v>53</v>
      </c>
      <c r="U852">
        <v>240805</v>
      </c>
    </row>
    <row r="853" spans="1:21">
      <c r="A853" t="s">
        <v>1269</v>
      </c>
      <c r="B853" t="s">
        <v>4079</v>
      </c>
      <c r="S853" s="260" t="s">
        <v>4</v>
      </c>
      <c r="T853" s="260" t="s">
        <v>53</v>
      </c>
      <c r="U853">
        <v>240805</v>
      </c>
    </row>
    <row r="854" spans="1:21">
      <c r="A854" t="s">
        <v>3096</v>
      </c>
      <c r="B854" t="s">
        <v>4022</v>
      </c>
      <c r="S854" s="260" t="s">
        <v>4</v>
      </c>
      <c r="T854" s="260" t="s">
        <v>53</v>
      </c>
      <c r="U854">
        <v>240805</v>
      </c>
    </row>
    <row r="855" spans="1:21">
      <c r="A855" t="s">
        <v>3141</v>
      </c>
      <c r="B855" t="s">
        <v>4038</v>
      </c>
      <c r="Q855" t="s">
        <v>99</v>
      </c>
      <c r="S855" s="260" t="s">
        <v>4</v>
      </c>
      <c r="T855" s="260" t="s">
        <v>53</v>
      </c>
      <c r="U855">
        <v>240805</v>
      </c>
    </row>
    <row r="856" spans="1:21">
      <c r="A856" t="s">
        <v>3228</v>
      </c>
      <c r="S856" s="260" t="s">
        <v>4</v>
      </c>
      <c r="T856" s="260" t="s">
        <v>53</v>
      </c>
      <c r="U856">
        <v>240805</v>
      </c>
    </row>
    <row r="857" spans="1:21">
      <c r="A857" t="s">
        <v>574</v>
      </c>
      <c r="B857" t="s">
        <v>4022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S857" s="260" t="s">
        <v>4</v>
      </c>
      <c r="T857" s="260" t="s">
        <v>53</v>
      </c>
      <c r="U857">
        <v>240805</v>
      </c>
    </row>
    <row r="858" spans="1:21">
      <c r="S858" s="260" t="s">
        <v>4</v>
      </c>
      <c r="T858" s="260" t="s">
        <v>53</v>
      </c>
      <c r="U858">
        <v>240805</v>
      </c>
    </row>
    <row r="859" spans="1:21">
      <c r="A859" t="s">
        <v>3099</v>
      </c>
      <c r="B859" t="s">
        <v>4022</v>
      </c>
      <c r="S859" s="260" t="s">
        <v>4</v>
      </c>
      <c r="T859" s="260" t="s">
        <v>53</v>
      </c>
      <c r="U859">
        <v>240805</v>
      </c>
    </row>
    <row r="860" spans="1:21">
      <c r="A860" t="s">
        <v>3141</v>
      </c>
      <c r="B860" t="s">
        <v>4038</v>
      </c>
      <c r="Q860" t="s">
        <v>108</v>
      </c>
      <c r="S860" s="260" t="s">
        <v>4</v>
      </c>
      <c r="T860" s="260" t="s">
        <v>53</v>
      </c>
      <c r="U860">
        <v>240805</v>
      </c>
    </row>
    <row r="861" spans="1:21">
      <c r="S861" s="260" t="s">
        <v>4</v>
      </c>
      <c r="T861" s="260" t="s">
        <v>53</v>
      </c>
      <c r="U861">
        <v>240805</v>
      </c>
    </row>
    <row r="862" spans="1:21">
      <c r="A862" t="s">
        <v>574</v>
      </c>
      <c r="B862" t="s">
        <v>4022</v>
      </c>
      <c r="S862" s="260" t="s">
        <v>4</v>
      </c>
      <c r="T862" s="260" t="s">
        <v>53</v>
      </c>
      <c r="U862">
        <v>240805</v>
      </c>
    </row>
    <row r="863" spans="1:21">
      <c r="S863" s="260" t="s">
        <v>4</v>
      </c>
      <c r="T863" s="260" t="s">
        <v>53</v>
      </c>
      <c r="U863">
        <v>240805</v>
      </c>
    </row>
    <row r="864" spans="1:21">
      <c r="A864" t="s">
        <v>3102</v>
      </c>
      <c r="B864" t="s">
        <v>4022</v>
      </c>
      <c r="S864" s="260" t="s">
        <v>4</v>
      </c>
      <c r="T864" s="260" t="s">
        <v>53</v>
      </c>
      <c r="U864">
        <v>240805</v>
      </c>
    </row>
    <row r="865" spans="1:21">
      <c r="A865" t="s">
        <v>3141</v>
      </c>
      <c r="B865" t="s">
        <v>4038</v>
      </c>
      <c r="Q865" t="s">
        <v>170</v>
      </c>
      <c r="S865" s="260" t="s">
        <v>4</v>
      </c>
      <c r="T865" s="260" t="s">
        <v>53</v>
      </c>
      <c r="U865">
        <v>240805</v>
      </c>
    </row>
    <row r="866" spans="1:21">
      <c r="S866" s="260" t="s">
        <v>4</v>
      </c>
      <c r="T866" s="260" t="s">
        <v>53</v>
      </c>
      <c r="U866">
        <v>240805</v>
      </c>
    </row>
    <row r="867" spans="1:21">
      <c r="A867" t="s">
        <v>574</v>
      </c>
      <c r="B867" t="s">
        <v>4022</v>
      </c>
      <c r="S867" s="260" t="s">
        <v>4</v>
      </c>
      <c r="T867" s="260" t="s">
        <v>53</v>
      </c>
      <c r="U867">
        <v>240805</v>
      </c>
    </row>
    <row r="868" spans="1:21">
      <c r="S868" s="260" t="s">
        <v>4</v>
      </c>
      <c r="T868" s="260" t="s">
        <v>53</v>
      </c>
      <c r="U868">
        <v>240805</v>
      </c>
    </row>
    <row r="869" spans="1:21">
      <c r="A869" t="s">
        <v>3108</v>
      </c>
      <c r="B869" t="s">
        <v>4022</v>
      </c>
      <c r="S869" s="260" t="s">
        <v>4</v>
      </c>
      <c r="T869" s="260" t="s">
        <v>53</v>
      </c>
      <c r="U869">
        <v>240805</v>
      </c>
    </row>
    <row r="870" spans="1:21">
      <c r="A870" t="s">
        <v>3141</v>
      </c>
      <c r="B870" t="s">
        <v>4038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Q870" t="s">
        <v>282</v>
      </c>
      <c r="S870" s="260" t="s">
        <v>4</v>
      </c>
      <c r="T870" s="260" t="s">
        <v>53</v>
      </c>
      <c r="U870">
        <v>240805</v>
      </c>
    </row>
    <row r="871" spans="1:21">
      <c r="A871" t="s">
        <v>3231</v>
      </c>
      <c r="S871" s="260" t="s">
        <v>4</v>
      </c>
      <c r="T871" s="260" t="s">
        <v>53</v>
      </c>
      <c r="U871">
        <v>240805</v>
      </c>
    </row>
    <row r="872" spans="1:21">
      <c r="A872" t="s">
        <v>574</v>
      </c>
      <c r="B872" t="s">
        <v>4022</v>
      </c>
      <c r="S872" s="260" t="s">
        <v>4</v>
      </c>
      <c r="T872" s="260" t="s">
        <v>53</v>
      </c>
      <c r="U872">
        <v>240805</v>
      </c>
    </row>
    <row r="873" spans="1:21">
      <c r="S873" s="260" t="s">
        <v>4</v>
      </c>
      <c r="T873" s="260" t="s">
        <v>53</v>
      </c>
      <c r="U873">
        <v>240805</v>
      </c>
    </row>
    <row r="874" spans="1:21">
      <c r="A874" t="s">
        <v>3111</v>
      </c>
      <c r="B874" t="s">
        <v>4022</v>
      </c>
      <c r="S874" s="260" t="s">
        <v>4</v>
      </c>
      <c r="T874" s="260" t="s">
        <v>53</v>
      </c>
      <c r="U874">
        <v>240805</v>
      </c>
    </row>
    <row r="875" spans="1:21">
      <c r="A875" t="s">
        <v>2493</v>
      </c>
      <c r="B875" t="s">
        <v>4038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S875" s="260" t="s">
        <v>4</v>
      </c>
      <c r="T875" s="260" t="s">
        <v>53</v>
      </c>
      <c r="U875">
        <v>240805</v>
      </c>
    </row>
    <row r="876" spans="1:21">
      <c r="S876" s="260" t="s">
        <v>4</v>
      </c>
      <c r="T876" s="260" t="s">
        <v>53</v>
      </c>
      <c r="U876">
        <v>240805</v>
      </c>
    </row>
    <row r="877" spans="1:21">
      <c r="A877" t="s">
        <v>574</v>
      </c>
      <c r="B877" t="s">
        <v>4022</v>
      </c>
      <c r="S877" s="260" t="s">
        <v>4</v>
      </c>
      <c r="T877" s="260" t="s">
        <v>53</v>
      </c>
      <c r="U877">
        <v>240805</v>
      </c>
    </row>
    <row r="878" spans="1:21">
      <c r="S878" s="260" t="s">
        <v>4</v>
      </c>
      <c r="T878" s="260" t="s">
        <v>53</v>
      </c>
      <c r="U878">
        <v>240805</v>
      </c>
    </row>
    <row r="879" spans="1:21">
      <c r="A879" t="s">
        <v>3117</v>
      </c>
      <c r="B879" t="s">
        <v>4022</v>
      </c>
      <c r="S879" s="260" t="s">
        <v>4</v>
      </c>
      <c r="T879" s="260" t="s">
        <v>53</v>
      </c>
      <c r="U879">
        <v>240805</v>
      </c>
    </row>
    <row r="880" spans="1:21">
      <c r="A880" t="s">
        <v>2493</v>
      </c>
      <c r="B880" t="s">
        <v>4038</v>
      </c>
      <c r="Q880" t="s">
        <v>47</v>
      </c>
      <c r="S880" s="260" t="s">
        <v>4</v>
      </c>
      <c r="T880" s="260" t="s">
        <v>53</v>
      </c>
      <c r="U880">
        <v>240805</v>
      </c>
    </row>
    <row r="881" spans="1:21">
      <c r="S881" s="260" t="s">
        <v>4</v>
      </c>
      <c r="T881" s="260" t="s">
        <v>53</v>
      </c>
      <c r="U881">
        <v>240805</v>
      </c>
    </row>
    <row r="882" spans="1:21">
      <c r="A882" t="s">
        <v>574</v>
      </c>
      <c r="B882" t="s">
        <v>4022</v>
      </c>
      <c r="S882" s="260" t="s">
        <v>4</v>
      </c>
      <c r="T882" s="260" t="s">
        <v>53</v>
      </c>
      <c r="U882">
        <v>240805</v>
      </c>
    </row>
    <row r="883" spans="1:21">
      <c r="S883" s="260" t="s">
        <v>4</v>
      </c>
      <c r="T883" s="260" t="s">
        <v>53</v>
      </c>
      <c r="U883">
        <v>240805</v>
      </c>
    </row>
    <row r="884" spans="1:21">
      <c r="A884" t="s">
        <v>3120</v>
      </c>
      <c r="B884" t="s">
        <v>4022</v>
      </c>
      <c r="S884" s="260" t="s">
        <v>4</v>
      </c>
      <c r="T884" s="260" t="s">
        <v>53</v>
      </c>
      <c r="U884">
        <v>240805</v>
      </c>
    </row>
    <row r="885" spans="1:21">
      <c r="A885" t="s">
        <v>2493</v>
      </c>
      <c r="B885" t="s">
        <v>4038</v>
      </c>
      <c r="Q885" t="s">
        <v>90</v>
      </c>
      <c r="S885" s="260" t="s">
        <v>4</v>
      </c>
      <c r="T885" s="260" t="s">
        <v>53</v>
      </c>
      <c r="U885">
        <v>240805</v>
      </c>
    </row>
    <row r="886" spans="1:21">
      <c r="A886" t="s">
        <v>3243</v>
      </c>
      <c r="S886" s="260" t="s">
        <v>4</v>
      </c>
      <c r="T886" s="260" t="s">
        <v>53</v>
      </c>
      <c r="U886">
        <v>240805</v>
      </c>
    </row>
    <row r="887" spans="1:21">
      <c r="A887" t="s">
        <v>574</v>
      </c>
      <c r="B887" t="s">
        <v>4022</v>
      </c>
      <c r="S887" s="260" t="s">
        <v>4</v>
      </c>
      <c r="T887" s="260" t="s">
        <v>53</v>
      </c>
      <c r="U887">
        <v>240805</v>
      </c>
    </row>
    <row r="888" spans="1:21">
      <c r="S888" s="260" t="s">
        <v>4</v>
      </c>
      <c r="T888" s="260" t="s">
        <v>53</v>
      </c>
      <c r="U888">
        <v>240805</v>
      </c>
    </row>
    <row r="889" spans="1:21">
      <c r="A889" t="s">
        <v>3123</v>
      </c>
      <c r="B889" t="s">
        <v>4022</v>
      </c>
      <c r="S889" s="260" t="s">
        <v>4</v>
      </c>
      <c r="T889" s="260" t="s">
        <v>53</v>
      </c>
      <c r="U889">
        <v>240805</v>
      </c>
    </row>
    <row r="890" spans="1:21">
      <c r="A890" t="s">
        <v>2493</v>
      </c>
      <c r="B890" t="s">
        <v>4038</v>
      </c>
      <c r="Q890" t="s">
        <v>99</v>
      </c>
      <c r="S890" s="260" t="s">
        <v>4</v>
      </c>
      <c r="T890" s="260" t="s">
        <v>53</v>
      </c>
      <c r="U890">
        <v>240805</v>
      </c>
    </row>
    <row r="891" spans="1:21">
      <c r="S891" s="260" t="s">
        <v>4</v>
      </c>
      <c r="T891" s="260" t="s">
        <v>53</v>
      </c>
      <c r="U891">
        <v>240805</v>
      </c>
    </row>
    <row r="892" spans="1:21">
      <c r="A892" t="s">
        <v>574</v>
      </c>
      <c r="B892" t="s">
        <v>4022</v>
      </c>
      <c r="S892" s="260" t="s">
        <v>4</v>
      </c>
      <c r="T892" s="260" t="s">
        <v>53</v>
      </c>
      <c r="U892">
        <v>240805</v>
      </c>
    </row>
    <row r="893" spans="1:21">
      <c r="A893" t="s">
        <v>1012</v>
      </c>
      <c r="B893" t="s">
        <v>4022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S893" s="260" t="s">
        <v>4</v>
      </c>
      <c r="T893" s="260" t="s">
        <v>53</v>
      </c>
      <c r="U893">
        <v>240805</v>
      </c>
    </row>
    <row r="894" spans="1:21">
      <c r="A894" t="s">
        <v>3126</v>
      </c>
      <c r="B894" t="s">
        <v>4022</v>
      </c>
      <c r="S894" s="260" t="s">
        <v>4</v>
      </c>
      <c r="T894" s="260" t="s">
        <v>53</v>
      </c>
      <c r="U894">
        <v>240805</v>
      </c>
    </row>
    <row r="895" spans="1:21">
      <c r="A895" t="s">
        <v>2493</v>
      </c>
      <c r="B895" t="s">
        <v>4038</v>
      </c>
      <c r="Q895" t="s">
        <v>108</v>
      </c>
      <c r="S895" s="260" t="s">
        <v>4</v>
      </c>
      <c r="T895" s="260" t="s">
        <v>53</v>
      </c>
      <c r="U895">
        <v>240805</v>
      </c>
    </row>
    <row r="896" spans="1:21">
      <c r="S896" s="260" t="s">
        <v>4</v>
      </c>
      <c r="T896" s="260" t="s">
        <v>53</v>
      </c>
      <c r="U896">
        <v>240805</v>
      </c>
    </row>
    <row r="897" spans="1:21">
      <c r="A897" t="s">
        <v>574</v>
      </c>
      <c r="B897" t="s">
        <v>4022</v>
      </c>
      <c r="S897" s="260" t="s">
        <v>4</v>
      </c>
      <c r="T897" s="260" t="s">
        <v>53</v>
      </c>
      <c r="U897">
        <v>240805</v>
      </c>
    </row>
    <row r="898" spans="1:21">
      <c r="A898" t="s">
        <v>1012</v>
      </c>
      <c r="B898" t="s">
        <v>4022</v>
      </c>
      <c r="S898" s="260" t="s">
        <v>4</v>
      </c>
      <c r="T898" s="260" t="s">
        <v>53</v>
      </c>
      <c r="U898">
        <v>240805</v>
      </c>
    </row>
    <row r="899" spans="1:21">
      <c r="A899" t="s">
        <v>3129</v>
      </c>
      <c r="B899" t="s">
        <v>4022</v>
      </c>
      <c r="S899" s="260" t="s">
        <v>4</v>
      </c>
      <c r="T899" s="260" t="s">
        <v>53</v>
      </c>
      <c r="U899">
        <v>240805</v>
      </c>
    </row>
    <row r="900" spans="1:21">
      <c r="A900" t="s">
        <v>2493</v>
      </c>
      <c r="B900" t="s">
        <v>4038</v>
      </c>
      <c r="Q900" t="s">
        <v>170</v>
      </c>
      <c r="S900" s="260" t="s">
        <v>4</v>
      </c>
      <c r="T900" s="260" t="s">
        <v>53</v>
      </c>
      <c r="U900">
        <v>240805</v>
      </c>
    </row>
    <row r="901" spans="1:21">
      <c r="A901" t="s">
        <v>3350</v>
      </c>
      <c r="S901" s="260" t="s">
        <v>4</v>
      </c>
      <c r="T901" s="260" t="s">
        <v>53</v>
      </c>
      <c r="U901">
        <v>240805</v>
      </c>
    </row>
    <row r="902" spans="1:21">
      <c r="A902" t="s">
        <v>574</v>
      </c>
      <c r="B902" t="s">
        <v>4022</v>
      </c>
      <c r="S902" s="260" t="s">
        <v>4</v>
      </c>
      <c r="T902" s="260" t="s">
        <v>53</v>
      </c>
      <c r="U902">
        <v>240805</v>
      </c>
    </row>
    <row r="903" spans="1:21">
      <c r="A903" t="s">
        <v>1012</v>
      </c>
      <c r="B903" t="s">
        <v>4022</v>
      </c>
      <c r="S903" s="260" t="s">
        <v>4</v>
      </c>
      <c r="T903" s="260" t="s">
        <v>53</v>
      </c>
      <c r="U903">
        <v>240805</v>
      </c>
    </row>
    <row r="904" spans="1:21">
      <c r="A904" t="s">
        <v>3132</v>
      </c>
      <c r="B904" t="s">
        <v>4022</v>
      </c>
      <c r="S904" s="260" t="s">
        <v>4</v>
      </c>
      <c r="T904" s="260" t="s">
        <v>53</v>
      </c>
      <c r="U904">
        <v>240805</v>
      </c>
    </row>
    <row r="905" spans="1:21">
      <c r="A905" t="s">
        <v>2493</v>
      </c>
      <c r="B905" t="s">
        <v>4038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Q905" t="s">
        <v>282</v>
      </c>
      <c r="S905" s="260" t="s">
        <v>4</v>
      </c>
      <c r="T905" s="260" t="s">
        <v>53</v>
      </c>
      <c r="U905">
        <v>240805</v>
      </c>
    </row>
    <row r="906" spans="1:21">
      <c r="S906" s="260" t="s">
        <v>4</v>
      </c>
      <c r="T906" s="260" t="s">
        <v>53</v>
      </c>
      <c r="U906">
        <v>240805</v>
      </c>
    </row>
    <row r="907" spans="1:21">
      <c r="A907" t="s">
        <v>574</v>
      </c>
      <c r="B907" t="s">
        <v>4022</v>
      </c>
      <c r="S907" s="260" t="s">
        <v>4</v>
      </c>
      <c r="T907" s="260" t="s">
        <v>53</v>
      </c>
      <c r="U907">
        <v>240805</v>
      </c>
    </row>
    <row r="908" spans="1:21">
      <c r="A908" t="s">
        <v>1012</v>
      </c>
      <c r="B908" t="s">
        <v>4022</v>
      </c>
      <c r="S908" s="260" t="s">
        <v>4</v>
      </c>
      <c r="T908" s="260" t="s">
        <v>53</v>
      </c>
      <c r="U908">
        <v>240805</v>
      </c>
    </row>
    <row r="909" spans="1:21">
      <c r="A909" t="s">
        <v>3138</v>
      </c>
      <c r="B909" t="s">
        <v>4022</v>
      </c>
      <c r="S909" s="260" t="s">
        <v>4</v>
      </c>
      <c r="T909" s="260" t="s">
        <v>53</v>
      </c>
      <c r="U909">
        <v>240805</v>
      </c>
    </row>
    <row r="910" spans="1:21">
      <c r="A910" t="s">
        <v>2499</v>
      </c>
      <c r="B910" t="s">
        <v>4038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S910" s="260" t="s">
        <v>4</v>
      </c>
      <c r="T910" s="260" t="s">
        <v>53</v>
      </c>
      <c r="U910">
        <v>240805</v>
      </c>
    </row>
    <row r="911" spans="1:21">
      <c r="S911" s="260" t="s">
        <v>4</v>
      </c>
      <c r="T911" s="260" t="s">
        <v>53</v>
      </c>
      <c r="U911">
        <v>240805</v>
      </c>
    </row>
    <row r="912" spans="1:21">
      <c r="A912" t="s">
        <v>574</v>
      </c>
      <c r="B912" t="s">
        <v>4022</v>
      </c>
      <c r="S912" s="260" t="s">
        <v>4</v>
      </c>
      <c r="T912" s="260" t="s">
        <v>53</v>
      </c>
      <c r="U912">
        <v>240805</v>
      </c>
    </row>
    <row r="913" spans="1:21">
      <c r="A913" t="s">
        <v>1012</v>
      </c>
      <c r="B913" t="s">
        <v>4022</v>
      </c>
      <c r="S913" s="260" t="s">
        <v>4</v>
      </c>
      <c r="T913" s="260" t="s">
        <v>53</v>
      </c>
      <c r="U913">
        <v>240805</v>
      </c>
    </row>
    <row r="914" spans="1:21">
      <c r="A914" t="s">
        <v>3141</v>
      </c>
      <c r="B914" t="s">
        <v>4022</v>
      </c>
      <c r="S914" s="260" t="s">
        <v>4</v>
      </c>
      <c r="T914" s="260" t="s">
        <v>53</v>
      </c>
      <c r="U914">
        <v>240805</v>
      </c>
    </row>
    <row r="915" spans="1:21">
      <c r="A915" t="s">
        <v>2499</v>
      </c>
      <c r="B915" t="s">
        <v>4038</v>
      </c>
      <c r="Q915" t="s">
        <v>47</v>
      </c>
      <c r="S915" s="260" t="s">
        <v>4</v>
      </c>
      <c r="T915" s="260" t="s">
        <v>53</v>
      </c>
      <c r="U915">
        <v>240805</v>
      </c>
    </row>
    <row r="916" spans="1:21">
      <c r="S916" s="260" t="s">
        <v>4</v>
      </c>
      <c r="T916" s="260" t="s">
        <v>53</v>
      </c>
      <c r="U916">
        <v>240805</v>
      </c>
    </row>
    <row r="917" spans="1:21">
      <c r="A917" t="s">
        <v>574</v>
      </c>
      <c r="B917" t="s">
        <v>4022</v>
      </c>
      <c r="S917" s="260" t="s">
        <v>4</v>
      </c>
      <c r="T917" s="260" t="s">
        <v>53</v>
      </c>
      <c r="U917">
        <v>240805</v>
      </c>
    </row>
    <row r="918" spans="1:21">
      <c r="A918" t="s">
        <v>1012</v>
      </c>
      <c r="B918" t="s">
        <v>4022</v>
      </c>
      <c r="S918" s="260" t="s">
        <v>4</v>
      </c>
      <c r="T918" s="260" t="s">
        <v>53</v>
      </c>
      <c r="U918">
        <v>240805</v>
      </c>
    </row>
    <row r="919" spans="1:21">
      <c r="A919" t="s">
        <v>2493</v>
      </c>
      <c r="B919" t="s">
        <v>4022</v>
      </c>
      <c r="S919" s="260" t="s">
        <v>4</v>
      </c>
      <c r="T919" s="260" t="s">
        <v>53</v>
      </c>
      <c r="U919">
        <v>240805</v>
      </c>
    </row>
    <row r="920" spans="1:21">
      <c r="A920" t="s">
        <v>2499</v>
      </c>
      <c r="B920" t="s">
        <v>4038</v>
      </c>
      <c r="Q920" t="s">
        <v>90</v>
      </c>
      <c r="S920" s="260" t="s">
        <v>4</v>
      </c>
      <c r="T920" s="260" t="s">
        <v>53</v>
      </c>
      <c r="U920">
        <v>240805</v>
      </c>
    </row>
    <row r="921" spans="1:21">
      <c r="S921" s="260" t="s">
        <v>4</v>
      </c>
      <c r="T921" s="260" t="s">
        <v>53</v>
      </c>
      <c r="U921">
        <v>240805</v>
      </c>
    </row>
    <row r="922" spans="1:21">
      <c r="A922" t="s">
        <v>574</v>
      </c>
      <c r="B922" t="s">
        <v>4022</v>
      </c>
      <c r="S922" s="260" t="s">
        <v>4</v>
      </c>
      <c r="T922" s="260" t="s">
        <v>53</v>
      </c>
      <c r="U922">
        <v>240805</v>
      </c>
    </row>
    <row r="923" spans="1:21">
      <c r="A923" t="s">
        <v>1012</v>
      </c>
      <c r="B923" t="s">
        <v>4022</v>
      </c>
      <c r="S923" s="260" t="s">
        <v>4</v>
      </c>
      <c r="T923" s="260" t="s">
        <v>53</v>
      </c>
      <c r="U923">
        <v>240805</v>
      </c>
    </row>
    <row r="924" spans="1:21">
      <c r="A924" t="s">
        <v>2499</v>
      </c>
      <c r="B924" t="s">
        <v>4022</v>
      </c>
      <c r="S924" s="260" t="s">
        <v>4</v>
      </c>
      <c r="T924" s="260" t="s">
        <v>53</v>
      </c>
      <c r="U924">
        <v>240805</v>
      </c>
    </row>
    <row r="925" spans="1:21">
      <c r="A925" t="s">
        <v>2499</v>
      </c>
      <c r="B925" t="s">
        <v>4038</v>
      </c>
      <c r="Q925" t="s">
        <v>99</v>
      </c>
      <c r="S925" s="260" t="s">
        <v>4</v>
      </c>
      <c r="T925" s="260" t="s">
        <v>53</v>
      </c>
      <c r="U925">
        <v>240805</v>
      </c>
    </row>
    <row r="926" spans="1:21">
      <c r="S926" s="260" t="s">
        <v>4</v>
      </c>
      <c r="T926" s="260" t="s">
        <v>53</v>
      </c>
      <c r="U926">
        <v>240805</v>
      </c>
    </row>
    <row r="927" spans="1:21">
      <c r="A927" t="s">
        <v>574</v>
      </c>
      <c r="B927" t="s">
        <v>4022</v>
      </c>
      <c r="S927" s="260" t="s">
        <v>4</v>
      </c>
      <c r="T927" s="260" t="s">
        <v>53</v>
      </c>
      <c r="U927">
        <v>240805</v>
      </c>
    </row>
    <row r="928" spans="1:21">
      <c r="A928" t="s">
        <v>1012</v>
      </c>
      <c r="B928" t="s">
        <v>4022</v>
      </c>
      <c r="S928" s="260" t="s">
        <v>4</v>
      </c>
      <c r="T928" s="260" t="s">
        <v>53</v>
      </c>
      <c r="U928">
        <v>240805</v>
      </c>
    </row>
    <row r="929" spans="1:21">
      <c r="A929" t="s">
        <v>2505</v>
      </c>
      <c r="B929" t="s">
        <v>4022</v>
      </c>
      <c r="S929" s="260" t="s">
        <v>4</v>
      </c>
      <c r="T929" s="260" t="s">
        <v>53</v>
      </c>
      <c r="U929">
        <v>240805</v>
      </c>
    </row>
    <row r="930" spans="1:21">
      <c r="A930" t="s">
        <v>2499</v>
      </c>
      <c r="B930" t="s">
        <v>4038</v>
      </c>
      <c r="Q930" t="s">
        <v>108</v>
      </c>
      <c r="S930" s="260" t="s">
        <v>4</v>
      </c>
      <c r="T930" s="260" t="s">
        <v>53</v>
      </c>
      <c r="U930">
        <v>240805</v>
      </c>
    </row>
    <row r="931" spans="1:21">
      <c r="S931" s="260" t="s">
        <v>4</v>
      </c>
      <c r="T931" s="260" t="s">
        <v>53</v>
      </c>
      <c r="U931">
        <v>240805</v>
      </c>
    </row>
    <row r="932" spans="1:21">
      <c r="A932" t="s">
        <v>574</v>
      </c>
      <c r="B932" t="s">
        <v>4022</v>
      </c>
      <c r="S932" s="260" t="s">
        <v>4</v>
      </c>
      <c r="T932" s="260" t="s">
        <v>53</v>
      </c>
      <c r="U932">
        <v>240805</v>
      </c>
    </row>
    <row r="933" spans="1:21">
      <c r="A933" t="s">
        <v>1012</v>
      </c>
      <c r="B933" t="s">
        <v>4022</v>
      </c>
      <c r="S933" s="260" t="s">
        <v>4</v>
      </c>
      <c r="T933" s="260" t="s">
        <v>53</v>
      </c>
      <c r="U933">
        <v>240805</v>
      </c>
    </row>
    <row r="934" spans="1:21">
      <c r="A934" t="s">
        <v>2511</v>
      </c>
      <c r="B934" t="s">
        <v>4022</v>
      </c>
      <c r="S934" s="260" t="s">
        <v>4</v>
      </c>
      <c r="T934" s="260" t="s">
        <v>53</v>
      </c>
      <c r="U934">
        <v>240805</v>
      </c>
    </row>
    <row r="935" spans="1:21">
      <c r="A935" t="s">
        <v>2499</v>
      </c>
      <c r="B935" t="s">
        <v>4038</v>
      </c>
      <c r="Q935" t="s">
        <v>170</v>
      </c>
      <c r="S935" s="260" t="s">
        <v>4</v>
      </c>
      <c r="T935" s="260" t="s">
        <v>53</v>
      </c>
      <c r="U935">
        <v>240805</v>
      </c>
    </row>
    <row r="936" spans="1:21">
      <c r="S936" s="260" t="s">
        <v>4</v>
      </c>
      <c r="T936" s="260" t="s">
        <v>53</v>
      </c>
      <c r="U936">
        <v>240805</v>
      </c>
    </row>
    <row r="937" spans="1:21">
      <c r="A937" t="s">
        <v>574</v>
      </c>
      <c r="B937" t="s">
        <v>4022</v>
      </c>
      <c r="S937" s="260" t="s">
        <v>4</v>
      </c>
      <c r="T937" s="260" t="s">
        <v>53</v>
      </c>
      <c r="U937">
        <v>240805</v>
      </c>
    </row>
    <row r="938" spans="1:21">
      <c r="A938" t="s">
        <v>1012</v>
      </c>
      <c r="B938" t="s">
        <v>4022</v>
      </c>
      <c r="S938" s="260" t="s">
        <v>4</v>
      </c>
      <c r="T938" s="260" t="s">
        <v>53</v>
      </c>
      <c r="U938">
        <v>240805</v>
      </c>
    </row>
    <row r="939" spans="1:21">
      <c r="A939" t="s">
        <v>2514</v>
      </c>
      <c r="B939" t="s">
        <v>4022</v>
      </c>
      <c r="S939" s="260" t="s">
        <v>4</v>
      </c>
      <c r="T939" s="260" t="s">
        <v>53</v>
      </c>
      <c r="U939">
        <v>240805</v>
      </c>
    </row>
    <row r="940" spans="1:21">
      <c r="A940" t="s">
        <v>2499</v>
      </c>
      <c r="B940" t="s">
        <v>4038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Q940" t="s">
        <v>282</v>
      </c>
      <c r="S940" s="260" t="s">
        <v>4</v>
      </c>
      <c r="T940" s="260" t="s">
        <v>53</v>
      </c>
      <c r="U940">
        <v>240805</v>
      </c>
    </row>
    <row r="941" spans="1:21">
      <c r="S941" s="260" t="s">
        <v>4</v>
      </c>
      <c r="T941" s="260" t="s">
        <v>53</v>
      </c>
      <c r="U941">
        <v>240805</v>
      </c>
    </row>
    <row r="942" spans="1:21">
      <c r="A942" t="s">
        <v>574</v>
      </c>
      <c r="B942" t="s">
        <v>4022</v>
      </c>
      <c r="S942" s="260" t="s">
        <v>4</v>
      </c>
      <c r="T942" s="260" t="s">
        <v>53</v>
      </c>
      <c r="U942">
        <v>240805</v>
      </c>
    </row>
    <row r="943" spans="1:21">
      <c r="A943" t="s">
        <v>1012</v>
      </c>
      <c r="B943" t="s">
        <v>4022</v>
      </c>
      <c r="S943" s="260" t="s">
        <v>4</v>
      </c>
      <c r="T943" s="260" t="s">
        <v>53</v>
      </c>
      <c r="U943">
        <v>240805</v>
      </c>
    </row>
    <row r="944" spans="1:21">
      <c r="A944" t="s">
        <v>2517</v>
      </c>
      <c r="B944" t="s">
        <v>4022</v>
      </c>
      <c r="S944" s="260" t="s">
        <v>4</v>
      </c>
      <c r="T944" s="260" t="s">
        <v>53</v>
      </c>
      <c r="U944">
        <v>240805</v>
      </c>
    </row>
    <row r="945" spans="1:21">
      <c r="A945" t="s">
        <v>2505</v>
      </c>
      <c r="B945" t="s">
        <v>4038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S945" s="260" t="s">
        <v>4</v>
      </c>
      <c r="T945" s="260" t="s">
        <v>53</v>
      </c>
      <c r="U945">
        <v>240805</v>
      </c>
    </row>
    <row r="946" spans="1:21">
      <c r="S946" s="260" t="s">
        <v>4</v>
      </c>
      <c r="T946" s="260" t="s">
        <v>53</v>
      </c>
      <c r="U946">
        <v>240805</v>
      </c>
    </row>
    <row r="947" spans="1:21">
      <c r="A947" t="s">
        <v>574</v>
      </c>
      <c r="B947" t="s">
        <v>4022</v>
      </c>
      <c r="S947" s="260" t="s">
        <v>4</v>
      </c>
      <c r="T947" s="260" t="s">
        <v>53</v>
      </c>
      <c r="U947">
        <v>240805</v>
      </c>
    </row>
    <row r="948" spans="1:21">
      <c r="A948" t="s">
        <v>1012</v>
      </c>
      <c r="B948" t="s">
        <v>4022</v>
      </c>
      <c r="S948" s="260" t="s">
        <v>4</v>
      </c>
      <c r="T948" s="260" t="s">
        <v>53</v>
      </c>
      <c r="U948">
        <v>240805</v>
      </c>
    </row>
    <row r="949" spans="1:21">
      <c r="A949" t="s">
        <v>2520</v>
      </c>
      <c r="B949" t="s">
        <v>4022</v>
      </c>
      <c r="S949" s="260" t="s">
        <v>4</v>
      </c>
      <c r="T949" s="260" t="s">
        <v>53</v>
      </c>
      <c r="U949">
        <v>240805</v>
      </c>
    </row>
    <row r="950" spans="1:21">
      <c r="A950" t="s">
        <v>2505</v>
      </c>
      <c r="B950" t="s">
        <v>4038</v>
      </c>
      <c r="Q950" t="s">
        <v>47</v>
      </c>
      <c r="S950" s="260" t="s">
        <v>4</v>
      </c>
      <c r="T950" s="260" t="s">
        <v>53</v>
      </c>
      <c r="U950">
        <v>240805</v>
      </c>
    </row>
    <row r="951" spans="1:21">
      <c r="S951" s="260" t="s">
        <v>4</v>
      </c>
      <c r="T951" s="260" t="s">
        <v>53</v>
      </c>
      <c r="U951">
        <v>240805</v>
      </c>
    </row>
    <row r="952" spans="1:21">
      <c r="A952" t="s">
        <v>574</v>
      </c>
      <c r="B952" t="s">
        <v>4022</v>
      </c>
      <c r="S952" s="260" t="s">
        <v>4</v>
      </c>
      <c r="T952" s="260" t="s">
        <v>53</v>
      </c>
      <c r="U952">
        <v>240805</v>
      </c>
    </row>
    <row r="953" spans="1:21">
      <c r="A953" t="s">
        <v>1012</v>
      </c>
      <c r="B953" t="s">
        <v>4022</v>
      </c>
      <c r="S953" s="260" t="s">
        <v>4</v>
      </c>
      <c r="T953" s="260" t="s">
        <v>53</v>
      </c>
      <c r="U953">
        <v>240805</v>
      </c>
    </row>
    <row r="954" spans="1:21">
      <c r="A954" t="s">
        <v>2523</v>
      </c>
      <c r="B954" t="s">
        <v>4022</v>
      </c>
      <c r="S954" s="260" t="s">
        <v>4</v>
      </c>
      <c r="T954" s="260" t="s">
        <v>53</v>
      </c>
      <c r="U954">
        <v>240805</v>
      </c>
    </row>
    <row r="955" spans="1:21">
      <c r="A955" t="s">
        <v>2505</v>
      </c>
      <c r="B955" t="s">
        <v>4038</v>
      </c>
      <c r="Q955" t="s">
        <v>90</v>
      </c>
      <c r="S955" s="260" t="s">
        <v>4</v>
      </c>
      <c r="T955" s="260" t="s">
        <v>53</v>
      </c>
      <c r="U955">
        <v>240805</v>
      </c>
    </row>
    <row r="956" spans="1:21">
      <c r="S956" s="260" t="s">
        <v>4</v>
      </c>
      <c r="T956" s="260" t="s">
        <v>53</v>
      </c>
      <c r="U956">
        <v>240805</v>
      </c>
    </row>
    <row r="957" spans="1:21">
      <c r="A957" t="s">
        <v>574</v>
      </c>
      <c r="B957" t="s">
        <v>4022</v>
      </c>
      <c r="S957" s="260" t="s">
        <v>4</v>
      </c>
      <c r="T957" s="260" t="s">
        <v>53</v>
      </c>
      <c r="U957">
        <v>240805</v>
      </c>
    </row>
    <row r="958" spans="1:21">
      <c r="A958" t="s">
        <v>1012</v>
      </c>
      <c r="B958" t="s">
        <v>4022</v>
      </c>
      <c r="S958" s="260" t="s">
        <v>4</v>
      </c>
      <c r="T958" s="260" t="s">
        <v>53</v>
      </c>
      <c r="U958">
        <v>240805</v>
      </c>
    </row>
    <row r="959" spans="1:21">
      <c r="A959" t="s">
        <v>2526</v>
      </c>
      <c r="B959" t="s">
        <v>4022</v>
      </c>
      <c r="S959" s="260" t="s">
        <v>4</v>
      </c>
      <c r="T959" s="260" t="s">
        <v>53</v>
      </c>
      <c r="U959">
        <v>240805</v>
      </c>
    </row>
    <row r="960" spans="1:21">
      <c r="A960" t="s">
        <v>2505</v>
      </c>
      <c r="B960" t="s">
        <v>4038</v>
      </c>
      <c r="Q960" t="s">
        <v>99</v>
      </c>
      <c r="S960" s="260" t="s">
        <v>4</v>
      </c>
      <c r="T960" s="260" t="s">
        <v>53</v>
      </c>
      <c r="U960">
        <v>240805</v>
      </c>
    </row>
    <row r="961" spans="1:21">
      <c r="S961" s="260" t="s">
        <v>4</v>
      </c>
      <c r="T961" s="260" t="s">
        <v>53</v>
      </c>
      <c r="U961">
        <v>240805</v>
      </c>
    </row>
    <row r="962" spans="1:21">
      <c r="A962" t="s">
        <v>1060</v>
      </c>
      <c r="B962" t="s">
        <v>4022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S962" s="260" t="s">
        <v>4</v>
      </c>
      <c r="T962" s="260" t="s">
        <v>53</v>
      </c>
      <c r="U962">
        <v>240805</v>
      </c>
    </row>
    <row r="963" spans="1:21">
      <c r="A963" t="s">
        <v>1012</v>
      </c>
      <c r="B963" t="s">
        <v>4022</v>
      </c>
      <c r="S963" s="260" t="s">
        <v>4</v>
      </c>
      <c r="T963" s="260" t="s">
        <v>53</v>
      </c>
      <c r="U963">
        <v>240805</v>
      </c>
    </row>
    <row r="964" spans="1:21">
      <c r="A964" t="s">
        <v>2529</v>
      </c>
      <c r="B964" t="s">
        <v>4022</v>
      </c>
      <c r="S964" s="260" t="s">
        <v>4</v>
      </c>
      <c r="T964" s="260" t="s">
        <v>53</v>
      </c>
      <c r="U964">
        <v>240805</v>
      </c>
    </row>
    <row r="965" spans="1:21">
      <c r="A965" t="s">
        <v>2505</v>
      </c>
      <c r="B965" t="s">
        <v>4038</v>
      </c>
      <c r="Q965" t="s">
        <v>108</v>
      </c>
      <c r="S965" s="260" t="s">
        <v>4</v>
      </c>
      <c r="T965" s="260" t="s">
        <v>53</v>
      </c>
      <c r="U965">
        <v>240805</v>
      </c>
    </row>
    <row r="966" spans="1:21">
      <c r="S966" s="260" t="s">
        <v>4</v>
      </c>
      <c r="T966" s="260" t="s">
        <v>53</v>
      </c>
      <c r="U966">
        <v>240805</v>
      </c>
    </row>
    <row r="967" spans="1:21">
      <c r="A967" t="s">
        <v>1060</v>
      </c>
      <c r="B967" t="s">
        <v>4022</v>
      </c>
      <c r="S967" s="260" t="s">
        <v>4</v>
      </c>
      <c r="T967" s="260" t="s">
        <v>53</v>
      </c>
      <c r="U967">
        <v>240805</v>
      </c>
    </row>
    <row r="968" spans="1:21">
      <c r="A968" t="s">
        <v>1012</v>
      </c>
      <c r="B968" t="s">
        <v>4022</v>
      </c>
      <c r="S968" s="260" t="s">
        <v>4</v>
      </c>
      <c r="T968" s="260" t="s">
        <v>53</v>
      </c>
      <c r="U968">
        <v>240805</v>
      </c>
    </row>
    <row r="969" spans="1:21">
      <c r="A969" t="s">
        <v>2541</v>
      </c>
      <c r="B969" t="s">
        <v>4022</v>
      </c>
      <c r="S969" s="260" t="s">
        <v>4</v>
      </c>
      <c r="T969" s="260" t="s">
        <v>53</v>
      </c>
      <c r="U969">
        <v>240805</v>
      </c>
    </row>
    <row r="970" spans="1:21">
      <c r="A970" t="s">
        <v>2505</v>
      </c>
      <c r="B970" t="s">
        <v>4038</v>
      </c>
      <c r="Q970" t="s">
        <v>170</v>
      </c>
      <c r="S970" s="260" t="s">
        <v>4</v>
      </c>
      <c r="T970" s="260" t="s">
        <v>53</v>
      </c>
      <c r="U970">
        <v>240805</v>
      </c>
    </row>
    <row r="971" spans="1:21">
      <c r="S971" s="260" t="s">
        <v>4</v>
      </c>
      <c r="T971" s="260" t="s">
        <v>53</v>
      </c>
      <c r="U971">
        <v>240805</v>
      </c>
    </row>
    <row r="972" spans="1:21">
      <c r="A972" t="s">
        <v>1060</v>
      </c>
      <c r="B972" t="s">
        <v>4022</v>
      </c>
      <c r="S972" s="260" t="s">
        <v>4</v>
      </c>
      <c r="T972" s="260" t="s">
        <v>53</v>
      </c>
      <c r="U972">
        <v>240805</v>
      </c>
    </row>
    <row r="973" spans="1:21">
      <c r="A973" t="s">
        <v>1012</v>
      </c>
      <c r="B973" t="s">
        <v>4022</v>
      </c>
      <c r="S973" s="260" t="s">
        <v>4</v>
      </c>
      <c r="T973" s="260" t="s">
        <v>53</v>
      </c>
      <c r="U973">
        <v>240805</v>
      </c>
    </row>
    <row r="974" spans="1:21">
      <c r="A974" t="s">
        <v>2544</v>
      </c>
      <c r="B974" t="s">
        <v>4022</v>
      </c>
      <c r="S974" s="260" t="s">
        <v>4</v>
      </c>
      <c r="T974" s="260" t="s">
        <v>53</v>
      </c>
      <c r="U974">
        <v>240805</v>
      </c>
    </row>
    <row r="975" spans="1:21">
      <c r="A975" t="s">
        <v>2505</v>
      </c>
      <c r="B975" t="s">
        <v>4038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Q975" t="s">
        <v>282</v>
      </c>
      <c r="S975" s="260" t="s">
        <v>4</v>
      </c>
      <c r="T975" s="260" t="s">
        <v>53</v>
      </c>
      <c r="U975">
        <v>240805</v>
      </c>
    </row>
    <row r="976" spans="1:21">
      <c r="S976" s="260" t="s">
        <v>4</v>
      </c>
      <c r="T976" s="260" t="s">
        <v>53</v>
      </c>
      <c r="U976">
        <v>240805</v>
      </c>
    </row>
    <row r="977" spans="1:21">
      <c r="A977" t="s">
        <v>1060</v>
      </c>
      <c r="B977" t="s">
        <v>4022</v>
      </c>
      <c r="S977" s="260" t="s">
        <v>4</v>
      </c>
      <c r="T977" s="260" t="s">
        <v>53</v>
      </c>
      <c r="U977">
        <v>240805</v>
      </c>
    </row>
    <row r="978" spans="1:21">
      <c r="A978" t="s">
        <v>1012</v>
      </c>
      <c r="B978" t="s">
        <v>4022</v>
      </c>
      <c r="S978" s="260" t="s">
        <v>4</v>
      </c>
      <c r="T978" s="260" t="s">
        <v>53</v>
      </c>
      <c r="U978">
        <v>240805</v>
      </c>
    </row>
    <row r="979" spans="1:21">
      <c r="A979" t="s">
        <v>2547</v>
      </c>
      <c r="B979" t="s">
        <v>4022</v>
      </c>
      <c r="S979" s="260" t="s">
        <v>4</v>
      </c>
      <c r="T979" s="260" t="s">
        <v>53</v>
      </c>
      <c r="U979">
        <v>240805</v>
      </c>
    </row>
    <row r="980" spans="1:21">
      <c r="A980" t="s">
        <v>2511</v>
      </c>
      <c r="B980" t="s">
        <v>4038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S980" s="260" t="s">
        <v>4</v>
      </c>
      <c r="T980" s="260" t="s">
        <v>53</v>
      </c>
      <c r="U980">
        <v>240805</v>
      </c>
    </row>
    <row r="981" spans="1:21">
      <c r="S981" s="260" t="s">
        <v>4</v>
      </c>
      <c r="T981" s="260" t="s">
        <v>53</v>
      </c>
      <c r="U981">
        <v>240805</v>
      </c>
    </row>
    <row r="982" spans="1:21">
      <c r="A982" t="s">
        <v>1060</v>
      </c>
      <c r="B982" t="s">
        <v>4022</v>
      </c>
      <c r="S982" s="260" t="s">
        <v>4</v>
      </c>
      <c r="T982" s="260" t="s">
        <v>53</v>
      </c>
      <c r="U982">
        <v>240805</v>
      </c>
    </row>
    <row r="983" spans="1:21">
      <c r="A983" t="s">
        <v>1012</v>
      </c>
      <c r="B983" t="s">
        <v>4022</v>
      </c>
      <c r="S983" s="260" t="s">
        <v>4</v>
      </c>
      <c r="T983" s="260" t="s">
        <v>53</v>
      </c>
      <c r="U983">
        <v>240805</v>
      </c>
    </row>
    <row r="984" spans="1:21">
      <c r="A984" t="s">
        <v>2550</v>
      </c>
      <c r="B984" t="s">
        <v>4022</v>
      </c>
      <c r="S984" s="260" t="s">
        <v>4</v>
      </c>
      <c r="T984" s="260" t="s">
        <v>53</v>
      </c>
      <c r="U984">
        <v>240805</v>
      </c>
    </row>
    <row r="985" spans="1:21">
      <c r="A985" t="s">
        <v>2511</v>
      </c>
      <c r="B985" t="s">
        <v>4038</v>
      </c>
      <c r="Q985" t="s">
        <v>47</v>
      </c>
      <c r="S985" s="260" t="s">
        <v>4</v>
      </c>
      <c r="T985" s="260" t="s">
        <v>53</v>
      </c>
      <c r="U985">
        <v>240805</v>
      </c>
    </row>
    <row r="986" spans="1:21">
      <c r="S986" s="260" t="s">
        <v>4</v>
      </c>
      <c r="T986" s="260" t="s">
        <v>53</v>
      </c>
      <c r="U986">
        <v>240805</v>
      </c>
    </row>
    <row r="987" spans="1:21">
      <c r="A987" t="s">
        <v>1060</v>
      </c>
      <c r="B987" t="s">
        <v>4022</v>
      </c>
      <c r="S987" s="260" t="s">
        <v>4</v>
      </c>
      <c r="T987" s="260" t="s">
        <v>53</v>
      </c>
      <c r="U987">
        <v>240805</v>
      </c>
    </row>
    <row r="988" spans="1:21">
      <c r="A988" t="s">
        <v>1012</v>
      </c>
      <c r="B988" t="s">
        <v>4022</v>
      </c>
      <c r="S988" s="260" t="s">
        <v>4</v>
      </c>
      <c r="T988" s="260" t="s">
        <v>53</v>
      </c>
      <c r="U988">
        <v>240805</v>
      </c>
    </row>
    <row r="989" spans="1:21">
      <c r="A989" t="s">
        <v>2598</v>
      </c>
      <c r="B989" t="s">
        <v>4022</v>
      </c>
      <c r="S989" s="260" t="s">
        <v>4</v>
      </c>
      <c r="T989" s="260" t="s">
        <v>53</v>
      </c>
      <c r="U989">
        <v>240805</v>
      </c>
    </row>
    <row r="990" spans="1:21">
      <c r="A990" t="s">
        <v>2511</v>
      </c>
      <c r="B990" t="s">
        <v>4038</v>
      </c>
      <c r="Q990" t="s">
        <v>90</v>
      </c>
      <c r="S990" s="260" t="s">
        <v>4</v>
      </c>
      <c r="T990" s="260" t="s">
        <v>53</v>
      </c>
      <c r="U990">
        <v>240805</v>
      </c>
    </row>
    <row r="991" spans="1:21">
      <c r="S991" s="260" t="s">
        <v>4</v>
      </c>
      <c r="T991" s="260" t="s">
        <v>53</v>
      </c>
      <c r="U991">
        <v>240805</v>
      </c>
    </row>
    <row r="992" spans="1:21">
      <c r="A992" t="s">
        <v>1060</v>
      </c>
      <c r="B992" t="s">
        <v>4022</v>
      </c>
      <c r="S992" s="260" t="s">
        <v>4</v>
      </c>
      <c r="T992" s="260" t="s">
        <v>53</v>
      </c>
      <c r="U992">
        <v>240805</v>
      </c>
    </row>
    <row r="993" spans="1:21">
      <c r="A993" t="s">
        <v>2379</v>
      </c>
      <c r="B993" t="s">
        <v>4022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S993" s="260" t="s">
        <v>4</v>
      </c>
      <c r="T993" s="260" t="s">
        <v>53</v>
      </c>
      <c r="U993">
        <v>240805</v>
      </c>
    </row>
    <row r="994" spans="1:21">
      <c r="A994" t="s">
        <v>2496</v>
      </c>
      <c r="B994" t="s">
        <v>4022</v>
      </c>
      <c r="S994" s="260" t="s">
        <v>4</v>
      </c>
      <c r="T994" s="260" t="s">
        <v>53</v>
      </c>
      <c r="U994">
        <v>240805</v>
      </c>
    </row>
    <row r="995" spans="1:21">
      <c r="A995" t="s">
        <v>2511</v>
      </c>
      <c r="B995" t="s">
        <v>4038</v>
      </c>
      <c r="Q995" t="s">
        <v>99</v>
      </c>
      <c r="S995" s="260" t="s">
        <v>4</v>
      </c>
      <c r="T995" s="260" t="s">
        <v>53</v>
      </c>
      <c r="U995">
        <v>240805</v>
      </c>
    </row>
    <row r="996" spans="1:21">
      <c r="S996" s="260" t="s">
        <v>4</v>
      </c>
      <c r="T996" s="260" t="s">
        <v>53</v>
      </c>
      <c r="U996">
        <v>240805</v>
      </c>
    </row>
    <row r="997" spans="1:21">
      <c r="A997" t="s">
        <v>1060</v>
      </c>
      <c r="B997" t="s">
        <v>4022</v>
      </c>
      <c r="S997" s="260" t="s">
        <v>4</v>
      </c>
      <c r="T997" s="260" t="s">
        <v>53</v>
      </c>
      <c r="U997">
        <v>240805</v>
      </c>
    </row>
    <row r="998" spans="1:21">
      <c r="A998" t="s">
        <v>2379</v>
      </c>
      <c r="B998" t="s">
        <v>4022</v>
      </c>
      <c r="S998" s="260" t="s">
        <v>4</v>
      </c>
      <c r="T998" s="260" t="s">
        <v>53</v>
      </c>
      <c r="U998">
        <v>240805</v>
      </c>
    </row>
    <row r="999" spans="1:21">
      <c r="A999" t="s">
        <v>2502</v>
      </c>
      <c r="B999" t="s">
        <v>4022</v>
      </c>
      <c r="S999" s="260" t="s">
        <v>4</v>
      </c>
      <c r="T999" s="260" t="s">
        <v>53</v>
      </c>
      <c r="U999">
        <v>240805</v>
      </c>
    </row>
    <row r="1000" spans="1:21">
      <c r="A1000" t="s">
        <v>2511</v>
      </c>
      <c r="B1000" t="s">
        <v>4038</v>
      </c>
      <c r="Q1000" t="s">
        <v>108</v>
      </c>
      <c r="S1000" s="260" t="s">
        <v>4</v>
      </c>
      <c r="T1000" s="260" t="s">
        <v>53</v>
      </c>
      <c r="U1000">
        <v>240805</v>
      </c>
    </row>
    <row r="1001" spans="1:21">
      <c r="S1001" s="260" t="s">
        <v>4</v>
      </c>
      <c r="T1001" s="260" t="s">
        <v>53</v>
      </c>
      <c r="U1001">
        <v>240805</v>
      </c>
    </row>
    <row r="1002" spans="1:21">
      <c r="A1002" t="s">
        <v>1060</v>
      </c>
      <c r="B1002" t="s">
        <v>4022</v>
      </c>
      <c r="S1002" s="260" t="s">
        <v>4</v>
      </c>
      <c r="T1002" s="260" t="s">
        <v>53</v>
      </c>
      <c r="U1002">
        <v>240805</v>
      </c>
    </row>
    <row r="1003" spans="1:21">
      <c r="A1003" t="s">
        <v>2379</v>
      </c>
      <c r="B1003" t="s">
        <v>4022</v>
      </c>
      <c r="S1003" s="260" t="s">
        <v>4</v>
      </c>
      <c r="T1003" s="260" t="s">
        <v>53</v>
      </c>
      <c r="U1003">
        <v>240805</v>
      </c>
    </row>
    <row r="1004" spans="1:21">
      <c r="A1004" t="s">
        <v>2535</v>
      </c>
      <c r="B1004" t="s">
        <v>4022</v>
      </c>
      <c r="S1004" s="260" t="s">
        <v>4</v>
      </c>
      <c r="T1004" s="260" t="s">
        <v>53</v>
      </c>
      <c r="U1004">
        <v>240805</v>
      </c>
    </row>
    <row r="1005" spans="1:21">
      <c r="A1005" t="s">
        <v>2511</v>
      </c>
      <c r="B1005" t="s">
        <v>4038</v>
      </c>
      <c r="Q1005" t="s">
        <v>170</v>
      </c>
      <c r="S1005" s="260" t="s">
        <v>4</v>
      </c>
      <c r="T1005" s="260" t="s">
        <v>53</v>
      </c>
      <c r="U1005">
        <v>240805</v>
      </c>
    </row>
    <row r="1006" spans="1:21">
      <c r="S1006" s="260" t="s">
        <v>4</v>
      </c>
      <c r="T1006" s="260" t="s">
        <v>53</v>
      </c>
      <c r="U1006">
        <v>240805</v>
      </c>
    </row>
    <row r="1007" spans="1:21">
      <c r="A1007" t="s">
        <v>1060</v>
      </c>
      <c r="B1007" t="s">
        <v>4022</v>
      </c>
      <c r="S1007" s="260" t="s">
        <v>4</v>
      </c>
      <c r="T1007" s="260" t="s">
        <v>53</v>
      </c>
      <c r="U1007">
        <v>240805</v>
      </c>
    </row>
    <row r="1008" spans="1:21">
      <c r="A1008" t="s">
        <v>2379</v>
      </c>
      <c r="B1008" t="s">
        <v>4022</v>
      </c>
      <c r="S1008" s="260" t="s">
        <v>4</v>
      </c>
      <c r="T1008" s="260" t="s">
        <v>53</v>
      </c>
      <c r="U1008">
        <v>240805</v>
      </c>
    </row>
    <row r="1009" spans="1:21">
      <c r="A1009" t="s">
        <v>2556</v>
      </c>
      <c r="B1009" t="s">
        <v>4022</v>
      </c>
      <c r="S1009" s="260" t="s">
        <v>4</v>
      </c>
      <c r="T1009" s="260" t="s">
        <v>53</v>
      </c>
      <c r="U1009">
        <v>240805</v>
      </c>
    </row>
    <row r="1010" spans="1:21">
      <c r="A1010" t="s">
        <v>2511</v>
      </c>
      <c r="B1010" t="s">
        <v>4038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Q1010" t="s">
        <v>282</v>
      </c>
      <c r="S1010" s="260" t="s">
        <v>4</v>
      </c>
      <c r="T1010" s="260" t="s">
        <v>53</v>
      </c>
      <c r="U1010">
        <v>240805</v>
      </c>
    </row>
    <row r="1011" spans="1:21">
      <c r="S1011" s="260" t="s">
        <v>4</v>
      </c>
      <c r="T1011" s="260" t="s">
        <v>53</v>
      </c>
      <c r="U1011">
        <v>240805</v>
      </c>
    </row>
    <row r="1012" spans="1:21">
      <c r="A1012" t="s">
        <v>1060</v>
      </c>
      <c r="B1012" t="s">
        <v>4022</v>
      </c>
      <c r="S1012" s="260" t="s">
        <v>4</v>
      </c>
      <c r="T1012" s="260" t="s">
        <v>53</v>
      </c>
      <c r="U1012">
        <v>240805</v>
      </c>
    </row>
    <row r="1013" spans="1:21">
      <c r="A1013" t="s">
        <v>2379</v>
      </c>
      <c r="B1013" t="s">
        <v>4022</v>
      </c>
      <c r="S1013" s="260" t="s">
        <v>4</v>
      </c>
      <c r="T1013" s="260" t="s">
        <v>53</v>
      </c>
      <c r="U1013">
        <v>240805</v>
      </c>
    </row>
    <row r="1014" spans="1:21">
      <c r="A1014" t="s">
        <v>2562</v>
      </c>
      <c r="B1014" t="s">
        <v>4022</v>
      </c>
      <c r="S1014" s="260" t="s">
        <v>4</v>
      </c>
      <c r="T1014" s="260" t="s">
        <v>53</v>
      </c>
      <c r="U1014">
        <v>240805</v>
      </c>
    </row>
    <row r="1015" spans="1:21">
      <c r="A1015" t="s">
        <v>2514</v>
      </c>
      <c r="B1015" t="s">
        <v>4038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S1015" s="260" t="s">
        <v>4</v>
      </c>
      <c r="T1015" s="260" t="s">
        <v>53</v>
      </c>
      <c r="U1015">
        <v>240805</v>
      </c>
    </row>
    <row r="1016" spans="1:21">
      <c r="S1016" s="260" t="s">
        <v>4</v>
      </c>
      <c r="T1016" s="260" t="s">
        <v>53</v>
      </c>
      <c r="U1016">
        <v>240805</v>
      </c>
    </row>
    <row r="1017" spans="1:21">
      <c r="A1017" t="s">
        <v>1060</v>
      </c>
      <c r="B1017" t="s">
        <v>4022</v>
      </c>
      <c r="S1017" s="260" t="s">
        <v>4</v>
      </c>
      <c r="T1017" s="260" t="s">
        <v>53</v>
      </c>
      <c r="U1017">
        <v>240805</v>
      </c>
    </row>
    <row r="1018" spans="1:21">
      <c r="A1018" t="s">
        <v>2379</v>
      </c>
      <c r="B1018" t="s">
        <v>4022</v>
      </c>
      <c r="S1018" s="260" t="s">
        <v>4</v>
      </c>
      <c r="T1018" s="260" t="s">
        <v>53</v>
      </c>
      <c r="U1018">
        <v>240805</v>
      </c>
    </row>
    <row r="1019" spans="1:21">
      <c r="A1019" t="s">
        <v>2565</v>
      </c>
      <c r="B1019" t="s">
        <v>4022</v>
      </c>
      <c r="S1019" s="260" t="s">
        <v>4</v>
      </c>
      <c r="T1019" s="260" t="s">
        <v>53</v>
      </c>
      <c r="U1019">
        <v>240805</v>
      </c>
    </row>
    <row r="1020" spans="1:21">
      <c r="A1020" t="s">
        <v>2514</v>
      </c>
      <c r="B1020" t="s">
        <v>4038</v>
      </c>
      <c r="Q1020" t="s">
        <v>47</v>
      </c>
      <c r="S1020" s="260" t="s">
        <v>4</v>
      </c>
      <c r="T1020" s="260" t="s">
        <v>53</v>
      </c>
      <c r="U1020">
        <v>240805</v>
      </c>
    </row>
    <row r="1021" spans="1:21">
      <c r="S1021" s="260" t="s">
        <v>4</v>
      </c>
      <c r="T1021" s="260" t="s">
        <v>53</v>
      </c>
      <c r="U1021">
        <v>240805</v>
      </c>
    </row>
    <row r="1022" spans="1:21">
      <c r="A1022" t="s">
        <v>1060</v>
      </c>
      <c r="B1022" t="s">
        <v>4022</v>
      </c>
      <c r="S1022" s="260" t="s">
        <v>4</v>
      </c>
      <c r="T1022" s="260" t="s">
        <v>53</v>
      </c>
      <c r="U1022">
        <v>240805</v>
      </c>
    </row>
    <row r="1023" spans="1:21">
      <c r="A1023" t="s">
        <v>2379</v>
      </c>
      <c r="B1023" t="s">
        <v>4022</v>
      </c>
      <c r="S1023" s="260" t="s">
        <v>4</v>
      </c>
      <c r="T1023" s="260" t="s">
        <v>53</v>
      </c>
      <c r="U1023">
        <v>240805</v>
      </c>
    </row>
    <row r="1024" spans="1:21">
      <c r="A1024" t="s">
        <v>2568</v>
      </c>
      <c r="B1024" t="s">
        <v>4022</v>
      </c>
      <c r="S1024" s="260" t="s">
        <v>4</v>
      </c>
      <c r="T1024" s="260" t="s">
        <v>53</v>
      </c>
      <c r="U1024">
        <v>240805</v>
      </c>
    </row>
    <row r="1025" spans="1:21">
      <c r="A1025" t="s">
        <v>2514</v>
      </c>
      <c r="B1025" t="s">
        <v>4038</v>
      </c>
      <c r="Q1025" t="s">
        <v>90</v>
      </c>
      <c r="S1025" s="260" t="s">
        <v>4</v>
      </c>
      <c r="T1025" s="260" t="s">
        <v>53</v>
      </c>
      <c r="U1025">
        <v>240805</v>
      </c>
    </row>
    <row r="1026" spans="1:21">
      <c r="S1026" s="260" t="s">
        <v>4</v>
      </c>
      <c r="T1026" s="260" t="s">
        <v>53</v>
      </c>
      <c r="U1026">
        <v>240805</v>
      </c>
    </row>
    <row r="1027" spans="1:21">
      <c r="A1027" t="s">
        <v>1060</v>
      </c>
      <c r="B1027" t="s">
        <v>4022</v>
      </c>
      <c r="S1027" s="260" t="s">
        <v>4</v>
      </c>
      <c r="T1027" s="260" t="s">
        <v>53</v>
      </c>
      <c r="U1027">
        <v>240805</v>
      </c>
    </row>
    <row r="1028" spans="1:21">
      <c r="A1028" t="s">
        <v>2379</v>
      </c>
      <c r="B1028" t="s">
        <v>4022</v>
      </c>
      <c r="S1028" s="260" t="s">
        <v>4</v>
      </c>
      <c r="T1028" s="260" t="s">
        <v>53</v>
      </c>
      <c r="U1028">
        <v>240805</v>
      </c>
    </row>
    <row r="1029" spans="1:21">
      <c r="A1029" t="s">
        <v>2571</v>
      </c>
      <c r="B1029" t="s">
        <v>4022</v>
      </c>
      <c r="S1029" s="260" t="s">
        <v>4</v>
      </c>
      <c r="T1029" s="260" t="s">
        <v>53</v>
      </c>
      <c r="U1029">
        <v>240805</v>
      </c>
    </row>
    <row r="1030" spans="1:21">
      <c r="A1030" t="s">
        <v>2514</v>
      </c>
      <c r="B1030" t="s">
        <v>4038</v>
      </c>
      <c r="Q1030" t="s">
        <v>99</v>
      </c>
      <c r="S1030" s="260" t="s">
        <v>4</v>
      </c>
      <c r="T1030" s="260" t="s">
        <v>53</v>
      </c>
      <c r="U1030">
        <v>240805</v>
      </c>
    </row>
    <row r="1031" spans="1:21">
      <c r="S1031" s="260" t="s">
        <v>4</v>
      </c>
      <c r="T1031" s="260" t="s">
        <v>53</v>
      </c>
      <c r="U1031">
        <v>240805</v>
      </c>
    </row>
    <row r="1032" spans="1:21">
      <c r="A1032" t="s">
        <v>1060</v>
      </c>
      <c r="B1032" t="s">
        <v>4022</v>
      </c>
      <c r="S1032" s="260" t="s">
        <v>4</v>
      </c>
      <c r="T1032" s="260" t="s">
        <v>53</v>
      </c>
      <c r="U1032">
        <v>240805</v>
      </c>
    </row>
    <row r="1033" spans="1:21">
      <c r="A1033" t="s">
        <v>2379</v>
      </c>
      <c r="B1033" t="s">
        <v>4022</v>
      </c>
      <c r="S1033" s="260" t="s">
        <v>4</v>
      </c>
      <c r="T1033" s="260" t="s">
        <v>53</v>
      </c>
      <c r="U1033">
        <v>240805</v>
      </c>
    </row>
    <row r="1034" spans="1:21">
      <c r="A1034" t="s">
        <v>2574</v>
      </c>
      <c r="B1034" t="s">
        <v>4022</v>
      </c>
      <c r="S1034" s="260" t="s">
        <v>4</v>
      </c>
      <c r="T1034" s="260" t="s">
        <v>53</v>
      </c>
      <c r="U1034">
        <v>240805</v>
      </c>
    </row>
    <row r="1035" spans="1:21">
      <c r="A1035" t="s">
        <v>2514</v>
      </c>
      <c r="B1035" t="s">
        <v>4038</v>
      </c>
      <c r="Q1035" t="s">
        <v>108</v>
      </c>
      <c r="S1035" s="260" t="s">
        <v>4</v>
      </c>
      <c r="T1035" s="260" t="s">
        <v>53</v>
      </c>
      <c r="U1035">
        <v>240805</v>
      </c>
    </row>
    <row r="1036" spans="1:21">
      <c r="S1036" s="260" t="s">
        <v>4</v>
      </c>
      <c r="T1036" s="260" t="s">
        <v>53</v>
      </c>
      <c r="U1036">
        <v>240805</v>
      </c>
    </row>
    <row r="1037" spans="1:21">
      <c r="A1037" t="s">
        <v>1060</v>
      </c>
      <c r="B1037" t="s">
        <v>4022</v>
      </c>
      <c r="S1037" s="260" t="s">
        <v>4</v>
      </c>
      <c r="T1037" s="260" t="s">
        <v>53</v>
      </c>
      <c r="U1037">
        <v>240805</v>
      </c>
    </row>
    <row r="1038" spans="1:21">
      <c r="A1038" t="s">
        <v>2379</v>
      </c>
      <c r="B1038" t="s">
        <v>4022</v>
      </c>
      <c r="S1038" s="260" t="s">
        <v>4</v>
      </c>
      <c r="T1038" s="260" t="s">
        <v>53</v>
      </c>
      <c r="U1038">
        <v>240805</v>
      </c>
    </row>
    <row r="1039" spans="1:21">
      <c r="A1039" t="s">
        <v>2577</v>
      </c>
      <c r="B1039" t="s">
        <v>4022</v>
      </c>
      <c r="S1039" s="260" t="s">
        <v>4</v>
      </c>
      <c r="T1039" s="260" t="s">
        <v>53</v>
      </c>
      <c r="U1039">
        <v>240805</v>
      </c>
    </row>
    <row r="1040" spans="1:21">
      <c r="A1040" t="s">
        <v>2514</v>
      </c>
      <c r="B1040" t="s">
        <v>4038</v>
      </c>
      <c r="Q1040" t="s">
        <v>170</v>
      </c>
      <c r="S1040" s="260" t="s">
        <v>4</v>
      </c>
      <c r="T1040" s="260" t="s">
        <v>53</v>
      </c>
      <c r="U1040">
        <v>240805</v>
      </c>
    </row>
    <row r="1041" spans="1:21">
      <c r="S1041" s="260" t="s">
        <v>4</v>
      </c>
      <c r="T1041" s="260" t="s">
        <v>53</v>
      </c>
      <c r="U1041">
        <v>240805</v>
      </c>
    </row>
    <row r="1042" spans="1:21">
      <c r="A1042" t="s">
        <v>1060</v>
      </c>
      <c r="B1042" t="s">
        <v>4022</v>
      </c>
      <c r="S1042" s="260" t="s">
        <v>4</v>
      </c>
      <c r="T1042" s="260" t="s">
        <v>53</v>
      </c>
      <c r="U1042">
        <v>240805</v>
      </c>
    </row>
    <row r="1043" spans="1:21">
      <c r="A1043" t="s">
        <v>2379</v>
      </c>
      <c r="B1043" t="s">
        <v>4022</v>
      </c>
      <c r="S1043" s="260" t="s">
        <v>4</v>
      </c>
      <c r="T1043" s="260" t="s">
        <v>53</v>
      </c>
      <c r="U1043">
        <v>240805</v>
      </c>
    </row>
    <row r="1044" spans="1:21">
      <c r="A1044" t="s">
        <v>2580</v>
      </c>
      <c r="B1044" t="s">
        <v>4022</v>
      </c>
      <c r="S1044" s="260" t="s">
        <v>4</v>
      </c>
      <c r="T1044" s="260" t="s">
        <v>53</v>
      </c>
      <c r="U1044">
        <v>240805</v>
      </c>
    </row>
    <row r="1045" spans="1:21">
      <c r="A1045" t="s">
        <v>2514</v>
      </c>
      <c r="B1045" t="s">
        <v>4038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Q1045" t="s">
        <v>282</v>
      </c>
      <c r="S1045" s="260" t="s">
        <v>4</v>
      </c>
      <c r="T1045" s="260" t="s">
        <v>53</v>
      </c>
      <c r="U1045">
        <v>240805</v>
      </c>
    </row>
    <row r="1046" spans="1:21">
      <c r="S1046" s="260" t="s">
        <v>4</v>
      </c>
      <c r="T1046" s="260" t="s">
        <v>53</v>
      </c>
      <c r="U1046">
        <v>240805</v>
      </c>
    </row>
    <row r="1047" spans="1:21">
      <c r="A1047" t="s">
        <v>1060</v>
      </c>
      <c r="B1047" t="s">
        <v>4022</v>
      </c>
      <c r="S1047" s="260" t="s">
        <v>4</v>
      </c>
      <c r="T1047" s="260" t="s">
        <v>53</v>
      </c>
      <c r="U1047">
        <v>240805</v>
      </c>
    </row>
    <row r="1048" spans="1:21">
      <c r="A1048" t="s">
        <v>2379</v>
      </c>
      <c r="B1048" t="s">
        <v>4022</v>
      </c>
      <c r="S1048" s="260" t="s">
        <v>4</v>
      </c>
      <c r="T1048" s="260" t="s">
        <v>53</v>
      </c>
      <c r="U1048">
        <v>240805</v>
      </c>
    </row>
    <row r="1049" spans="1:21">
      <c r="A1049" t="s">
        <v>2583</v>
      </c>
      <c r="B1049" t="s">
        <v>4022</v>
      </c>
      <c r="S1049" s="260" t="s">
        <v>4</v>
      </c>
      <c r="T1049" s="260" t="s">
        <v>53</v>
      </c>
      <c r="U1049">
        <v>240805</v>
      </c>
    </row>
    <row r="1050" spans="1:21">
      <c r="A1050" t="s">
        <v>2517</v>
      </c>
      <c r="B1050" t="s">
        <v>4038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S1050" s="260" t="s">
        <v>4</v>
      </c>
      <c r="T1050" s="260" t="s">
        <v>53</v>
      </c>
      <c r="U1050">
        <v>240805</v>
      </c>
    </row>
    <row r="1051" spans="1:21">
      <c r="A1051" t="s">
        <v>3246</v>
      </c>
      <c r="Q1051" t="s">
        <v>247</v>
      </c>
      <c r="S1051" s="260" t="s">
        <v>4</v>
      </c>
      <c r="T1051" s="260" t="s">
        <v>53</v>
      </c>
      <c r="U1051">
        <v>240805</v>
      </c>
    </row>
    <row r="1052" spans="1:21">
      <c r="A1052" t="s">
        <v>1060</v>
      </c>
      <c r="B1052" t="s">
        <v>4022</v>
      </c>
      <c r="S1052" s="260" t="s">
        <v>4</v>
      </c>
      <c r="T1052" s="260" t="s">
        <v>53</v>
      </c>
      <c r="U1052">
        <v>240805</v>
      </c>
    </row>
    <row r="1053" spans="1:21">
      <c r="A1053" t="s">
        <v>2379</v>
      </c>
      <c r="B1053" t="s">
        <v>4022</v>
      </c>
      <c r="S1053" s="260" t="s">
        <v>4</v>
      </c>
      <c r="T1053" s="260" t="s">
        <v>53</v>
      </c>
      <c r="U1053">
        <v>240805</v>
      </c>
    </row>
    <row r="1054" spans="1:21">
      <c r="A1054" t="s">
        <v>2586</v>
      </c>
      <c r="B1054" t="s">
        <v>4022</v>
      </c>
      <c r="S1054" s="260" t="s">
        <v>4</v>
      </c>
      <c r="T1054" s="260" t="s">
        <v>53</v>
      </c>
      <c r="U1054">
        <v>240805</v>
      </c>
    </row>
    <row r="1055" spans="1:21">
      <c r="A1055" t="s">
        <v>2517</v>
      </c>
      <c r="B1055" t="s">
        <v>4038</v>
      </c>
      <c r="Q1055" t="s">
        <v>47</v>
      </c>
      <c r="S1055" s="260" t="s">
        <v>4</v>
      </c>
      <c r="T1055" s="260" t="s">
        <v>53</v>
      </c>
      <c r="U1055">
        <v>240805</v>
      </c>
    </row>
    <row r="1056" spans="1:21">
      <c r="S1056" s="260" t="s">
        <v>4</v>
      </c>
      <c r="T1056" s="260" t="s">
        <v>53</v>
      </c>
      <c r="U1056">
        <v>240805</v>
      </c>
    </row>
    <row r="1057" spans="1:21">
      <c r="A1057" t="s">
        <v>1060</v>
      </c>
      <c r="B1057" t="s">
        <v>4022</v>
      </c>
      <c r="S1057" s="260" t="s">
        <v>4</v>
      </c>
      <c r="T1057" s="260" t="s">
        <v>53</v>
      </c>
      <c r="U1057">
        <v>240805</v>
      </c>
    </row>
    <row r="1058" spans="1:21">
      <c r="A1058" t="s">
        <v>2379</v>
      </c>
      <c r="B1058" t="s">
        <v>4022</v>
      </c>
      <c r="S1058" s="260" t="s">
        <v>4</v>
      </c>
      <c r="T1058" s="260" t="s">
        <v>53</v>
      </c>
      <c r="U1058">
        <v>240805</v>
      </c>
    </row>
    <row r="1059" spans="1:21">
      <c r="A1059" t="s">
        <v>2589</v>
      </c>
      <c r="B1059" t="s">
        <v>4022</v>
      </c>
      <c r="S1059" s="260" t="s">
        <v>4</v>
      </c>
      <c r="T1059" s="260" t="s">
        <v>53</v>
      </c>
      <c r="U1059">
        <v>240805</v>
      </c>
    </row>
    <row r="1060" spans="1:21">
      <c r="A1060" t="s">
        <v>2517</v>
      </c>
      <c r="B1060" t="s">
        <v>4038</v>
      </c>
      <c r="Q1060" t="s">
        <v>90</v>
      </c>
      <c r="S1060" s="260" t="s">
        <v>4</v>
      </c>
      <c r="T1060" s="260" t="s">
        <v>53</v>
      </c>
      <c r="U1060">
        <v>240805</v>
      </c>
    </row>
    <row r="1061" spans="1:21">
      <c r="S1061" s="260" t="s">
        <v>4</v>
      </c>
      <c r="T1061" s="260" t="s">
        <v>53</v>
      </c>
      <c r="U1061">
        <v>240805</v>
      </c>
    </row>
    <row r="1062" spans="1:21">
      <c r="A1062" t="s">
        <v>1060</v>
      </c>
      <c r="B1062" t="s">
        <v>4022</v>
      </c>
      <c r="S1062" s="260" t="s">
        <v>4</v>
      </c>
      <c r="T1062" s="260" t="s">
        <v>53</v>
      </c>
      <c r="U1062">
        <v>240805</v>
      </c>
    </row>
    <row r="1063" spans="1:21">
      <c r="A1063" t="s">
        <v>2379</v>
      </c>
      <c r="B1063" t="s">
        <v>4022</v>
      </c>
      <c r="S1063" s="260" t="s">
        <v>4</v>
      </c>
      <c r="T1063" s="260" t="s">
        <v>53</v>
      </c>
      <c r="U1063">
        <v>240805</v>
      </c>
    </row>
    <row r="1064" spans="1:21">
      <c r="A1064" t="s">
        <v>2592</v>
      </c>
      <c r="B1064" t="s">
        <v>4022</v>
      </c>
      <c r="S1064" s="260" t="s">
        <v>4</v>
      </c>
      <c r="T1064" s="260" t="s">
        <v>53</v>
      </c>
      <c r="U1064">
        <v>240805</v>
      </c>
    </row>
    <row r="1065" spans="1:21">
      <c r="A1065" t="s">
        <v>2517</v>
      </c>
      <c r="B1065" t="s">
        <v>4038</v>
      </c>
      <c r="Q1065" t="s">
        <v>99</v>
      </c>
      <c r="S1065" s="260" t="s">
        <v>4</v>
      </c>
      <c r="T1065" s="260" t="s">
        <v>53</v>
      </c>
      <c r="U1065">
        <v>240805</v>
      </c>
    </row>
    <row r="1066" spans="1:21">
      <c r="S1066" s="260" t="s">
        <v>4</v>
      </c>
      <c r="T1066" s="260" t="s">
        <v>53</v>
      </c>
      <c r="U1066">
        <v>240805</v>
      </c>
    </row>
    <row r="1067" spans="1:21">
      <c r="A1067" t="s">
        <v>1066</v>
      </c>
      <c r="B1067" t="s">
        <v>4022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S1067" s="260" t="s">
        <v>4</v>
      </c>
      <c r="T1067" s="260" t="s">
        <v>53</v>
      </c>
      <c r="U1067">
        <v>240805</v>
      </c>
    </row>
    <row r="1068" spans="1:21">
      <c r="A1068" t="s">
        <v>2379</v>
      </c>
      <c r="B1068" t="s">
        <v>4022</v>
      </c>
      <c r="S1068" s="260" t="s">
        <v>4</v>
      </c>
      <c r="T1068" s="260" t="s">
        <v>53</v>
      </c>
      <c r="U1068">
        <v>240805</v>
      </c>
    </row>
    <row r="1069" spans="1:21">
      <c r="A1069" t="s">
        <v>2595</v>
      </c>
      <c r="B1069" t="s">
        <v>4022</v>
      </c>
      <c r="S1069" s="260" t="s">
        <v>4</v>
      </c>
      <c r="T1069" s="260" t="s">
        <v>53</v>
      </c>
      <c r="U1069">
        <v>240805</v>
      </c>
    </row>
    <row r="1070" spans="1:21">
      <c r="A1070" t="s">
        <v>2517</v>
      </c>
      <c r="B1070" t="s">
        <v>4038</v>
      </c>
      <c r="Q1070" t="s">
        <v>108</v>
      </c>
      <c r="S1070" s="260" t="s">
        <v>4</v>
      </c>
      <c r="T1070" s="260" t="s">
        <v>53</v>
      </c>
      <c r="U1070">
        <v>240805</v>
      </c>
    </row>
    <row r="1071" spans="1:21">
      <c r="S1071" s="260" t="s">
        <v>4</v>
      </c>
      <c r="T1071" s="260" t="s">
        <v>53</v>
      </c>
      <c r="U1071">
        <v>240805</v>
      </c>
    </row>
    <row r="1072" spans="1:21">
      <c r="A1072" t="s">
        <v>1066</v>
      </c>
      <c r="B1072" t="s">
        <v>4022</v>
      </c>
      <c r="S1072" s="260" t="s">
        <v>4</v>
      </c>
      <c r="T1072" s="260" t="s">
        <v>53</v>
      </c>
      <c r="U1072">
        <v>240805</v>
      </c>
    </row>
    <row r="1073" spans="1:21">
      <c r="A1073" t="s">
        <v>1036</v>
      </c>
      <c r="B1073" t="s">
        <v>4022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S1073" s="260" t="s">
        <v>4</v>
      </c>
      <c r="T1073" s="260" t="s">
        <v>53</v>
      </c>
      <c r="U1073">
        <v>240805</v>
      </c>
    </row>
    <row r="1074" spans="1:21">
      <c r="A1074" t="s">
        <v>2666</v>
      </c>
      <c r="B1074" t="s">
        <v>4022</v>
      </c>
      <c r="S1074" s="260" t="s">
        <v>4</v>
      </c>
      <c r="T1074" s="260" t="s">
        <v>53</v>
      </c>
      <c r="U1074">
        <v>240805</v>
      </c>
    </row>
    <row r="1075" spans="1:21">
      <c r="A1075" t="s">
        <v>2517</v>
      </c>
      <c r="B1075" t="s">
        <v>4038</v>
      </c>
      <c r="Q1075" t="s">
        <v>170</v>
      </c>
      <c r="S1075" s="260" t="s">
        <v>4</v>
      </c>
      <c r="T1075" s="260" t="s">
        <v>53</v>
      </c>
      <c r="U1075">
        <v>240805</v>
      </c>
    </row>
    <row r="1076" spans="1:21">
      <c r="S1076" s="260" t="s">
        <v>4</v>
      </c>
      <c r="T1076" s="260" t="s">
        <v>53</v>
      </c>
      <c r="U1076">
        <v>240805</v>
      </c>
    </row>
    <row r="1077" spans="1:21">
      <c r="A1077" t="s">
        <v>1066</v>
      </c>
      <c r="B1077" t="s">
        <v>4022</v>
      </c>
      <c r="S1077" s="260" t="s">
        <v>4</v>
      </c>
      <c r="T1077" s="260" t="s">
        <v>53</v>
      </c>
      <c r="U1077">
        <v>240805</v>
      </c>
    </row>
    <row r="1078" spans="1:21">
      <c r="A1078" t="s">
        <v>1036</v>
      </c>
      <c r="B1078" t="s">
        <v>4022</v>
      </c>
      <c r="S1078" s="260" t="s">
        <v>4</v>
      </c>
      <c r="T1078" s="260" t="s">
        <v>53</v>
      </c>
      <c r="U1078">
        <v>240805</v>
      </c>
    </row>
    <row r="1079" spans="1:21">
      <c r="A1079" t="s">
        <v>2678</v>
      </c>
      <c r="B1079" t="s">
        <v>4022</v>
      </c>
      <c r="S1079" s="260" t="s">
        <v>4</v>
      </c>
      <c r="T1079" s="260" t="s">
        <v>53</v>
      </c>
      <c r="U1079">
        <v>240805</v>
      </c>
    </row>
    <row r="1080" spans="1:21">
      <c r="A1080" t="s">
        <v>2517</v>
      </c>
      <c r="B1080" t="s">
        <v>4038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Q1080" t="s">
        <v>282</v>
      </c>
      <c r="S1080" s="260" t="s">
        <v>4</v>
      </c>
      <c r="T1080" s="260" t="s">
        <v>53</v>
      </c>
      <c r="U1080">
        <v>240805</v>
      </c>
    </row>
    <row r="1081" spans="1:21">
      <c r="S1081" s="260" t="s">
        <v>4</v>
      </c>
      <c r="T1081" s="260" t="s">
        <v>53</v>
      </c>
      <c r="U1081">
        <v>240805</v>
      </c>
    </row>
    <row r="1082" spans="1:21">
      <c r="A1082" t="s">
        <v>1066</v>
      </c>
      <c r="B1082" t="s">
        <v>4022</v>
      </c>
      <c r="S1082" s="260" t="s">
        <v>4</v>
      </c>
      <c r="T1082" s="260" t="s">
        <v>53</v>
      </c>
      <c r="U1082">
        <v>240805</v>
      </c>
    </row>
    <row r="1083" spans="1:21">
      <c r="A1083" t="s">
        <v>1036</v>
      </c>
      <c r="B1083" t="s">
        <v>4022</v>
      </c>
      <c r="S1083" s="260" t="s">
        <v>4</v>
      </c>
      <c r="T1083" s="260" t="s">
        <v>53</v>
      </c>
      <c r="U1083">
        <v>240805</v>
      </c>
    </row>
    <row r="1084" spans="1:21">
      <c r="A1084" t="s">
        <v>2681</v>
      </c>
      <c r="B1084" t="s">
        <v>4022</v>
      </c>
      <c r="S1084" s="260" t="s">
        <v>4</v>
      </c>
      <c r="T1084" s="260" t="s">
        <v>53</v>
      </c>
      <c r="U1084">
        <v>240805</v>
      </c>
    </row>
    <row r="1085" spans="1:21">
      <c r="A1085" t="s">
        <v>2520</v>
      </c>
      <c r="B1085" t="s">
        <v>4038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S1085" s="260" t="s">
        <v>4</v>
      </c>
      <c r="T1085" s="260" t="s">
        <v>53</v>
      </c>
      <c r="U1085">
        <v>240805</v>
      </c>
    </row>
    <row r="1086" spans="1:21">
      <c r="S1086" s="260" t="s">
        <v>4</v>
      </c>
      <c r="T1086" s="260" t="s">
        <v>53</v>
      </c>
      <c r="U1086">
        <v>240805</v>
      </c>
    </row>
    <row r="1087" spans="1:21">
      <c r="A1087" t="s">
        <v>1066</v>
      </c>
      <c r="B1087" t="s">
        <v>4022</v>
      </c>
      <c r="S1087" s="260" t="s">
        <v>4</v>
      </c>
      <c r="T1087" s="260" t="s">
        <v>53</v>
      </c>
      <c r="U1087">
        <v>240805</v>
      </c>
    </row>
    <row r="1088" spans="1:21">
      <c r="A1088" t="s">
        <v>1036</v>
      </c>
      <c r="B1088" t="s">
        <v>4022</v>
      </c>
      <c r="S1088" s="260" t="s">
        <v>4</v>
      </c>
      <c r="T1088" s="260" t="s">
        <v>53</v>
      </c>
      <c r="U1088">
        <v>240805</v>
      </c>
    </row>
    <row r="1089" spans="1:21">
      <c r="A1089" t="s">
        <v>2684</v>
      </c>
      <c r="B1089" t="s">
        <v>4022</v>
      </c>
      <c r="S1089" s="260" t="s">
        <v>4</v>
      </c>
      <c r="T1089" s="260" t="s">
        <v>53</v>
      </c>
      <c r="U1089">
        <v>240805</v>
      </c>
    </row>
    <row r="1090" spans="1:21">
      <c r="A1090" t="s">
        <v>2520</v>
      </c>
      <c r="B1090" t="s">
        <v>4038</v>
      </c>
      <c r="Q1090" t="s">
        <v>47</v>
      </c>
      <c r="S1090" s="260" t="s">
        <v>4</v>
      </c>
      <c r="T1090" s="260" t="s">
        <v>53</v>
      </c>
      <c r="U1090">
        <v>240805</v>
      </c>
    </row>
    <row r="1091" spans="1:21">
      <c r="S1091" s="260" t="s">
        <v>4</v>
      </c>
      <c r="T1091" s="260" t="s">
        <v>53</v>
      </c>
      <c r="U1091">
        <v>240805</v>
      </c>
    </row>
    <row r="1092" spans="1:21">
      <c r="A1092" t="s">
        <v>1066</v>
      </c>
      <c r="B1092" t="s">
        <v>4022</v>
      </c>
      <c r="S1092" s="260" t="s">
        <v>4</v>
      </c>
      <c r="T1092" s="260" t="s">
        <v>53</v>
      </c>
      <c r="U1092">
        <v>240805</v>
      </c>
    </row>
    <row r="1093" spans="1:21">
      <c r="A1093" t="s">
        <v>1036</v>
      </c>
      <c r="B1093" t="s">
        <v>4022</v>
      </c>
      <c r="S1093" s="260" t="s">
        <v>4</v>
      </c>
      <c r="T1093" s="260" t="s">
        <v>53</v>
      </c>
      <c r="U1093">
        <v>240805</v>
      </c>
    </row>
    <row r="1094" spans="1:21">
      <c r="A1094" t="s">
        <v>2696</v>
      </c>
      <c r="B1094" t="s">
        <v>4022</v>
      </c>
      <c r="S1094" s="260" t="s">
        <v>4</v>
      </c>
      <c r="T1094" s="260" t="s">
        <v>53</v>
      </c>
      <c r="U1094">
        <v>240805</v>
      </c>
    </row>
    <row r="1095" spans="1:21">
      <c r="A1095" t="s">
        <v>2520</v>
      </c>
      <c r="B1095" t="s">
        <v>4038</v>
      </c>
      <c r="Q1095" t="s">
        <v>90</v>
      </c>
      <c r="S1095" s="260" t="s">
        <v>4</v>
      </c>
      <c r="T1095" s="260" t="s">
        <v>53</v>
      </c>
      <c r="U1095">
        <v>240805</v>
      </c>
    </row>
    <row r="1096" spans="1:21">
      <c r="S1096" s="260" t="s">
        <v>4</v>
      </c>
      <c r="T1096" s="260" t="s">
        <v>53</v>
      </c>
      <c r="U1096">
        <v>240805</v>
      </c>
    </row>
    <row r="1097" spans="1:21">
      <c r="A1097" t="s">
        <v>1066</v>
      </c>
      <c r="B1097" t="s">
        <v>4022</v>
      </c>
      <c r="S1097" s="260" t="s">
        <v>4</v>
      </c>
      <c r="T1097" s="260" t="s">
        <v>53</v>
      </c>
      <c r="U1097">
        <v>240805</v>
      </c>
    </row>
    <row r="1098" spans="1:21">
      <c r="A1098" t="s">
        <v>1036</v>
      </c>
      <c r="B1098" t="s">
        <v>4022</v>
      </c>
      <c r="S1098" s="260" t="s">
        <v>4</v>
      </c>
      <c r="T1098" s="260" t="s">
        <v>53</v>
      </c>
      <c r="U1098">
        <v>240805</v>
      </c>
    </row>
    <row r="1099" spans="1:21">
      <c r="A1099" t="s">
        <v>2699</v>
      </c>
      <c r="B1099" t="s">
        <v>4022</v>
      </c>
      <c r="S1099" s="260" t="s">
        <v>4</v>
      </c>
      <c r="T1099" s="260" t="s">
        <v>53</v>
      </c>
      <c r="U1099">
        <v>240805</v>
      </c>
    </row>
    <row r="1100" spans="1:21">
      <c r="A1100" t="s">
        <v>2520</v>
      </c>
      <c r="B1100" t="s">
        <v>4038</v>
      </c>
      <c r="Q1100" t="s">
        <v>99</v>
      </c>
      <c r="S1100" s="260" t="s">
        <v>4</v>
      </c>
      <c r="T1100" s="260" t="s">
        <v>53</v>
      </c>
      <c r="U1100">
        <v>240805</v>
      </c>
    </row>
    <row r="1101" spans="1:21">
      <c r="S1101" s="260" t="s">
        <v>4</v>
      </c>
      <c r="T1101" s="260" t="s">
        <v>53</v>
      </c>
      <c r="U1101">
        <v>240805</v>
      </c>
    </row>
    <row r="1102" spans="1:21">
      <c r="A1102" t="s">
        <v>1066</v>
      </c>
      <c r="B1102" t="s">
        <v>4022</v>
      </c>
      <c r="S1102" s="260" t="s">
        <v>4</v>
      </c>
      <c r="T1102" s="260" t="s">
        <v>53</v>
      </c>
      <c r="U1102">
        <v>240805</v>
      </c>
    </row>
    <row r="1103" spans="1:21">
      <c r="A1103" t="s">
        <v>1036</v>
      </c>
      <c r="B1103" t="s">
        <v>4022</v>
      </c>
      <c r="S1103" s="260" t="s">
        <v>4</v>
      </c>
      <c r="T1103" s="260" t="s">
        <v>53</v>
      </c>
      <c r="U1103">
        <v>240805</v>
      </c>
    </row>
    <row r="1104" spans="1:21">
      <c r="A1104" t="s">
        <v>2702</v>
      </c>
      <c r="B1104" t="s">
        <v>4022</v>
      </c>
      <c r="S1104" s="260" t="s">
        <v>4</v>
      </c>
      <c r="T1104" s="260" t="s">
        <v>53</v>
      </c>
      <c r="U1104">
        <v>240805</v>
      </c>
    </row>
    <row r="1105" spans="1:21">
      <c r="A1105" t="s">
        <v>2520</v>
      </c>
      <c r="B1105" t="s">
        <v>4038</v>
      </c>
      <c r="Q1105" t="s">
        <v>108</v>
      </c>
      <c r="S1105" s="260" t="s">
        <v>4</v>
      </c>
      <c r="T1105" s="260" t="s">
        <v>53</v>
      </c>
      <c r="U1105">
        <v>240805</v>
      </c>
    </row>
    <row r="1106" spans="1:21">
      <c r="S1106" s="260" t="s">
        <v>4</v>
      </c>
      <c r="T1106" s="260" t="s">
        <v>53</v>
      </c>
      <c r="U1106">
        <v>240805</v>
      </c>
    </row>
    <row r="1107" spans="1:21">
      <c r="A1107" t="s">
        <v>1066</v>
      </c>
      <c r="B1107" t="s">
        <v>4022</v>
      </c>
      <c r="S1107" s="260" t="s">
        <v>4</v>
      </c>
      <c r="T1107" s="260" t="s">
        <v>53</v>
      </c>
      <c r="U1107">
        <v>240805</v>
      </c>
    </row>
    <row r="1108" spans="1:21">
      <c r="A1108" t="s">
        <v>1036</v>
      </c>
      <c r="B1108" t="s">
        <v>4022</v>
      </c>
      <c r="S1108" s="260" t="s">
        <v>4</v>
      </c>
      <c r="T1108" s="260" t="s">
        <v>53</v>
      </c>
      <c r="U1108">
        <v>240805</v>
      </c>
    </row>
    <row r="1109" spans="1:21">
      <c r="A1109" t="s">
        <v>2705</v>
      </c>
      <c r="B1109" t="s">
        <v>4022</v>
      </c>
      <c r="S1109" s="260" t="s">
        <v>4</v>
      </c>
      <c r="T1109" s="260" t="s">
        <v>53</v>
      </c>
      <c r="U1109">
        <v>240805</v>
      </c>
    </row>
    <row r="1110" spans="1:21">
      <c r="A1110" t="s">
        <v>2520</v>
      </c>
      <c r="B1110" t="s">
        <v>4038</v>
      </c>
      <c r="Q1110" t="s">
        <v>170</v>
      </c>
      <c r="S1110" s="260" t="s">
        <v>4</v>
      </c>
      <c r="T1110" s="260" t="s">
        <v>53</v>
      </c>
      <c r="U1110">
        <v>240805</v>
      </c>
    </row>
    <row r="1111" spans="1:21">
      <c r="S1111" s="260" t="s">
        <v>4</v>
      </c>
      <c r="T1111" s="260" t="s">
        <v>53</v>
      </c>
      <c r="U1111">
        <v>240805</v>
      </c>
    </row>
    <row r="1112" spans="1:21">
      <c r="A1112" t="s">
        <v>1066</v>
      </c>
      <c r="B1112" t="s">
        <v>4022</v>
      </c>
      <c r="S1112" s="260" t="s">
        <v>4</v>
      </c>
      <c r="T1112" s="260" t="s">
        <v>53</v>
      </c>
      <c r="U1112">
        <v>240805</v>
      </c>
    </row>
    <row r="1113" spans="1:21">
      <c r="A1113" t="s">
        <v>1036</v>
      </c>
      <c r="B1113" t="s">
        <v>4022</v>
      </c>
      <c r="S1113" s="260" t="s">
        <v>4</v>
      </c>
      <c r="T1113" s="260" t="s">
        <v>53</v>
      </c>
      <c r="U1113">
        <v>240805</v>
      </c>
    </row>
    <row r="1114" spans="1:21">
      <c r="A1114" t="s">
        <v>3147</v>
      </c>
      <c r="B1114" t="s">
        <v>4022</v>
      </c>
      <c r="S1114" s="260" t="s">
        <v>4</v>
      </c>
      <c r="T1114" s="260" t="s">
        <v>53</v>
      </c>
      <c r="U1114">
        <v>240805</v>
      </c>
    </row>
    <row r="1115" spans="1:21">
      <c r="A1115" t="s">
        <v>2520</v>
      </c>
      <c r="B1115" t="s">
        <v>4038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Q1115" t="s">
        <v>282</v>
      </c>
      <c r="S1115" s="260" t="s">
        <v>4</v>
      </c>
      <c r="T1115" s="260" t="s">
        <v>53</v>
      </c>
      <c r="U1115">
        <v>240805</v>
      </c>
    </row>
    <row r="1116" spans="1:21">
      <c r="S1116" s="260" t="s">
        <v>4</v>
      </c>
      <c r="T1116" s="260" t="s">
        <v>53</v>
      </c>
      <c r="U1116">
        <v>240805</v>
      </c>
    </row>
    <row r="1117" spans="1:21">
      <c r="A1117" t="s">
        <v>1066</v>
      </c>
      <c r="B1117" t="s">
        <v>4022</v>
      </c>
      <c r="S1117" s="260" t="s">
        <v>4</v>
      </c>
      <c r="T1117" s="260" t="s">
        <v>53</v>
      </c>
      <c r="U1117">
        <v>240805</v>
      </c>
    </row>
    <row r="1118" spans="1:21">
      <c r="A1118" t="s">
        <v>1036</v>
      </c>
      <c r="B1118" t="s">
        <v>4022</v>
      </c>
      <c r="S1118" s="260" t="s">
        <v>4</v>
      </c>
      <c r="T1118" s="260" t="s">
        <v>53</v>
      </c>
      <c r="U1118">
        <v>240805</v>
      </c>
    </row>
    <row r="1119" spans="1:21">
      <c r="A1119" t="s">
        <v>3157</v>
      </c>
      <c r="B1119" t="s">
        <v>4022</v>
      </c>
      <c r="S1119" s="260" t="s">
        <v>4</v>
      </c>
      <c r="T1119" s="260" t="s">
        <v>53</v>
      </c>
      <c r="U1119">
        <v>240805</v>
      </c>
    </row>
    <row r="1120" spans="1:21">
      <c r="A1120" t="s">
        <v>2544</v>
      </c>
      <c r="B1120" t="s">
        <v>4038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S1120" s="260" t="s">
        <v>4</v>
      </c>
      <c r="T1120" s="260" t="s">
        <v>53</v>
      </c>
      <c r="U1120">
        <v>240805</v>
      </c>
    </row>
    <row r="1121" spans="1:21">
      <c r="P1121" t="s">
        <v>633</v>
      </c>
      <c r="S1121" s="260" t="s">
        <v>4</v>
      </c>
      <c r="T1121" s="260" t="s">
        <v>53</v>
      </c>
      <c r="U1121">
        <v>240805</v>
      </c>
    </row>
    <row r="1122" spans="1:21">
      <c r="A1122" t="s">
        <v>1066</v>
      </c>
      <c r="B1122" t="s">
        <v>4022</v>
      </c>
      <c r="S1122" s="260" t="s">
        <v>4</v>
      </c>
      <c r="T1122" s="260" t="s">
        <v>53</v>
      </c>
      <c r="U1122">
        <v>240805</v>
      </c>
    </row>
    <row r="1123" spans="1:21">
      <c r="A1123" t="s">
        <v>1036</v>
      </c>
      <c r="B1123" t="s">
        <v>4022</v>
      </c>
      <c r="S1123" s="260" t="s">
        <v>4</v>
      </c>
      <c r="T1123" s="260" t="s">
        <v>53</v>
      </c>
      <c r="U1123">
        <v>240805</v>
      </c>
    </row>
    <row r="1124" spans="1:21">
      <c r="A1124" t="s">
        <v>3160</v>
      </c>
      <c r="B1124" t="s">
        <v>4022</v>
      </c>
      <c r="S1124" s="260" t="s">
        <v>4</v>
      </c>
      <c r="T1124" s="260" t="s">
        <v>53</v>
      </c>
      <c r="U1124">
        <v>240805</v>
      </c>
    </row>
    <row r="1125" spans="1:21">
      <c r="A1125" t="s">
        <v>2544</v>
      </c>
      <c r="B1125" t="s">
        <v>4038</v>
      </c>
      <c r="Q1125" t="s">
        <v>47</v>
      </c>
      <c r="S1125" s="260" t="s">
        <v>4</v>
      </c>
      <c r="T1125" s="260" t="s">
        <v>53</v>
      </c>
      <c r="U1125">
        <v>240805</v>
      </c>
    </row>
    <row r="1126" spans="1:21">
      <c r="A1126" t="s">
        <v>3252</v>
      </c>
      <c r="Q1126" t="s">
        <v>247</v>
      </c>
      <c r="S1126" s="260" t="s">
        <v>4</v>
      </c>
      <c r="T1126" s="260" t="s">
        <v>53</v>
      </c>
      <c r="U1126">
        <v>240805</v>
      </c>
    </row>
    <row r="1127" spans="1:21">
      <c r="A1127" t="s">
        <v>1066</v>
      </c>
      <c r="B1127" t="s">
        <v>4022</v>
      </c>
      <c r="S1127" s="260" t="s">
        <v>4</v>
      </c>
      <c r="T1127" s="260" t="s">
        <v>53</v>
      </c>
      <c r="U1127">
        <v>240805</v>
      </c>
    </row>
    <row r="1128" spans="1:21">
      <c r="A1128" t="s">
        <v>1036</v>
      </c>
      <c r="B1128" t="s">
        <v>4022</v>
      </c>
      <c r="S1128" s="260" t="s">
        <v>4</v>
      </c>
      <c r="T1128" s="260" t="s">
        <v>53</v>
      </c>
      <c r="U1128">
        <v>240805</v>
      </c>
    </row>
    <row r="1129" spans="1:21">
      <c r="A1129" t="s">
        <v>3163</v>
      </c>
      <c r="B1129" t="s">
        <v>4022</v>
      </c>
      <c r="S1129" s="260" t="s">
        <v>4</v>
      </c>
      <c r="T1129" s="260" t="s">
        <v>53</v>
      </c>
      <c r="U1129">
        <v>240805</v>
      </c>
    </row>
    <row r="1130" spans="1:21">
      <c r="A1130" t="s">
        <v>2544</v>
      </c>
      <c r="B1130" t="s">
        <v>4038</v>
      </c>
      <c r="Q1130" t="s">
        <v>90</v>
      </c>
      <c r="S1130" s="260" t="s">
        <v>4</v>
      </c>
      <c r="T1130" s="260" t="s">
        <v>53</v>
      </c>
      <c r="U1130">
        <v>240805</v>
      </c>
    </row>
    <row r="1131" spans="1:21">
      <c r="S1131" s="260" t="s">
        <v>4</v>
      </c>
      <c r="T1131" s="260" t="s">
        <v>53</v>
      </c>
      <c r="U1131">
        <v>240805</v>
      </c>
    </row>
    <row r="1132" spans="1:21">
      <c r="A1132" t="s">
        <v>1066</v>
      </c>
      <c r="B1132" t="s">
        <v>4022</v>
      </c>
      <c r="S1132" s="260" t="s">
        <v>4</v>
      </c>
      <c r="T1132" s="260" t="s">
        <v>53</v>
      </c>
      <c r="U1132">
        <v>240805</v>
      </c>
    </row>
    <row r="1133" spans="1:21">
      <c r="A1133" t="s">
        <v>1036</v>
      </c>
      <c r="B1133" t="s">
        <v>4022</v>
      </c>
      <c r="S1133" s="260" t="s">
        <v>4</v>
      </c>
      <c r="T1133" s="260" t="s">
        <v>53</v>
      </c>
      <c r="U1133">
        <v>240805</v>
      </c>
    </row>
    <row r="1134" spans="1:21">
      <c r="A1134" t="s">
        <v>3174</v>
      </c>
      <c r="B1134" t="s">
        <v>4022</v>
      </c>
      <c r="S1134" s="260" t="s">
        <v>4</v>
      </c>
      <c r="T1134" s="260" t="s">
        <v>53</v>
      </c>
      <c r="U1134">
        <v>240805</v>
      </c>
    </row>
    <row r="1135" spans="1:21">
      <c r="A1135" t="s">
        <v>2544</v>
      </c>
      <c r="B1135" t="s">
        <v>4038</v>
      </c>
      <c r="Q1135" t="s">
        <v>99</v>
      </c>
      <c r="S1135" s="260" t="s">
        <v>4</v>
      </c>
      <c r="T1135" s="260" t="s">
        <v>53</v>
      </c>
      <c r="U1135">
        <v>240805</v>
      </c>
    </row>
    <row r="1136" spans="1:21">
      <c r="S1136" s="260" t="s">
        <v>4</v>
      </c>
      <c r="T1136" s="260" t="s">
        <v>53</v>
      </c>
      <c r="U1136">
        <v>240805</v>
      </c>
    </row>
    <row r="1137" spans="1:21">
      <c r="A1137" t="s">
        <v>1066</v>
      </c>
      <c r="B1137" t="s">
        <v>4022</v>
      </c>
      <c r="S1137" s="260" t="s">
        <v>4</v>
      </c>
      <c r="T1137" s="260" t="s">
        <v>53</v>
      </c>
      <c r="U1137">
        <v>240805</v>
      </c>
    </row>
    <row r="1138" spans="1:21">
      <c r="A1138" t="s">
        <v>1036</v>
      </c>
      <c r="B1138" t="s">
        <v>4022</v>
      </c>
      <c r="S1138" s="260" t="s">
        <v>4</v>
      </c>
      <c r="T1138" s="260" t="s">
        <v>53</v>
      </c>
      <c r="U1138">
        <v>240805</v>
      </c>
    </row>
    <row r="1139" spans="1:21">
      <c r="A1139" t="s">
        <v>3177</v>
      </c>
      <c r="B1139" t="s">
        <v>4022</v>
      </c>
      <c r="S1139" s="260" t="s">
        <v>4</v>
      </c>
      <c r="T1139" s="260" t="s">
        <v>53</v>
      </c>
      <c r="U1139">
        <v>240805</v>
      </c>
    </row>
    <row r="1140" spans="1:21">
      <c r="A1140" t="s">
        <v>2544</v>
      </c>
      <c r="B1140" t="s">
        <v>4038</v>
      </c>
      <c r="Q1140" t="s">
        <v>108</v>
      </c>
      <c r="S1140" s="260" t="s">
        <v>4</v>
      </c>
      <c r="T1140" s="260" t="s">
        <v>53</v>
      </c>
      <c r="U1140">
        <v>240805</v>
      </c>
    </row>
    <row r="1141" spans="1:21">
      <c r="S1141" s="260" t="s">
        <v>4</v>
      </c>
      <c r="T1141" s="260" t="s">
        <v>53</v>
      </c>
      <c r="U1141">
        <v>240805</v>
      </c>
    </row>
    <row r="1142" spans="1:21">
      <c r="A1142" t="s">
        <v>1066</v>
      </c>
      <c r="B1142" t="s">
        <v>4022</v>
      </c>
      <c r="S1142" s="260" t="s">
        <v>4</v>
      </c>
      <c r="T1142" s="260" t="s">
        <v>53</v>
      </c>
      <c r="U1142">
        <v>240805</v>
      </c>
    </row>
    <row r="1143" spans="1:21">
      <c r="A1143" t="s">
        <v>1036</v>
      </c>
      <c r="B1143" t="s">
        <v>4022</v>
      </c>
      <c r="S1143" s="260" t="s">
        <v>4</v>
      </c>
      <c r="T1143" s="260" t="s">
        <v>53</v>
      </c>
      <c r="U1143">
        <v>240805</v>
      </c>
    </row>
    <row r="1144" spans="1:21">
      <c r="A1144" t="s">
        <v>3180</v>
      </c>
      <c r="B1144" t="s">
        <v>4022</v>
      </c>
      <c r="S1144" s="260" t="s">
        <v>4</v>
      </c>
      <c r="T1144" s="260" t="s">
        <v>53</v>
      </c>
      <c r="U1144">
        <v>240805</v>
      </c>
    </row>
    <row r="1145" spans="1:21">
      <c r="A1145" t="s">
        <v>2544</v>
      </c>
      <c r="B1145" t="s">
        <v>4038</v>
      </c>
      <c r="Q1145" t="s">
        <v>170</v>
      </c>
      <c r="S1145" s="260" t="s">
        <v>4</v>
      </c>
      <c r="T1145" s="260" t="s">
        <v>53</v>
      </c>
      <c r="U1145">
        <v>240805</v>
      </c>
    </row>
    <row r="1146" spans="1:21">
      <c r="S1146" s="260" t="s">
        <v>4</v>
      </c>
      <c r="T1146" s="260" t="s">
        <v>53</v>
      </c>
      <c r="U1146">
        <v>240805</v>
      </c>
    </row>
    <row r="1147" spans="1:21">
      <c r="A1147" t="s">
        <v>1066</v>
      </c>
      <c r="B1147" t="s">
        <v>4022</v>
      </c>
      <c r="S1147" s="260" t="s">
        <v>4</v>
      </c>
      <c r="T1147" s="260" t="s">
        <v>53</v>
      </c>
      <c r="U1147">
        <v>240805</v>
      </c>
    </row>
    <row r="1148" spans="1:21">
      <c r="A1148" t="s">
        <v>1036</v>
      </c>
      <c r="B1148" t="s">
        <v>4022</v>
      </c>
      <c r="S1148" s="260" t="s">
        <v>4</v>
      </c>
      <c r="T1148" s="260" t="s">
        <v>53</v>
      </c>
      <c r="U1148">
        <v>240805</v>
      </c>
    </row>
    <row r="1149" spans="1:21">
      <c r="A1149" t="s">
        <v>3183</v>
      </c>
      <c r="B1149" t="s">
        <v>4022</v>
      </c>
      <c r="S1149" s="260" t="s">
        <v>4</v>
      </c>
      <c r="T1149" s="260" t="s">
        <v>53</v>
      </c>
      <c r="U1149">
        <v>240805</v>
      </c>
    </row>
    <row r="1150" spans="1:21">
      <c r="A1150" t="s">
        <v>2544</v>
      </c>
      <c r="B1150" t="s">
        <v>4038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Q1150" t="s">
        <v>282</v>
      </c>
      <c r="S1150" s="260" t="s">
        <v>4</v>
      </c>
      <c r="T1150" s="260" t="s">
        <v>53</v>
      </c>
      <c r="U1150">
        <v>240805</v>
      </c>
    </row>
    <row r="1151" spans="1:21">
      <c r="S1151" s="260" t="s">
        <v>4</v>
      </c>
      <c r="T1151" s="260" t="s">
        <v>53</v>
      </c>
      <c r="U1151">
        <v>240805</v>
      </c>
    </row>
    <row r="1152" spans="1:21">
      <c r="A1152" t="s">
        <v>1066</v>
      </c>
      <c r="B1152" t="s">
        <v>4022</v>
      </c>
      <c r="S1152" s="260" t="s">
        <v>4</v>
      </c>
      <c r="T1152" s="260" t="s">
        <v>53</v>
      </c>
      <c r="U1152">
        <v>240805</v>
      </c>
    </row>
    <row r="1153" spans="1:21">
      <c r="A1153" t="s">
        <v>1036</v>
      </c>
      <c r="B1153" t="s">
        <v>4022</v>
      </c>
      <c r="S1153" s="260" t="s">
        <v>4</v>
      </c>
      <c r="T1153" s="260" t="s">
        <v>53</v>
      </c>
      <c r="U1153">
        <v>240805</v>
      </c>
    </row>
    <row r="1154" spans="1:21">
      <c r="A1154" t="s">
        <v>2663</v>
      </c>
      <c r="B1154" t="s">
        <v>4022</v>
      </c>
      <c r="S1154" s="260" t="s">
        <v>4</v>
      </c>
      <c r="T1154" s="260" t="s">
        <v>53</v>
      </c>
      <c r="U1154">
        <v>240805</v>
      </c>
    </row>
    <row r="1155" spans="1:21">
      <c r="A1155" t="s">
        <v>2547</v>
      </c>
      <c r="B1155" t="s">
        <v>4038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S1155" s="260" t="s">
        <v>4</v>
      </c>
      <c r="T1155" s="260" t="s">
        <v>53</v>
      </c>
      <c r="U1155">
        <v>240805</v>
      </c>
    </row>
    <row r="1156" spans="1:21">
      <c r="S1156" s="260" t="s">
        <v>4</v>
      </c>
      <c r="T1156" s="260" t="s">
        <v>53</v>
      </c>
      <c r="U1156">
        <v>240805</v>
      </c>
    </row>
    <row r="1157" spans="1:21">
      <c r="A1157" t="s">
        <v>1066</v>
      </c>
      <c r="B1157" t="s">
        <v>4022</v>
      </c>
      <c r="S1157" s="260" t="s">
        <v>4</v>
      </c>
      <c r="T1157" s="260" t="s">
        <v>53</v>
      </c>
      <c r="U1157">
        <v>240805</v>
      </c>
    </row>
    <row r="1158" spans="1:21">
      <c r="A1158" t="s">
        <v>1036</v>
      </c>
      <c r="B1158" t="s">
        <v>4022</v>
      </c>
      <c r="S1158" s="260" t="s">
        <v>4</v>
      </c>
      <c r="T1158" s="260" t="s">
        <v>53</v>
      </c>
      <c r="U1158">
        <v>240805</v>
      </c>
    </row>
    <row r="1159" spans="1:21">
      <c r="A1159" t="s">
        <v>2714</v>
      </c>
      <c r="B1159" t="s">
        <v>4022</v>
      </c>
      <c r="S1159" s="260" t="s">
        <v>4</v>
      </c>
      <c r="T1159" s="260" t="s">
        <v>53</v>
      </c>
      <c r="U1159">
        <v>240805</v>
      </c>
    </row>
    <row r="1160" spans="1:21">
      <c r="A1160" t="s">
        <v>2547</v>
      </c>
      <c r="B1160" t="s">
        <v>4038</v>
      </c>
      <c r="Q1160" t="s">
        <v>47</v>
      </c>
      <c r="S1160" s="260" t="s">
        <v>4</v>
      </c>
      <c r="T1160" s="260" t="s">
        <v>53</v>
      </c>
      <c r="U1160">
        <v>240805</v>
      </c>
    </row>
    <row r="1161" spans="1:21">
      <c r="S1161" s="260" t="s">
        <v>4</v>
      </c>
      <c r="T1161" s="260" t="s">
        <v>53</v>
      </c>
      <c r="U1161">
        <v>240805</v>
      </c>
    </row>
    <row r="1162" spans="1:21">
      <c r="A1162" t="s">
        <v>1066</v>
      </c>
      <c r="B1162" t="s">
        <v>4022</v>
      </c>
      <c r="S1162" s="260" t="s">
        <v>4</v>
      </c>
      <c r="T1162" s="260" t="s">
        <v>53</v>
      </c>
      <c r="U1162">
        <v>240805</v>
      </c>
    </row>
    <row r="1163" spans="1:21">
      <c r="A1163" t="s">
        <v>2416</v>
      </c>
      <c r="B1163" t="s">
        <v>4022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S1163" s="260" t="s">
        <v>4</v>
      </c>
      <c r="T1163" s="260" t="s">
        <v>53</v>
      </c>
      <c r="U1163">
        <v>240805</v>
      </c>
    </row>
    <row r="1164" spans="1:21">
      <c r="A1164" t="s">
        <v>2717</v>
      </c>
      <c r="B1164" t="s">
        <v>4022</v>
      </c>
      <c r="S1164" s="260" t="s">
        <v>4</v>
      </c>
      <c r="T1164" s="260" t="s">
        <v>53</v>
      </c>
      <c r="U1164">
        <v>240805</v>
      </c>
    </row>
    <row r="1165" spans="1:21">
      <c r="A1165" t="s">
        <v>2547</v>
      </c>
      <c r="B1165" t="s">
        <v>4038</v>
      </c>
      <c r="Q1165" t="s">
        <v>90</v>
      </c>
      <c r="S1165" s="260" t="s">
        <v>4</v>
      </c>
      <c r="T1165" s="260" t="s">
        <v>53</v>
      </c>
      <c r="U1165">
        <v>240805</v>
      </c>
    </row>
    <row r="1166" spans="1:21">
      <c r="S1166" s="260" t="s">
        <v>4</v>
      </c>
      <c r="T1166" s="260" t="s">
        <v>53</v>
      </c>
      <c r="U1166">
        <v>240805</v>
      </c>
    </row>
    <row r="1167" spans="1:21">
      <c r="A1167" t="s">
        <v>1066</v>
      </c>
      <c r="B1167" t="s">
        <v>4022</v>
      </c>
      <c r="S1167" s="260" t="s">
        <v>4</v>
      </c>
      <c r="T1167" s="260" t="s">
        <v>53</v>
      </c>
      <c r="U1167">
        <v>240805</v>
      </c>
    </row>
    <row r="1168" spans="1:21">
      <c r="A1168" t="s">
        <v>2416</v>
      </c>
      <c r="B1168" t="s">
        <v>4022</v>
      </c>
      <c r="S1168" s="260" t="s">
        <v>4</v>
      </c>
      <c r="T1168" s="260" t="s">
        <v>53</v>
      </c>
      <c r="U1168">
        <v>240805</v>
      </c>
    </row>
    <row r="1169" spans="1:21">
      <c r="A1169" t="s">
        <v>2720</v>
      </c>
      <c r="B1169" t="s">
        <v>4022</v>
      </c>
      <c r="S1169" s="260" t="s">
        <v>4</v>
      </c>
      <c r="T1169" s="260" t="s">
        <v>53</v>
      </c>
      <c r="U1169">
        <v>240805</v>
      </c>
    </row>
    <row r="1170" spans="1:21">
      <c r="A1170" t="s">
        <v>2547</v>
      </c>
      <c r="B1170" t="s">
        <v>4038</v>
      </c>
      <c r="Q1170" t="s">
        <v>99</v>
      </c>
      <c r="S1170" s="260" t="s">
        <v>4</v>
      </c>
      <c r="T1170" s="260" t="s">
        <v>53</v>
      </c>
      <c r="U1170">
        <v>240805</v>
      </c>
    </row>
    <row r="1171" spans="1:21">
      <c r="S1171" s="260" t="s">
        <v>4</v>
      </c>
      <c r="T1171" s="260" t="s">
        <v>53</v>
      </c>
      <c r="U1171">
        <v>240805</v>
      </c>
    </row>
    <row r="1172" spans="1:21">
      <c r="A1172" t="s">
        <v>1111</v>
      </c>
      <c r="B1172" t="s">
        <v>4022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S1172" s="260" t="s">
        <v>4</v>
      </c>
      <c r="T1172" s="260" t="s">
        <v>53</v>
      </c>
      <c r="U1172">
        <v>240805</v>
      </c>
    </row>
    <row r="1173" spans="1:21">
      <c r="A1173" t="s">
        <v>2416</v>
      </c>
      <c r="B1173" t="s">
        <v>4022</v>
      </c>
      <c r="S1173" s="260" t="s">
        <v>4</v>
      </c>
      <c r="T1173" s="260" t="s">
        <v>53</v>
      </c>
      <c r="U1173">
        <v>240805</v>
      </c>
    </row>
    <row r="1174" spans="1:21">
      <c r="A1174" t="s">
        <v>2723</v>
      </c>
      <c r="B1174" t="s">
        <v>4022</v>
      </c>
      <c r="S1174" s="260" t="s">
        <v>4</v>
      </c>
      <c r="T1174" s="260" t="s">
        <v>53</v>
      </c>
      <c r="U1174">
        <v>240805</v>
      </c>
    </row>
    <row r="1175" spans="1:21">
      <c r="A1175" t="s">
        <v>2547</v>
      </c>
      <c r="B1175" t="s">
        <v>4038</v>
      </c>
      <c r="Q1175" t="s">
        <v>108</v>
      </c>
      <c r="S1175" s="260" t="s">
        <v>4</v>
      </c>
      <c r="T1175" s="260" t="s">
        <v>53</v>
      </c>
      <c r="U1175">
        <v>240805</v>
      </c>
    </row>
    <row r="1176" spans="1:21">
      <c r="S1176" s="260" t="s">
        <v>4</v>
      </c>
      <c r="T1176" s="260" t="s">
        <v>53</v>
      </c>
      <c r="U1176">
        <v>240805</v>
      </c>
    </row>
    <row r="1177" spans="1:21">
      <c r="A1177" t="s">
        <v>1111</v>
      </c>
      <c r="B1177" t="s">
        <v>4022</v>
      </c>
      <c r="S1177" s="260" t="s">
        <v>4</v>
      </c>
      <c r="T1177" s="260" t="s">
        <v>53</v>
      </c>
      <c r="U1177">
        <v>240805</v>
      </c>
    </row>
    <row r="1178" spans="1:21">
      <c r="A1178" t="s">
        <v>2416</v>
      </c>
      <c r="B1178" t="s">
        <v>4022</v>
      </c>
      <c r="S1178" s="260" t="s">
        <v>4</v>
      </c>
      <c r="T1178" s="260" t="s">
        <v>53</v>
      </c>
      <c r="U1178">
        <v>240805</v>
      </c>
    </row>
    <row r="1179" spans="1:21">
      <c r="A1179" t="s">
        <v>2726</v>
      </c>
      <c r="B1179" t="s">
        <v>4022</v>
      </c>
      <c r="S1179" s="260" t="s">
        <v>4</v>
      </c>
      <c r="T1179" s="260" t="s">
        <v>53</v>
      </c>
      <c r="U1179">
        <v>240805</v>
      </c>
    </row>
    <row r="1180" spans="1:21">
      <c r="A1180" t="s">
        <v>2547</v>
      </c>
      <c r="B1180" t="s">
        <v>4038</v>
      </c>
      <c r="Q1180" t="s">
        <v>170</v>
      </c>
      <c r="S1180" s="260" t="s">
        <v>4</v>
      </c>
      <c r="T1180" s="260" t="s">
        <v>53</v>
      </c>
      <c r="U1180">
        <v>240805</v>
      </c>
    </row>
    <row r="1181" spans="1:21">
      <c r="S1181" s="260" t="s">
        <v>4</v>
      </c>
      <c r="T1181" s="260" t="s">
        <v>53</v>
      </c>
      <c r="U1181">
        <v>240805</v>
      </c>
    </row>
    <row r="1182" spans="1:21">
      <c r="A1182" t="s">
        <v>1111</v>
      </c>
      <c r="B1182" t="s">
        <v>4022</v>
      </c>
      <c r="S1182" s="260" t="s">
        <v>4</v>
      </c>
      <c r="T1182" s="260" t="s">
        <v>53</v>
      </c>
      <c r="U1182">
        <v>240805</v>
      </c>
    </row>
    <row r="1183" spans="1:21">
      <c r="A1183" t="s">
        <v>2416</v>
      </c>
      <c r="B1183" t="s">
        <v>4022</v>
      </c>
      <c r="S1183" s="260" t="s">
        <v>4</v>
      </c>
      <c r="T1183" s="260" t="s">
        <v>53</v>
      </c>
      <c r="U1183">
        <v>240805</v>
      </c>
    </row>
    <row r="1184" spans="1:21">
      <c r="A1184" t="s">
        <v>2729</v>
      </c>
      <c r="B1184" t="s">
        <v>4022</v>
      </c>
      <c r="S1184" s="260" t="s">
        <v>4</v>
      </c>
      <c r="T1184" s="260" t="s">
        <v>53</v>
      </c>
      <c r="U1184">
        <v>240805</v>
      </c>
    </row>
    <row r="1185" spans="1:21">
      <c r="A1185" t="s">
        <v>2547</v>
      </c>
      <c r="B1185" t="s">
        <v>4038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Q1185" t="s">
        <v>282</v>
      </c>
      <c r="S1185" s="260" t="s">
        <v>4</v>
      </c>
      <c r="T1185" s="260" t="s">
        <v>53</v>
      </c>
      <c r="U1185">
        <v>240805</v>
      </c>
    </row>
    <row r="1186" spans="1:21">
      <c r="S1186" s="260" t="s">
        <v>4</v>
      </c>
      <c r="T1186" s="260" t="s">
        <v>53</v>
      </c>
      <c r="U1186">
        <v>240805</v>
      </c>
    </row>
    <row r="1187" spans="1:21">
      <c r="A1187" t="s">
        <v>1111</v>
      </c>
      <c r="B1187" t="s">
        <v>4022</v>
      </c>
      <c r="S1187" s="260" t="s">
        <v>4</v>
      </c>
      <c r="T1187" s="260" t="s">
        <v>53</v>
      </c>
      <c r="U1187">
        <v>240805</v>
      </c>
    </row>
    <row r="1188" spans="1:21">
      <c r="A1188" t="s">
        <v>2416</v>
      </c>
      <c r="B1188" t="s">
        <v>4022</v>
      </c>
      <c r="S1188" s="260" t="s">
        <v>4</v>
      </c>
      <c r="T1188" s="260" t="s">
        <v>53</v>
      </c>
      <c r="U1188">
        <v>240805</v>
      </c>
    </row>
    <row r="1189" spans="1:21">
      <c r="A1189" t="s">
        <v>2732</v>
      </c>
      <c r="B1189" t="s">
        <v>4022</v>
      </c>
      <c r="S1189" s="260" t="s">
        <v>4</v>
      </c>
      <c r="T1189" s="260" t="s">
        <v>53</v>
      </c>
      <c r="U1189">
        <v>240805</v>
      </c>
    </row>
    <row r="1190" spans="1:21">
      <c r="A1190" t="s">
        <v>2550</v>
      </c>
      <c r="B1190" t="s">
        <v>4038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S1190" s="260" t="s">
        <v>4</v>
      </c>
      <c r="T1190" s="260" t="s">
        <v>53</v>
      </c>
      <c r="U1190">
        <v>240805</v>
      </c>
    </row>
    <row r="1191" spans="1:21">
      <c r="S1191" s="260" t="s">
        <v>4</v>
      </c>
      <c r="T1191" s="260" t="s">
        <v>53</v>
      </c>
      <c r="U1191">
        <v>240805</v>
      </c>
    </row>
    <row r="1192" spans="1:21">
      <c r="A1192" t="s">
        <v>1111</v>
      </c>
      <c r="B1192" t="s">
        <v>4022</v>
      </c>
      <c r="S1192" s="260" t="s">
        <v>4</v>
      </c>
      <c r="T1192" s="260" t="s">
        <v>53</v>
      </c>
      <c r="U1192">
        <v>240805</v>
      </c>
    </row>
    <row r="1193" spans="1:21">
      <c r="A1193" t="s">
        <v>2416</v>
      </c>
      <c r="B1193" t="s">
        <v>4022</v>
      </c>
      <c r="S1193" s="260" t="s">
        <v>4</v>
      </c>
      <c r="T1193" s="260" t="s">
        <v>53</v>
      </c>
      <c r="U1193">
        <v>240805</v>
      </c>
    </row>
    <row r="1194" spans="1:21">
      <c r="A1194" t="s">
        <v>2735</v>
      </c>
      <c r="B1194" t="s">
        <v>4022</v>
      </c>
      <c r="S1194" s="260" t="s">
        <v>4</v>
      </c>
      <c r="T1194" s="260" t="s">
        <v>53</v>
      </c>
      <c r="U1194">
        <v>240805</v>
      </c>
    </row>
    <row r="1195" spans="1:21">
      <c r="A1195" t="s">
        <v>2550</v>
      </c>
      <c r="B1195" t="s">
        <v>4038</v>
      </c>
      <c r="Q1195" t="s">
        <v>47</v>
      </c>
      <c r="S1195" s="260" t="s">
        <v>4</v>
      </c>
      <c r="T1195" s="260" t="s">
        <v>53</v>
      </c>
      <c r="U1195">
        <v>240805</v>
      </c>
    </row>
    <row r="1196" spans="1:21">
      <c r="P1196" t="s">
        <v>633</v>
      </c>
      <c r="S1196" s="260" t="s">
        <v>4</v>
      </c>
      <c r="T1196" s="260" t="s">
        <v>53</v>
      </c>
      <c r="U1196">
        <v>240805</v>
      </c>
    </row>
    <row r="1197" spans="1:21">
      <c r="A1197" t="s">
        <v>1111</v>
      </c>
      <c r="B1197" t="s">
        <v>4022</v>
      </c>
      <c r="S1197" s="260" t="s">
        <v>4</v>
      </c>
      <c r="T1197" s="260" t="s">
        <v>53</v>
      </c>
      <c r="U1197">
        <v>240805</v>
      </c>
    </row>
    <row r="1198" spans="1:21">
      <c r="A1198" t="s">
        <v>2416</v>
      </c>
      <c r="B1198" t="s">
        <v>4022</v>
      </c>
      <c r="S1198" s="260" t="s">
        <v>4</v>
      </c>
      <c r="T1198" s="260" t="s">
        <v>53</v>
      </c>
      <c r="U1198">
        <v>240805</v>
      </c>
    </row>
    <row r="1199" spans="1:21">
      <c r="A1199" t="s">
        <v>2738</v>
      </c>
      <c r="B1199" t="s">
        <v>4022</v>
      </c>
      <c r="S1199" s="260" t="s">
        <v>4</v>
      </c>
      <c r="T1199" s="260" t="s">
        <v>53</v>
      </c>
      <c r="U1199">
        <v>240805</v>
      </c>
    </row>
    <row r="1200" spans="1:21">
      <c r="A1200" t="s">
        <v>2550</v>
      </c>
      <c r="B1200" t="s">
        <v>4038</v>
      </c>
      <c r="Q1200" t="s">
        <v>90</v>
      </c>
      <c r="S1200" s="260" t="s">
        <v>4</v>
      </c>
      <c r="T1200" s="260" t="s">
        <v>53</v>
      </c>
      <c r="U1200">
        <v>240805</v>
      </c>
    </row>
    <row r="1201" spans="1:21">
      <c r="A1201" t="s">
        <v>3300</v>
      </c>
      <c r="S1201" s="260" t="s">
        <v>4</v>
      </c>
      <c r="T1201" s="260" t="s">
        <v>53</v>
      </c>
      <c r="U1201">
        <v>240805</v>
      </c>
    </row>
    <row r="1202" spans="1:21">
      <c r="A1202" t="s">
        <v>1111</v>
      </c>
      <c r="B1202" t="s">
        <v>4022</v>
      </c>
      <c r="S1202" s="260" t="s">
        <v>4</v>
      </c>
      <c r="T1202" s="260" t="s">
        <v>53</v>
      </c>
      <c r="U1202">
        <v>240805</v>
      </c>
    </row>
    <row r="1203" spans="1:21">
      <c r="A1203" t="s">
        <v>2416</v>
      </c>
      <c r="B1203" t="s">
        <v>4022</v>
      </c>
      <c r="S1203" s="260" t="s">
        <v>4</v>
      </c>
      <c r="T1203" s="260" t="s">
        <v>53</v>
      </c>
      <c r="U1203">
        <v>240805</v>
      </c>
    </row>
    <row r="1204" spans="1:21">
      <c r="A1204" t="s">
        <v>3144</v>
      </c>
      <c r="B1204" t="s">
        <v>4022</v>
      </c>
      <c r="S1204" s="260" t="s">
        <v>4</v>
      </c>
      <c r="T1204" s="260" t="s">
        <v>53</v>
      </c>
      <c r="U1204">
        <v>240805</v>
      </c>
    </row>
    <row r="1205" spans="1:21">
      <c r="A1205" t="s">
        <v>2550</v>
      </c>
      <c r="B1205" t="s">
        <v>4038</v>
      </c>
      <c r="Q1205" t="s">
        <v>99</v>
      </c>
      <c r="S1205" s="260" t="s">
        <v>4</v>
      </c>
      <c r="T1205" s="260" t="s">
        <v>53</v>
      </c>
      <c r="U1205">
        <v>240805</v>
      </c>
    </row>
    <row r="1206" spans="1:21">
      <c r="Q1206" t="s">
        <v>247</v>
      </c>
      <c r="S1206" s="260" t="s">
        <v>4</v>
      </c>
      <c r="T1206" s="260" t="s">
        <v>53</v>
      </c>
      <c r="U1206">
        <v>240805</v>
      </c>
    </row>
    <row r="1207" spans="1:21">
      <c r="A1207" t="s">
        <v>1111</v>
      </c>
      <c r="B1207" t="s">
        <v>4022</v>
      </c>
      <c r="S1207" s="260" t="s">
        <v>4</v>
      </c>
      <c r="T1207" s="260" t="s">
        <v>53</v>
      </c>
      <c r="U1207">
        <v>240805</v>
      </c>
    </row>
    <row r="1208" spans="1:21">
      <c r="A1208" t="s">
        <v>2416</v>
      </c>
      <c r="B1208" t="s">
        <v>4022</v>
      </c>
      <c r="S1208" s="260" t="s">
        <v>4</v>
      </c>
      <c r="T1208" s="260" t="s">
        <v>53</v>
      </c>
      <c r="U1208">
        <v>240805</v>
      </c>
    </row>
    <row r="1209" spans="1:21">
      <c r="A1209" t="s">
        <v>3192</v>
      </c>
      <c r="B1209" t="s">
        <v>4022</v>
      </c>
      <c r="S1209" s="260" t="s">
        <v>4</v>
      </c>
      <c r="T1209" s="260" t="s">
        <v>53</v>
      </c>
      <c r="U1209">
        <v>240805</v>
      </c>
    </row>
    <row r="1210" spans="1:21">
      <c r="A1210" t="s">
        <v>2550</v>
      </c>
      <c r="B1210" t="s">
        <v>4038</v>
      </c>
      <c r="Q1210" t="s">
        <v>108</v>
      </c>
      <c r="S1210" s="260" t="s">
        <v>4</v>
      </c>
      <c r="T1210" s="260" t="s">
        <v>53</v>
      </c>
      <c r="U1210">
        <v>240805</v>
      </c>
    </row>
    <row r="1211" spans="1:21">
      <c r="S1211" s="260" t="s">
        <v>4</v>
      </c>
      <c r="T1211" s="260" t="s">
        <v>53</v>
      </c>
      <c r="U1211">
        <v>240805</v>
      </c>
    </row>
    <row r="1212" spans="1:21">
      <c r="A1212" t="s">
        <v>1111</v>
      </c>
      <c r="B1212" t="s">
        <v>4022</v>
      </c>
      <c r="S1212" s="260" t="s">
        <v>4</v>
      </c>
      <c r="T1212" s="260" t="s">
        <v>53</v>
      </c>
      <c r="U1212">
        <v>240805</v>
      </c>
    </row>
    <row r="1213" spans="1:21">
      <c r="A1213" t="s">
        <v>2416</v>
      </c>
      <c r="B1213" t="s">
        <v>4022</v>
      </c>
      <c r="S1213" s="260" t="s">
        <v>4</v>
      </c>
      <c r="T1213" s="260" t="s">
        <v>53</v>
      </c>
      <c r="U1213">
        <v>240805</v>
      </c>
    </row>
    <row r="1214" spans="1:21">
      <c r="A1214" t="s">
        <v>3195</v>
      </c>
      <c r="B1214" t="s">
        <v>4022</v>
      </c>
      <c r="S1214" s="260" t="s">
        <v>4</v>
      </c>
      <c r="T1214" s="260" t="s">
        <v>53</v>
      </c>
      <c r="U1214">
        <v>240805</v>
      </c>
    </row>
    <row r="1215" spans="1:21">
      <c r="A1215" t="s">
        <v>2550</v>
      </c>
      <c r="B1215" t="s">
        <v>4038</v>
      </c>
      <c r="Q1215" t="s">
        <v>170</v>
      </c>
      <c r="S1215" s="260" t="s">
        <v>4</v>
      </c>
      <c r="T1215" s="260" t="s">
        <v>53</v>
      </c>
      <c r="U1215">
        <v>240805</v>
      </c>
    </row>
    <row r="1216" spans="1:21">
      <c r="S1216" s="260" t="s">
        <v>4</v>
      </c>
      <c r="T1216" s="260" t="s">
        <v>53</v>
      </c>
      <c r="U1216">
        <v>240805</v>
      </c>
    </row>
    <row r="1217" spans="1:21">
      <c r="A1217" t="s">
        <v>1111</v>
      </c>
      <c r="B1217" t="s">
        <v>4022</v>
      </c>
      <c r="S1217" s="260" t="s">
        <v>4</v>
      </c>
      <c r="T1217" s="260" t="s">
        <v>53</v>
      </c>
      <c r="U1217">
        <v>240805</v>
      </c>
    </row>
    <row r="1218" spans="1:21">
      <c r="A1218" t="s">
        <v>2416</v>
      </c>
      <c r="B1218" t="s">
        <v>4022</v>
      </c>
      <c r="S1218" s="260" t="s">
        <v>4</v>
      </c>
      <c r="T1218" s="260" t="s">
        <v>53</v>
      </c>
      <c r="U1218">
        <v>240805</v>
      </c>
    </row>
    <row r="1219" spans="1:21">
      <c r="A1219" t="s">
        <v>3198</v>
      </c>
      <c r="B1219" t="s">
        <v>4022</v>
      </c>
      <c r="S1219" s="260" t="s">
        <v>4</v>
      </c>
      <c r="T1219" s="260" t="s">
        <v>53</v>
      </c>
      <c r="U1219">
        <v>240805</v>
      </c>
    </row>
    <row r="1220" spans="1:21">
      <c r="A1220" t="s">
        <v>2550</v>
      </c>
      <c r="B1220" t="s">
        <v>4038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Q1220" t="s">
        <v>282</v>
      </c>
      <c r="S1220" s="260" t="s">
        <v>4</v>
      </c>
      <c r="T1220" s="260" t="s">
        <v>53</v>
      </c>
      <c r="U1220">
        <v>240805</v>
      </c>
    </row>
    <row r="1221" spans="1:21">
      <c r="S1221" s="260" t="s">
        <v>4</v>
      </c>
      <c r="T1221" s="260" t="s">
        <v>53</v>
      </c>
      <c r="U1221">
        <v>240805</v>
      </c>
    </row>
    <row r="1222" spans="1:21">
      <c r="A1222" t="s">
        <v>1111</v>
      </c>
      <c r="B1222" t="s">
        <v>4022</v>
      </c>
      <c r="S1222" s="260" t="s">
        <v>4</v>
      </c>
      <c r="T1222" s="260" t="s">
        <v>53</v>
      </c>
      <c r="U1222">
        <v>240805</v>
      </c>
    </row>
    <row r="1223" spans="1:21">
      <c r="A1223" t="s">
        <v>2416</v>
      </c>
      <c r="B1223" t="s">
        <v>4022</v>
      </c>
      <c r="S1223" s="260" t="s">
        <v>4</v>
      </c>
      <c r="T1223" s="260" t="s">
        <v>53</v>
      </c>
      <c r="U1223">
        <v>240805</v>
      </c>
    </row>
    <row r="1224" spans="1:21">
      <c r="A1224" t="s">
        <v>3201</v>
      </c>
      <c r="B1224" t="s">
        <v>4022</v>
      </c>
      <c r="S1224" s="260" t="s">
        <v>4</v>
      </c>
      <c r="T1224" s="260" t="s">
        <v>53</v>
      </c>
      <c r="U1224">
        <v>240805</v>
      </c>
    </row>
    <row r="1225" spans="1:21">
      <c r="A1225" t="s">
        <v>2496</v>
      </c>
      <c r="B1225" t="s">
        <v>4038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S1225" s="260" t="s">
        <v>4</v>
      </c>
      <c r="T1225" s="260" t="s">
        <v>53</v>
      </c>
      <c r="U1225">
        <v>240805</v>
      </c>
    </row>
    <row r="1226" spans="1:21">
      <c r="S1226" s="260" t="s">
        <v>4</v>
      </c>
      <c r="T1226" s="260" t="s">
        <v>53</v>
      </c>
      <c r="U1226">
        <v>240805</v>
      </c>
    </row>
    <row r="1227" spans="1:21">
      <c r="A1227" t="s">
        <v>1111</v>
      </c>
      <c r="B1227" t="s">
        <v>4022</v>
      </c>
      <c r="S1227" s="260" t="s">
        <v>4</v>
      </c>
      <c r="T1227" s="260" t="s">
        <v>53</v>
      </c>
      <c r="U1227">
        <v>240805</v>
      </c>
    </row>
    <row r="1228" spans="1:21">
      <c r="A1228" t="s">
        <v>2416</v>
      </c>
      <c r="B1228" t="s">
        <v>4022</v>
      </c>
      <c r="S1228" s="260" t="s">
        <v>4</v>
      </c>
      <c r="T1228" s="260" t="s">
        <v>53</v>
      </c>
      <c r="U1228">
        <v>240805</v>
      </c>
    </row>
    <row r="1229" spans="1:21">
      <c r="A1229" t="s">
        <v>3204</v>
      </c>
      <c r="B1229" t="s">
        <v>4022</v>
      </c>
      <c r="S1229" s="260" t="s">
        <v>4</v>
      </c>
      <c r="T1229" s="260" t="s">
        <v>53</v>
      </c>
      <c r="U1229">
        <v>240805</v>
      </c>
    </row>
    <row r="1230" spans="1:21">
      <c r="A1230" t="s">
        <v>2496</v>
      </c>
      <c r="B1230" t="s">
        <v>4038</v>
      </c>
      <c r="Q1230" t="s">
        <v>47</v>
      </c>
      <c r="S1230" s="260" t="s">
        <v>4</v>
      </c>
      <c r="T1230" s="260" t="s">
        <v>53</v>
      </c>
      <c r="U1230">
        <v>240805</v>
      </c>
    </row>
    <row r="1231" spans="1:21">
      <c r="S1231" s="260" t="s">
        <v>4</v>
      </c>
      <c r="T1231" s="260" t="s">
        <v>53</v>
      </c>
      <c r="U1231">
        <v>240805</v>
      </c>
    </row>
    <row r="1232" spans="1:21">
      <c r="A1232" t="s">
        <v>1111</v>
      </c>
      <c r="B1232" t="s">
        <v>4022</v>
      </c>
      <c r="S1232" s="260" t="s">
        <v>4</v>
      </c>
      <c r="T1232" s="260" t="s">
        <v>53</v>
      </c>
      <c r="U1232">
        <v>240805</v>
      </c>
    </row>
    <row r="1233" spans="1:21">
      <c r="A1233" t="s">
        <v>2416</v>
      </c>
      <c r="B1233" t="s">
        <v>4022</v>
      </c>
      <c r="S1233" s="260" t="s">
        <v>4</v>
      </c>
      <c r="T1233" s="260" t="s">
        <v>53</v>
      </c>
      <c r="U1233">
        <v>240805</v>
      </c>
    </row>
    <row r="1234" spans="1:21">
      <c r="A1234" t="s">
        <v>3207</v>
      </c>
      <c r="B1234" t="s">
        <v>4022</v>
      </c>
      <c r="S1234" s="260" t="s">
        <v>4</v>
      </c>
      <c r="T1234" s="260" t="s">
        <v>53</v>
      </c>
      <c r="U1234">
        <v>240805</v>
      </c>
    </row>
    <row r="1235" spans="1:21">
      <c r="A1235" t="s">
        <v>2496</v>
      </c>
      <c r="B1235" t="s">
        <v>4038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Q1235" t="s">
        <v>282</v>
      </c>
      <c r="S1235" s="260" t="s">
        <v>4</v>
      </c>
      <c r="T1235" s="260" t="s">
        <v>53</v>
      </c>
      <c r="U1235">
        <v>240805</v>
      </c>
    </row>
    <row r="1236" spans="1:21">
      <c r="S1236" s="260" t="s">
        <v>4</v>
      </c>
      <c r="T1236" s="260" t="s">
        <v>53</v>
      </c>
      <c r="U1236">
        <v>240805</v>
      </c>
    </row>
    <row r="1237" spans="1:21">
      <c r="A1237" t="s">
        <v>1111</v>
      </c>
      <c r="B1237" t="s">
        <v>4022</v>
      </c>
      <c r="S1237" s="260" t="s">
        <v>4</v>
      </c>
      <c r="T1237" s="260" t="s">
        <v>53</v>
      </c>
      <c r="U1237">
        <v>240805</v>
      </c>
    </row>
    <row r="1238" spans="1:21">
      <c r="A1238" t="s">
        <v>2416</v>
      </c>
      <c r="B1238" t="s">
        <v>4022</v>
      </c>
      <c r="S1238" s="260" t="s">
        <v>4</v>
      </c>
      <c r="T1238" s="260" t="s">
        <v>53</v>
      </c>
      <c r="U1238">
        <v>240805</v>
      </c>
    </row>
    <row r="1239" spans="1:21">
      <c r="A1239" t="s">
        <v>3210</v>
      </c>
      <c r="B1239" t="s">
        <v>4022</v>
      </c>
      <c r="S1239" s="260" t="s">
        <v>4</v>
      </c>
      <c r="T1239" s="260" t="s">
        <v>53</v>
      </c>
      <c r="U1239">
        <v>240805</v>
      </c>
    </row>
    <row r="1240" spans="1:21">
      <c r="A1240" t="s">
        <v>2502</v>
      </c>
      <c r="B1240" t="s">
        <v>4038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S1240" s="260" t="s">
        <v>4</v>
      </c>
      <c r="T1240" s="260" t="s">
        <v>53</v>
      </c>
      <c r="U1240">
        <v>240805</v>
      </c>
    </row>
    <row r="1241" spans="1:21">
      <c r="S1241" s="260" t="s">
        <v>4</v>
      </c>
      <c r="T1241" s="260" t="s">
        <v>53</v>
      </c>
      <c r="U1241">
        <v>240805</v>
      </c>
    </row>
    <row r="1242" spans="1:21">
      <c r="A1242" t="s">
        <v>1111</v>
      </c>
      <c r="B1242" t="s">
        <v>4022</v>
      </c>
      <c r="S1242" s="260" t="s">
        <v>4</v>
      </c>
      <c r="T1242" s="260" t="s">
        <v>53</v>
      </c>
      <c r="U1242">
        <v>240805</v>
      </c>
    </row>
    <row r="1243" spans="1:21">
      <c r="A1243" t="s">
        <v>546</v>
      </c>
      <c r="B1243" t="s">
        <v>4022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S1243" s="260" t="s">
        <v>4</v>
      </c>
      <c r="T1243" s="260" t="s">
        <v>53</v>
      </c>
      <c r="U1243">
        <v>240805</v>
      </c>
    </row>
    <row r="1244" spans="1:21">
      <c r="A1244" t="s">
        <v>3213</v>
      </c>
      <c r="B1244" t="s">
        <v>4022</v>
      </c>
      <c r="S1244" s="260" t="s">
        <v>4</v>
      </c>
      <c r="T1244" s="260" t="s">
        <v>53</v>
      </c>
      <c r="U1244">
        <v>240805</v>
      </c>
    </row>
    <row r="1245" spans="1:21">
      <c r="A1245" t="s">
        <v>2502</v>
      </c>
      <c r="B1245" t="s">
        <v>4038</v>
      </c>
      <c r="Q1245" t="s">
        <v>47</v>
      </c>
      <c r="S1245" s="260" t="s">
        <v>4</v>
      </c>
      <c r="T1245" s="260" t="s">
        <v>53</v>
      </c>
      <c r="U1245">
        <v>240805</v>
      </c>
    </row>
    <row r="1246" spans="1:21">
      <c r="S1246" s="260" t="s">
        <v>4</v>
      </c>
      <c r="T1246" s="260" t="s">
        <v>53</v>
      </c>
      <c r="U1246">
        <v>240805</v>
      </c>
    </row>
    <row r="1247" spans="1:21">
      <c r="A1247" t="s">
        <v>1111</v>
      </c>
      <c r="B1247" t="s">
        <v>4022</v>
      </c>
      <c r="S1247" s="260" t="s">
        <v>4</v>
      </c>
      <c r="T1247" s="260" t="s">
        <v>53</v>
      </c>
      <c r="U1247">
        <v>240805</v>
      </c>
    </row>
    <row r="1248" spans="1:21">
      <c r="A1248" t="s">
        <v>546</v>
      </c>
      <c r="B1248" t="s">
        <v>4022</v>
      </c>
      <c r="S1248" s="260" t="s">
        <v>4</v>
      </c>
      <c r="T1248" s="260" t="s">
        <v>53</v>
      </c>
      <c r="U1248">
        <v>240805</v>
      </c>
    </row>
    <row r="1249" spans="1:21">
      <c r="A1249" t="s">
        <v>3216</v>
      </c>
      <c r="B1249" t="s">
        <v>4022</v>
      </c>
      <c r="S1249" s="260" t="s">
        <v>4</v>
      </c>
      <c r="T1249" s="260" t="s">
        <v>53</v>
      </c>
      <c r="U1249">
        <v>240805</v>
      </c>
    </row>
    <row r="1250" spans="1:21">
      <c r="A1250" t="s">
        <v>2502</v>
      </c>
      <c r="B1250" t="s">
        <v>4038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Q1250" t="s">
        <v>282</v>
      </c>
      <c r="S1250" s="260" t="s">
        <v>4</v>
      </c>
      <c r="T1250" s="260" t="s">
        <v>53</v>
      </c>
      <c r="U1250">
        <v>240805</v>
      </c>
    </row>
    <row r="1251" spans="1:21">
      <c r="S1251" s="260" t="s">
        <v>4</v>
      </c>
      <c r="T1251" s="260" t="s">
        <v>53</v>
      </c>
      <c r="U1251">
        <v>240805</v>
      </c>
    </row>
    <row r="1252" spans="1:21">
      <c r="A1252" t="s">
        <v>1111</v>
      </c>
      <c r="B1252" t="s">
        <v>4022</v>
      </c>
      <c r="S1252" s="260" t="s">
        <v>4</v>
      </c>
      <c r="T1252" s="260" t="s">
        <v>53</v>
      </c>
      <c r="U1252">
        <v>240805</v>
      </c>
    </row>
    <row r="1253" spans="1:21">
      <c r="A1253" t="s">
        <v>546</v>
      </c>
      <c r="B1253" t="s">
        <v>4022</v>
      </c>
      <c r="S1253" s="260" t="s">
        <v>4</v>
      </c>
      <c r="T1253" s="260" t="s">
        <v>53</v>
      </c>
      <c r="U1253">
        <v>240805</v>
      </c>
    </row>
    <row r="1254" spans="1:21">
      <c r="A1254" t="s">
        <v>2601</v>
      </c>
      <c r="B1254" t="s">
        <v>4022</v>
      </c>
      <c r="S1254" s="260" t="s">
        <v>4</v>
      </c>
      <c r="T1254" s="260" t="s">
        <v>53</v>
      </c>
      <c r="U1254">
        <v>240805</v>
      </c>
    </row>
    <row r="1255" spans="1:21">
      <c r="A1255" t="s">
        <v>2535</v>
      </c>
      <c r="B1255" t="s">
        <v>4038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S1255" s="260" t="s">
        <v>4</v>
      </c>
      <c r="T1255" s="260" t="s">
        <v>53</v>
      </c>
      <c r="U1255">
        <v>240805</v>
      </c>
    </row>
    <row r="1256" spans="1:21">
      <c r="S1256" s="260" t="s">
        <v>4</v>
      </c>
      <c r="T1256" s="260" t="s">
        <v>53</v>
      </c>
      <c r="U1256">
        <v>240805</v>
      </c>
    </row>
    <row r="1257" spans="1:21">
      <c r="A1257" t="s">
        <v>1024</v>
      </c>
      <c r="B1257" t="s">
        <v>4022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S1257" s="260" t="s">
        <v>4</v>
      </c>
      <c r="T1257" s="260" t="s">
        <v>53</v>
      </c>
      <c r="U1257">
        <v>240805</v>
      </c>
    </row>
    <row r="1258" spans="1:21">
      <c r="A1258" t="s">
        <v>546</v>
      </c>
      <c r="B1258" t="s">
        <v>4022</v>
      </c>
      <c r="S1258" s="260" t="s">
        <v>4</v>
      </c>
      <c r="T1258" s="260" t="s">
        <v>53</v>
      </c>
      <c r="U1258">
        <v>240805</v>
      </c>
    </row>
    <row r="1259" spans="1:21">
      <c r="A1259" t="s">
        <v>2604</v>
      </c>
      <c r="B1259" t="s">
        <v>4022</v>
      </c>
      <c r="S1259" s="260" t="s">
        <v>4</v>
      </c>
      <c r="T1259" s="260" t="s">
        <v>53</v>
      </c>
      <c r="U1259">
        <v>240805</v>
      </c>
    </row>
    <row r="1260" spans="1:21">
      <c r="A1260" t="s">
        <v>2535</v>
      </c>
      <c r="B1260" t="s">
        <v>4038</v>
      </c>
      <c r="Q1260" t="s">
        <v>47</v>
      </c>
      <c r="S1260" s="260" t="s">
        <v>4</v>
      </c>
      <c r="T1260" s="260" t="s">
        <v>53</v>
      </c>
      <c r="U1260">
        <v>240805</v>
      </c>
    </row>
    <row r="1261" spans="1:21">
      <c r="S1261" s="260" t="s">
        <v>4</v>
      </c>
      <c r="T1261" s="260" t="s">
        <v>53</v>
      </c>
      <c r="U1261">
        <v>240805</v>
      </c>
    </row>
    <row r="1262" spans="1:21">
      <c r="A1262" t="s">
        <v>1024</v>
      </c>
      <c r="B1262" t="s">
        <v>4022</v>
      </c>
      <c r="S1262" s="260" t="s">
        <v>4</v>
      </c>
      <c r="T1262" s="260" t="s">
        <v>53</v>
      </c>
      <c r="U1262">
        <v>240805</v>
      </c>
    </row>
    <row r="1263" spans="1:21">
      <c r="A1263" t="s">
        <v>546</v>
      </c>
      <c r="B1263" t="s">
        <v>4022</v>
      </c>
      <c r="S1263" s="260" t="s">
        <v>4</v>
      </c>
      <c r="T1263" s="260" t="s">
        <v>53</v>
      </c>
      <c r="U1263">
        <v>240805</v>
      </c>
    </row>
    <row r="1264" spans="1:21">
      <c r="A1264" t="s">
        <v>2607</v>
      </c>
      <c r="B1264" t="s">
        <v>4022</v>
      </c>
      <c r="S1264" s="260" t="s">
        <v>4</v>
      </c>
      <c r="T1264" s="260" t="s">
        <v>53</v>
      </c>
      <c r="U1264">
        <v>240805</v>
      </c>
    </row>
    <row r="1265" spans="1:21">
      <c r="A1265" t="s">
        <v>2535</v>
      </c>
      <c r="B1265" t="s">
        <v>4038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Q1265" t="s">
        <v>282</v>
      </c>
      <c r="S1265" s="260" t="s">
        <v>4</v>
      </c>
      <c r="T1265" s="260" t="s">
        <v>53</v>
      </c>
      <c r="U1265">
        <v>240805</v>
      </c>
    </row>
    <row r="1266" spans="1:21">
      <c r="S1266" s="260" t="s">
        <v>4</v>
      </c>
      <c r="T1266" s="260" t="s">
        <v>53</v>
      </c>
      <c r="U1266">
        <v>240805</v>
      </c>
    </row>
    <row r="1267" spans="1:21">
      <c r="A1267" t="s">
        <v>1024</v>
      </c>
      <c r="B1267" t="s">
        <v>4022</v>
      </c>
      <c r="S1267" s="260" t="s">
        <v>4</v>
      </c>
      <c r="T1267" s="260" t="s">
        <v>53</v>
      </c>
      <c r="U1267">
        <v>240805</v>
      </c>
    </row>
    <row r="1268" spans="1:21">
      <c r="A1268" t="s">
        <v>546</v>
      </c>
      <c r="B1268" t="s">
        <v>4022</v>
      </c>
      <c r="S1268" s="260" t="s">
        <v>4</v>
      </c>
      <c r="T1268" s="260" t="s">
        <v>53</v>
      </c>
      <c r="U1268">
        <v>240805</v>
      </c>
    </row>
    <row r="1269" spans="1:21">
      <c r="A1269" t="s">
        <v>2610</v>
      </c>
      <c r="B1269" t="s">
        <v>4022</v>
      </c>
      <c r="S1269" s="260" t="s">
        <v>4</v>
      </c>
      <c r="T1269" s="260" t="s">
        <v>53</v>
      </c>
      <c r="U1269">
        <v>240805</v>
      </c>
    </row>
    <row r="1270" spans="1:21">
      <c r="A1270" t="s">
        <v>2565</v>
      </c>
      <c r="B1270" t="s">
        <v>4038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S1270" s="260" t="s">
        <v>4</v>
      </c>
      <c r="T1270" s="260" t="s">
        <v>53</v>
      </c>
      <c r="U1270">
        <v>240805</v>
      </c>
    </row>
    <row r="1271" spans="1:21">
      <c r="P1271" t="s">
        <v>633</v>
      </c>
      <c r="S1271" s="260" t="s">
        <v>4</v>
      </c>
      <c r="T1271" s="260" t="s">
        <v>53</v>
      </c>
      <c r="U1271">
        <v>240805</v>
      </c>
    </row>
    <row r="1272" spans="1:21">
      <c r="A1272" t="s">
        <v>1024</v>
      </c>
      <c r="B1272" t="s">
        <v>4022</v>
      </c>
      <c r="S1272" s="260" t="s">
        <v>4</v>
      </c>
      <c r="T1272" s="260" t="s">
        <v>53</v>
      </c>
      <c r="U1272">
        <v>240805</v>
      </c>
    </row>
    <row r="1273" spans="1:21">
      <c r="A1273" t="s">
        <v>546</v>
      </c>
      <c r="B1273" t="s">
        <v>4022</v>
      </c>
      <c r="S1273" s="260" t="s">
        <v>4</v>
      </c>
      <c r="T1273" s="260" t="s">
        <v>53</v>
      </c>
      <c r="U1273">
        <v>240805</v>
      </c>
    </row>
    <row r="1274" spans="1:21">
      <c r="A1274" t="s">
        <v>2613</v>
      </c>
      <c r="B1274" t="s">
        <v>4022</v>
      </c>
      <c r="S1274" s="260" t="s">
        <v>4</v>
      </c>
      <c r="T1274" s="260" t="s">
        <v>53</v>
      </c>
      <c r="U1274">
        <v>240805</v>
      </c>
    </row>
    <row r="1275" spans="1:21">
      <c r="A1275" t="s">
        <v>2565</v>
      </c>
      <c r="B1275" t="s">
        <v>4038</v>
      </c>
      <c r="Q1275" t="s">
        <v>47</v>
      </c>
      <c r="S1275" s="260" t="s">
        <v>4</v>
      </c>
      <c r="T1275" s="260" t="s">
        <v>53</v>
      </c>
      <c r="U1275">
        <v>240805</v>
      </c>
    </row>
    <row r="1276" spans="1:21">
      <c r="A1276" t="s">
        <v>1024</v>
      </c>
      <c r="B1276" t="s">
        <v>4022</v>
      </c>
      <c r="S1276" s="260" t="s">
        <v>4</v>
      </c>
      <c r="T1276" s="260" t="s">
        <v>53</v>
      </c>
      <c r="U1276">
        <v>240805</v>
      </c>
    </row>
    <row r="1277" spans="1:21">
      <c r="A1277" t="s">
        <v>546</v>
      </c>
      <c r="B1277" t="s">
        <v>4022</v>
      </c>
      <c r="S1277" s="260" t="s">
        <v>4</v>
      </c>
      <c r="T1277" s="260" t="s">
        <v>53</v>
      </c>
      <c r="U1277">
        <v>240805</v>
      </c>
    </row>
    <row r="1278" spans="1:21">
      <c r="A1278" t="s">
        <v>2616</v>
      </c>
      <c r="B1278" t="s">
        <v>4022</v>
      </c>
      <c r="S1278" s="260" t="s">
        <v>4</v>
      </c>
      <c r="T1278" s="260" t="s">
        <v>53</v>
      </c>
      <c r="U1278">
        <v>240805</v>
      </c>
    </row>
    <row r="1279" spans="1:21">
      <c r="A1279" t="s">
        <v>2565</v>
      </c>
      <c r="B1279" t="s">
        <v>4038</v>
      </c>
      <c r="Q1279" t="s">
        <v>170</v>
      </c>
      <c r="S1279" s="260" t="s">
        <v>4</v>
      </c>
      <c r="T1279" s="260" t="s">
        <v>53</v>
      </c>
      <c r="U1279">
        <v>240805</v>
      </c>
    </row>
    <row r="1280" spans="1:21">
      <c r="A1280" t="s">
        <v>1024</v>
      </c>
      <c r="B1280" t="s">
        <v>4022</v>
      </c>
      <c r="S1280" s="260" t="s">
        <v>4</v>
      </c>
      <c r="T1280" s="260" t="s">
        <v>53</v>
      </c>
      <c r="U1280">
        <v>240805</v>
      </c>
    </row>
    <row r="1281" spans="1:21">
      <c r="A1281" t="s">
        <v>546</v>
      </c>
      <c r="B1281" t="s">
        <v>4022</v>
      </c>
      <c r="S1281" s="260" t="s">
        <v>4</v>
      </c>
      <c r="T1281" s="260" t="s">
        <v>53</v>
      </c>
      <c r="U1281">
        <v>240805</v>
      </c>
    </row>
    <row r="1282" spans="1:21">
      <c r="A1282" t="s">
        <v>2619</v>
      </c>
      <c r="B1282" t="s">
        <v>4022</v>
      </c>
      <c r="S1282" s="260" t="s">
        <v>4</v>
      </c>
      <c r="T1282" s="260" t="s">
        <v>53</v>
      </c>
      <c r="U1282">
        <v>240805</v>
      </c>
    </row>
    <row r="1283" spans="1:21">
      <c r="A1283" t="s">
        <v>2565</v>
      </c>
      <c r="B1283" t="s">
        <v>4038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Q1283" t="s">
        <v>282</v>
      </c>
      <c r="S1283" s="260" t="s">
        <v>4</v>
      </c>
      <c r="T1283" s="260" t="s">
        <v>53</v>
      </c>
      <c r="U1283">
        <v>240805</v>
      </c>
    </row>
    <row r="1284" spans="1:21">
      <c r="A1284" t="s">
        <v>1024</v>
      </c>
      <c r="B1284" t="s">
        <v>4022</v>
      </c>
      <c r="S1284" s="260" t="s">
        <v>4</v>
      </c>
      <c r="T1284" s="260" t="s">
        <v>53</v>
      </c>
      <c r="U1284">
        <v>240805</v>
      </c>
    </row>
    <row r="1285" spans="1:21">
      <c r="A1285" t="s">
        <v>1099</v>
      </c>
      <c r="B1285" t="s">
        <v>4022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S1285" s="260" t="s">
        <v>4</v>
      </c>
      <c r="T1285" s="260" t="s">
        <v>53</v>
      </c>
      <c r="U1285">
        <v>240805</v>
      </c>
    </row>
    <row r="1286" spans="1:21">
      <c r="A1286" t="s">
        <v>2622</v>
      </c>
      <c r="B1286" t="s">
        <v>4022</v>
      </c>
      <c r="S1286" s="260" t="s">
        <v>4</v>
      </c>
      <c r="T1286" s="260" t="s">
        <v>53</v>
      </c>
      <c r="U1286">
        <v>240805</v>
      </c>
    </row>
    <row r="1287" spans="1:21">
      <c r="A1287" t="s">
        <v>2705</v>
      </c>
      <c r="B1287" t="s">
        <v>4038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S1287" s="260" t="s">
        <v>4</v>
      </c>
      <c r="T1287" s="260" t="s">
        <v>53</v>
      </c>
      <c r="U1287">
        <v>240805</v>
      </c>
    </row>
    <row r="1288" spans="1:21">
      <c r="A1288" t="s">
        <v>1024</v>
      </c>
      <c r="B1288" t="s">
        <v>4022</v>
      </c>
      <c r="S1288" s="260" t="s">
        <v>4</v>
      </c>
      <c r="T1288" s="260" t="s">
        <v>53</v>
      </c>
      <c r="U1288">
        <v>240805</v>
      </c>
    </row>
    <row r="1289" spans="1:21">
      <c r="A1289" t="s">
        <v>1099</v>
      </c>
      <c r="B1289" t="s">
        <v>4022</v>
      </c>
      <c r="S1289" s="260" t="s">
        <v>4</v>
      </c>
      <c r="T1289" s="260" t="s">
        <v>53</v>
      </c>
      <c r="U1289">
        <v>240805</v>
      </c>
    </row>
    <row r="1290" spans="1:21">
      <c r="A1290" t="s">
        <v>2625</v>
      </c>
      <c r="B1290" t="s">
        <v>4022</v>
      </c>
      <c r="S1290" s="260" t="s">
        <v>4</v>
      </c>
      <c r="T1290" s="260" t="s">
        <v>53</v>
      </c>
      <c r="U1290">
        <v>240805</v>
      </c>
    </row>
    <row r="1291" spans="1:21">
      <c r="A1291" t="s">
        <v>2705</v>
      </c>
      <c r="B1291" t="s">
        <v>4038</v>
      </c>
      <c r="Q1291" t="s">
        <v>47</v>
      </c>
      <c r="S1291" s="260" t="s">
        <v>4</v>
      </c>
      <c r="T1291" s="260" t="s">
        <v>53</v>
      </c>
      <c r="U1291">
        <v>240805</v>
      </c>
    </row>
    <row r="1292" spans="1:21">
      <c r="A1292" t="s">
        <v>1024</v>
      </c>
      <c r="B1292" t="s">
        <v>4022</v>
      </c>
      <c r="S1292" s="260" t="s">
        <v>4</v>
      </c>
      <c r="T1292" s="260" t="s">
        <v>53</v>
      </c>
      <c r="U1292">
        <v>240805</v>
      </c>
    </row>
    <row r="1293" spans="1:21">
      <c r="A1293" t="s">
        <v>1099</v>
      </c>
      <c r="B1293" t="s">
        <v>4022</v>
      </c>
      <c r="S1293" s="260" t="s">
        <v>4</v>
      </c>
      <c r="T1293" s="260" t="s">
        <v>53</v>
      </c>
      <c r="U1293">
        <v>240805</v>
      </c>
    </row>
    <row r="1294" spans="1:21">
      <c r="A1294" t="s">
        <v>2628</v>
      </c>
      <c r="B1294" t="s">
        <v>4022</v>
      </c>
      <c r="S1294" s="260" t="s">
        <v>4</v>
      </c>
      <c r="T1294" s="260" t="s">
        <v>53</v>
      </c>
      <c r="U1294">
        <v>240805</v>
      </c>
    </row>
    <row r="1295" spans="1:21">
      <c r="A1295" t="s">
        <v>2705</v>
      </c>
      <c r="B1295" t="s">
        <v>4038</v>
      </c>
      <c r="Q1295" t="s">
        <v>170</v>
      </c>
      <c r="S1295" s="260" t="s">
        <v>4</v>
      </c>
      <c r="T1295" s="260" t="s">
        <v>53</v>
      </c>
      <c r="U1295">
        <v>240805</v>
      </c>
    </row>
    <row r="1296" spans="1:21">
      <c r="A1296" t="s">
        <v>1024</v>
      </c>
      <c r="B1296" t="s">
        <v>4022</v>
      </c>
      <c r="S1296" s="260" t="s">
        <v>4</v>
      </c>
      <c r="T1296" s="260" t="s">
        <v>53</v>
      </c>
      <c r="U1296">
        <v>240805</v>
      </c>
    </row>
    <row r="1297" spans="1:21">
      <c r="A1297" t="s">
        <v>1099</v>
      </c>
      <c r="B1297" t="s">
        <v>4022</v>
      </c>
      <c r="S1297" s="260" t="s">
        <v>4</v>
      </c>
      <c r="T1297" s="260" t="s">
        <v>53</v>
      </c>
      <c r="U1297">
        <v>240805</v>
      </c>
    </row>
    <row r="1298" spans="1:21">
      <c r="A1298" t="s">
        <v>2631</v>
      </c>
      <c r="B1298" t="s">
        <v>4022</v>
      </c>
      <c r="S1298" s="260" t="s">
        <v>4</v>
      </c>
      <c r="T1298" s="260" t="s">
        <v>53</v>
      </c>
      <c r="U1298">
        <v>240805</v>
      </c>
    </row>
    <row r="1299" spans="1:21">
      <c r="A1299" t="s">
        <v>2705</v>
      </c>
      <c r="B1299" t="s">
        <v>4038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Q1299" t="s">
        <v>282</v>
      </c>
      <c r="S1299" s="260" t="s">
        <v>4</v>
      </c>
      <c r="T1299" s="260" t="s">
        <v>53</v>
      </c>
      <c r="U1299">
        <v>240805</v>
      </c>
    </row>
    <row r="1300" spans="1:21">
      <c r="A1300" t="s">
        <v>1024</v>
      </c>
      <c r="B1300" t="s">
        <v>4022</v>
      </c>
      <c r="S1300" s="260" t="s">
        <v>4</v>
      </c>
      <c r="T1300" s="260" t="s">
        <v>53</v>
      </c>
      <c r="U1300">
        <v>240805</v>
      </c>
    </row>
    <row r="1301" spans="1:21">
      <c r="A1301" t="s">
        <v>1099</v>
      </c>
      <c r="B1301" t="s">
        <v>4022</v>
      </c>
      <c r="S1301" s="260" t="s">
        <v>4</v>
      </c>
      <c r="T1301" s="260" t="s">
        <v>53</v>
      </c>
      <c r="U1301">
        <v>240805</v>
      </c>
    </row>
    <row r="1302" spans="1:21">
      <c r="A1302" t="s">
        <v>2634</v>
      </c>
      <c r="B1302" t="s">
        <v>4022</v>
      </c>
      <c r="S1302" s="260" t="s">
        <v>4</v>
      </c>
      <c r="T1302" s="260" t="s">
        <v>53</v>
      </c>
      <c r="U1302">
        <v>240805</v>
      </c>
    </row>
    <row r="1303" spans="1:21">
      <c r="A1303" t="s">
        <v>2738</v>
      </c>
      <c r="B1303" t="s">
        <v>4038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S1303" s="260" t="s">
        <v>4</v>
      </c>
      <c r="T1303" s="260" t="s">
        <v>53</v>
      </c>
      <c r="U1303">
        <v>240805</v>
      </c>
    </row>
    <row r="1304" spans="1:21">
      <c r="A1304" t="s">
        <v>1024</v>
      </c>
      <c r="B1304" t="s">
        <v>4022</v>
      </c>
      <c r="S1304" s="260" t="s">
        <v>4</v>
      </c>
      <c r="T1304" s="260" t="s">
        <v>53</v>
      </c>
      <c r="U1304">
        <v>240805</v>
      </c>
    </row>
    <row r="1305" spans="1:21">
      <c r="A1305" t="s">
        <v>1099</v>
      </c>
      <c r="B1305" t="s">
        <v>4022</v>
      </c>
      <c r="S1305" s="260" t="s">
        <v>4</v>
      </c>
      <c r="T1305" s="260" t="s">
        <v>53</v>
      </c>
      <c r="U1305">
        <v>240805</v>
      </c>
    </row>
    <row r="1306" spans="1:21">
      <c r="A1306" t="s">
        <v>2640</v>
      </c>
      <c r="B1306" t="s">
        <v>4022</v>
      </c>
      <c r="S1306" s="260" t="s">
        <v>4</v>
      </c>
      <c r="T1306" s="260" t="s">
        <v>53</v>
      </c>
      <c r="U1306">
        <v>240805</v>
      </c>
    </row>
    <row r="1307" spans="1:21">
      <c r="A1307" t="s">
        <v>2738</v>
      </c>
      <c r="B1307" t="s">
        <v>4038</v>
      </c>
      <c r="Q1307" t="s">
        <v>47</v>
      </c>
      <c r="S1307" s="260" t="s">
        <v>4</v>
      </c>
      <c r="T1307" s="260" t="s">
        <v>53</v>
      </c>
      <c r="U1307">
        <v>240805</v>
      </c>
    </row>
    <row r="1308" spans="1:21">
      <c r="A1308" t="s">
        <v>1024</v>
      </c>
      <c r="B1308" t="s">
        <v>4022</v>
      </c>
      <c r="S1308" s="260" t="s">
        <v>4</v>
      </c>
      <c r="T1308" s="260" t="s">
        <v>53</v>
      </c>
      <c r="U1308">
        <v>240805</v>
      </c>
    </row>
    <row r="1309" spans="1:21">
      <c r="A1309" t="s">
        <v>1099</v>
      </c>
      <c r="B1309" t="s">
        <v>4022</v>
      </c>
      <c r="S1309" s="260" t="s">
        <v>4</v>
      </c>
      <c r="T1309" s="260" t="s">
        <v>53</v>
      </c>
      <c r="U1309">
        <v>240805</v>
      </c>
    </row>
    <row r="1310" spans="1:21">
      <c r="A1310" t="s">
        <v>2642</v>
      </c>
      <c r="B1310" t="s">
        <v>4022</v>
      </c>
      <c r="S1310" s="260" t="s">
        <v>4</v>
      </c>
      <c r="T1310" s="260" t="s">
        <v>53</v>
      </c>
      <c r="U1310">
        <v>240805</v>
      </c>
    </row>
    <row r="1311" spans="1:21">
      <c r="A1311" t="s">
        <v>2738</v>
      </c>
      <c r="B1311" t="s">
        <v>4038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Q1311" t="s">
        <v>282</v>
      </c>
      <c r="S1311" s="260" t="s">
        <v>4</v>
      </c>
      <c r="T1311" s="260" t="s">
        <v>53</v>
      </c>
      <c r="U1311">
        <v>240805</v>
      </c>
    </row>
    <row r="1312" spans="1:21">
      <c r="A1312" t="s">
        <v>1024</v>
      </c>
      <c r="B1312" t="s">
        <v>4022</v>
      </c>
      <c r="S1312" s="260" t="s">
        <v>4</v>
      </c>
      <c r="T1312" s="260" t="s">
        <v>53</v>
      </c>
      <c r="U1312">
        <v>240805</v>
      </c>
    </row>
    <row r="1313" spans="1:21">
      <c r="A1313" t="s">
        <v>1099</v>
      </c>
      <c r="B1313" t="s">
        <v>4022</v>
      </c>
      <c r="S1313" s="260" t="s">
        <v>4</v>
      </c>
      <c r="T1313" s="260" t="s">
        <v>53</v>
      </c>
      <c r="U1313">
        <v>240805</v>
      </c>
    </row>
    <row r="1314" spans="1:21">
      <c r="A1314" t="s">
        <v>2645</v>
      </c>
      <c r="B1314" t="s">
        <v>4022</v>
      </c>
      <c r="S1314" s="260" t="s">
        <v>4</v>
      </c>
      <c r="T1314" s="260" t="s">
        <v>53</v>
      </c>
      <c r="U1314">
        <v>240805</v>
      </c>
    </row>
    <row r="1315" spans="1:21">
      <c r="A1315" t="s">
        <v>2610</v>
      </c>
      <c r="B1315" t="s">
        <v>4038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S1315" s="260" t="s">
        <v>4</v>
      </c>
      <c r="T1315" s="260" t="s">
        <v>53</v>
      </c>
      <c r="U1315">
        <v>240805</v>
      </c>
    </row>
    <row r="1316" spans="1:21">
      <c r="A1316" t="s">
        <v>1024</v>
      </c>
      <c r="B1316" t="s">
        <v>4022</v>
      </c>
      <c r="S1316" s="260" t="s">
        <v>4</v>
      </c>
      <c r="T1316" s="260" t="s">
        <v>53</v>
      </c>
      <c r="U1316">
        <v>240805</v>
      </c>
    </row>
    <row r="1317" spans="1:21">
      <c r="A1317" t="s">
        <v>1099</v>
      </c>
      <c r="B1317" t="s">
        <v>4022</v>
      </c>
      <c r="S1317" s="260" t="s">
        <v>4</v>
      </c>
      <c r="T1317" s="260" t="s">
        <v>53</v>
      </c>
      <c r="U1317">
        <v>240805</v>
      </c>
    </row>
    <row r="1318" spans="1:21">
      <c r="A1318" t="s">
        <v>2648</v>
      </c>
      <c r="B1318" t="s">
        <v>4022</v>
      </c>
      <c r="S1318" s="260" t="s">
        <v>4</v>
      </c>
      <c r="T1318" s="260" t="s">
        <v>53</v>
      </c>
      <c r="U1318">
        <v>240805</v>
      </c>
    </row>
    <row r="1319" spans="1:21">
      <c r="A1319" t="s">
        <v>2610</v>
      </c>
      <c r="B1319" t="s">
        <v>4038</v>
      </c>
      <c r="Q1319" t="s">
        <v>47</v>
      </c>
      <c r="S1319" s="260" t="s">
        <v>4</v>
      </c>
      <c r="T1319" s="260" t="s">
        <v>53</v>
      </c>
      <c r="U1319">
        <v>240805</v>
      </c>
    </row>
    <row r="1320" spans="1:21">
      <c r="A1320" t="s">
        <v>1024</v>
      </c>
      <c r="B1320" t="s">
        <v>4022</v>
      </c>
      <c r="S1320" s="260" t="s">
        <v>4</v>
      </c>
      <c r="T1320" s="260" t="s">
        <v>53</v>
      </c>
      <c r="U1320">
        <v>240805</v>
      </c>
    </row>
    <row r="1321" spans="1:21">
      <c r="A1321" t="s">
        <v>1099</v>
      </c>
      <c r="B1321" t="s">
        <v>4022</v>
      </c>
      <c r="S1321" s="260" t="s">
        <v>4</v>
      </c>
      <c r="T1321" s="260" t="s">
        <v>53</v>
      </c>
      <c r="U1321">
        <v>240805</v>
      </c>
    </row>
    <row r="1322" spans="1:21">
      <c r="A1322" t="s">
        <v>2651</v>
      </c>
      <c r="B1322" t="s">
        <v>4022</v>
      </c>
      <c r="S1322" s="260" t="s">
        <v>4</v>
      </c>
      <c r="T1322" s="260" t="s">
        <v>53</v>
      </c>
      <c r="U1322">
        <v>240805</v>
      </c>
    </row>
    <row r="1323" spans="1:21">
      <c r="A1323" t="s">
        <v>2610</v>
      </c>
      <c r="B1323" t="s">
        <v>4038</v>
      </c>
      <c r="Q1323" t="s">
        <v>90</v>
      </c>
      <c r="S1323" s="260" t="s">
        <v>4</v>
      </c>
      <c r="T1323" s="260" t="s">
        <v>53</v>
      </c>
      <c r="U1323">
        <v>240805</v>
      </c>
    </row>
    <row r="1324" spans="1:21">
      <c r="A1324" t="s">
        <v>1024</v>
      </c>
      <c r="B1324" t="s">
        <v>4022</v>
      </c>
      <c r="S1324" s="260" t="s">
        <v>4</v>
      </c>
      <c r="T1324" s="260" t="s">
        <v>53</v>
      </c>
      <c r="U1324">
        <v>240805</v>
      </c>
    </row>
    <row r="1325" spans="1:21">
      <c r="A1325" t="s">
        <v>1099</v>
      </c>
      <c r="B1325" t="s">
        <v>4022</v>
      </c>
      <c r="S1325" s="260" t="s">
        <v>4</v>
      </c>
      <c r="T1325" s="260" t="s">
        <v>53</v>
      </c>
      <c r="U1325">
        <v>240805</v>
      </c>
    </row>
    <row r="1326" spans="1:21">
      <c r="A1326" t="s">
        <v>2741</v>
      </c>
      <c r="B1326" t="s">
        <v>4022</v>
      </c>
      <c r="S1326" s="260" t="s">
        <v>4</v>
      </c>
      <c r="T1326" s="260" t="s">
        <v>53</v>
      </c>
      <c r="U1326">
        <v>240805</v>
      </c>
    </row>
    <row r="1327" spans="1:21">
      <c r="A1327" t="s">
        <v>2610</v>
      </c>
      <c r="B1327" t="s">
        <v>4038</v>
      </c>
      <c r="Q1327" t="s">
        <v>99</v>
      </c>
      <c r="S1327" s="260" t="s">
        <v>4</v>
      </c>
      <c r="T1327" s="260" t="s">
        <v>53</v>
      </c>
      <c r="U1327">
        <v>240805</v>
      </c>
    </row>
    <row r="1328" spans="1:21">
      <c r="A1328" t="s">
        <v>1048</v>
      </c>
      <c r="B1328" t="s">
        <v>4022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S1328" s="260" t="s">
        <v>4</v>
      </c>
      <c r="T1328" s="260" t="s">
        <v>53</v>
      </c>
      <c r="U1328">
        <v>240805</v>
      </c>
    </row>
    <row r="1329" spans="1:21">
      <c r="A1329" t="s">
        <v>1099</v>
      </c>
      <c r="B1329" t="s">
        <v>4022</v>
      </c>
      <c r="S1329" s="260" t="s">
        <v>4</v>
      </c>
      <c r="T1329" s="260" t="s">
        <v>53</v>
      </c>
      <c r="U1329">
        <v>240805</v>
      </c>
    </row>
    <row r="1330" spans="1:21">
      <c r="A1330" t="s">
        <v>2744</v>
      </c>
      <c r="B1330" t="s">
        <v>4022</v>
      </c>
      <c r="S1330" s="260" t="s">
        <v>4</v>
      </c>
      <c r="T1330" s="260" t="s">
        <v>53</v>
      </c>
      <c r="U1330">
        <v>240805</v>
      </c>
    </row>
    <row r="1331" spans="1:21">
      <c r="A1331" t="s">
        <v>2610</v>
      </c>
      <c r="B1331" t="s">
        <v>4038</v>
      </c>
      <c r="Q1331" t="s">
        <v>108</v>
      </c>
      <c r="S1331" s="260" t="s">
        <v>4</v>
      </c>
      <c r="T1331" s="260" t="s">
        <v>53</v>
      </c>
      <c r="U1331">
        <v>240805</v>
      </c>
    </row>
    <row r="1332" spans="1:21">
      <c r="A1332" t="s">
        <v>1048</v>
      </c>
      <c r="B1332" t="s">
        <v>4022</v>
      </c>
      <c r="S1332" s="260" t="s">
        <v>4</v>
      </c>
      <c r="T1332" s="260" t="s">
        <v>53</v>
      </c>
      <c r="U1332">
        <v>240805</v>
      </c>
    </row>
    <row r="1333" spans="1:21">
      <c r="A1333" t="s">
        <v>2185</v>
      </c>
      <c r="B1333" t="s">
        <v>4022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S1333" s="260" t="s">
        <v>4</v>
      </c>
      <c r="T1333" s="260" t="s">
        <v>53</v>
      </c>
      <c r="U1333">
        <v>240805</v>
      </c>
    </row>
    <row r="1334" spans="1:21">
      <c r="A1334" t="s">
        <v>2747</v>
      </c>
      <c r="B1334" t="s">
        <v>4022</v>
      </c>
      <c r="S1334" s="260" t="s">
        <v>4</v>
      </c>
      <c r="T1334" s="260" t="s">
        <v>53</v>
      </c>
      <c r="U1334">
        <v>240805</v>
      </c>
    </row>
    <row r="1335" spans="1:21">
      <c r="A1335" t="s">
        <v>2610</v>
      </c>
      <c r="B1335" t="s">
        <v>4038</v>
      </c>
      <c r="Q1335" t="s">
        <v>170</v>
      </c>
      <c r="S1335" s="260" t="s">
        <v>4</v>
      </c>
      <c r="T1335" s="260" t="s">
        <v>53</v>
      </c>
      <c r="U1335">
        <v>240805</v>
      </c>
    </row>
    <row r="1336" spans="1:21">
      <c r="A1336" t="s">
        <v>1048</v>
      </c>
      <c r="B1336" t="s">
        <v>4022</v>
      </c>
      <c r="S1336" s="260" t="s">
        <v>4</v>
      </c>
      <c r="T1336" s="260" t="s">
        <v>53</v>
      </c>
      <c r="U1336">
        <v>240805</v>
      </c>
    </row>
    <row r="1337" spans="1:21">
      <c r="A1337" t="s">
        <v>2185</v>
      </c>
      <c r="B1337" t="s">
        <v>4022</v>
      </c>
      <c r="S1337" s="260" t="s">
        <v>4</v>
      </c>
      <c r="T1337" s="260" t="s">
        <v>53</v>
      </c>
      <c r="U1337">
        <v>240805</v>
      </c>
    </row>
    <row r="1338" spans="1:21">
      <c r="A1338" t="s">
        <v>2750</v>
      </c>
      <c r="B1338" t="s">
        <v>4022</v>
      </c>
      <c r="S1338" s="260" t="s">
        <v>4</v>
      </c>
      <c r="T1338" s="260" t="s">
        <v>53</v>
      </c>
      <c r="U1338">
        <v>240805</v>
      </c>
    </row>
    <row r="1339" spans="1:21">
      <c r="A1339" t="s">
        <v>2610</v>
      </c>
      <c r="B1339" t="s">
        <v>4038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Q1339" t="s">
        <v>282</v>
      </c>
      <c r="S1339" s="260" t="s">
        <v>4</v>
      </c>
      <c r="T1339" s="260" t="s">
        <v>53</v>
      </c>
      <c r="U1339">
        <v>240805</v>
      </c>
    </row>
    <row r="1340" spans="1:21">
      <c r="A1340" t="s">
        <v>1048</v>
      </c>
      <c r="B1340" t="s">
        <v>4022</v>
      </c>
      <c r="S1340" s="260" t="s">
        <v>4</v>
      </c>
      <c r="T1340" s="260" t="s">
        <v>53</v>
      </c>
      <c r="U1340">
        <v>240805</v>
      </c>
    </row>
    <row r="1341" spans="1:21">
      <c r="A1341" t="s">
        <v>2185</v>
      </c>
      <c r="B1341" t="s">
        <v>4022</v>
      </c>
      <c r="S1341" s="260" t="s">
        <v>4</v>
      </c>
      <c r="T1341" s="260" t="s">
        <v>53</v>
      </c>
      <c r="U1341">
        <v>240805</v>
      </c>
    </row>
    <row r="1342" spans="1:21">
      <c r="A1342" t="s">
        <v>2753</v>
      </c>
      <c r="B1342" t="s">
        <v>4022</v>
      </c>
      <c r="S1342" s="260" t="s">
        <v>4</v>
      </c>
      <c r="T1342" s="260" t="s">
        <v>53</v>
      </c>
      <c r="U1342">
        <v>240805</v>
      </c>
    </row>
    <row r="1343" spans="1:21">
      <c r="A1343" t="s">
        <v>2613</v>
      </c>
      <c r="B1343" t="s">
        <v>4038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S1343" s="260" t="s">
        <v>4</v>
      </c>
      <c r="T1343" s="260" t="s">
        <v>53</v>
      </c>
      <c r="U1343">
        <v>240805</v>
      </c>
    </row>
    <row r="1344" spans="1:21">
      <c r="A1344" t="s">
        <v>1048</v>
      </c>
      <c r="B1344" t="s">
        <v>4022</v>
      </c>
      <c r="S1344" s="260" t="s">
        <v>4</v>
      </c>
      <c r="T1344" s="260" t="s">
        <v>53</v>
      </c>
      <c r="U1344">
        <v>240805</v>
      </c>
    </row>
    <row r="1345" spans="1:21">
      <c r="A1345" t="s">
        <v>2185</v>
      </c>
      <c r="B1345" t="s">
        <v>4022</v>
      </c>
      <c r="S1345" s="260" t="s">
        <v>4</v>
      </c>
      <c r="T1345" s="260" t="s">
        <v>53</v>
      </c>
      <c r="U1345">
        <v>240805</v>
      </c>
    </row>
    <row r="1346" spans="1:21">
      <c r="A1346" t="s">
        <v>2660</v>
      </c>
      <c r="B1346" t="s">
        <v>4022</v>
      </c>
      <c r="S1346" s="260" t="s">
        <v>4</v>
      </c>
      <c r="T1346" s="260" t="s">
        <v>53</v>
      </c>
      <c r="U1346">
        <v>240805</v>
      </c>
    </row>
    <row r="1347" spans="1:21">
      <c r="A1347" t="s">
        <v>2613</v>
      </c>
      <c r="B1347" t="s">
        <v>4038</v>
      </c>
      <c r="Q1347" t="s">
        <v>47</v>
      </c>
      <c r="S1347" s="260" t="s">
        <v>4</v>
      </c>
      <c r="T1347" s="260" t="s">
        <v>53</v>
      </c>
      <c r="U1347">
        <v>240805</v>
      </c>
    </row>
    <row r="1348" spans="1:21">
      <c r="A1348" t="s">
        <v>1048</v>
      </c>
      <c r="B1348" t="s">
        <v>4022</v>
      </c>
      <c r="S1348" s="260" t="s">
        <v>4</v>
      </c>
      <c r="T1348" s="260" t="s">
        <v>53</v>
      </c>
      <c r="U1348">
        <v>240805</v>
      </c>
    </row>
    <row r="1349" spans="1:21">
      <c r="A1349" t="s">
        <v>2185</v>
      </c>
      <c r="B1349" t="s">
        <v>4022</v>
      </c>
      <c r="S1349" s="260" t="s">
        <v>4</v>
      </c>
      <c r="T1349" s="260" t="s">
        <v>53</v>
      </c>
      <c r="U1349">
        <v>240805</v>
      </c>
    </row>
    <row r="1350" spans="1:21">
      <c r="A1350" t="s">
        <v>2961</v>
      </c>
      <c r="B1350" t="s">
        <v>4022</v>
      </c>
      <c r="S1350" s="260" t="s">
        <v>4</v>
      </c>
      <c r="T1350" s="260" t="s">
        <v>53</v>
      </c>
      <c r="U1350">
        <v>240805</v>
      </c>
    </row>
    <row r="1351" spans="1:21">
      <c r="A1351" t="s">
        <v>2613</v>
      </c>
      <c r="B1351" t="s">
        <v>4038</v>
      </c>
      <c r="Q1351" t="s">
        <v>90</v>
      </c>
      <c r="S1351" s="260" t="s">
        <v>4</v>
      </c>
      <c r="T1351" s="260" t="s">
        <v>53</v>
      </c>
      <c r="U1351">
        <v>240805</v>
      </c>
    </row>
    <row r="1352" spans="1:21">
      <c r="A1352" t="s">
        <v>1048</v>
      </c>
      <c r="B1352" t="s">
        <v>4022</v>
      </c>
      <c r="S1352" s="260" t="s">
        <v>4</v>
      </c>
      <c r="T1352" s="260" t="s">
        <v>53</v>
      </c>
      <c r="U1352">
        <v>240805</v>
      </c>
    </row>
    <row r="1353" spans="1:21">
      <c r="A1353" t="s">
        <v>2185</v>
      </c>
      <c r="B1353" t="s">
        <v>4022</v>
      </c>
      <c r="S1353" s="260" t="s">
        <v>4</v>
      </c>
      <c r="T1353" s="260" t="s">
        <v>53</v>
      </c>
      <c r="U1353">
        <v>240805</v>
      </c>
    </row>
    <row r="1354" spans="1:21">
      <c r="A1354" t="s">
        <v>2964</v>
      </c>
      <c r="B1354" t="s">
        <v>4022</v>
      </c>
      <c r="S1354" s="260" t="s">
        <v>4</v>
      </c>
      <c r="T1354" s="260" t="s">
        <v>53</v>
      </c>
      <c r="U1354">
        <v>240805</v>
      </c>
    </row>
    <row r="1355" spans="1:21">
      <c r="A1355" t="s">
        <v>2613</v>
      </c>
      <c r="B1355" t="s">
        <v>4038</v>
      </c>
      <c r="Q1355" t="s">
        <v>99</v>
      </c>
      <c r="S1355" s="260" t="s">
        <v>4</v>
      </c>
      <c r="T1355" s="260" t="s">
        <v>53</v>
      </c>
      <c r="U1355">
        <v>240805</v>
      </c>
    </row>
    <row r="1356" spans="1:21">
      <c r="A1356" t="s">
        <v>1048</v>
      </c>
      <c r="B1356" t="s">
        <v>4022</v>
      </c>
      <c r="S1356" s="260" t="s">
        <v>4</v>
      </c>
      <c r="T1356" s="260" t="s">
        <v>53</v>
      </c>
      <c r="U1356">
        <v>240805</v>
      </c>
    </row>
    <row r="1357" spans="1:21">
      <c r="A1357" t="s">
        <v>2185</v>
      </c>
      <c r="B1357" t="s">
        <v>4022</v>
      </c>
      <c r="S1357" s="260" t="s">
        <v>4</v>
      </c>
      <c r="T1357" s="260" t="s">
        <v>53</v>
      </c>
      <c r="U1357">
        <v>240805</v>
      </c>
    </row>
    <row r="1358" spans="1:21">
      <c r="A1358" t="s">
        <v>3039</v>
      </c>
      <c r="B1358" t="s">
        <v>4022</v>
      </c>
      <c r="S1358" s="260" t="s">
        <v>4</v>
      </c>
      <c r="T1358" s="260" t="s">
        <v>53</v>
      </c>
      <c r="U1358">
        <v>240805</v>
      </c>
    </row>
    <row r="1359" spans="1:21">
      <c r="A1359" t="s">
        <v>2613</v>
      </c>
      <c r="B1359" t="s">
        <v>4038</v>
      </c>
      <c r="Q1359" t="s">
        <v>108</v>
      </c>
      <c r="S1359" s="260" t="s">
        <v>4</v>
      </c>
      <c r="T1359" s="260" t="s">
        <v>53</v>
      </c>
      <c r="U1359">
        <v>240805</v>
      </c>
    </row>
    <row r="1360" spans="1:21">
      <c r="A1360" t="s">
        <v>1048</v>
      </c>
      <c r="B1360" t="s">
        <v>4022</v>
      </c>
      <c r="S1360" s="260" t="s">
        <v>4</v>
      </c>
      <c r="T1360" s="260" t="s">
        <v>53</v>
      </c>
      <c r="U1360">
        <v>240805</v>
      </c>
    </row>
    <row r="1361" spans="1:21">
      <c r="A1361" t="s">
        <v>2185</v>
      </c>
      <c r="B1361" t="s">
        <v>4022</v>
      </c>
      <c r="S1361" s="260" t="s">
        <v>4</v>
      </c>
      <c r="T1361" s="260" t="s">
        <v>53</v>
      </c>
      <c r="U1361">
        <v>240805</v>
      </c>
    </row>
    <row r="1362" spans="1:21">
      <c r="A1362" t="s">
        <v>3042</v>
      </c>
      <c r="B1362" t="s">
        <v>4022</v>
      </c>
      <c r="S1362" s="260" t="s">
        <v>4</v>
      </c>
      <c r="T1362" s="260" t="s">
        <v>53</v>
      </c>
      <c r="U1362">
        <v>240805</v>
      </c>
    </row>
    <row r="1363" spans="1:21">
      <c r="A1363" t="s">
        <v>2613</v>
      </c>
      <c r="B1363" t="s">
        <v>4038</v>
      </c>
      <c r="Q1363" t="s">
        <v>170</v>
      </c>
      <c r="S1363" s="260" t="s">
        <v>4</v>
      </c>
      <c r="T1363" s="260" t="s">
        <v>53</v>
      </c>
      <c r="U1363">
        <v>240805</v>
      </c>
    </row>
    <row r="1364" spans="1:21">
      <c r="A1364" t="s">
        <v>1048</v>
      </c>
      <c r="B1364" t="s">
        <v>4022</v>
      </c>
      <c r="S1364" s="260" t="s">
        <v>4</v>
      </c>
      <c r="T1364" s="260" t="s">
        <v>53</v>
      </c>
      <c r="U1364">
        <v>240805</v>
      </c>
    </row>
    <row r="1365" spans="1:21">
      <c r="A1365" t="s">
        <v>2185</v>
      </c>
      <c r="B1365" t="s">
        <v>4022</v>
      </c>
      <c r="S1365" s="260" t="s">
        <v>4</v>
      </c>
      <c r="T1365" s="260" t="s">
        <v>53</v>
      </c>
      <c r="U1365">
        <v>240805</v>
      </c>
    </row>
    <row r="1366" spans="1:21">
      <c r="A1366" t="s">
        <v>3383</v>
      </c>
      <c r="B1366" t="s">
        <v>4022</v>
      </c>
      <c r="S1366" s="260" t="s">
        <v>4</v>
      </c>
      <c r="T1366" s="260" t="s">
        <v>53</v>
      </c>
      <c r="U1366">
        <v>240805</v>
      </c>
    </row>
    <row r="1367" spans="1:21">
      <c r="A1367" t="s">
        <v>2613</v>
      </c>
      <c r="B1367" t="s">
        <v>4038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Q1367" t="s">
        <v>282</v>
      </c>
      <c r="S1367" s="260" t="s">
        <v>4</v>
      </c>
      <c r="T1367" s="260" t="s">
        <v>53</v>
      </c>
      <c r="U1367">
        <v>240805</v>
      </c>
    </row>
    <row r="1368" spans="1:21">
      <c r="A1368" t="s">
        <v>1048</v>
      </c>
      <c r="B1368" t="s">
        <v>4022</v>
      </c>
      <c r="S1368" s="260" t="s">
        <v>4</v>
      </c>
      <c r="T1368" s="260" t="s">
        <v>53</v>
      </c>
      <c r="U1368">
        <v>240805</v>
      </c>
    </row>
    <row r="1369" spans="1:21">
      <c r="A1369" t="s">
        <v>2185</v>
      </c>
      <c r="B1369" t="s">
        <v>4022</v>
      </c>
      <c r="S1369" s="260" t="s">
        <v>4</v>
      </c>
      <c r="T1369" s="260" t="s">
        <v>53</v>
      </c>
      <c r="U1369">
        <v>240805</v>
      </c>
    </row>
    <row r="1370" spans="1:21">
      <c r="A1370" t="s">
        <v>3386</v>
      </c>
      <c r="B1370" t="s">
        <v>4022</v>
      </c>
      <c r="S1370" s="260" t="s">
        <v>4</v>
      </c>
      <c r="T1370" s="260" t="s">
        <v>53</v>
      </c>
      <c r="U1370">
        <v>240805</v>
      </c>
    </row>
    <row r="1371" spans="1:21">
      <c r="A1371" t="s">
        <v>2631</v>
      </c>
      <c r="B1371" t="s">
        <v>4038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S1371" s="260" t="s">
        <v>4</v>
      </c>
      <c r="T1371" s="260" t="s">
        <v>53</v>
      </c>
      <c r="U1371">
        <v>240805</v>
      </c>
    </row>
    <row r="1372" spans="1:21">
      <c r="A1372" t="s">
        <v>1048</v>
      </c>
      <c r="B1372" t="s">
        <v>4022</v>
      </c>
      <c r="S1372" s="260" t="s">
        <v>4</v>
      </c>
      <c r="T1372" s="260" t="s">
        <v>53</v>
      </c>
      <c r="U1372">
        <v>240805</v>
      </c>
    </row>
    <row r="1373" spans="1:21">
      <c r="A1373" t="s">
        <v>2185</v>
      </c>
      <c r="B1373" t="s">
        <v>4022</v>
      </c>
      <c r="S1373" s="260" t="s">
        <v>4</v>
      </c>
      <c r="T1373" s="260" t="s">
        <v>53</v>
      </c>
      <c r="U1373">
        <v>240805</v>
      </c>
    </row>
    <row r="1374" spans="1:21">
      <c r="A1374" t="s">
        <v>3449</v>
      </c>
      <c r="B1374" t="s">
        <v>4022</v>
      </c>
      <c r="S1374" s="260" t="s">
        <v>4</v>
      </c>
      <c r="T1374" s="260" t="s">
        <v>53</v>
      </c>
      <c r="U1374">
        <v>240805</v>
      </c>
    </row>
    <row r="1375" spans="1:21">
      <c r="A1375" t="s">
        <v>2631</v>
      </c>
      <c r="B1375" t="s">
        <v>4038</v>
      </c>
      <c r="Q1375" t="s">
        <v>47</v>
      </c>
      <c r="S1375" s="260" t="s">
        <v>4</v>
      </c>
      <c r="T1375" s="260" t="s">
        <v>53</v>
      </c>
      <c r="U1375">
        <v>240805</v>
      </c>
    </row>
    <row r="1376" spans="1:21">
      <c r="A1376" t="s">
        <v>1048</v>
      </c>
      <c r="B1376" t="s">
        <v>4022</v>
      </c>
      <c r="S1376" s="260" t="s">
        <v>4</v>
      </c>
      <c r="T1376" s="260" t="s">
        <v>53</v>
      </c>
      <c r="U1376">
        <v>240805</v>
      </c>
    </row>
    <row r="1377" spans="1:21">
      <c r="A1377" t="s">
        <v>2185</v>
      </c>
      <c r="B1377" t="s">
        <v>4022</v>
      </c>
      <c r="S1377" s="260" t="s">
        <v>4</v>
      </c>
      <c r="T1377" s="260" t="s">
        <v>53</v>
      </c>
      <c r="U1377">
        <v>240805</v>
      </c>
    </row>
    <row r="1378" spans="1:21">
      <c r="A1378" t="s">
        <v>3452</v>
      </c>
      <c r="B1378" t="s">
        <v>4022</v>
      </c>
      <c r="S1378" s="260" t="s">
        <v>4</v>
      </c>
      <c r="T1378" s="260" t="s">
        <v>53</v>
      </c>
      <c r="U1378">
        <v>240805</v>
      </c>
    </row>
    <row r="1379" spans="1:21">
      <c r="A1379" t="s">
        <v>2631</v>
      </c>
      <c r="B1379" t="s">
        <v>4038</v>
      </c>
      <c r="Q1379" t="s">
        <v>90</v>
      </c>
      <c r="S1379" s="260" t="s">
        <v>4</v>
      </c>
      <c r="T1379" s="260" t="s">
        <v>53</v>
      </c>
      <c r="U1379">
        <v>240805</v>
      </c>
    </row>
    <row r="1380" spans="1:21">
      <c r="A1380" t="s">
        <v>1048</v>
      </c>
      <c r="B1380" t="s">
        <v>4022</v>
      </c>
      <c r="S1380" s="260" t="s">
        <v>4</v>
      </c>
      <c r="T1380" s="260" t="s">
        <v>53</v>
      </c>
      <c r="U1380">
        <v>240805</v>
      </c>
    </row>
    <row r="1381" spans="1:21">
      <c r="A1381" t="s">
        <v>2185</v>
      </c>
      <c r="B1381" t="s">
        <v>4022</v>
      </c>
      <c r="S1381" s="260" t="s">
        <v>4</v>
      </c>
      <c r="T1381" s="260" t="s">
        <v>53</v>
      </c>
      <c r="U1381">
        <v>240805</v>
      </c>
    </row>
    <row r="1382" spans="1:21">
      <c r="A1382" t="s">
        <v>2967</v>
      </c>
      <c r="B1382" t="s">
        <v>4022</v>
      </c>
      <c r="S1382" s="260" t="s">
        <v>4</v>
      </c>
      <c r="T1382" s="260" t="s">
        <v>53</v>
      </c>
      <c r="U1382">
        <v>240805</v>
      </c>
    </row>
    <row r="1383" spans="1:21">
      <c r="A1383" t="s">
        <v>2631</v>
      </c>
      <c r="B1383" t="s">
        <v>4038</v>
      </c>
      <c r="Q1383" t="s">
        <v>99</v>
      </c>
      <c r="S1383" s="260" t="s">
        <v>4</v>
      </c>
      <c r="T1383" s="260" t="s">
        <v>53</v>
      </c>
      <c r="U1383">
        <v>240805</v>
      </c>
    </row>
    <row r="1384" spans="1:21">
      <c r="A1384" t="s">
        <v>1048</v>
      </c>
      <c r="B1384" t="s">
        <v>4022</v>
      </c>
      <c r="S1384" s="260" t="s">
        <v>4</v>
      </c>
      <c r="T1384" s="260" t="s">
        <v>53</v>
      </c>
      <c r="U1384">
        <v>240805</v>
      </c>
    </row>
    <row r="1385" spans="1:21">
      <c r="A1385" t="s">
        <v>2185</v>
      </c>
      <c r="B1385" t="s">
        <v>4022</v>
      </c>
      <c r="S1385" s="260" t="s">
        <v>4</v>
      </c>
      <c r="T1385" s="260" t="s">
        <v>53</v>
      </c>
      <c r="U1385">
        <v>240805</v>
      </c>
    </row>
    <row r="1386" spans="1:21">
      <c r="A1386" t="s">
        <v>2970</v>
      </c>
      <c r="B1386" t="s">
        <v>4022</v>
      </c>
      <c r="S1386" s="260" t="s">
        <v>4</v>
      </c>
      <c r="T1386" s="260" t="s">
        <v>53</v>
      </c>
      <c r="U1386">
        <v>240805</v>
      </c>
    </row>
    <row r="1387" spans="1:21">
      <c r="A1387" t="s">
        <v>2631</v>
      </c>
      <c r="B1387" t="s">
        <v>4038</v>
      </c>
      <c r="Q1387" t="s">
        <v>108</v>
      </c>
      <c r="S1387" s="260" t="s">
        <v>4</v>
      </c>
      <c r="T1387" s="260" t="s">
        <v>53</v>
      </c>
      <c r="U1387">
        <v>240805</v>
      </c>
    </row>
    <row r="1388" spans="1:21">
      <c r="A1388" t="s">
        <v>1048</v>
      </c>
      <c r="B1388" t="s">
        <v>4022</v>
      </c>
      <c r="S1388" s="260" t="s">
        <v>4</v>
      </c>
      <c r="T1388" s="260" t="s">
        <v>53</v>
      </c>
      <c r="U1388">
        <v>240805</v>
      </c>
    </row>
    <row r="1389" spans="1:21">
      <c r="A1389" t="s">
        <v>2185</v>
      </c>
      <c r="B1389" t="s">
        <v>4022</v>
      </c>
      <c r="S1389" s="260" t="s">
        <v>4</v>
      </c>
      <c r="T1389" s="260" t="s">
        <v>53</v>
      </c>
      <c r="U1389">
        <v>240805</v>
      </c>
    </row>
    <row r="1390" spans="1:21">
      <c r="A1390" t="s">
        <v>2976</v>
      </c>
      <c r="B1390" t="s">
        <v>4022</v>
      </c>
      <c r="S1390" s="260" t="s">
        <v>4</v>
      </c>
      <c r="T1390" s="260" t="s">
        <v>53</v>
      </c>
      <c r="U1390">
        <v>240805</v>
      </c>
    </row>
    <row r="1391" spans="1:21">
      <c r="A1391" t="s">
        <v>2631</v>
      </c>
      <c r="B1391" t="s">
        <v>4038</v>
      </c>
      <c r="Q1391" t="s">
        <v>170</v>
      </c>
      <c r="S1391" s="260" t="s">
        <v>4</v>
      </c>
      <c r="T1391" s="260" t="s">
        <v>53</v>
      </c>
      <c r="U1391">
        <v>240805</v>
      </c>
    </row>
    <row r="1392" spans="1:21">
      <c r="A1392" t="s">
        <v>1048</v>
      </c>
      <c r="B1392" t="s">
        <v>4022</v>
      </c>
      <c r="S1392" s="260" t="s">
        <v>4</v>
      </c>
      <c r="T1392" s="260" t="s">
        <v>53</v>
      </c>
      <c r="U1392">
        <v>240805</v>
      </c>
    </row>
    <row r="1393" spans="1:21">
      <c r="A1393" t="s">
        <v>2185</v>
      </c>
      <c r="B1393" t="s">
        <v>4022</v>
      </c>
      <c r="S1393" s="260" t="s">
        <v>4</v>
      </c>
      <c r="T1393" s="260" t="s">
        <v>53</v>
      </c>
      <c r="U1393">
        <v>240805</v>
      </c>
    </row>
    <row r="1394" spans="1:21">
      <c r="A1394" t="s">
        <v>2979</v>
      </c>
      <c r="B1394" t="s">
        <v>4022</v>
      </c>
      <c r="S1394" s="260" t="s">
        <v>4</v>
      </c>
      <c r="T1394" s="260" t="s">
        <v>53</v>
      </c>
      <c r="U1394">
        <v>240805</v>
      </c>
    </row>
    <row r="1395" spans="1:21">
      <c r="A1395" t="s">
        <v>2631</v>
      </c>
      <c r="B1395" t="s">
        <v>4038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Q1395" t="s">
        <v>282</v>
      </c>
      <c r="S1395" s="260" t="s">
        <v>4</v>
      </c>
      <c r="T1395" s="260" t="s">
        <v>53</v>
      </c>
      <c r="U1395">
        <v>240805</v>
      </c>
    </row>
    <row r="1396" spans="1:21">
      <c r="A1396" t="s">
        <v>1048</v>
      </c>
      <c r="B1396" t="s">
        <v>4022</v>
      </c>
      <c r="S1396" s="260" t="s">
        <v>4</v>
      </c>
      <c r="T1396" s="260" t="s">
        <v>53</v>
      </c>
      <c r="U1396">
        <v>240805</v>
      </c>
    </row>
    <row r="1397" spans="1:21">
      <c r="A1397" t="s">
        <v>2185</v>
      </c>
      <c r="B1397" t="s">
        <v>4022</v>
      </c>
      <c r="S1397" s="260" t="s">
        <v>4</v>
      </c>
      <c r="T1397" s="260" t="s">
        <v>53</v>
      </c>
      <c r="U1397">
        <v>240805</v>
      </c>
    </row>
    <row r="1398" spans="1:21">
      <c r="A1398" t="s">
        <v>2982</v>
      </c>
      <c r="B1398" t="s">
        <v>4022</v>
      </c>
      <c r="S1398" s="260" t="s">
        <v>4</v>
      </c>
      <c r="T1398" s="260" t="s">
        <v>53</v>
      </c>
      <c r="U1398">
        <v>240805</v>
      </c>
    </row>
    <row r="1399" spans="1:21">
      <c r="A1399" t="s">
        <v>2640</v>
      </c>
      <c r="B1399" t="s">
        <v>4038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S1399" s="260" t="s">
        <v>4</v>
      </c>
      <c r="T1399" s="260" t="s">
        <v>53</v>
      </c>
      <c r="U1399">
        <v>240805</v>
      </c>
    </row>
    <row r="1400" spans="1:21">
      <c r="A1400" t="s">
        <v>1048</v>
      </c>
      <c r="B1400" t="s">
        <v>4022</v>
      </c>
      <c r="S1400" s="260" t="s">
        <v>4</v>
      </c>
      <c r="T1400" s="260" t="s">
        <v>53</v>
      </c>
      <c r="U1400">
        <v>240805</v>
      </c>
    </row>
    <row r="1401" spans="1:21">
      <c r="A1401" t="s">
        <v>2185</v>
      </c>
      <c r="B1401" t="s">
        <v>4022</v>
      </c>
      <c r="S1401" s="260" t="s">
        <v>4</v>
      </c>
      <c r="T1401" s="260" t="s">
        <v>53</v>
      </c>
      <c r="U1401">
        <v>240805</v>
      </c>
    </row>
    <row r="1402" spans="1:21">
      <c r="A1402" t="s">
        <v>2985</v>
      </c>
      <c r="B1402" t="s">
        <v>4022</v>
      </c>
      <c r="S1402" s="260" t="s">
        <v>4</v>
      </c>
      <c r="T1402" s="260" t="s">
        <v>53</v>
      </c>
      <c r="U1402">
        <v>240805</v>
      </c>
    </row>
    <row r="1403" spans="1:21">
      <c r="A1403" t="s">
        <v>2640</v>
      </c>
      <c r="B1403" t="s">
        <v>4038</v>
      </c>
      <c r="Q1403" t="s">
        <v>47</v>
      </c>
      <c r="S1403" s="260" t="s">
        <v>4</v>
      </c>
      <c r="T1403" s="260" t="s">
        <v>53</v>
      </c>
      <c r="U1403">
        <v>240805</v>
      </c>
    </row>
    <row r="1404" spans="1:21">
      <c r="A1404" t="s">
        <v>791</v>
      </c>
      <c r="B1404" t="s">
        <v>4022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S1404" s="260" t="s">
        <v>4</v>
      </c>
      <c r="T1404" s="260" t="s">
        <v>53</v>
      </c>
      <c r="U1404">
        <v>240805</v>
      </c>
    </row>
    <row r="1405" spans="1:21">
      <c r="A1405" t="s">
        <v>2455</v>
      </c>
      <c r="B1405" t="s">
        <v>4022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S1405" s="260" t="s">
        <v>4</v>
      </c>
      <c r="T1405" s="260" t="s">
        <v>53</v>
      </c>
      <c r="U1405">
        <v>240805</v>
      </c>
    </row>
    <row r="1406" spans="1:21">
      <c r="A1406" t="s">
        <v>2988</v>
      </c>
      <c r="B1406" t="s">
        <v>4022</v>
      </c>
      <c r="S1406" s="260" t="s">
        <v>4</v>
      </c>
      <c r="T1406" s="260" t="s">
        <v>53</v>
      </c>
      <c r="U1406">
        <v>240805</v>
      </c>
    </row>
    <row r="1407" spans="1:21">
      <c r="A1407" t="s">
        <v>2640</v>
      </c>
      <c r="B1407" t="s">
        <v>4038</v>
      </c>
      <c r="Q1407" t="s">
        <v>90</v>
      </c>
      <c r="S1407" s="260" t="s">
        <v>4</v>
      </c>
      <c r="T1407" s="260" t="s">
        <v>53</v>
      </c>
      <c r="U1407">
        <v>240805</v>
      </c>
    </row>
    <row r="1408" spans="1:21">
      <c r="A1408" t="s">
        <v>791</v>
      </c>
      <c r="B1408" t="s">
        <v>4022</v>
      </c>
      <c r="S1408" s="260" t="s">
        <v>4</v>
      </c>
      <c r="T1408" s="260" t="s">
        <v>53</v>
      </c>
      <c r="U1408">
        <v>240805</v>
      </c>
    </row>
    <row r="1409" spans="1:21">
      <c r="A1409" t="s">
        <v>2455</v>
      </c>
      <c r="B1409" t="s">
        <v>4022</v>
      </c>
      <c r="S1409" s="260" t="s">
        <v>4</v>
      </c>
      <c r="T1409" s="260" t="s">
        <v>53</v>
      </c>
      <c r="U1409">
        <v>240805</v>
      </c>
    </row>
    <row r="1410" spans="1:21">
      <c r="A1410" t="s">
        <v>3389</v>
      </c>
      <c r="B1410" t="s">
        <v>4022</v>
      </c>
      <c r="S1410" s="260" t="s">
        <v>4</v>
      </c>
      <c r="T1410" s="260" t="s">
        <v>53</v>
      </c>
      <c r="U1410">
        <v>240805</v>
      </c>
    </row>
    <row r="1411" spans="1:21">
      <c r="A1411" t="s">
        <v>2640</v>
      </c>
      <c r="B1411" t="s">
        <v>4038</v>
      </c>
      <c r="Q1411" t="s">
        <v>99</v>
      </c>
      <c r="S1411" s="260" t="s">
        <v>4</v>
      </c>
      <c r="T1411" s="260" t="s">
        <v>53</v>
      </c>
      <c r="U1411">
        <v>240805</v>
      </c>
    </row>
    <row r="1412" spans="1:21">
      <c r="A1412" t="s">
        <v>791</v>
      </c>
      <c r="B1412" t="s">
        <v>4022</v>
      </c>
      <c r="S1412" s="260" t="s">
        <v>4</v>
      </c>
      <c r="T1412" s="260" t="s">
        <v>53</v>
      </c>
      <c r="U1412">
        <v>240805</v>
      </c>
    </row>
    <row r="1413" spans="1:21">
      <c r="A1413" t="s">
        <v>2455</v>
      </c>
      <c r="B1413" t="s">
        <v>4022</v>
      </c>
      <c r="S1413" s="260" t="s">
        <v>4</v>
      </c>
      <c r="T1413" s="260" t="s">
        <v>53</v>
      </c>
      <c r="U1413">
        <v>240805</v>
      </c>
    </row>
    <row r="1414" spans="1:21">
      <c r="A1414" t="s">
        <v>3392</v>
      </c>
      <c r="B1414" t="s">
        <v>4022</v>
      </c>
      <c r="S1414" s="260" t="s">
        <v>4</v>
      </c>
      <c r="T1414" s="260" t="s">
        <v>53</v>
      </c>
      <c r="U1414">
        <v>240805</v>
      </c>
    </row>
    <row r="1415" spans="1:21">
      <c r="A1415" t="s">
        <v>2640</v>
      </c>
      <c r="B1415" t="s">
        <v>4038</v>
      </c>
      <c r="Q1415" t="s">
        <v>108</v>
      </c>
      <c r="S1415" s="260" t="s">
        <v>4</v>
      </c>
      <c r="T1415" s="260" t="s">
        <v>53</v>
      </c>
      <c r="U1415">
        <v>240805</v>
      </c>
    </row>
    <row r="1416" spans="1:21">
      <c r="A1416" t="s">
        <v>791</v>
      </c>
      <c r="B1416" t="s">
        <v>4022</v>
      </c>
      <c r="S1416" s="260" t="s">
        <v>4</v>
      </c>
      <c r="T1416" s="260" t="s">
        <v>53</v>
      </c>
      <c r="U1416">
        <v>240805</v>
      </c>
    </row>
    <row r="1417" spans="1:21">
      <c r="A1417" t="s">
        <v>2455</v>
      </c>
      <c r="B1417" t="s">
        <v>4022</v>
      </c>
      <c r="S1417" s="260" t="s">
        <v>4</v>
      </c>
      <c r="T1417" s="260" t="s">
        <v>53</v>
      </c>
      <c r="U1417">
        <v>240805</v>
      </c>
    </row>
    <row r="1418" spans="1:21">
      <c r="A1418" t="s">
        <v>3398</v>
      </c>
      <c r="B1418" t="s">
        <v>4022</v>
      </c>
      <c r="S1418" s="260" t="s">
        <v>4</v>
      </c>
      <c r="T1418" s="260" t="s">
        <v>53</v>
      </c>
      <c r="U1418">
        <v>240805</v>
      </c>
    </row>
    <row r="1419" spans="1:21">
      <c r="A1419" t="s">
        <v>2640</v>
      </c>
      <c r="B1419" t="s">
        <v>4038</v>
      </c>
      <c r="Q1419" t="s">
        <v>170</v>
      </c>
      <c r="S1419" s="260" t="s">
        <v>4</v>
      </c>
      <c r="T1419" s="260" t="s">
        <v>53</v>
      </c>
      <c r="U1419">
        <v>240805</v>
      </c>
    </row>
    <row r="1420" spans="1:21">
      <c r="A1420" t="s">
        <v>791</v>
      </c>
      <c r="B1420" t="s">
        <v>4022</v>
      </c>
      <c r="S1420" s="260" t="s">
        <v>4</v>
      </c>
      <c r="T1420" s="260" t="s">
        <v>53</v>
      </c>
      <c r="U1420">
        <v>240805</v>
      </c>
    </row>
    <row r="1421" spans="1:21">
      <c r="A1421" t="s">
        <v>2455</v>
      </c>
      <c r="B1421" t="s">
        <v>4022</v>
      </c>
      <c r="S1421" s="260" t="s">
        <v>4</v>
      </c>
      <c r="T1421" s="260" t="s">
        <v>53</v>
      </c>
      <c r="U1421">
        <v>240805</v>
      </c>
    </row>
    <row r="1422" spans="1:21">
      <c r="A1422" t="s">
        <v>3401</v>
      </c>
      <c r="B1422" t="s">
        <v>4022</v>
      </c>
      <c r="S1422" s="260" t="s">
        <v>4</v>
      </c>
      <c r="T1422" s="260" t="s">
        <v>53</v>
      </c>
      <c r="U1422">
        <v>240805</v>
      </c>
    </row>
    <row r="1423" spans="1:21">
      <c r="A1423" t="s">
        <v>2640</v>
      </c>
      <c r="B1423" t="s">
        <v>4038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Q1423" t="s">
        <v>282</v>
      </c>
      <c r="S1423" s="260" t="s">
        <v>4</v>
      </c>
      <c r="T1423" s="260" t="s">
        <v>53</v>
      </c>
      <c r="U1423">
        <v>240805</v>
      </c>
    </row>
    <row r="1424" spans="1:21">
      <c r="A1424" t="s">
        <v>791</v>
      </c>
      <c r="B1424" t="s">
        <v>4022</v>
      </c>
      <c r="S1424" s="260" t="s">
        <v>4</v>
      </c>
      <c r="T1424" s="260" t="s">
        <v>53</v>
      </c>
      <c r="U1424">
        <v>240805</v>
      </c>
    </row>
    <row r="1425" spans="1:21">
      <c r="A1425" t="s">
        <v>2455</v>
      </c>
      <c r="B1425" t="s">
        <v>4022</v>
      </c>
      <c r="S1425" s="260" t="s">
        <v>4</v>
      </c>
      <c r="T1425" s="260" t="s">
        <v>53</v>
      </c>
      <c r="U1425">
        <v>240805</v>
      </c>
    </row>
    <row r="1426" spans="1:21">
      <c r="A1426" t="s">
        <v>3404</v>
      </c>
      <c r="B1426" t="s">
        <v>4022</v>
      </c>
      <c r="S1426" s="260" t="s">
        <v>4</v>
      </c>
      <c r="T1426" s="260" t="s">
        <v>53</v>
      </c>
      <c r="U1426">
        <v>240805</v>
      </c>
    </row>
    <row r="1427" spans="1:21">
      <c r="A1427" t="s">
        <v>2651</v>
      </c>
      <c r="B1427" t="s">
        <v>4038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S1427" s="260" t="s">
        <v>4</v>
      </c>
      <c r="T1427" s="260" t="s">
        <v>53</v>
      </c>
      <c r="U1427">
        <v>240805</v>
      </c>
    </row>
    <row r="1428" spans="1:21">
      <c r="A1428" t="s">
        <v>791</v>
      </c>
      <c r="B1428" t="s">
        <v>4022</v>
      </c>
      <c r="S1428" s="260" t="s">
        <v>4</v>
      </c>
      <c r="T1428" s="260" t="s">
        <v>53</v>
      </c>
      <c r="U1428">
        <v>240805</v>
      </c>
    </row>
    <row r="1429" spans="1:21">
      <c r="A1429" t="s">
        <v>2455</v>
      </c>
      <c r="B1429" t="s">
        <v>4022</v>
      </c>
      <c r="S1429" s="260" t="s">
        <v>4</v>
      </c>
      <c r="T1429" s="260" t="s">
        <v>53</v>
      </c>
      <c r="U1429">
        <v>240805</v>
      </c>
    </row>
    <row r="1430" spans="1:21">
      <c r="A1430" t="s">
        <v>3407</v>
      </c>
      <c r="B1430" t="s">
        <v>4022</v>
      </c>
      <c r="S1430" s="260" t="s">
        <v>4</v>
      </c>
      <c r="T1430" s="260" t="s">
        <v>53</v>
      </c>
      <c r="U1430">
        <v>240805</v>
      </c>
    </row>
    <row r="1431" spans="1:21">
      <c r="A1431" t="s">
        <v>2651</v>
      </c>
      <c r="B1431" t="s">
        <v>4038</v>
      </c>
      <c r="Q1431" t="s">
        <v>47</v>
      </c>
      <c r="S1431" s="260" t="s">
        <v>4</v>
      </c>
      <c r="T1431" s="260" t="s">
        <v>53</v>
      </c>
      <c r="U1431">
        <v>240805</v>
      </c>
    </row>
    <row r="1432" spans="1:21">
      <c r="A1432" t="s">
        <v>791</v>
      </c>
      <c r="B1432" t="s">
        <v>4022</v>
      </c>
      <c r="S1432" s="260" t="s">
        <v>4</v>
      </c>
      <c r="T1432" s="260" t="s">
        <v>53</v>
      </c>
      <c r="U1432">
        <v>240805</v>
      </c>
    </row>
    <row r="1433" spans="1:21">
      <c r="A1433" t="s">
        <v>2455</v>
      </c>
      <c r="B1433" t="s">
        <v>4022</v>
      </c>
      <c r="S1433" s="260" t="s">
        <v>4</v>
      </c>
      <c r="T1433" s="260" t="s">
        <v>53</v>
      </c>
      <c r="U1433">
        <v>240805</v>
      </c>
    </row>
    <row r="1434" spans="1:21">
      <c r="A1434" t="s">
        <v>2991</v>
      </c>
      <c r="B1434" t="s">
        <v>4022</v>
      </c>
      <c r="S1434" s="260" t="s">
        <v>4</v>
      </c>
      <c r="T1434" s="260" t="s">
        <v>53</v>
      </c>
      <c r="U1434">
        <v>240805</v>
      </c>
    </row>
    <row r="1435" spans="1:21">
      <c r="A1435" t="s">
        <v>2651</v>
      </c>
      <c r="B1435" t="s">
        <v>4038</v>
      </c>
      <c r="Q1435" t="s">
        <v>90</v>
      </c>
      <c r="S1435" s="260" t="s">
        <v>4</v>
      </c>
      <c r="T1435" s="260" t="s">
        <v>53</v>
      </c>
      <c r="U1435">
        <v>240805</v>
      </c>
    </row>
    <row r="1436" spans="1:21">
      <c r="A1436" t="s">
        <v>791</v>
      </c>
      <c r="B1436" t="s">
        <v>4022</v>
      </c>
      <c r="S1436" s="260" t="s">
        <v>4</v>
      </c>
      <c r="T1436" s="260" t="s">
        <v>53</v>
      </c>
      <c r="U1436">
        <v>240805</v>
      </c>
    </row>
    <row r="1437" spans="1:21">
      <c r="A1437" t="s">
        <v>2455</v>
      </c>
      <c r="B1437" t="s">
        <v>4022</v>
      </c>
      <c r="S1437" s="260" t="s">
        <v>4</v>
      </c>
      <c r="T1437" s="260" t="s">
        <v>53</v>
      </c>
      <c r="U1437">
        <v>240805</v>
      </c>
    </row>
    <row r="1438" spans="1:21">
      <c r="A1438" t="s">
        <v>2997</v>
      </c>
      <c r="B1438" t="s">
        <v>4022</v>
      </c>
      <c r="S1438" s="260" t="s">
        <v>4</v>
      </c>
      <c r="T1438" s="260" t="s">
        <v>53</v>
      </c>
      <c r="U1438">
        <v>240805</v>
      </c>
    </row>
    <row r="1439" spans="1:21">
      <c r="A1439" t="s">
        <v>2651</v>
      </c>
      <c r="B1439" t="s">
        <v>4038</v>
      </c>
      <c r="Q1439" t="s">
        <v>99</v>
      </c>
      <c r="S1439" s="260" t="s">
        <v>4</v>
      </c>
      <c r="T1439" s="260" t="s">
        <v>53</v>
      </c>
      <c r="U1439">
        <v>240805</v>
      </c>
    </row>
    <row r="1440" spans="1:21">
      <c r="A1440" t="s">
        <v>791</v>
      </c>
      <c r="B1440" t="s">
        <v>4022</v>
      </c>
      <c r="S1440" s="260" t="s">
        <v>4</v>
      </c>
      <c r="T1440" s="260" t="s">
        <v>53</v>
      </c>
      <c r="U1440">
        <v>240805</v>
      </c>
    </row>
    <row r="1441" spans="1:21">
      <c r="A1441" t="s">
        <v>2455</v>
      </c>
      <c r="B1441" t="s">
        <v>4022</v>
      </c>
      <c r="S1441" s="260" t="s">
        <v>4</v>
      </c>
      <c r="T1441" s="260" t="s">
        <v>53</v>
      </c>
      <c r="U1441">
        <v>240805</v>
      </c>
    </row>
    <row r="1442" spans="1:21">
      <c r="A1442" t="s">
        <v>3000</v>
      </c>
      <c r="B1442" t="s">
        <v>4022</v>
      </c>
      <c r="S1442" s="260" t="s">
        <v>4</v>
      </c>
      <c r="T1442" s="260" t="s">
        <v>53</v>
      </c>
      <c r="U1442">
        <v>240805</v>
      </c>
    </row>
    <row r="1443" spans="1:21">
      <c r="A1443" t="s">
        <v>2651</v>
      </c>
      <c r="B1443" t="s">
        <v>4038</v>
      </c>
      <c r="Q1443" t="s">
        <v>108</v>
      </c>
      <c r="S1443" s="260" t="s">
        <v>4</v>
      </c>
      <c r="T1443" s="260" t="s">
        <v>53</v>
      </c>
      <c r="U1443">
        <v>240805</v>
      </c>
    </row>
    <row r="1444" spans="1:21">
      <c r="A1444" t="s">
        <v>791</v>
      </c>
      <c r="B1444" t="s">
        <v>4022</v>
      </c>
      <c r="S1444" s="260" t="s">
        <v>4</v>
      </c>
      <c r="T1444" s="260" t="s">
        <v>53</v>
      </c>
      <c r="U1444">
        <v>240805</v>
      </c>
    </row>
    <row r="1445" spans="1:21">
      <c r="A1445" t="s">
        <v>2455</v>
      </c>
      <c r="B1445" t="s">
        <v>4022</v>
      </c>
      <c r="S1445" s="260" t="s">
        <v>4</v>
      </c>
      <c r="T1445" s="260" t="s">
        <v>53</v>
      </c>
      <c r="U1445">
        <v>240805</v>
      </c>
    </row>
    <row r="1446" spans="1:21">
      <c r="A1446" t="s">
        <v>3003</v>
      </c>
      <c r="B1446" t="s">
        <v>4022</v>
      </c>
      <c r="S1446" s="260" t="s">
        <v>4</v>
      </c>
      <c r="T1446" s="260" t="s">
        <v>53</v>
      </c>
      <c r="U1446">
        <v>240805</v>
      </c>
    </row>
    <row r="1447" spans="1:21">
      <c r="A1447" t="s">
        <v>2651</v>
      </c>
      <c r="B1447" t="s">
        <v>4038</v>
      </c>
      <c r="Q1447" t="s">
        <v>170</v>
      </c>
      <c r="S1447" s="260" t="s">
        <v>4</v>
      </c>
      <c r="T1447" s="260" t="s">
        <v>53</v>
      </c>
      <c r="U1447">
        <v>240805</v>
      </c>
    </row>
    <row r="1448" spans="1:21">
      <c r="A1448" t="s">
        <v>791</v>
      </c>
      <c r="B1448" t="s">
        <v>4022</v>
      </c>
      <c r="S1448" s="260" t="s">
        <v>4</v>
      </c>
      <c r="T1448" s="260" t="s">
        <v>53</v>
      </c>
      <c r="U1448">
        <v>240805</v>
      </c>
    </row>
    <row r="1449" spans="1:21">
      <c r="A1449" t="s">
        <v>2455</v>
      </c>
      <c r="B1449" t="s">
        <v>4022</v>
      </c>
      <c r="S1449" s="260" t="s">
        <v>4</v>
      </c>
      <c r="T1449" s="260" t="s">
        <v>53</v>
      </c>
      <c r="U1449">
        <v>240805</v>
      </c>
    </row>
    <row r="1450" spans="1:21">
      <c r="A1450" t="s">
        <v>3006</v>
      </c>
      <c r="B1450" t="s">
        <v>4022</v>
      </c>
      <c r="S1450" s="260" t="s">
        <v>4</v>
      </c>
      <c r="T1450" s="260" t="s">
        <v>53</v>
      </c>
      <c r="U1450">
        <v>240805</v>
      </c>
    </row>
    <row r="1451" spans="1:21">
      <c r="A1451" t="s">
        <v>2651</v>
      </c>
      <c r="B1451" t="s">
        <v>4038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Q1451" t="s">
        <v>282</v>
      </c>
      <c r="S1451" s="260" t="s">
        <v>4</v>
      </c>
      <c r="T1451" s="260" t="s">
        <v>53</v>
      </c>
      <c r="U1451">
        <v>240805</v>
      </c>
    </row>
    <row r="1452" spans="1:21">
      <c r="A1452" t="s">
        <v>791</v>
      </c>
      <c r="B1452" t="s">
        <v>4022</v>
      </c>
      <c r="S1452" s="260" t="s">
        <v>4</v>
      </c>
      <c r="T1452" s="260" t="s">
        <v>53</v>
      </c>
      <c r="U1452">
        <v>240805</v>
      </c>
    </row>
    <row r="1453" spans="1:21">
      <c r="A1453" t="s">
        <v>2455</v>
      </c>
      <c r="B1453" t="s">
        <v>4022</v>
      </c>
      <c r="S1453" s="260" t="s">
        <v>4</v>
      </c>
      <c r="T1453" s="260" t="s">
        <v>53</v>
      </c>
      <c r="U1453">
        <v>240805</v>
      </c>
    </row>
    <row r="1454" spans="1:21">
      <c r="A1454" t="s">
        <v>3410</v>
      </c>
      <c r="B1454" t="s">
        <v>4022</v>
      </c>
      <c r="S1454" s="260" t="s">
        <v>4</v>
      </c>
      <c r="T1454" s="260" t="s">
        <v>53</v>
      </c>
      <c r="U1454">
        <v>240805</v>
      </c>
    </row>
    <row r="1455" spans="1:21">
      <c r="A1455" t="s">
        <v>2741</v>
      </c>
      <c r="B1455" t="s">
        <v>4038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S1455" s="260" t="s">
        <v>4</v>
      </c>
      <c r="T1455" s="260" t="s">
        <v>53</v>
      </c>
      <c r="U1455">
        <v>240805</v>
      </c>
    </row>
    <row r="1456" spans="1:21">
      <c r="A1456" t="s">
        <v>791</v>
      </c>
      <c r="B1456" t="s">
        <v>4022</v>
      </c>
      <c r="S1456" s="260" t="s">
        <v>4</v>
      </c>
      <c r="T1456" s="260" t="s">
        <v>53</v>
      </c>
      <c r="U1456">
        <v>240805</v>
      </c>
    </row>
    <row r="1457" spans="1:21">
      <c r="A1457" t="s">
        <v>2455</v>
      </c>
      <c r="B1457" t="s">
        <v>4022</v>
      </c>
      <c r="S1457" s="260" t="s">
        <v>4</v>
      </c>
      <c r="T1457" s="260" t="s">
        <v>53</v>
      </c>
      <c r="U1457">
        <v>240805</v>
      </c>
    </row>
    <row r="1458" spans="1:21">
      <c r="A1458" t="s">
        <v>3416</v>
      </c>
      <c r="B1458" t="s">
        <v>4022</v>
      </c>
      <c r="S1458" s="260" t="s">
        <v>4</v>
      </c>
      <c r="T1458" s="260" t="s">
        <v>53</v>
      </c>
      <c r="U1458">
        <v>240805</v>
      </c>
    </row>
    <row r="1459" spans="1:21">
      <c r="A1459" t="s">
        <v>2741</v>
      </c>
      <c r="B1459" t="s">
        <v>4038</v>
      </c>
      <c r="Q1459" t="s">
        <v>47</v>
      </c>
      <c r="S1459" s="260" t="s">
        <v>4</v>
      </c>
      <c r="T1459" s="260" t="s">
        <v>53</v>
      </c>
      <c r="U1459">
        <v>240805</v>
      </c>
    </row>
    <row r="1460" spans="1:21">
      <c r="A1460" t="s">
        <v>791</v>
      </c>
      <c r="B1460" t="s">
        <v>4022</v>
      </c>
      <c r="S1460" s="260" t="s">
        <v>4</v>
      </c>
      <c r="T1460" s="260" t="s">
        <v>53</v>
      </c>
      <c r="U1460">
        <v>240805</v>
      </c>
    </row>
    <row r="1461" spans="1:21">
      <c r="A1461" t="s">
        <v>2455</v>
      </c>
      <c r="B1461" t="s">
        <v>4022</v>
      </c>
      <c r="S1461" s="260" t="s">
        <v>4</v>
      </c>
      <c r="T1461" s="260" t="s">
        <v>53</v>
      </c>
      <c r="U1461">
        <v>240805</v>
      </c>
    </row>
    <row r="1462" spans="1:21">
      <c r="A1462" t="s">
        <v>3419</v>
      </c>
      <c r="B1462" t="s">
        <v>4022</v>
      </c>
      <c r="S1462" s="260" t="s">
        <v>4</v>
      </c>
      <c r="T1462" s="260" t="s">
        <v>53</v>
      </c>
      <c r="U1462">
        <v>240805</v>
      </c>
    </row>
    <row r="1463" spans="1:21">
      <c r="A1463" t="s">
        <v>2741</v>
      </c>
      <c r="B1463" t="s">
        <v>4038</v>
      </c>
      <c r="Q1463" t="s">
        <v>90</v>
      </c>
      <c r="S1463" s="260" t="s">
        <v>4</v>
      </c>
      <c r="T1463" s="260" t="s">
        <v>53</v>
      </c>
      <c r="U1463">
        <v>240805</v>
      </c>
    </row>
    <row r="1464" spans="1:21">
      <c r="A1464" t="s">
        <v>791</v>
      </c>
      <c r="B1464" t="s">
        <v>4022</v>
      </c>
      <c r="S1464" s="260" t="s">
        <v>4</v>
      </c>
      <c r="T1464" s="260" t="s">
        <v>53</v>
      </c>
      <c r="U1464">
        <v>240805</v>
      </c>
    </row>
    <row r="1465" spans="1:21">
      <c r="A1465" t="s">
        <v>2455</v>
      </c>
      <c r="B1465" t="s">
        <v>4022</v>
      </c>
      <c r="S1465" s="260" t="s">
        <v>4</v>
      </c>
      <c r="T1465" s="260" t="s">
        <v>53</v>
      </c>
      <c r="U1465">
        <v>240805</v>
      </c>
    </row>
    <row r="1466" spans="1:21">
      <c r="A1466" t="s">
        <v>3030</v>
      </c>
      <c r="B1466" t="s">
        <v>4022</v>
      </c>
      <c r="S1466" s="260" t="s">
        <v>4</v>
      </c>
      <c r="T1466" s="260" t="s">
        <v>53</v>
      </c>
      <c r="U1466">
        <v>240805</v>
      </c>
    </row>
    <row r="1467" spans="1:21">
      <c r="A1467" t="s">
        <v>2741</v>
      </c>
      <c r="B1467" t="s">
        <v>4038</v>
      </c>
      <c r="Q1467" t="s">
        <v>99</v>
      </c>
      <c r="S1467" s="260" t="s">
        <v>4</v>
      </c>
      <c r="T1467" s="260" t="s">
        <v>53</v>
      </c>
      <c r="U1467">
        <v>240805</v>
      </c>
    </row>
    <row r="1468" spans="1:21">
      <c r="A1468" t="s">
        <v>791</v>
      </c>
      <c r="B1468" t="s">
        <v>4022</v>
      </c>
      <c r="S1468" s="260" t="s">
        <v>4</v>
      </c>
      <c r="T1468" s="260" t="s">
        <v>53</v>
      </c>
      <c r="U1468">
        <v>240805</v>
      </c>
    </row>
    <row r="1469" spans="1:21">
      <c r="A1469" t="s">
        <v>2455</v>
      </c>
      <c r="B1469" t="s">
        <v>4022</v>
      </c>
      <c r="S1469" s="260" t="s">
        <v>4</v>
      </c>
      <c r="T1469" s="260" t="s">
        <v>53</v>
      </c>
      <c r="U1469">
        <v>240805</v>
      </c>
    </row>
    <row r="1470" spans="1:21">
      <c r="A1470" t="s">
        <v>3036</v>
      </c>
      <c r="B1470" t="s">
        <v>4022</v>
      </c>
      <c r="S1470" s="260" t="s">
        <v>4</v>
      </c>
      <c r="T1470" s="260" t="s">
        <v>53</v>
      </c>
      <c r="U1470">
        <v>240805</v>
      </c>
    </row>
    <row r="1471" spans="1:21">
      <c r="A1471" t="s">
        <v>2741</v>
      </c>
      <c r="B1471" t="s">
        <v>4038</v>
      </c>
      <c r="Q1471" t="s">
        <v>108</v>
      </c>
      <c r="S1471" s="260" t="s">
        <v>4</v>
      </c>
      <c r="T1471" s="260" t="s">
        <v>53</v>
      </c>
      <c r="U1471">
        <v>240805</v>
      </c>
    </row>
    <row r="1472" spans="1:21">
      <c r="A1472" t="s">
        <v>2140</v>
      </c>
      <c r="B1472" t="s">
        <v>4022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S1472" s="260" t="s">
        <v>4</v>
      </c>
      <c r="T1472" s="260" t="s">
        <v>53</v>
      </c>
      <c r="U1472">
        <v>240805</v>
      </c>
    </row>
    <row r="1473" spans="1:21">
      <c r="A1473" t="s">
        <v>2455</v>
      </c>
      <c r="B1473" t="s">
        <v>4022</v>
      </c>
      <c r="S1473" s="260" t="s">
        <v>4</v>
      </c>
      <c r="T1473" s="260" t="s">
        <v>53</v>
      </c>
      <c r="U1473">
        <v>240805</v>
      </c>
    </row>
    <row r="1474" spans="1:21">
      <c r="A1474" t="s">
        <v>3440</v>
      </c>
      <c r="B1474" t="s">
        <v>4022</v>
      </c>
      <c r="S1474" s="260" t="s">
        <v>4</v>
      </c>
      <c r="T1474" s="260" t="s">
        <v>53</v>
      </c>
      <c r="U1474">
        <v>240805</v>
      </c>
    </row>
    <row r="1475" spans="1:21">
      <c r="A1475" t="s">
        <v>2741</v>
      </c>
      <c r="B1475" t="s">
        <v>4038</v>
      </c>
      <c r="Q1475" t="s">
        <v>170</v>
      </c>
      <c r="S1475" s="260" t="s">
        <v>4</v>
      </c>
      <c r="T1475" s="260" t="s">
        <v>53</v>
      </c>
      <c r="U1475">
        <v>240805</v>
      </c>
    </row>
    <row r="1476" spans="1:21">
      <c r="A1476" t="s">
        <v>2140</v>
      </c>
      <c r="B1476" t="s">
        <v>4022</v>
      </c>
      <c r="S1476" s="260" t="s">
        <v>4</v>
      </c>
      <c r="T1476" s="260" t="s">
        <v>53</v>
      </c>
      <c r="U1476">
        <v>240805</v>
      </c>
    </row>
    <row r="1477" spans="1:21">
      <c r="A1477" t="s">
        <v>2455</v>
      </c>
      <c r="B1477" t="s">
        <v>4022</v>
      </c>
      <c r="S1477" s="260" t="s">
        <v>4</v>
      </c>
      <c r="T1477" s="260" t="s">
        <v>53</v>
      </c>
      <c r="U1477">
        <v>240805</v>
      </c>
    </row>
    <row r="1478" spans="1:21">
      <c r="A1478" t="s">
        <v>3446</v>
      </c>
      <c r="B1478" t="s">
        <v>4022</v>
      </c>
      <c r="S1478" s="260" t="s">
        <v>4</v>
      </c>
      <c r="T1478" s="260" t="s">
        <v>53</v>
      </c>
      <c r="U1478">
        <v>240805</v>
      </c>
    </row>
    <row r="1479" spans="1:21">
      <c r="A1479" t="s">
        <v>2741</v>
      </c>
      <c r="B1479" t="s">
        <v>4038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Q1479" t="s">
        <v>282</v>
      </c>
      <c r="S1479" s="260" t="s">
        <v>4</v>
      </c>
      <c r="T1479" s="260" t="s">
        <v>53</v>
      </c>
      <c r="U1479">
        <v>240805</v>
      </c>
    </row>
    <row r="1480" spans="1:21">
      <c r="A1480" t="s">
        <v>2140</v>
      </c>
      <c r="B1480" t="s">
        <v>4022</v>
      </c>
      <c r="S1480" s="260" t="s">
        <v>4</v>
      </c>
      <c r="T1480" s="260" t="s">
        <v>53</v>
      </c>
      <c r="U1480">
        <v>240805</v>
      </c>
    </row>
    <row r="1481" spans="1:21">
      <c r="A1481" t="s">
        <v>2455</v>
      </c>
      <c r="B1481" t="s">
        <v>4022</v>
      </c>
      <c r="S1481" s="260" t="s">
        <v>4</v>
      </c>
      <c r="T1481" s="260" t="s">
        <v>53</v>
      </c>
      <c r="U1481">
        <v>240805</v>
      </c>
    </row>
    <row r="1482" spans="1:21">
      <c r="A1482" t="s">
        <v>3219</v>
      </c>
      <c r="B1482" t="s">
        <v>4022</v>
      </c>
      <c r="S1482" s="260" t="s">
        <v>4</v>
      </c>
      <c r="T1482" s="260" t="s">
        <v>53</v>
      </c>
      <c r="U1482">
        <v>240805</v>
      </c>
    </row>
    <row r="1483" spans="1:21">
      <c r="A1483" t="s">
        <v>2744</v>
      </c>
      <c r="B1483" t="s">
        <v>4038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S1483" s="260" t="s">
        <v>4</v>
      </c>
      <c r="T1483" s="260" t="s">
        <v>53</v>
      </c>
      <c r="U1483">
        <v>240805</v>
      </c>
    </row>
    <row r="1484" spans="1:21">
      <c r="A1484" t="s">
        <v>2140</v>
      </c>
      <c r="B1484" t="s">
        <v>4022</v>
      </c>
      <c r="S1484" s="260" t="s">
        <v>4</v>
      </c>
      <c r="T1484" s="260" t="s">
        <v>53</v>
      </c>
      <c r="U1484">
        <v>240805</v>
      </c>
    </row>
    <row r="1485" spans="1:21">
      <c r="A1485" t="s">
        <v>1182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S1485" s="260" t="s">
        <v>4</v>
      </c>
      <c r="T1485" s="260" t="s">
        <v>53</v>
      </c>
      <c r="U1485">
        <v>240805</v>
      </c>
    </row>
    <row r="1486" spans="1:21">
      <c r="A1486" t="s">
        <v>3222</v>
      </c>
      <c r="B1486" t="s">
        <v>4022</v>
      </c>
      <c r="S1486" s="260" t="s">
        <v>4</v>
      </c>
      <c r="T1486" s="260" t="s">
        <v>53</v>
      </c>
      <c r="U1486">
        <v>240805</v>
      </c>
    </row>
    <row r="1487" spans="1:21">
      <c r="A1487" t="s">
        <v>2744</v>
      </c>
      <c r="B1487" t="s">
        <v>4038</v>
      </c>
      <c r="Q1487" t="s">
        <v>47</v>
      </c>
      <c r="S1487" s="260" t="s">
        <v>4</v>
      </c>
      <c r="T1487" s="260" t="s">
        <v>53</v>
      </c>
      <c r="U1487">
        <v>240805</v>
      </c>
    </row>
    <row r="1488" spans="1:21">
      <c r="A1488" t="s">
        <v>2140</v>
      </c>
      <c r="B1488" t="s">
        <v>4022</v>
      </c>
      <c r="S1488" s="260" t="s">
        <v>4</v>
      </c>
      <c r="T1488" s="260" t="s">
        <v>53</v>
      </c>
      <c r="U1488">
        <v>240805</v>
      </c>
    </row>
    <row r="1489" spans="1:21">
      <c r="A1489" t="s">
        <v>1182</v>
      </c>
      <c r="B1489" t="s">
        <v>22</v>
      </c>
      <c r="S1489" s="260" t="s">
        <v>4</v>
      </c>
      <c r="T1489" s="260" t="s">
        <v>53</v>
      </c>
      <c r="U1489">
        <v>240805</v>
      </c>
    </row>
    <row r="1490" spans="1:21">
      <c r="A1490" t="s">
        <v>3228</v>
      </c>
      <c r="B1490" t="s">
        <v>4022</v>
      </c>
      <c r="S1490" s="260" t="s">
        <v>4</v>
      </c>
      <c r="T1490" s="260" t="s">
        <v>53</v>
      </c>
      <c r="U1490">
        <v>240805</v>
      </c>
    </row>
    <row r="1491" spans="1:21">
      <c r="A1491" t="s">
        <v>2744</v>
      </c>
      <c r="B1491" t="s">
        <v>4038</v>
      </c>
      <c r="Q1491" t="s">
        <v>90</v>
      </c>
      <c r="S1491" s="260" t="s">
        <v>4</v>
      </c>
      <c r="T1491" s="260" t="s">
        <v>53</v>
      </c>
      <c r="U1491">
        <v>240805</v>
      </c>
    </row>
    <row r="1492" spans="1:21">
      <c r="A1492" t="s">
        <v>2140</v>
      </c>
      <c r="B1492" t="s">
        <v>4022</v>
      </c>
      <c r="S1492" s="260" t="s">
        <v>4</v>
      </c>
      <c r="T1492" s="260" t="s">
        <v>53</v>
      </c>
      <c r="U1492">
        <v>240805</v>
      </c>
    </row>
    <row r="1493" spans="1:21">
      <c r="A1493" t="s">
        <v>1182</v>
      </c>
      <c r="B1493" t="s">
        <v>22</v>
      </c>
      <c r="S1493" s="260" t="s">
        <v>4</v>
      </c>
      <c r="T1493" s="260" t="s">
        <v>53</v>
      </c>
      <c r="U1493">
        <v>240805</v>
      </c>
    </row>
    <row r="1494" spans="1:21">
      <c r="A1494" t="s">
        <v>3231</v>
      </c>
      <c r="B1494" t="s">
        <v>4022</v>
      </c>
      <c r="S1494" s="260" t="s">
        <v>4</v>
      </c>
      <c r="T1494" s="260" t="s">
        <v>53</v>
      </c>
      <c r="U1494">
        <v>240805</v>
      </c>
    </row>
    <row r="1495" spans="1:21">
      <c r="A1495" t="s">
        <v>2744</v>
      </c>
      <c r="B1495" t="s">
        <v>4038</v>
      </c>
      <c r="Q1495" t="s">
        <v>99</v>
      </c>
      <c r="S1495" s="260" t="s">
        <v>4</v>
      </c>
      <c r="T1495" s="260" t="s">
        <v>53</v>
      </c>
      <c r="U1495">
        <v>240805</v>
      </c>
    </row>
    <row r="1496" spans="1:21">
      <c r="A1496" t="s">
        <v>2140</v>
      </c>
      <c r="B1496" t="s">
        <v>4022</v>
      </c>
      <c r="S1496" s="260" t="s">
        <v>4</v>
      </c>
      <c r="T1496" s="260" t="s">
        <v>53</v>
      </c>
      <c r="U1496">
        <v>240805</v>
      </c>
    </row>
    <row r="1497" spans="1:21">
      <c r="A1497" t="s">
        <v>1182</v>
      </c>
      <c r="B1497" t="s">
        <v>36</v>
      </c>
      <c r="S1497" s="260" t="s">
        <v>4</v>
      </c>
      <c r="T1497" s="260" t="s">
        <v>53</v>
      </c>
      <c r="U1497">
        <v>240805</v>
      </c>
    </row>
    <row r="1498" spans="1:21">
      <c r="A1498" t="s">
        <v>3234</v>
      </c>
      <c r="B1498" t="s">
        <v>4022</v>
      </c>
      <c r="S1498" s="260" t="s">
        <v>4</v>
      </c>
      <c r="T1498" s="260" t="s">
        <v>53</v>
      </c>
      <c r="U1498">
        <v>240805</v>
      </c>
    </row>
    <row r="1499" spans="1:21">
      <c r="A1499" t="s">
        <v>2744</v>
      </c>
      <c r="B1499" t="s">
        <v>4038</v>
      </c>
      <c r="Q1499" t="s">
        <v>108</v>
      </c>
      <c r="S1499" s="260" t="s">
        <v>4</v>
      </c>
      <c r="T1499" s="260" t="s">
        <v>53</v>
      </c>
      <c r="U1499">
        <v>240805</v>
      </c>
    </row>
    <row r="1500" spans="1:21">
      <c r="A1500" t="s">
        <v>2140</v>
      </c>
      <c r="B1500" t="s">
        <v>4022</v>
      </c>
      <c r="S1500" s="260" t="s">
        <v>4</v>
      </c>
      <c r="T1500" s="260" t="s">
        <v>53</v>
      </c>
      <c r="U1500">
        <v>240805</v>
      </c>
    </row>
    <row r="1501" spans="1:21">
      <c r="A1501" t="s">
        <v>1182</v>
      </c>
      <c r="B1501" t="s">
        <v>4063</v>
      </c>
      <c r="S1501" s="260" t="s">
        <v>4</v>
      </c>
      <c r="T1501" s="260" t="s">
        <v>53</v>
      </c>
      <c r="U1501">
        <v>240805</v>
      </c>
    </row>
    <row r="1502" spans="1:21">
      <c r="A1502" t="s">
        <v>3237</v>
      </c>
      <c r="B1502" t="s">
        <v>4022</v>
      </c>
      <c r="S1502" s="260" t="s">
        <v>4</v>
      </c>
      <c r="T1502" s="260" t="s">
        <v>53</v>
      </c>
      <c r="U1502">
        <v>240805</v>
      </c>
    </row>
    <row r="1503" spans="1:21">
      <c r="A1503" t="s">
        <v>2744</v>
      </c>
      <c r="B1503" t="s">
        <v>4038</v>
      </c>
      <c r="Q1503" t="s">
        <v>170</v>
      </c>
      <c r="S1503" s="260" t="s">
        <v>4</v>
      </c>
      <c r="T1503" s="260" t="s">
        <v>53</v>
      </c>
      <c r="U1503">
        <v>240805</v>
      </c>
    </row>
    <row r="1504" spans="1:21">
      <c r="A1504" t="s">
        <v>2140</v>
      </c>
      <c r="B1504" t="s">
        <v>4022</v>
      </c>
      <c r="S1504" s="260" t="s">
        <v>4</v>
      </c>
      <c r="T1504" s="260" t="s">
        <v>53</v>
      </c>
      <c r="U1504">
        <v>240805</v>
      </c>
    </row>
    <row r="1505" spans="1:21">
      <c r="A1505" t="s">
        <v>1182</v>
      </c>
      <c r="B1505" t="s">
        <v>4063</v>
      </c>
      <c r="S1505" s="260" t="s">
        <v>4</v>
      </c>
      <c r="T1505" s="260" t="s">
        <v>53</v>
      </c>
      <c r="U1505">
        <v>240805</v>
      </c>
    </row>
    <row r="1506" spans="1:21">
      <c r="A1506" t="s">
        <v>3240</v>
      </c>
      <c r="B1506" t="s">
        <v>4022</v>
      </c>
      <c r="S1506" s="260" t="s">
        <v>4</v>
      </c>
      <c r="T1506" s="260" t="s">
        <v>53</v>
      </c>
      <c r="U1506">
        <v>240805</v>
      </c>
    </row>
    <row r="1507" spans="1:21">
      <c r="A1507" t="s">
        <v>2744</v>
      </c>
      <c r="B1507" t="s">
        <v>4038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Q1507" t="s">
        <v>282</v>
      </c>
      <c r="S1507" s="260" t="s">
        <v>4</v>
      </c>
      <c r="T1507" s="260" t="s">
        <v>53</v>
      </c>
      <c r="U1507">
        <v>240805</v>
      </c>
    </row>
    <row r="1508" spans="1:21">
      <c r="A1508" t="s">
        <v>2140</v>
      </c>
      <c r="B1508" t="s">
        <v>4022</v>
      </c>
      <c r="S1508" s="260" t="s">
        <v>4</v>
      </c>
      <c r="T1508" s="260" t="s">
        <v>53</v>
      </c>
      <c r="U1508">
        <v>240805</v>
      </c>
    </row>
    <row r="1509" spans="1:21">
      <c r="A1509" t="s">
        <v>1182</v>
      </c>
      <c r="B1509" t="s">
        <v>4063</v>
      </c>
      <c r="S1509" s="260" t="s">
        <v>4</v>
      </c>
      <c r="T1509" s="260" t="s">
        <v>53</v>
      </c>
      <c r="U1509">
        <v>240805</v>
      </c>
    </row>
    <row r="1510" spans="1:21">
      <c r="A1510" t="s">
        <v>3243</v>
      </c>
      <c r="B1510" t="s">
        <v>4022</v>
      </c>
      <c r="S1510" s="260" t="s">
        <v>4</v>
      </c>
      <c r="T1510" s="260" t="s">
        <v>53</v>
      </c>
      <c r="U1510">
        <v>240805</v>
      </c>
    </row>
    <row r="1511" spans="1:21">
      <c r="A1511" t="s">
        <v>2747</v>
      </c>
      <c r="B1511" t="s">
        <v>4038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S1511" s="260" t="s">
        <v>4</v>
      </c>
      <c r="T1511" s="260" t="s">
        <v>53</v>
      </c>
      <c r="U1511">
        <v>240805</v>
      </c>
    </row>
    <row r="1512" spans="1:21">
      <c r="A1512" t="s">
        <v>2140</v>
      </c>
      <c r="B1512" t="s">
        <v>4022</v>
      </c>
      <c r="S1512" s="260" t="s">
        <v>4</v>
      </c>
      <c r="T1512" s="260" t="s">
        <v>53</v>
      </c>
      <c r="U1512">
        <v>240805</v>
      </c>
    </row>
    <row r="1513" spans="1:21">
      <c r="A1513" t="s">
        <v>1182</v>
      </c>
      <c r="B1513" t="s">
        <v>4063</v>
      </c>
      <c r="S1513" s="260" t="s">
        <v>4</v>
      </c>
      <c r="T1513" s="260" t="s">
        <v>53</v>
      </c>
      <c r="U1513">
        <v>240805</v>
      </c>
    </row>
    <row r="1514" spans="1:21">
      <c r="A1514" t="s">
        <v>3350</v>
      </c>
      <c r="B1514" t="s">
        <v>4022</v>
      </c>
      <c r="S1514" s="260" t="s">
        <v>4</v>
      </c>
      <c r="T1514" s="260" t="s">
        <v>53</v>
      </c>
      <c r="U1514">
        <v>240805</v>
      </c>
    </row>
    <row r="1515" spans="1:21">
      <c r="A1515" t="s">
        <v>2747</v>
      </c>
      <c r="B1515" t="s">
        <v>4038</v>
      </c>
      <c r="Q1515" t="s">
        <v>47</v>
      </c>
      <c r="S1515" s="260" t="s">
        <v>4</v>
      </c>
      <c r="T1515" s="260" t="s">
        <v>53</v>
      </c>
      <c r="U1515">
        <v>240805</v>
      </c>
    </row>
    <row r="1516" spans="1:21">
      <c r="A1516" t="s">
        <v>2140</v>
      </c>
      <c r="B1516" t="s">
        <v>4022</v>
      </c>
      <c r="S1516" s="260" t="s">
        <v>4</v>
      </c>
      <c r="T1516" s="260" t="s">
        <v>53</v>
      </c>
      <c r="U1516">
        <v>240805</v>
      </c>
    </row>
    <row r="1517" spans="1:21">
      <c r="A1517" t="s">
        <v>1182</v>
      </c>
      <c r="B1517" t="s">
        <v>4063</v>
      </c>
      <c r="S1517" s="260" t="s">
        <v>4</v>
      </c>
      <c r="T1517" s="260" t="s">
        <v>53</v>
      </c>
      <c r="U1517">
        <v>240805</v>
      </c>
    </row>
    <row r="1518" spans="1:21">
      <c r="A1518" t="s">
        <v>3375</v>
      </c>
      <c r="B1518" t="s">
        <v>4022</v>
      </c>
      <c r="S1518" s="260" t="s">
        <v>4</v>
      </c>
      <c r="T1518" s="260" t="s">
        <v>53</v>
      </c>
      <c r="U1518">
        <v>240805</v>
      </c>
    </row>
    <row r="1519" spans="1:21">
      <c r="A1519" t="s">
        <v>2747</v>
      </c>
      <c r="B1519" t="s">
        <v>4038</v>
      </c>
      <c r="Q1519" t="s">
        <v>90</v>
      </c>
      <c r="S1519" s="260" t="s">
        <v>4</v>
      </c>
      <c r="T1519" s="260" t="s">
        <v>53</v>
      </c>
      <c r="U1519">
        <v>240805</v>
      </c>
    </row>
    <row r="1520" spans="1:21">
      <c r="A1520" t="s">
        <v>2140</v>
      </c>
      <c r="B1520" t="s">
        <v>4022</v>
      </c>
      <c r="S1520" s="260" t="s">
        <v>4</v>
      </c>
      <c r="T1520" s="260" t="s">
        <v>53</v>
      </c>
      <c r="U1520">
        <v>240805</v>
      </c>
    </row>
    <row r="1521" spans="1:21">
      <c r="A1521" t="s">
        <v>1182</v>
      </c>
      <c r="B1521" t="s">
        <v>201</v>
      </c>
      <c r="S1521" s="260" t="s">
        <v>4</v>
      </c>
      <c r="T1521" s="260" t="s">
        <v>53</v>
      </c>
      <c r="U1521">
        <v>240805</v>
      </c>
    </row>
    <row r="1522" spans="1:21">
      <c r="A1522" t="s">
        <v>3461</v>
      </c>
      <c r="B1522" t="s">
        <v>4022</v>
      </c>
      <c r="S1522" s="260" t="s">
        <v>4</v>
      </c>
      <c r="T1522" s="260" t="s">
        <v>53</v>
      </c>
      <c r="U1522">
        <v>240805</v>
      </c>
    </row>
    <row r="1523" spans="1:21">
      <c r="A1523" t="s">
        <v>2747</v>
      </c>
      <c r="B1523" t="s">
        <v>4038</v>
      </c>
      <c r="Q1523" t="s">
        <v>99</v>
      </c>
      <c r="S1523" s="260" t="s">
        <v>4</v>
      </c>
      <c r="T1523" s="260" t="s">
        <v>53</v>
      </c>
      <c r="U1523">
        <v>240805</v>
      </c>
    </row>
    <row r="1524" spans="1:21">
      <c r="A1524" t="s">
        <v>2140</v>
      </c>
      <c r="B1524" t="s">
        <v>4022</v>
      </c>
      <c r="S1524" s="260" t="s">
        <v>4</v>
      </c>
      <c r="T1524" s="260" t="s">
        <v>53</v>
      </c>
      <c r="U1524">
        <v>240805</v>
      </c>
    </row>
    <row r="1525" spans="1:21">
      <c r="A1525" t="s">
        <v>1185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S1525" s="260" t="s">
        <v>4</v>
      </c>
      <c r="T1525" s="260" t="s">
        <v>53</v>
      </c>
      <c r="U1525">
        <v>240805</v>
      </c>
    </row>
    <row r="1526" spans="1:21">
      <c r="A1526" t="s">
        <v>2532</v>
      </c>
      <c r="B1526" t="s">
        <v>4022</v>
      </c>
      <c r="S1526" s="260" t="s">
        <v>4</v>
      </c>
      <c r="T1526" s="260" t="s">
        <v>53</v>
      </c>
      <c r="U1526">
        <v>240805</v>
      </c>
    </row>
    <row r="1527" spans="1:21">
      <c r="A1527" t="s">
        <v>2747</v>
      </c>
      <c r="B1527" t="s">
        <v>4038</v>
      </c>
      <c r="Q1527" t="s">
        <v>108</v>
      </c>
      <c r="S1527" s="260" t="s">
        <v>4</v>
      </c>
      <c r="T1527" s="260" t="s">
        <v>53</v>
      </c>
      <c r="U1527">
        <v>240805</v>
      </c>
    </row>
    <row r="1528" spans="1:21">
      <c r="A1528" t="s">
        <v>2140</v>
      </c>
      <c r="B1528" t="s">
        <v>4022</v>
      </c>
      <c r="S1528" s="260" t="s">
        <v>4</v>
      </c>
      <c r="T1528" s="260" t="s">
        <v>53</v>
      </c>
      <c r="U1528">
        <v>240805</v>
      </c>
    </row>
    <row r="1529" spans="1:21">
      <c r="A1529" t="s">
        <v>1185</v>
      </c>
      <c r="B1529" t="s">
        <v>4063</v>
      </c>
      <c r="S1529" s="260" t="s">
        <v>4</v>
      </c>
      <c r="T1529" s="260" t="s">
        <v>53</v>
      </c>
      <c r="U1529">
        <v>240805</v>
      </c>
    </row>
    <row r="1530" spans="1:21">
      <c r="A1530" t="s">
        <v>2762</v>
      </c>
      <c r="B1530" t="s">
        <v>4022</v>
      </c>
      <c r="S1530" s="260" t="s">
        <v>4</v>
      </c>
      <c r="T1530" s="260" t="s">
        <v>53</v>
      </c>
      <c r="U1530">
        <v>240805</v>
      </c>
    </row>
    <row r="1531" spans="1:21">
      <c r="A1531" t="s">
        <v>2747</v>
      </c>
      <c r="B1531" t="s">
        <v>4038</v>
      </c>
      <c r="Q1531" t="s">
        <v>170</v>
      </c>
      <c r="S1531" s="260" t="s">
        <v>4</v>
      </c>
      <c r="T1531" s="260" t="s">
        <v>53</v>
      </c>
      <c r="U1531">
        <v>240805</v>
      </c>
    </row>
    <row r="1532" spans="1:21">
      <c r="A1532" t="s">
        <v>2146</v>
      </c>
      <c r="B1532" t="s">
        <v>4022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S1532" s="260" t="s">
        <v>4</v>
      </c>
      <c r="T1532" s="260" t="s">
        <v>53</v>
      </c>
      <c r="U1532">
        <v>240805</v>
      </c>
    </row>
    <row r="1533" spans="1:21">
      <c r="A1533" t="s">
        <v>1185</v>
      </c>
      <c r="B1533" t="s">
        <v>4063</v>
      </c>
      <c r="S1533" s="260" t="s">
        <v>4</v>
      </c>
      <c r="T1533" s="260" t="s">
        <v>53</v>
      </c>
      <c r="U1533">
        <v>240805</v>
      </c>
    </row>
    <row r="1534" spans="1:21">
      <c r="A1534" t="s">
        <v>2765</v>
      </c>
      <c r="B1534" t="s">
        <v>4022</v>
      </c>
      <c r="S1534" s="260" t="s">
        <v>4</v>
      </c>
      <c r="T1534" s="260" t="s">
        <v>53</v>
      </c>
      <c r="U1534">
        <v>240805</v>
      </c>
    </row>
    <row r="1535" spans="1:21">
      <c r="A1535" t="s">
        <v>2747</v>
      </c>
      <c r="B1535" t="s">
        <v>4038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Q1535" t="s">
        <v>282</v>
      </c>
      <c r="S1535" s="260" t="s">
        <v>4</v>
      </c>
      <c r="T1535" s="260" t="s">
        <v>53</v>
      </c>
      <c r="U1535">
        <v>240805</v>
      </c>
    </row>
    <row r="1536" spans="1:21">
      <c r="A1536" t="s">
        <v>2146</v>
      </c>
      <c r="B1536" t="s">
        <v>4022</v>
      </c>
      <c r="S1536" s="260" t="s">
        <v>4</v>
      </c>
      <c r="T1536" s="260" t="s">
        <v>53</v>
      </c>
      <c r="U1536">
        <v>240805</v>
      </c>
    </row>
    <row r="1537" spans="1:21">
      <c r="A1537" t="s">
        <v>1185</v>
      </c>
      <c r="B1537" t="s">
        <v>4063</v>
      </c>
      <c r="S1537" s="260" t="s">
        <v>4</v>
      </c>
      <c r="T1537" s="260" t="s">
        <v>53</v>
      </c>
      <c r="U1537">
        <v>240805</v>
      </c>
    </row>
    <row r="1538" spans="1:21">
      <c r="A1538" t="s">
        <v>2768</v>
      </c>
      <c r="B1538" t="s">
        <v>4022</v>
      </c>
      <c r="S1538" s="260" t="s">
        <v>4</v>
      </c>
      <c r="T1538" s="260" t="s">
        <v>53</v>
      </c>
      <c r="U1538">
        <v>240805</v>
      </c>
    </row>
    <row r="1539" spans="1:21">
      <c r="A1539" t="s">
        <v>2660</v>
      </c>
      <c r="B1539" t="s">
        <v>4038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S1539" s="260" t="s">
        <v>4</v>
      </c>
      <c r="T1539" s="260" t="s">
        <v>53</v>
      </c>
      <c r="U1539">
        <v>240805</v>
      </c>
    </row>
    <row r="1540" spans="1:21">
      <c r="A1540" t="s">
        <v>2146</v>
      </c>
      <c r="B1540" t="s">
        <v>4022</v>
      </c>
      <c r="S1540" s="260" t="s">
        <v>4</v>
      </c>
      <c r="T1540" s="260" t="s">
        <v>53</v>
      </c>
      <c r="U1540">
        <v>240805</v>
      </c>
    </row>
    <row r="1541" spans="1:21">
      <c r="A1541" t="s">
        <v>1185</v>
      </c>
      <c r="B1541" t="s">
        <v>4063</v>
      </c>
      <c r="S1541" s="260" t="s">
        <v>4</v>
      </c>
      <c r="T1541" s="260" t="s">
        <v>53</v>
      </c>
      <c r="U1541">
        <v>240805</v>
      </c>
    </row>
    <row r="1542" spans="1:21">
      <c r="A1542" t="s">
        <v>2771</v>
      </c>
      <c r="B1542" t="s">
        <v>4022</v>
      </c>
      <c r="S1542" s="260" t="s">
        <v>4</v>
      </c>
      <c r="T1542" s="260" t="s">
        <v>53</v>
      </c>
      <c r="U1542">
        <v>240805</v>
      </c>
    </row>
    <row r="1543" spans="1:21">
      <c r="A1543" t="s">
        <v>2660</v>
      </c>
      <c r="B1543" t="s">
        <v>4038</v>
      </c>
      <c r="Q1543" t="s">
        <v>47</v>
      </c>
      <c r="S1543" s="260" t="s">
        <v>4</v>
      </c>
      <c r="T1543" s="260" t="s">
        <v>53</v>
      </c>
      <c r="U1543">
        <v>240805</v>
      </c>
    </row>
    <row r="1544" spans="1:21">
      <c r="A1544" t="s">
        <v>2146</v>
      </c>
      <c r="B1544" t="s">
        <v>4022</v>
      </c>
      <c r="S1544" s="260" t="s">
        <v>4</v>
      </c>
      <c r="T1544" s="260" t="s">
        <v>53</v>
      </c>
      <c r="U1544">
        <v>240805</v>
      </c>
    </row>
    <row r="1545" spans="1:21">
      <c r="A1545" t="s">
        <v>1185</v>
      </c>
      <c r="B1545" t="s">
        <v>4063</v>
      </c>
      <c r="S1545" s="260" t="s">
        <v>4</v>
      </c>
      <c r="T1545" s="260" t="s">
        <v>53</v>
      </c>
      <c r="U1545">
        <v>240805</v>
      </c>
    </row>
    <row r="1546" spans="1:21">
      <c r="A1546" t="s">
        <v>2774</v>
      </c>
      <c r="B1546" t="s">
        <v>4022</v>
      </c>
      <c r="S1546" s="260" t="s">
        <v>4</v>
      </c>
      <c r="T1546" s="260" t="s">
        <v>53</v>
      </c>
      <c r="U1546">
        <v>240805</v>
      </c>
    </row>
    <row r="1547" spans="1:21">
      <c r="A1547" t="s">
        <v>2660</v>
      </c>
      <c r="B1547" t="s">
        <v>4038</v>
      </c>
      <c r="Q1547" t="s">
        <v>90</v>
      </c>
      <c r="S1547" s="260" t="s">
        <v>4</v>
      </c>
      <c r="T1547" s="260" t="s">
        <v>53</v>
      </c>
      <c r="U1547">
        <v>240805</v>
      </c>
    </row>
    <row r="1548" spans="1:21">
      <c r="A1548" t="s">
        <v>2146</v>
      </c>
      <c r="B1548" t="s">
        <v>4022</v>
      </c>
      <c r="S1548" s="260" t="s">
        <v>4</v>
      </c>
      <c r="T1548" s="260" t="s">
        <v>53</v>
      </c>
      <c r="U1548">
        <v>240805</v>
      </c>
    </row>
    <row r="1549" spans="1:21">
      <c r="A1549" t="s">
        <v>1185</v>
      </c>
      <c r="B1549" t="s">
        <v>4063</v>
      </c>
      <c r="S1549" s="260" t="s">
        <v>4</v>
      </c>
      <c r="T1549" s="260" t="s">
        <v>53</v>
      </c>
      <c r="U1549">
        <v>240805</v>
      </c>
    </row>
    <row r="1550" spans="1:21">
      <c r="A1550" t="s">
        <v>2777</v>
      </c>
      <c r="B1550" t="s">
        <v>4022</v>
      </c>
      <c r="S1550" s="260" t="s">
        <v>4</v>
      </c>
      <c r="T1550" s="260" t="s">
        <v>53</v>
      </c>
      <c r="U1550">
        <v>240805</v>
      </c>
    </row>
    <row r="1551" spans="1:21">
      <c r="A1551" t="s">
        <v>2660</v>
      </c>
      <c r="B1551" t="s">
        <v>4038</v>
      </c>
      <c r="Q1551" t="s">
        <v>99</v>
      </c>
      <c r="S1551" s="260" t="s">
        <v>4</v>
      </c>
      <c r="T1551" s="260" t="s">
        <v>53</v>
      </c>
      <c r="U1551">
        <v>240805</v>
      </c>
    </row>
    <row r="1552" spans="1:21">
      <c r="A1552" t="s">
        <v>2146</v>
      </c>
      <c r="B1552" t="s">
        <v>4022</v>
      </c>
      <c r="S1552" s="260" t="s">
        <v>4</v>
      </c>
      <c r="T1552" s="260" t="s">
        <v>53</v>
      </c>
      <c r="U1552">
        <v>240805</v>
      </c>
    </row>
    <row r="1553" spans="1:21">
      <c r="A1553" t="s">
        <v>1185</v>
      </c>
      <c r="B1553" t="s">
        <v>4063</v>
      </c>
      <c r="S1553" s="260" t="s">
        <v>4</v>
      </c>
      <c r="T1553" s="260" t="s">
        <v>53</v>
      </c>
      <c r="U1553">
        <v>240805</v>
      </c>
    </row>
    <row r="1554" spans="1:21">
      <c r="A1554" t="s">
        <v>2780</v>
      </c>
      <c r="B1554" t="s">
        <v>4022</v>
      </c>
      <c r="S1554" s="260" t="s">
        <v>4</v>
      </c>
      <c r="T1554" s="260" t="s">
        <v>53</v>
      </c>
      <c r="U1554">
        <v>240805</v>
      </c>
    </row>
    <row r="1555" spans="1:21">
      <c r="A1555" t="s">
        <v>2660</v>
      </c>
      <c r="B1555" t="s">
        <v>4038</v>
      </c>
      <c r="Q1555" t="s">
        <v>108</v>
      </c>
      <c r="S1555" s="260" t="s">
        <v>4</v>
      </c>
      <c r="T1555" s="260" t="s">
        <v>53</v>
      </c>
      <c r="U1555">
        <v>240805</v>
      </c>
    </row>
    <row r="1556" spans="1:21">
      <c r="A1556" t="s">
        <v>2146</v>
      </c>
      <c r="B1556" t="s">
        <v>4022</v>
      </c>
      <c r="S1556" s="260" t="s">
        <v>4</v>
      </c>
      <c r="T1556" s="260" t="s">
        <v>53</v>
      </c>
      <c r="U1556">
        <v>240805</v>
      </c>
    </row>
    <row r="1557" spans="1:21">
      <c r="A1557" t="s">
        <v>1185</v>
      </c>
      <c r="B1557" t="s">
        <v>4063</v>
      </c>
      <c r="S1557" s="260" t="s">
        <v>4</v>
      </c>
      <c r="T1557" s="260" t="s">
        <v>53</v>
      </c>
      <c r="U1557">
        <v>240805</v>
      </c>
    </row>
    <row r="1558" spans="1:21">
      <c r="A1558" t="s">
        <v>2931</v>
      </c>
      <c r="B1558" t="s">
        <v>4022</v>
      </c>
      <c r="S1558" s="260" t="s">
        <v>4</v>
      </c>
      <c r="T1558" s="260" t="s">
        <v>53</v>
      </c>
      <c r="U1558">
        <v>240805</v>
      </c>
    </row>
    <row r="1559" spans="1:21">
      <c r="A1559" t="s">
        <v>2660</v>
      </c>
      <c r="B1559" t="s">
        <v>4038</v>
      </c>
      <c r="Q1559" t="s">
        <v>170</v>
      </c>
      <c r="S1559" s="260" t="s">
        <v>4</v>
      </c>
      <c r="T1559" s="260" t="s">
        <v>53</v>
      </c>
      <c r="U1559">
        <v>240805</v>
      </c>
    </row>
    <row r="1560" spans="1:21">
      <c r="A1560" t="s">
        <v>2146</v>
      </c>
      <c r="B1560" t="s">
        <v>4022</v>
      </c>
      <c r="S1560" s="260" t="s">
        <v>4</v>
      </c>
      <c r="T1560" s="260" t="s">
        <v>53</v>
      </c>
      <c r="U1560">
        <v>240805</v>
      </c>
    </row>
    <row r="1561" spans="1:21">
      <c r="A1561" t="s">
        <v>1185</v>
      </c>
      <c r="B1561" t="s">
        <v>201</v>
      </c>
      <c r="S1561" s="260" t="s">
        <v>4</v>
      </c>
      <c r="T1561" s="260" t="s">
        <v>53</v>
      </c>
      <c r="U1561">
        <v>240805</v>
      </c>
    </row>
    <row r="1562" spans="1:21">
      <c r="A1562" t="s">
        <v>2973</v>
      </c>
      <c r="B1562" t="s">
        <v>4022</v>
      </c>
      <c r="S1562" s="260" t="s">
        <v>4</v>
      </c>
      <c r="T1562" s="260" t="s">
        <v>53</v>
      </c>
      <c r="U1562">
        <v>240805</v>
      </c>
    </row>
    <row r="1563" spans="1:21">
      <c r="A1563" t="s">
        <v>2660</v>
      </c>
      <c r="B1563" t="s">
        <v>4038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Q1563" t="s">
        <v>282</v>
      </c>
      <c r="S1563" s="260" t="s">
        <v>4</v>
      </c>
      <c r="T1563" s="260" t="s">
        <v>53</v>
      </c>
      <c r="U1563">
        <v>240805</v>
      </c>
    </row>
    <row r="1564" spans="1:21">
      <c r="A1564" t="s">
        <v>2146</v>
      </c>
      <c r="B1564" t="s">
        <v>4022</v>
      </c>
      <c r="S1564" s="260" t="s">
        <v>4</v>
      </c>
      <c r="T1564" s="260" t="s">
        <v>53</v>
      </c>
      <c r="U1564">
        <v>240805</v>
      </c>
    </row>
    <row r="1565" spans="1:21">
      <c r="A1565" t="s">
        <v>1188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S1565" s="260" t="s">
        <v>4</v>
      </c>
      <c r="T1565" s="260" t="s">
        <v>53</v>
      </c>
      <c r="U1565">
        <v>240805</v>
      </c>
    </row>
    <row r="1566" spans="1:21">
      <c r="A1566" t="s">
        <v>2994</v>
      </c>
      <c r="B1566" t="s">
        <v>4022</v>
      </c>
      <c r="S1566" s="260" t="s">
        <v>4</v>
      </c>
      <c r="T1566" s="260" t="s">
        <v>53</v>
      </c>
      <c r="U1566">
        <v>240805</v>
      </c>
    </row>
    <row r="1567" spans="1:21">
      <c r="A1567" t="s">
        <v>2961</v>
      </c>
      <c r="B1567" t="s">
        <v>4038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S1567" s="260" t="s">
        <v>4</v>
      </c>
      <c r="T1567" s="260" t="s">
        <v>53</v>
      </c>
      <c r="U1567">
        <v>240805</v>
      </c>
    </row>
    <row r="1568" spans="1:21">
      <c r="A1568" t="s">
        <v>2146</v>
      </c>
      <c r="B1568" t="s">
        <v>4022</v>
      </c>
      <c r="S1568" s="260" t="s">
        <v>4</v>
      </c>
      <c r="T1568" s="260" t="s">
        <v>53</v>
      </c>
      <c r="U1568">
        <v>240805</v>
      </c>
    </row>
    <row r="1569" spans="1:21">
      <c r="A1569" t="s">
        <v>1188</v>
      </c>
      <c r="B1569" t="s">
        <v>4063</v>
      </c>
      <c r="S1569" s="260" t="s">
        <v>4</v>
      </c>
      <c r="T1569" s="260" t="s">
        <v>53</v>
      </c>
      <c r="U1569">
        <v>240805</v>
      </c>
    </row>
    <row r="1570" spans="1:21">
      <c r="A1570" t="s">
        <v>3009</v>
      </c>
      <c r="B1570" t="s">
        <v>4022</v>
      </c>
      <c r="S1570" s="260" t="s">
        <v>4</v>
      </c>
      <c r="T1570" s="260" t="s">
        <v>53</v>
      </c>
      <c r="U1570">
        <v>240805</v>
      </c>
    </row>
    <row r="1571" spans="1:21">
      <c r="A1571" t="s">
        <v>2961</v>
      </c>
      <c r="B1571" t="s">
        <v>4038</v>
      </c>
      <c r="Q1571" t="s">
        <v>47</v>
      </c>
      <c r="S1571" s="260" t="s">
        <v>4</v>
      </c>
      <c r="T1571" s="260" t="s">
        <v>53</v>
      </c>
      <c r="U1571">
        <v>240805</v>
      </c>
    </row>
    <row r="1572" spans="1:21">
      <c r="A1572" t="s">
        <v>2146</v>
      </c>
      <c r="B1572" t="s">
        <v>4022</v>
      </c>
      <c r="S1572" s="260" t="s">
        <v>4</v>
      </c>
      <c r="T1572" s="260" t="s">
        <v>53</v>
      </c>
      <c r="U1572">
        <v>240805</v>
      </c>
    </row>
    <row r="1573" spans="1:21">
      <c r="A1573" t="s">
        <v>1188</v>
      </c>
      <c r="B1573" t="s">
        <v>4063</v>
      </c>
      <c r="S1573" s="260" t="s">
        <v>4</v>
      </c>
      <c r="T1573" s="260" t="s">
        <v>53</v>
      </c>
      <c r="U1573">
        <v>240805</v>
      </c>
    </row>
    <row r="1574" spans="1:21">
      <c r="A1574" t="s">
        <v>3012</v>
      </c>
      <c r="B1574" t="s">
        <v>4022</v>
      </c>
      <c r="S1574" s="260" t="s">
        <v>4</v>
      </c>
      <c r="T1574" s="260" t="s">
        <v>53</v>
      </c>
      <c r="U1574">
        <v>240805</v>
      </c>
    </row>
    <row r="1575" spans="1:21">
      <c r="A1575" t="s">
        <v>2961</v>
      </c>
      <c r="B1575" t="s">
        <v>4038</v>
      </c>
      <c r="Q1575" t="s">
        <v>90</v>
      </c>
      <c r="S1575" s="260" t="s">
        <v>4</v>
      </c>
      <c r="T1575" s="260" t="s">
        <v>53</v>
      </c>
      <c r="U1575">
        <v>240805</v>
      </c>
    </row>
    <row r="1576" spans="1:21">
      <c r="A1576" t="s">
        <v>2146</v>
      </c>
      <c r="B1576" t="s">
        <v>4022</v>
      </c>
      <c r="S1576" s="260" t="s">
        <v>4</v>
      </c>
      <c r="T1576" s="260" t="s">
        <v>53</v>
      </c>
      <c r="U1576">
        <v>240805</v>
      </c>
    </row>
    <row r="1577" spans="1:21">
      <c r="A1577" t="s">
        <v>1188</v>
      </c>
      <c r="B1577" t="s">
        <v>4063</v>
      </c>
      <c r="S1577" s="260" t="s">
        <v>4</v>
      </c>
      <c r="T1577" s="260" t="s">
        <v>53</v>
      </c>
      <c r="U1577">
        <v>240805</v>
      </c>
    </row>
    <row r="1578" spans="1:21">
      <c r="A1578" t="s">
        <v>3395</v>
      </c>
      <c r="B1578" t="s">
        <v>4022</v>
      </c>
      <c r="S1578" s="260" t="s">
        <v>4</v>
      </c>
      <c r="T1578" s="260" t="s">
        <v>53</v>
      </c>
      <c r="U1578">
        <v>240805</v>
      </c>
    </row>
    <row r="1579" spans="1:21">
      <c r="A1579" t="s">
        <v>2961</v>
      </c>
      <c r="B1579" t="s">
        <v>4038</v>
      </c>
      <c r="Q1579" t="s">
        <v>99</v>
      </c>
      <c r="S1579" s="260" t="s">
        <v>4</v>
      </c>
      <c r="T1579" s="260" t="s">
        <v>53</v>
      </c>
      <c r="U1579">
        <v>240805</v>
      </c>
    </row>
    <row r="1580" spans="1:21">
      <c r="A1580" t="s">
        <v>2146</v>
      </c>
      <c r="B1580" t="s">
        <v>4022</v>
      </c>
      <c r="S1580" s="260" t="s">
        <v>4</v>
      </c>
      <c r="T1580" s="260" t="s">
        <v>53</v>
      </c>
      <c r="U1580">
        <v>240805</v>
      </c>
    </row>
    <row r="1581" spans="1:21">
      <c r="A1581" t="s">
        <v>1188</v>
      </c>
      <c r="B1581" t="s">
        <v>4063</v>
      </c>
      <c r="S1581" s="260" t="s">
        <v>4</v>
      </c>
      <c r="T1581" s="260" t="s">
        <v>53</v>
      </c>
      <c r="U1581">
        <v>240805</v>
      </c>
    </row>
    <row r="1582" spans="1:21">
      <c r="A1582" t="s">
        <v>3413</v>
      </c>
      <c r="B1582" t="s">
        <v>4022</v>
      </c>
      <c r="S1582" s="260" t="s">
        <v>4</v>
      </c>
      <c r="T1582" s="260" t="s">
        <v>53</v>
      </c>
      <c r="U1582">
        <v>240805</v>
      </c>
    </row>
    <row r="1583" spans="1:21">
      <c r="A1583" t="s">
        <v>2961</v>
      </c>
      <c r="B1583" t="s">
        <v>4038</v>
      </c>
      <c r="Q1583" t="s">
        <v>108</v>
      </c>
      <c r="S1583" s="260" t="s">
        <v>4</v>
      </c>
      <c r="T1583" s="260" t="s">
        <v>53</v>
      </c>
      <c r="U1583">
        <v>240805</v>
      </c>
    </row>
    <row r="1584" spans="1:21">
      <c r="A1584" t="s">
        <v>2146</v>
      </c>
      <c r="B1584" t="s">
        <v>4022</v>
      </c>
      <c r="S1584" s="260" t="s">
        <v>4</v>
      </c>
      <c r="T1584" s="260" t="s">
        <v>53</v>
      </c>
      <c r="U1584">
        <v>240805</v>
      </c>
    </row>
    <row r="1585" spans="1:21">
      <c r="A1585" t="s">
        <v>1188</v>
      </c>
      <c r="B1585" t="s">
        <v>4063</v>
      </c>
      <c r="S1585" s="260" t="s">
        <v>4</v>
      </c>
      <c r="T1585" s="260" t="s">
        <v>53</v>
      </c>
      <c r="U1585">
        <v>240805</v>
      </c>
    </row>
    <row r="1586" spans="1:21">
      <c r="A1586" t="s">
        <v>3422</v>
      </c>
      <c r="B1586" t="s">
        <v>4022</v>
      </c>
      <c r="S1586" s="260" t="s">
        <v>4</v>
      </c>
      <c r="T1586" s="260" t="s">
        <v>53</v>
      </c>
      <c r="U1586">
        <v>240805</v>
      </c>
    </row>
    <row r="1587" spans="1:21">
      <c r="A1587" t="s">
        <v>2961</v>
      </c>
      <c r="B1587" t="s">
        <v>4038</v>
      </c>
      <c r="Q1587" t="s">
        <v>170</v>
      </c>
      <c r="S1587" s="260" t="s">
        <v>4</v>
      </c>
      <c r="T1587" s="260" t="s">
        <v>53</v>
      </c>
      <c r="U1587">
        <v>240805</v>
      </c>
    </row>
    <row r="1588" spans="1:21">
      <c r="A1588" t="s">
        <v>2146</v>
      </c>
      <c r="B1588" t="s">
        <v>4022</v>
      </c>
      <c r="S1588" s="260" t="s">
        <v>4</v>
      </c>
      <c r="T1588" s="260" t="s">
        <v>53</v>
      </c>
      <c r="U1588">
        <v>240805</v>
      </c>
    </row>
    <row r="1589" spans="1:21">
      <c r="A1589" t="s">
        <v>1188</v>
      </c>
      <c r="B1589" t="s">
        <v>4063</v>
      </c>
      <c r="S1589" s="260" t="s">
        <v>4</v>
      </c>
      <c r="T1589" s="260" t="s">
        <v>53</v>
      </c>
      <c r="U1589">
        <v>240805</v>
      </c>
    </row>
    <row r="1590" spans="1:21">
      <c r="A1590" t="s">
        <v>3425</v>
      </c>
      <c r="B1590" t="s">
        <v>4022</v>
      </c>
      <c r="S1590" s="260" t="s">
        <v>4</v>
      </c>
      <c r="T1590" s="260" t="s">
        <v>53</v>
      </c>
      <c r="U1590">
        <v>240805</v>
      </c>
    </row>
    <row r="1591" spans="1:21">
      <c r="A1591" t="s">
        <v>2961</v>
      </c>
      <c r="B1591" t="s">
        <v>4038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Q1591" t="s">
        <v>282</v>
      </c>
      <c r="S1591" s="260" t="s">
        <v>4</v>
      </c>
      <c r="T1591" s="260" t="s">
        <v>53</v>
      </c>
      <c r="U1591">
        <v>240805</v>
      </c>
    </row>
    <row r="1592" spans="1:21">
      <c r="A1592" t="s">
        <v>2146</v>
      </c>
      <c r="B1592" t="s">
        <v>4022</v>
      </c>
      <c r="S1592" s="260" t="s">
        <v>4</v>
      </c>
      <c r="T1592" s="260" t="s">
        <v>53</v>
      </c>
      <c r="U1592">
        <v>240805</v>
      </c>
    </row>
    <row r="1593" spans="1:21">
      <c r="A1593" t="s">
        <v>1188</v>
      </c>
      <c r="B1593" t="s">
        <v>4063</v>
      </c>
      <c r="S1593" s="260" t="s">
        <v>4</v>
      </c>
      <c r="T1593" s="260" t="s">
        <v>53</v>
      </c>
      <c r="U1593">
        <v>240805</v>
      </c>
    </row>
    <row r="1594" spans="1:21">
      <c r="A1594" t="s">
        <v>2654</v>
      </c>
      <c r="B1594" t="s">
        <v>4022</v>
      </c>
      <c r="S1594" s="260" t="s">
        <v>4</v>
      </c>
      <c r="T1594" s="260" t="s">
        <v>53</v>
      </c>
      <c r="U1594">
        <v>240805</v>
      </c>
    </row>
    <row r="1595" spans="1:21">
      <c r="A1595" t="s">
        <v>2964</v>
      </c>
      <c r="B1595" t="s">
        <v>4038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S1595" s="260" t="s">
        <v>4</v>
      </c>
      <c r="T1595" s="260" t="s">
        <v>53</v>
      </c>
      <c r="U1595">
        <v>240805</v>
      </c>
    </row>
    <row r="1596" spans="1:21">
      <c r="A1596" t="s">
        <v>2146</v>
      </c>
      <c r="B1596" t="s">
        <v>4022</v>
      </c>
      <c r="S1596" s="260" t="s">
        <v>4</v>
      </c>
      <c r="T1596" s="260" t="s">
        <v>53</v>
      </c>
      <c r="U1596">
        <v>240805</v>
      </c>
    </row>
    <row r="1597" spans="1:21">
      <c r="A1597" t="s">
        <v>1188</v>
      </c>
      <c r="B1597" t="s">
        <v>4063</v>
      </c>
      <c r="S1597" s="260" t="s">
        <v>4</v>
      </c>
      <c r="T1597" s="260" t="s">
        <v>53</v>
      </c>
      <c r="U1597">
        <v>240805</v>
      </c>
    </row>
    <row r="1598" spans="1:21">
      <c r="A1598" t="s">
        <v>2657</v>
      </c>
      <c r="B1598" t="s">
        <v>4022</v>
      </c>
      <c r="S1598" s="260" t="s">
        <v>4</v>
      </c>
      <c r="T1598" s="260" t="s">
        <v>53</v>
      </c>
      <c r="U1598">
        <v>240805</v>
      </c>
    </row>
    <row r="1599" spans="1:21">
      <c r="A1599" t="s">
        <v>2964</v>
      </c>
      <c r="B1599" t="s">
        <v>4038</v>
      </c>
      <c r="Q1599" t="s">
        <v>47</v>
      </c>
      <c r="S1599" s="260" t="s">
        <v>4</v>
      </c>
      <c r="T1599" s="260" t="s">
        <v>53</v>
      </c>
      <c r="U1599">
        <v>240805</v>
      </c>
    </row>
    <row r="1600" spans="1:21">
      <c r="A1600" t="s">
        <v>2146</v>
      </c>
      <c r="B1600" t="s">
        <v>4022</v>
      </c>
      <c r="S1600" s="260" t="s">
        <v>4</v>
      </c>
      <c r="T1600" s="260" t="s">
        <v>53</v>
      </c>
      <c r="U1600">
        <v>240805</v>
      </c>
    </row>
    <row r="1601" spans="1:21">
      <c r="A1601" t="s">
        <v>1188</v>
      </c>
      <c r="B1601" t="s">
        <v>201</v>
      </c>
      <c r="S1601" s="260" t="s">
        <v>4</v>
      </c>
      <c r="T1601" s="260" t="s">
        <v>53</v>
      </c>
      <c r="U1601">
        <v>240805</v>
      </c>
    </row>
    <row r="1602" spans="1:21">
      <c r="A1602" t="s">
        <v>3045</v>
      </c>
      <c r="B1602" t="s">
        <v>4022</v>
      </c>
      <c r="S1602" s="260" t="s">
        <v>4</v>
      </c>
      <c r="T1602" s="260" t="s">
        <v>53</v>
      </c>
      <c r="U1602">
        <v>240805</v>
      </c>
    </row>
    <row r="1603" spans="1:21">
      <c r="A1603" t="s">
        <v>2964</v>
      </c>
      <c r="B1603" t="s">
        <v>4038</v>
      </c>
      <c r="Q1603" t="s">
        <v>90</v>
      </c>
      <c r="S1603" s="260" t="s">
        <v>4</v>
      </c>
      <c r="T1603" s="260" t="s">
        <v>53</v>
      </c>
      <c r="U1603">
        <v>240805</v>
      </c>
    </row>
    <row r="1604" spans="1:21">
      <c r="A1604" t="s">
        <v>2146</v>
      </c>
      <c r="B1604" t="s">
        <v>4022</v>
      </c>
      <c r="S1604" s="260" t="s">
        <v>4</v>
      </c>
      <c r="T1604" s="260" t="s">
        <v>53</v>
      </c>
      <c r="U1604">
        <v>240805</v>
      </c>
    </row>
    <row r="1605" spans="1:21">
      <c r="A1605" t="s">
        <v>1191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S1605" s="260" t="s">
        <v>4</v>
      </c>
      <c r="T1605" s="260" t="s">
        <v>53</v>
      </c>
      <c r="U1605">
        <v>240805</v>
      </c>
    </row>
    <row r="1606" spans="1:21">
      <c r="A1606" t="s">
        <v>3048</v>
      </c>
      <c r="B1606" t="s">
        <v>4022</v>
      </c>
      <c r="S1606" s="260" t="s">
        <v>4</v>
      </c>
      <c r="T1606" s="260" t="s">
        <v>53</v>
      </c>
      <c r="U1606">
        <v>240805</v>
      </c>
    </row>
    <row r="1607" spans="1:21">
      <c r="A1607" t="s">
        <v>2964</v>
      </c>
      <c r="B1607" t="s">
        <v>4038</v>
      </c>
      <c r="Q1607" t="s">
        <v>99</v>
      </c>
      <c r="S1607" s="260" t="s">
        <v>4</v>
      </c>
      <c r="T1607" s="260" t="s">
        <v>53</v>
      </c>
      <c r="U1607">
        <v>240805</v>
      </c>
    </row>
    <row r="1608" spans="1:21">
      <c r="A1608" t="s">
        <v>2146</v>
      </c>
      <c r="B1608" t="s">
        <v>4022</v>
      </c>
      <c r="S1608" s="260" t="s">
        <v>4</v>
      </c>
      <c r="T1608" s="260" t="s">
        <v>53</v>
      </c>
      <c r="U1608">
        <v>240805</v>
      </c>
    </row>
    <row r="1609" spans="1:21">
      <c r="A1609" t="s">
        <v>1191</v>
      </c>
      <c r="B1609" t="s">
        <v>4063</v>
      </c>
      <c r="S1609" s="260" t="s">
        <v>4</v>
      </c>
      <c r="T1609" s="260" t="s">
        <v>53</v>
      </c>
      <c r="U1609">
        <v>240805</v>
      </c>
    </row>
    <row r="1610" spans="1:21">
      <c r="A1610" t="s">
        <v>3455</v>
      </c>
      <c r="B1610" t="s">
        <v>4022</v>
      </c>
      <c r="S1610" s="260" t="s">
        <v>4</v>
      </c>
      <c r="T1610" s="260" t="s">
        <v>53</v>
      </c>
      <c r="U1610">
        <v>240805</v>
      </c>
    </row>
    <row r="1611" spans="1:21">
      <c r="A1611" t="s">
        <v>2964</v>
      </c>
      <c r="B1611" t="s">
        <v>4038</v>
      </c>
      <c r="Q1611" t="s">
        <v>108</v>
      </c>
      <c r="S1611" s="260" t="s">
        <v>4</v>
      </c>
      <c r="T1611" s="260" t="s">
        <v>53</v>
      </c>
      <c r="U1611">
        <v>240805</v>
      </c>
    </row>
    <row r="1612" spans="1:21">
      <c r="A1612" t="s">
        <v>2176</v>
      </c>
      <c r="B1612" t="s">
        <v>4022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S1612" s="260" t="s">
        <v>4</v>
      </c>
      <c r="T1612" s="260" t="s">
        <v>53</v>
      </c>
      <c r="U1612">
        <v>240805</v>
      </c>
    </row>
    <row r="1613" spans="1:21">
      <c r="A1613" t="s">
        <v>1191</v>
      </c>
      <c r="B1613" t="s">
        <v>4063</v>
      </c>
      <c r="S1613" s="260" t="s">
        <v>4</v>
      </c>
      <c r="T1613" s="260" t="s">
        <v>53</v>
      </c>
      <c r="U1613">
        <v>240805</v>
      </c>
    </row>
    <row r="1614" spans="1:21">
      <c r="A1614" t="s">
        <v>3458</v>
      </c>
      <c r="B1614" t="s">
        <v>4022</v>
      </c>
      <c r="S1614" s="260" t="s">
        <v>4</v>
      </c>
      <c r="T1614" s="260" t="s">
        <v>53</v>
      </c>
      <c r="U1614">
        <v>240805</v>
      </c>
    </row>
    <row r="1615" spans="1:21">
      <c r="A1615" t="s">
        <v>2964</v>
      </c>
      <c r="B1615" t="s">
        <v>4038</v>
      </c>
      <c r="Q1615" t="s">
        <v>170</v>
      </c>
      <c r="S1615" s="260" t="s">
        <v>4</v>
      </c>
      <c r="T1615" s="260" t="s">
        <v>53</v>
      </c>
      <c r="U1615">
        <v>240805</v>
      </c>
    </row>
    <row r="1616" spans="1:21">
      <c r="A1616" t="s">
        <v>2176</v>
      </c>
      <c r="B1616" t="s">
        <v>4022</v>
      </c>
      <c r="S1616" s="260" t="s">
        <v>4</v>
      </c>
      <c r="T1616" s="260" t="s">
        <v>53</v>
      </c>
      <c r="U1616">
        <v>240805</v>
      </c>
    </row>
    <row r="1617" spans="1:21">
      <c r="A1617" t="s">
        <v>1191</v>
      </c>
      <c r="B1617" t="s">
        <v>4063</v>
      </c>
      <c r="S1617" s="260" t="s">
        <v>4</v>
      </c>
      <c r="T1617" s="260" t="s">
        <v>53</v>
      </c>
      <c r="U1617">
        <v>240805</v>
      </c>
    </row>
    <row r="1618" spans="1:21">
      <c r="A1618" t="s">
        <v>2937</v>
      </c>
      <c r="B1618" t="s">
        <v>4022</v>
      </c>
      <c r="S1618" s="260" t="s">
        <v>4</v>
      </c>
      <c r="T1618" s="260" t="s">
        <v>53</v>
      </c>
      <c r="U1618">
        <v>240805</v>
      </c>
    </row>
    <row r="1619" spans="1:21">
      <c r="A1619" t="s">
        <v>2964</v>
      </c>
      <c r="B1619" t="s">
        <v>4038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Q1619" t="s">
        <v>282</v>
      </c>
      <c r="S1619" s="260" t="s">
        <v>4</v>
      </c>
      <c r="T1619" s="260" t="s">
        <v>53</v>
      </c>
      <c r="U1619">
        <v>240805</v>
      </c>
    </row>
    <row r="1620" spans="1:21">
      <c r="A1620" t="s">
        <v>2176</v>
      </c>
      <c r="B1620" t="s">
        <v>4022</v>
      </c>
      <c r="S1620" s="260" t="s">
        <v>4</v>
      </c>
      <c r="T1620" s="260" t="s">
        <v>53</v>
      </c>
      <c r="U1620">
        <v>240805</v>
      </c>
    </row>
    <row r="1621" spans="1:21">
      <c r="A1621" t="s">
        <v>1191</v>
      </c>
      <c r="B1621" t="s">
        <v>4063</v>
      </c>
      <c r="S1621" s="260" t="s">
        <v>4</v>
      </c>
      <c r="T1621" s="260" t="s">
        <v>53</v>
      </c>
      <c r="U1621">
        <v>240805</v>
      </c>
    </row>
    <row r="1622" spans="1:21">
      <c r="A1622" t="s">
        <v>2940</v>
      </c>
      <c r="B1622" t="s">
        <v>4022</v>
      </c>
      <c r="S1622" s="260" t="s">
        <v>4</v>
      </c>
      <c r="T1622" s="260" t="s">
        <v>53</v>
      </c>
      <c r="U1622">
        <v>240805</v>
      </c>
    </row>
    <row r="1623" spans="1:21">
      <c r="A1623" t="s">
        <v>3042</v>
      </c>
      <c r="B1623" t="s">
        <v>4038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S1623" s="260" t="s">
        <v>4</v>
      </c>
      <c r="T1623" s="260" t="s">
        <v>53</v>
      </c>
      <c r="U1623">
        <v>240805</v>
      </c>
    </row>
    <row r="1624" spans="1:21">
      <c r="A1624" t="s">
        <v>2176</v>
      </c>
      <c r="B1624" t="s">
        <v>4022</v>
      </c>
      <c r="S1624" s="260" t="s">
        <v>4</v>
      </c>
      <c r="T1624" s="260" t="s">
        <v>53</v>
      </c>
      <c r="U1624">
        <v>240805</v>
      </c>
    </row>
    <row r="1625" spans="1:21">
      <c r="A1625" t="s">
        <v>1191</v>
      </c>
      <c r="B1625" t="s">
        <v>4063</v>
      </c>
      <c r="S1625" s="260" t="s">
        <v>4</v>
      </c>
      <c r="T1625" s="260" t="s">
        <v>53</v>
      </c>
      <c r="U1625">
        <v>240805</v>
      </c>
    </row>
    <row r="1626" spans="1:21">
      <c r="A1626" t="s">
        <v>2943</v>
      </c>
      <c r="B1626" t="s">
        <v>4022</v>
      </c>
      <c r="S1626" s="260" t="s">
        <v>4</v>
      </c>
      <c r="T1626" s="260" t="s">
        <v>53</v>
      </c>
      <c r="U1626">
        <v>240805</v>
      </c>
    </row>
    <row r="1627" spans="1:21">
      <c r="A1627" t="s">
        <v>3042</v>
      </c>
      <c r="B1627" t="s">
        <v>4038</v>
      </c>
      <c r="Q1627" t="s">
        <v>47</v>
      </c>
      <c r="S1627" s="260" t="s">
        <v>4</v>
      </c>
      <c r="T1627" s="260" t="s">
        <v>53</v>
      </c>
      <c r="U1627">
        <v>240805</v>
      </c>
    </row>
    <row r="1628" spans="1:21">
      <c r="A1628" t="s">
        <v>2176</v>
      </c>
      <c r="B1628" t="s">
        <v>4022</v>
      </c>
      <c r="S1628" s="260" t="s">
        <v>4</v>
      </c>
      <c r="T1628" s="260" t="s">
        <v>53</v>
      </c>
      <c r="U1628">
        <v>240805</v>
      </c>
    </row>
    <row r="1629" spans="1:21">
      <c r="A1629" t="s">
        <v>1191</v>
      </c>
      <c r="B1629" t="s">
        <v>4063</v>
      </c>
      <c r="S1629" s="260" t="s">
        <v>4</v>
      </c>
      <c r="T1629" s="260" t="s">
        <v>53</v>
      </c>
      <c r="U1629">
        <v>240805</v>
      </c>
    </row>
    <row r="1630" spans="1:21">
      <c r="A1630" t="s">
        <v>2949</v>
      </c>
      <c r="B1630" t="s">
        <v>4022</v>
      </c>
      <c r="S1630" s="260" t="s">
        <v>4</v>
      </c>
      <c r="T1630" s="260" t="s">
        <v>53</v>
      </c>
      <c r="U1630">
        <v>240805</v>
      </c>
    </row>
    <row r="1631" spans="1:21">
      <c r="A1631" t="s">
        <v>3042</v>
      </c>
      <c r="B1631" t="s">
        <v>4038</v>
      </c>
      <c r="Q1631" t="s">
        <v>90</v>
      </c>
      <c r="S1631" s="260" t="s">
        <v>4</v>
      </c>
      <c r="T1631" s="260" t="s">
        <v>53</v>
      </c>
      <c r="U1631">
        <v>240805</v>
      </c>
    </row>
    <row r="1632" spans="1:21">
      <c r="A1632" t="s">
        <v>2176</v>
      </c>
      <c r="B1632" t="s">
        <v>4022</v>
      </c>
      <c r="S1632" s="260" t="s">
        <v>4</v>
      </c>
      <c r="T1632" s="260" t="s">
        <v>53</v>
      </c>
      <c r="U1632">
        <v>240805</v>
      </c>
    </row>
    <row r="1633" spans="1:21">
      <c r="A1633" t="s">
        <v>1191</v>
      </c>
      <c r="B1633" t="s">
        <v>4063</v>
      </c>
      <c r="S1633" s="260" t="s">
        <v>4</v>
      </c>
      <c r="T1633" s="260" t="s">
        <v>53</v>
      </c>
      <c r="U1633">
        <v>240805</v>
      </c>
    </row>
    <row r="1634" spans="1:21">
      <c r="A1634" t="s">
        <v>3356</v>
      </c>
      <c r="B1634" t="s">
        <v>4022</v>
      </c>
      <c r="S1634" s="260" t="s">
        <v>4</v>
      </c>
      <c r="T1634" s="260" t="s">
        <v>53</v>
      </c>
      <c r="U1634">
        <v>240805</v>
      </c>
    </row>
    <row r="1635" spans="1:21">
      <c r="A1635" t="s">
        <v>3042</v>
      </c>
      <c r="B1635" t="s">
        <v>4038</v>
      </c>
      <c r="Q1635" t="s">
        <v>99</v>
      </c>
      <c r="S1635" s="260" t="s">
        <v>4</v>
      </c>
      <c r="T1635" s="260" t="s">
        <v>53</v>
      </c>
      <c r="U1635">
        <v>240805</v>
      </c>
    </row>
    <row r="1636" spans="1:21">
      <c r="A1636" t="s">
        <v>2176</v>
      </c>
      <c r="B1636" t="s">
        <v>4022</v>
      </c>
      <c r="S1636" s="260" t="s">
        <v>4</v>
      </c>
      <c r="T1636" s="260" t="s">
        <v>53</v>
      </c>
      <c r="U1636">
        <v>240805</v>
      </c>
    </row>
    <row r="1637" spans="1:21">
      <c r="A1637" t="s">
        <v>1191</v>
      </c>
      <c r="B1637" t="s">
        <v>4063</v>
      </c>
      <c r="S1637" s="260" t="s">
        <v>4</v>
      </c>
      <c r="T1637" s="260" t="s">
        <v>53</v>
      </c>
      <c r="U1637">
        <v>240805</v>
      </c>
    </row>
    <row r="1638" spans="1:21">
      <c r="A1638" t="s">
        <v>3359</v>
      </c>
      <c r="B1638" t="s">
        <v>4022</v>
      </c>
      <c r="S1638" s="260" t="s">
        <v>4</v>
      </c>
      <c r="T1638" s="260" t="s">
        <v>53</v>
      </c>
      <c r="U1638">
        <v>240805</v>
      </c>
    </row>
    <row r="1639" spans="1:21">
      <c r="A1639" t="s">
        <v>3042</v>
      </c>
      <c r="B1639" t="s">
        <v>4038</v>
      </c>
      <c r="Q1639" t="s">
        <v>108</v>
      </c>
      <c r="S1639" s="260" t="s">
        <v>4</v>
      </c>
      <c r="T1639" s="260" t="s">
        <v>53</v>
      </c>
      <c r="U1639">
        <v>240805</v>
      </c>
    </row>
    <row r="1640" spans="1:21">
      <c r="A1640" t="s">
        <v>2176</v>
      </c>
      <c r="B1640" t="s">
        <v>4022</v>
      </c>
      <c r="S1640" s="260" t="s">
        <v>4</v>
      </c>
      <c r="T1640" s="260" t="s">
        <v>53</v>
      </c>
      <c r="U1640">
        <v>240805</v>
      </c>
    </row>
    <row r="1641" spans="1:21">
      <c r="A1641" t="s">
        <v>1191</v>
      </c>
      <c r="B1641" t="s">
        <v>201</v>
      </c>
      <c r="S1641" s="260" t="s">
        <v>4</v>
      </c>
      <c r="T1641" s="260" t="s">
        <v>53</v>
      </c>
      <c r="U1641">
        <v>240805</v>
      </c>
    </row>
    <row r="1642" spans="1:21">
      <c r="A1642" t="s">
        <v>3362</v>
      </c>
      <c r="B1642" t="s">
        <v>4022</v>
      </c>
      <c r="S1642" s="260" t="s">
        <v>4</v>
      </c>
      <c r="T1642" s="260" t="s">
        <v>53</v>
      </c>
      <c r="U1642">
        <v>240805</v>
      </c>
    </row>
    <row r="1643" spans="1:21">
      <c r="A1643" t="s">
        <v>3042</v>
      </c>
      <c r="B1643" t="s">
        <v>4038</v>
      </c>
      <c r="Q1643" t="s">
        <v>170</v>
      </c>
      <c r="S1643" s="260" t="s">
        <v>4</v>
      </c>
      <c r="T1643" s="260" t="s">
        <v>53</v>
      </c>
      <c r="U1643">
        <v>240805</v>
      </c>
    </row>
    <row r="1644" spans="1:21">
      <c r="A1644" t="s">
        <v>2176</v>
      </c>
      <c r="B1644" t="s">
        <v>4022</v>
      </c>
      <c r="S1644" s="260" t="s">
        <v>4</v>
      </c>
      <c r="T1644" s="260" t="s">
        <v>53</v>
      </c>
      <c r="U1644">
        <v>240805</v>
      </c>
    </row>
    <row r="1645" spans="1:21">
      <c r="A1645" t="s">
        <v>1194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S1645" s="260" t="s">
        <v>4</v>
      </c>
      <c r="T1645" s="260" t="s">
        <v>53</v>
      </c>
      <c r="U1645">
        <v>240805</v>
      </c>
    </row>
    <row r="1646" spans="1:21">
      <c r="A1646" t="s">
        <v>3365</v>
      </c>
      <c r="B1646" t="s">
        <v>4022</v>
      </c>
      <c r="S1646" s="260" t="s">
        <v>4</v>
      </c>
      <c r="T1646" s="260" t="s">
        <v>53</v>
      </c>
      <c r="U1646">
        <v>240805</v>
      </c>
    </row>
    <row r="1647" spans="1:21">
      <c r="A1647" t="s">
        <v>3042</v>
      </c>
      <c r="B1647" t="s">
        <v>4038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Q1647" t="s">
        <v>282</v>
      </c>
      <c r="S1647" s="260" t="s">
        <v>4</v>
      </c>
      <c r="T1647" s="260" t="s">
        <v>53</v>
      </c>
      <c r="U1647">
        <v>240805</v>
      </c>
    </row>
    <row r="1648" spans="1:21">
      <c r="A1648" t="s">
        <v>2176</v>
      </c>
      <c r="B1648" t="s">
        <v>4022</v>
      </c>
      <c r="S1648" s="260" t="s">
        <v>4</v>
      </c>
      <c r="T1648" s="260" t="s">
        <v>53</v>
      </c>
      <c r="U1648">
        <v>240805</v>
      </c>
    </row>
    <row r="1649" spans="1:21">
      <c r="A1649" t="s">
        <v>1194</v>
      </c>
      <c r="B1649" t="s">
        <v>4063</v>
      </c>
      <c r="S1649" s="260" t="s">
        <v>4</v>
      </c>
      <c r="T1649" s="260" t="s">
        <v>53</v>
      </c>
      <c r="U1649">
        <v>240805</v>
      </c>
    </row>
    <row r="1650" spans="1:21">
      <c r="A1650" t="s">
        <v>3345</v>
      </c>
      <c r="B1650" t="s">
        <v>4022</v>
      </c>
      <c r="S1650" s="260" t="s">
        <v>4</v>
      </c>
      <c r="T1650" s="260" t="s">
        <v>53</v>
      </c>
      <c r="U1650">
        <v>240805</v>
      </c>
    </row>
    <row r="1651" spans="1:21">
      <c r="A1651" t="s">
        <v>3386</v>
      </c>
      <c r="B1651" t="s">
        <v>4038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S1651" s="260" t="s">
        <v>4</v>
      </c>
      <c r="T1651" s="260" t="s">
        <v>53</v>
      </c>
      <c r="U1651">
        <v>240805</v>
      </c>
    </row>
    <row r="1652" spans="1:21">
      <c r="A1652" t="s">
        <v>2176</v>
      </c>
      <c r="B1652" t="s">
        <v>4022</v>
      </c>
      <c r="S1652" s="260" t="s">
        <v>4</v>
      </c>
      <c r="T1652" s="260" t="s">
        <v>53</v>
      </c>
      <c r="U1652">
        <v>240805</v>
      </c>
    </row>
    <row r="1653" spans="1:21">
      <c r="A1653" t="s">
        <v>1194</v>
      </c>
      <c r="B1653" t="s">
        <v>4063</v>
      </c>
      <c r="S1653" s="260" t="s">
        <v>4</v>
      </c>
      <c r="T1653" s="260" t="s">
        <v>53</v>
      </c>
      <c r="U1653">
        <v>240805</v>
      </c>
    </row>
    <row r="1654" spans="1:21">
      <c r="A1654" t="s">
        <v>3347</v>
      </c>
      <c r="B1654" t="s">
        <v>4022</v>
      </c>
      <c r="S1654" s="260" t="s">
        <v>4</v>
      </c>
      <c r="T1654" s="260" t="s">
        <v>53</v>
      </c>
      <c r="U1654">
        <v>240805</v>
      </c>
    </row>
    <row r="1655" spans="1:21">
      <c r="A1655" t="s">
        <v>3386</v>
      </c>
      <c r="B1655" t="s">
        <v>4038</v>
      </c>
      <c r="Q1655" t="s">
        <v>47</v>
      </c>
      <c r="S1655" s="260" t="s">
        <v>4</v>
      </c>
      <c r="T1655" s="260" t="s">
        <v>53</v>
      </c>
      <c r="U1655">
        <v>240805</v>
      </c>
    </row>
    <row r="1656" spans="1:21">
      <c r="A1656" t="s">
        <v>2176</v>
      </c>
      <c r="B1656" t="s">
        <v>4022</v>
      </c>
      <c r="S1656" s="260" t="s">
        <v>4</v>
      </c>
      <c r="T1656" s="260" t="s">
        <v>53</v>
      </c>
      <c r="U1656">
        <v>240805</v>
      </c>
    </row>
    <row r="1657" spans="1:21">
      <c r="A1657" t="s">
        <v>1194</v>
      </c>
      <c r="B1657" t="s">
        <v>4063</v>
      </c>
      <c r="S1657" s="260" t="s">
        <v>4</v>
      </c>
      <c r="T1657" s="260" t="s">
        <v>53</v>
      </c>
      <c r="U1657">
        <v>240805</v>
      </c>
    </row>
    <row r="1658" spans="1:21">
      <c r="A1658" t="s">
        <v>3353</v>
      </c>
      <c r="B1658" t="s">
        <v>4022</v>
      </c>
      <c r="S1658" s="260" t="s">
        <v>4</v>
      </c>
      <c r="T1658" s="260" t="s">
        <v>53</v>
      </c>
      <c r="U1658">
        <v>240805</v>
      </c>
    </row>
    <row r="1659" spans="1:21">
      <c r="A1659" t="s">
        <v>3386</v>
      </c>
      <c r="B1659" t="s">
        <v>4038</v>
      </c>
      <c r="Q1659" t="s">
        <v>90</v>
      </c>
      <c r="S1659" s="260" t="s">
        <v>4</v>
      </c>
      <c r="T1659" s="260" t="s">
        <v>53</v>
      </c>
      <c r="U1659">
        <v>240805</v>
      </c>
    </row>
    <row r="1660" spans="1:21">
      <c r="A1660" t="s">
        <v>2176</v>
      </c>
      <c r="B1660" t="s">
        <v>4022</v>
      </c>
      <c r="S1660" s="260" t="s">
        <v>4</v>
      </c>
      <c r="T1660" s="260" t="s">
        <v>53</v>
      </c>
      <c r="U1660">
        <v>240805</v>
      </c>
    </row>
    <row r="1661" spans="1:21">
      <c r="A1661" t="s">
        <v>1194</v>
      </c>
      <c r="B1661" t="s">
        <v>4063</v>
      </c>
      <c r="S1661" s="260" t="s">
        <v>4</v>
      </c>
      <c r="T1661" s="260" t="s">
        <v>53</v>
      </c>
      <c r="U1661">
        <v>240805</v>
      </c>
    </row>
    <row r="1662" spans="1:21">
      <c r="A1662" t="s">
        <v>3372</v>
      </c>
      <c r="B1662" t="s">
        <v>4022</v>
      </c>
      <c r="S1662" s="260" t="s">
        <v>4</v>
      </c>
      <c r="T1662" s="260" t="s">
        <v>53</v>
      </c>
      <c r="U1662">
        <v>240805</v>
      </c>
    </row>
    <row r="1663" spans="1:21">
      <c r="A1663" t="s">
        <v>3386</v>
      </c>
      <c r="B1663" t="s">
        <v>4038</v>
      </c>
      <c r="Q1663" t="s">
        <v>99</v>
      </c>
      <c r="S1663" s="260" t="s">
        <v>4</v>
      </c>
      <c r="T1663" s="260" t="s">
        <v>53</v>
      </c>
      <c r="U1663">
        <v>240805</v>
      </c>
    </row>
    <row r="1664" spans="1:21">
      <c r="A1664" t="s">
        <v>2176</v>
      </c>
      <c r="B1664" t="s">
        <v>4022</v>
      </c>
      <c r="S1664" s="260" t="s">
        <v>4</v>
      </c>
      <c r="T1664" s="260" t="s">
        <v>53</v>
      </c>
      <c r="U1664">
        <v>240805</v>
      </c>
    </row>
    <row r="1665" spans="1:21">
      <c r="A1665" t="s">
        <v>1194</v>
      </c>
      <c r="B1665" t="s">
        <v>4063</v>
      </c>
      <c r="S1665" s="260" t="s">
        <v>4</v>
      </c>
      <c r="T1665" s="260" t="s">
        <v>53</v>
      </c>
      <c r="U1665">
        <v>240805</v>
      </c>
    </row>
    <row r="1666" spans="1:21">
      <c r="A1666" t="s">
        <v>3378</v>
      </c>
      <c r="B1666" t="s">
        <v>4022</v>
      </c>
      <c r="S1666" s="260" t="s">
        <v>4</v>
      </c>
      <c r="T1666" s="260" t="s">
        <v>53</v>
      </c>
      <c r="U1666">
        <v>240805</v>
      </c>
    </row>
    <row r="1667" spans="1:21">
      <c r="A1667" t="s">
        <v>3386</v>
      </c>
      <c r="B1667" t="s">
        <v>4038</v>
      </c>
      <c r="Q1667" t="s">
        <v>108</v>
      </c>
      <c r="S1667" s="260" t="s">
        <v>4</v>
      </c>
      <c r="T1667" s="260" t="s">
        <v>53</v>
      </c>
      <c r="U1667">
        <v>240805</v>
      </c>
    </row>
    <row r="1668" spans="1:21">
      <c r="A1668" t="s">
        <v>2176</v>
      </c>
      <c r="B1668" t="s">
        <v>4022</v>
      </c>
      <c r="S1668" s="260" t="s">
        <v>4</v>
      </c>
      <c r="T1668" s="260" t="s">
        <v>53</v>
      </c>
      <c r="U1668">
        <v>240805</v>
      </c>
    </row>
    <row r="1669" spans="1:21">
      <c r="A1669" t="s">
        <v>1194</v>
      </c>
      <c r="B1669" t="s">
        <v>4063</v>
      </c>
      <c r="S1669" s="260" t="s">
        <v>4</v>
      </c>
      <c r="T1669" s="260" t="s">
        <v>53</v>
      </c>
      <c r="U1669">
        <v>240805</v>
      </c>
    </row>
    <row r="1670" spans="1:21">
      <c r="A1670" t="s">
        <v>3381</v>
      </c>
      <c r="B1670" t="s">
        <v>4022</v>
      </c>
      <c r="S1670" s="260" t="s">
        <v>4</v>
      </c>
      <c r="T1670" s="260" t="s">
        <v>53</v>
      </c>
      <c r="U1670">
        <v>240805</v>
      </c>
    </row>
    <row r="1671" spans="1:21">
      <c r="A1671" t="s">
        <v>3386</v>
      </c>
      <c r="B1671" t="s">
        <v>4038</v>
      </c>
      <c r="Q1671" t="s">
        <v>170</v>
      </c>
      <c r="S1671" s="260" t="s">
        <v>4</v>
      </c>
      <c r="T1671" s="260" t="s">
        <v>53</v>
      </c>
      <c r="U1671">
        <v>240805</v>
      </c>
    </row>
    <row r="1672" spans="1:21">
      <c r="A1672" t="s">
        <v>2176</v>
      </c>
      <c r="B1672" t="s">
        <v>4022</v>
      </c>
      <c r="S1672" s="260" t="s">
        <v>4</v>
      </c>
      <c r="T1672" s="260" t="s">
        <v>53</v>
      </c>
      <c r="U1672">
        <v>240805</v>
      </c>
    </row>
    <row r="1673" spans="1:21">
      <c r="A1673" t="s">
        <v>1194</v>
      </c>
      <c r="B1673" t="s">
        <v>4063</v>
      </c>
      <c r="S1673" s="260" t="s">
        <v>4</v>
      </c>
      <c r="T1673" s="260" t="s">
        <v>53</v>
      </c>
      <c r="U1673">
        <v>240805</v>
      </c>
    </row>
    <row r="1674" spans="1:21">
      <c r="A1674" t="s">
        <v>3443</v>
      </c>
      <c r="B1674" t="s">
        <v>4022</v>
      </c>
      <c r="S1674" s="260" t="s">
        <v>4</v>
      </c>
      <c r="T1674" s="260" t="s">
        <v>53</v>
      </c>
      <c r="U1674">
        <v>240805</v>
      </c>
    </row>
    <row r="1675" spans="1:21">
      <c r="A1675" t="s">
        <v>3386</v>
      </c>
      <c r="B1675" t="s">
        <v>4038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Q1675" t="s">
        <v>282</v>
      </c>
      <c r="S1675" s="260" t="s">
        <v>4</v>
      </c>
      <c r="T1675" s="260" t="s">
        <v>53</v>
      </c>
      <c r="U1675">
        <v>240805</v>
      </c>
    </row>
    <row r="1676" spans="1:21">
      <c r="A1676" t="s">
        <v>2176</v>
      </c>
      <c r="B1676" t="s">
        <v>4022</v>
      </c>
      <c r="S1676" s="260" t="s">
        <v>4</v>
      </c>
      <c r="T1676" s="260" t="s">
        <v>53</v>
      </c>
      <c r="U1676">
        <v>240805</v>
      </c>
    </row>
    <row r="1677" spans="1:21">
      <c r="A1677" t="s">
        <v>1194</v>
      </c>
      <c r="B1677" t="s">
        <v>4063</v>
      </c>
      <c r="S1677" s="260" t="s">
        <v>4</v>
      </c>
      <c r="T1677" s="260" t="s">
        <v>53</v>
      </c>
      <c r="U1677">
        <v>240805</v>
      </c>
    </row>
    <row r="1678" spans="1:21">
      <c r="A1678" t="s">
        <v>2922</v>
      </c>
      <c r="B1678" t="s">
        <v>4022</v>
      </c>
      <c r="S1678" s="260" t="s">
        <v>4</v>
      </c>
      <c r="T1678" s="260" t="s">
        <v>53</v>
      </c>
      <c r="U1678">
        <v>240805</v>
      </c>
    </row>
    <row r="1679" spans="1:21">
      <c r="A1679" t="s">
        <v>2967</v>
      </c>
      <c r="B1679" t="s">
        <v>4038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S1679" s="260" t="s">
        <v>4</v>
      </c>
      <c r="T1679" s="260" t="s">
        <v>53</v>
      </c>
      <c r="U1679">
        <v>240805</v>
      </c>
    </row>
    <row r="1680" spans="1:21">
      <c r="A1680" t="s">
        <v>2176</v>
      </c>
      <c r="B1680" t="s">
        <v>4022</v>
      </c>
      <c r="S1680" s="260" t="s">
        <v>4</v>
      </c>
      <c r="T1680" s="260" t="s">
        <v>53</v>
      </c>
      <c r="U1680">
        <v>240805</v>
      </c>
    </row>
    <row r="1681" spans="1:21">
      <c r="A1681" t="s">
        <v>1194</v>
      </c>
      <c r="B1681" t="s">
        <v>201</v>
      </c>
      <c r="S1681" s="260" t="s">
        <v>4</v>
      </c>
      <c r="T1681" s="260" t="s">
        <v>53</v>
      </c>
      <c r="U1681">
        <v>240805</v>
      </c>
    </row>
    <row r="1682" spans="1:21">
      <c r="A1682" t="s">
        <v>2928</v>
      </c>
      <c r="B1682" t="s">
        <v>4022</v>
      </c>
      <c r="S1682" s="260" t="s">
        <v>4</v>
      </c>
      <c r="T1682" s="260" t="s">
        <v>53</v>
      </c>
      <c r="U1682">
        <v>240805</v>
      </c>
    </row>
    <row r="1683" spans="1:21">
      <c r="A1683" t="s">
        <v>2967</v>
      </c>
      <c r="B1683" t="s">
        <v>4038</v>
      </c>
      <c r="Q1683" t="s">
        <v>47</v>
      </c>
      <c r="S1683" s="260" t="s">
        <v>4</v>
      </c>
      <c r="T1683" s="260" t="s">
        <v>53</v>
      </c>
      <c r="U1683">
        <v>240805</v>
      </c>
    </row>
    <row r="1684" spans="1:21">
      <c r="A1684" t="s">
        <v>2176</v>
      </c>
      <c r="B1684" t="s">
        <v>4022</v>
      </c>
      <c r="S1684" s="260" t="s">
        <v>4</v>
      </c>
      <c r="T1684" s="260" t="s">
        <v>53</v>
      </c>
      <c r="U1684">
        <v>240805</v>
      </c>
    </row>
    <row r="1685" spans="1:21">
      <c r="A1685" t="s">
        <v>1197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S1685" s="260" t="s">
        <v>4</v>
      </c>
      <c r="T1685" s="260" t="s">
        <v>53</v>
      </c>
      <c r="U1685">
        <v>240805</v>
      </c>
    </row>
    <row r="1686" spans="1:21">
      <c r="A1686" t="s">
        <v>2934</v>
      </c>
      <c r="B1686" t="s">
        <v>4022</v>
      </c>
      <c r="S1686" s="260" t="s">
        <v>4</v>
      </c>
      <c r="T1686" s="260" t="s">
        <v>53</v>
      </c>
      <c r="U1686">
        <v>240805</v>
      </c>
    </row>
    <row r="1687" spans="1:21">
      <c r="A1687" t="s">
        <v>2967</v>
      </c>
      <c r="B1687" t="s">
        <v>4038</v>
      </c>
      <c r="Q1687" t="s">
        <v>90</v>
      </c>
      <c r="S1687" s="260" t="s">
        <v>4</v>
      </c>
      <c r="T1687" s="260" t="s">
        <v>53</v>
      </c>
      <c r="U1687">
        <v>240805</v>
      </c>
    </row>
    <row r="1688" spans="1:21">
      <c r="A1688" t="s">
        <v>2194</v>
      </c>
      <c r="B1688" t="s">
        <v>4022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S1688" s="260" t="s">
        <v>4</v>
      </c>
      <c r="T1688" s="260" t="s">
        <v>53</v>
      </c>
      <c r="U1688">
        <v>240805</v>
      </c>
    </row>
    <row r="1689" spans="1:21">
      <c r="A1689" t="s">
        <v>1197</v>
      </c>
      <c r="B1689" t="s">
        <v>4063</v>
      </c>
      <c r="S1689" s="260" t="s">
        <v>4</v>
      </c>
      <c r="T1689" s="260" t="s">
        <v>53</v>
      </c>
      <c r="U1689">
        <v>240805</v>
      </c>
    </row>
    <row r="1690" spans="1:21">
      <c r="A1690" t="s">
        <v>3033</v>
      </c>
      <c r="B1690" t="s">
        <v>4022</v>
      </c>
      <c r="S1690" s="260" t="s">
        <v>4</v>
      </c>
      <c r="T1690" s="260" t="s">
        <v>53</v>
      </c>
      <c r="U1690">
        <v>240805</v>
      </c>
    </row>
    <row r="1691" spans="1:21">
      <c r="A1691" t="s">
        <v>2967</v>
      </c>
      <c r="B1691" t="s">
        <v>4038</v>
      </c>
      <c r="Q1691" t="s">
        <v>99</v>
      </c>
      <c r="S1691" s="260" t="s">
        <v>4</v>
      </c>
      <c r="T1691" s="260" t="s">
        <v>53</v>
      </c>
      <c r="U1691">
        <v>240805</v>
      </c>
    </row>
    <row r="1692" spans="1:21">
      <c r="A1692" t="s">
        <v>2194</v>
      </c>
      <c r="B1692" t="s">
        <v>4022</v>
      </c>
      <c r="S1692" s="260" t="s">
        <v>4</v>
      </c>
      <c r="T1692" s="260" t="s">
        <v>53</v>
      </c>
      <c r="U1692">
        <v>240805</v>
      </c>
    </row>
    <row r="1693" spans="1:21">
      <c r="A1693" t="s">
        <v>1197</v>
      </c>
      <c r="B1693" t="s">
        <v>4063</v>
      </c>
      <c r="S1693" s="260" t="s">
        <v>4</v>
      </c>
      <c r="T1693" s="260" t="s">
        <v>53</v>
      </c>
      <c r="U1693">
        <v>240805</v>
      </c>
    </row>
    <row r="1694" spans="1:21">
      <c r="A1694" t="s">
        <v>2789</v>
      </c>
      <c r="B1694" t="s">
        <v>4022</v>
      </c>
      <c r="S1694" s="260" t="s">
        <v>4</v>
      </c>
      <c r="T1694" s="260" t="s">
        <v>53</v>
      </c>
      <c r="U1694">
        <v>240805</v>
      </c>
    </row>
    <row r="1695" spans="1:21">
      <c r="A1695" t="s">
        <v>2967</v>
      </c>
      <c r="B1695" t="s">
        <v>4038</v>
      </c>
      <c r="Q1695" t="s">
        <v>108</v>
      </c>
      <c r="S1695" s="260" t="s">
        <v>4</v>
      </c>
      <c r="T1695" s="260" t="s">
        <v>53</v>
      </c>
      <c r="U1695">
        <v>240805</v>
      </c>
    </row>
    <row r="1696" spans="1:21">
      <c r="A1696" t="s">
        <v>2194</v>
      </c>
      <c r="B1696" t="s">
        <v>4022</v>
      </c>
      <c r="S1696" s="260" t="s">
        <v>4</v>
      </c>
      <c r="T1696" s="260" t="s">
        <v>53</v>
      </c>
      <c r="U1696">
        <v>240805</v>
      </c>
    </row>
    <row r="1697" spans="1:21">
      <c r="A1697" t="s">
        <v>1197</v>
      </c>
      <c r="B1697" t="s">
        <v>4063</v>
      </c>
      <c r="S1697" s="260" t="s">
        <v>4</v>
      </c>
      <c r="T1697" s="260" t="s">
        <v>53</v>
      </c>
      <c r="U1697">
        <v>240805</v>
      </c>
    </row>
    <row r="1698" spans="1:21">
      <c r="A1698" t="s">
        <v>2792</v>
      </c>
      <c r="B1698" t="s">
        <v>4022</v>
      </c>
      <c r="S1698" s="260" t="s">
        <v>4</v>
      </c>
      <c r="T1698" s="260" t="s">
        <v>53</v>
      </c>
      <c r="U1698">
        <v>240805</v>
      </c>
    </row>
    <row r="1699" spans="1:21">
      <c r="A1699" t="s">
        <v>2967</v>
      </c>
      <c r="B1699" t="s">
        <v>4038</v>
      </c>
      <c r="Q1699" t="s">
        <v>170</v>
      </c>
      <c r="S1699" s="260" t="s">
        <v>4</v>
      </c>
      <c r="T1699" s="260" t="s">
        <v>53</v>
      </c>
      <c r="U1699">
        <v>240805</v>
      </c>
    </row>
    <row r="1700" spans="1:21">
      <c r="A1700" t="s">
        <v>2194</v>
      </c>
      <c r="B1700" t="s">
        <v>4022</v>
      </c>
      <c r="S1700" s="260" t="s">
        <v>4</v>
      </c>
      <c r="T1700" s="260" t="s">
        <v>53</v>
      </c>
      <c r="U1700">
        <v>240805</v>
      </c>
    </row>
    <row r="1701" spans="1:21">
      <c r="A1701" t="s">
        <v>1197</v>
      </c>
      <c r="B1701" t="s">
        <v>4063</v>
      </c>
      <c r="S1701" s="260" t="s">
        <v>4</v>
      </c>
      <c r="T1701" s="260" t="s">
        <v>53</v>
      </c>
      <c r="U1701">
        <v>240805</v>
      </c>
    </row>
    <row r="1702" spans="1:21">
      <c r="A1702" t="s">
        <v>2795</v>
      </c>
      <c r="B1702" t="s">
        <v>4022</v>
      </c>
      <c r="S1702" s="260" t="s">
        <v>4</v>
      </c>
      <c r="T1702" s="260" t="s">
        <v>53</v>
      </c>
      <c r="U1702">
        <v>240805</v>
      </c>
    </row>
    <row r="1703" spans="1:21">
      <c r="A1703" t="s">
        <v>2967</v>
      </c>
      <c r="B1703" t="s">
        <v>4038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Q1703" t="s">
        <v>282</v>
      </c>
      <c r="S1703" s="260" t="s">
        <v>4</v>
      </c>
      <c r="T1703" s="260" t="s">
        <v>53</v>
      </c>
      <c r="U1703">
        <v>240805</v>
      </c>
    </row>
    <row r="1704" spans="1:21">
      <c r="A1704" t="s">
        <v>2194</v>
      </c>
      <c r="B1704" t="s">
        <v>4022</v>
      </c>
      <c r="S1704" s="260" t="s">
        <v>4</v>
      </c>
      <c r="T1704" s="260" t="s">
        <v>53</v>
      </c>
      <c r="U1704">
        <v>240805</v>
      </c>
    </row>
    <row r="1705" spans="1:21">
      <c r="A1705" t="s">
        <v>1197</v>
      </c>
      <c r="B1705" t="s">
        <v>4063</v>
      </c>
      <c r="S1705" s="260" t="s">
        <v>4</v>
      </c>
      <c r="T1705" s="260" t="s">
        <v>53</v>
      </c>
      <c r="U1705">
        <v>240805</v>
      </c>
    </row>
    <row r="1706" spans="1:21">
      <c r="A1706" t="s">
        <v>2798</v>
      </c>
      <c r="B1706" t="s">
        <v>4022</v>
      </c>
      <c r="S1706" s="260" t="s">
        <v>4</v>
      </c>
      <c r="T1706" s="260" t="s">
        <v>53</v>
      </c>
      <c r="U1706">
        <v>240805</v>
      </c>
    </row>
    <row r="1707" spans="1:21">
      <c r="A1707" t="s">
        <v>2970</v>
      </c>
      <c r="B1707" t="s">
        <v>4038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S1707" s="260" t="s">
        <v>4</v>
      </c>
      <c r="T1707" s="260" t="s">
        <v>53</v>
      </c>
      <c r="U1707">
        <v>240805</v>
      </c>
    </row>
    <row r="1708" spans="1:21">
      <c r="A1708" t="s">
        <v>2194</v>
      </c>
      <c r="B1708" t="s">
        <v>4022</v>
      </c>
      <c r="S1708" s="260" t="s">
        <v>4</v>
      </c>
      <c r="T1708" s="260" t="s">
        <v>53</v>
      </c>
      <c r="U1708">
        <v>240805</v>
      </c>
    </row>
    <row r="1709" spans="1:21">
      <c r="A1709" t="s">
        <v>1197</v>
      </c>
      <c r="B1709" t="s">
        <v>4063</v>
      </c>
      <c r="S1709" s="260" t="s">
        <v>4</v>
      </c>
      <c r="T1709" s="260" t="s">
        <v>53</v>
      </c>
      <c r="U1709">
        <v>240805</v>
      </c>
    </row>
    <row r="1710" spans="1:21">
      <c r="A1710" t="s">
        <v>2801</v>
      </c>
      <c r="B1710" t="s">
        <v>4022</v>
      </c>
      <c r="S1710" s="260" t="s">
        <v>4</v>
      </c>
      <c r="T1710" s="260" t="s">
        <v>53</v>
      </c>
      <c r="U1710">
        <v>240805</v>
      </c>
    </row>
    <row r="1711" spans="1:21">
      <c r="A1711" t="s">
        <v>2970</v>
      </c>
      <c r="B1711" t="s">
        <v>4038</v>
      </c>
      <c r="Q1711" t="s">
        <v>47</v>
      </c>
      <c r="S1711" s="260" t="s">
        <v>4</v>
      </c>
      <c r="T1711" s="260" t="s">
        <v>53</v>
      </c>
      <c r="U1711">
        <v>240805</v>
      </c>
    </row>
    <row r="1712" spans="1:21">
      <c r="A1712" t="s">
        <v>2194</v>
      </c>
      <c r="B1712" t="s">
        <v>4022</v>
      </c>
      <c r="S1712" s="260" t="s">
        <v>4</v>
      </c>
      <c r="T1712" s="260" t="s">
        <v>53</v>
      </c>
      <c r="U1712">
        <v>240805</v>
      </c>
    </row>
    <row r="1713" spans="1:21">
      <c r="A1713" t="s">
        <v>1197</v>
      </c>
      <c r="B1713" t="s">
        <v>4063</v>
      </c>
      <c r="S1713" s="260" t="s">
        <v>4</v>
      </c>
      <c r="T1713" s="260" t="s">
        <v>53</v>
      </c>
      <c r="U1713">
        <v>240805</v>
      </c>
    </row>
    <row r="1714" spans="1:21">
      <c r="A1714" t="s">
        <v>2804</v>
      </c>
      <c r="B1714" t="s">
        <v>4022</v>
      </c>
      <c r="S1714" s="260" t="s">
        <v>4</v>
      </c>
      <c r="T1714" s="260" t="s">
        <v>53</v>
      </c>
      <c r="U1714">
        <v>240805</v>
      </c>
    </row>
    <row r="1715" spans="1:21">
      <c r="A1715" t="s">
        <v>2970</v>
      </c>
      <c r="B1715" t="s">
        <v>4038</v>
      </c>
      <c r="Q1715" t="s">
        <v>90</v>
      </c>
      <c r="S1715" s="260" t="s">
        <v>4</v>
      </c>
      <c r="T1715" s="260" t="s">
        <v>53</v>
      </c>
      <c r="U1715">
        <v>240805</v>
      </c>
    </row>
    <row r="1716" spans="1:21">
      <c r="A1716" t="s">
        <v>2194</v>
      </c>
      <c r="B1716" t="s">
        <v>4022</v>
      </c>
      <c r="S1716" s="260" t="s">
        <v>4</v>
      </c>
      <c r="T1716" s="260" t="s">
        <v>53</v>
      </c>
      <c r="U1716">
        <v>240805</v>
      </c>
    </row>
    <row r="1717" spans="1:21">
      <c r="A1717" t="s">
        <v>1197</v>
      </c>
      <c r="B1717" t="s">
        <v>4063</v>
      </c>
      <c r="S1717" s="260" t="s">
        <v>4</v>
      </c>
      <c r="T1717" s="260" t="s">
        <v>53</v>
      </c>
      <c r="U1717">
        <v>240805</v>
      </c>
    </row>
    <row r="1718" spans="1:21">
      <c r="A1718" t="s">
        <v>2807</v>
      </c>
      <c r="B1718" t="s">
        <v>4022</v>
      </c>
      <c r="S1718" s="260" t="s">
        <v>4</v>
      </c>
      <c r="T1718" s="260" t="s">
        <v>53</v>
      </c>
      <c r="U1718">
        <v>240805</v>
      </c>
    </row>
    <row r="1719" spans="1:21">
      <c r="A1719" t="s">
        <v>2970</v>
      </c>
      <c r="B1719" t="s">
        <v>4038</v>
      </c>
      <c r="Q1719" t="s">
        <v>99</v>
      </c>
      <c r="S1719" s="260" t="s">
        <v>4</v>
      </c>
      <c r="T1719" s="260" t="s">
        <v>53</v>
      </c>
      <c r="U1719">
        <v>240805</v>
      </c>
    </row>
    <row r="1720" spans="1:21">
      <c r="A1720" t="s">
        <v>2194</v>
      </c>
      <c r="B1720" t="s">
        <v>4022</v>
      </c>
      <c r="S1720" s="260" t="s">
        <v>4</v>
      </c>
      <c r="T1720" s="260" t="s">
        <v>53</v>
      </c>
      <c r="U1720">
        <v>240805</v>
      </c>
    </row>
    <row r="1721" spans="1:21">
      <c r="A1721" t="s">
        <v>1197</v>
      </c>
      <c r="B1721" t="s">
        <v>201</v>
      </c>
      <c r="S1721" s="260" t="s">
        <v>4</v>
      </c>
      <c r="T1721" s="260" t="s">
        <v>53</v>
      </c>
      <c r="U1721">
        <v>240805</v>
      </c>
    </row>
    <row r="1722" spans="1:21">
      <c r="A1722" t="s">
        <v>2810</v>
      </c>
      <c r="B1722" t="s">
        <v>4022</v>
      </c>
      <c r="S1722" s="260" t="s">
        <v>4</v>
      </c>
      <c r="T1722" s="260" t="s">
        <v>53</v>
      </c>
      <c r="U1722">
        <v>240805</v>
      </c>
    </row>
    <row r="1723" spans="1:21">
      <c r="A1723" t="s">
        <v>2970</v>
      </c>
      <c r="B1723" t="s">
        <v>4038</v>
      </c>
      <c r="Q1723" t="s">
        <v>108</v>
      </c>
      <c r="S1723" s="260" t="s">
        <v>4</v>
      </c>
      <c r="T1723" s="260" t="s">
        <v>53</v>
      </c>
      <c r="U1723">
        <v>240805</v>
      </c>
    </row>
    <row r="1724" spans="1:21">
      <c r="A1724" t="s">
        <v>2194</v>
      </c>
      <c r="B1724" t="s">
        <v>4022</v>
      </c>
      <c r="S1724" s="260" t="s">
        <v>4</v>
      </c>
      <c r="T1724" s="260" t="s">
        <v>53</v>
      </c>
      <c r="U1724">
        <v>240805</v>
      </c>
    </row>
    <row r="1725" spans="1:21">
      <c r="A1725" t="s">
        <v>1200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S1725" s="260" t="s">
        <v>4</v>
      </c>
      <c r="T1725" s="260" t="s">
        <v>53</v>
      </c>
      <c r="U1725">
        <v>240805</v>
      </c>
    </row>
    <row r="1726" spans="1:21">
      <c r="A1726" t="s">
        <v>2847</v>
      </c>
      <c r="B1726" t="s">
        <v>4022</v>
      </c>
      <c r="S1726" s="260" t="s">
        <v>4</v>
      </c>
      <c r="T1726" s="260" t="s">
        <v>53</v>
      </c>
      <c r="U1726">
        <v>240805</v>
      </c>
    </row>
    <row r="1727" spans="1:21">
      <c r="A1727" t="s">
        <v>2970</v>
      </c>
      <c r="B1727" t="s">
        <v>4038</v>
      </c>
      <c r="Q1727" t="s">
        <v>170</v>
      </c>
      <c r="S1727" s="260" t="s">
        <v>4</v>
      </c>
      <c r="T1727" s="260" t="s">
        <v>53</v>
      </c>
      <c r="U1727">
        <v>240805</v>
      </c>
    </row>
    <row r="1728" spans="1:21">
      <c r="A1728" t="s">
        <v>2194</v>
      </c>
      <c r="B1728" t="s">
        <v>4022</v>
      </c>
      <c r="S1728" s="260" t="s">
        <v>4</v>
      </c>
      <c r="T1728" s="260" t="s">
        <v>53</v>
      </c>
      <c r="U1728">
        <v>240805</v>
      </c>
    </row>
    <row r="1729" spans="1:21">
      <c r="A1729" t="s">
        <v>1200</v>
      </c>
      <c r="B1729" t="s">
        <v>4063</v>
      </c>
      <c r="S1729" s="260" t="s">
        <v>4</v>
      </c>
      <c r="T1729" s="260" t="s">
        <v>53</v>
      </c>
      <c r="U1729">
        <v>240805</v>
      </c>
    </row>
    <row r="1730" spans="1:21">
      <c r="A1730" t="s">
        <v>2850</v>
      </c>
      <c r="B1730" t="s">
        <v>4022</v>
      </c>
      <c r="S1730" s="260" t="s">
        <v>4</v>
      </c>
      <c r="T1730" s="260" t="s">
        <v>53</v>
      </c>
      <c r="U1730">
        <v>240805</v>
      </c>
    </row>
    <row r="1731" spans="1:21">
      <c r="A1731" t="s">
        <v>2970</v>
      </c>
      <c r="B1731" t="s">
        <v>4038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Q1731" t="s">
        <v>282</v>
      </c>
      <c r="S1731" s="260" t="s">
        <v>4</v>
      </c>
      <c r="T1731" s="260" t="s">
        <v>53</v>
      </c>
      <c r="U1731">
        <v>240805</v>
      </c>
    </row>
    <row r="1732" spans="1:21">
      <c r="A1732" t="s">
        <v>2194</v>
      </c>
      <c r="B1732" t="s">
        <v>4022</v>
      </c>
      <c r="S1732" s="260" t="s">
        <v>4</v>
      </c>
      <c r="T1732" s="260" t="s">
        <v>53</v>
      </c>
      <c r="U1732">
        <v>240805</v>
      </c>
    </row>
    <row r="1733" spans="1:21">
      <c r="A1733" t="s">
        <v>1200</v>
      </c>
      <c r="B1733" t="s">
        <v>4063</v>
      </c>
      <c r="S1733" s="260" t="s">
        <v>4</v>
      </c>
      <c r="T1733" s="260" t="s">
        <v>53</v>
      </c>
      <c r="U1733">
        <v>240805</v>
      </c>
    </row>
    <row r="1734" spans="1:21">
      <c r="A1734" t="s">
        <v>2853</v>
      </c>
      <c r="B1734" t="s">
        <v>4022</v>
      </c>
      <c r="S1734" s="260" t="s">
        <v>4</v>
      </c>
      <c r="T1734" s="260" t="s">
        <v>53</v>
      </c>
      <c r="U1734">
        <v>240805</v>
      </c>
    </row>
    <row r="1735" spans="1:21">
      <c r="A1735" t="s">
        <v>2976</v>
      </c>
      <c r="B1735" t="s">
        <v>4038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S1735" s="260" t="s">
        <v>4</v>
      </c>
      <c r="T1735" s="260" t="s">
        <v>53</v>
      </c>
      <c r="U1735">
        <v>240805</v>
      </c>
    </row>
    <row r="1736" spans="1:21">
      <c r="A1736" t="s">
        <v>2194</v>
      </c>
      <c r="B1736" t="s">
        <v>4022</v>
      </c>
      <c r="S1736" s="260" t="s">
        <v>4</v>
      </c>
      <c r="T1736" s="260" t="s">
        <v>53</v>
      </c>
      <c r="U1736">
        <v>240805</v>
      </c>
    </row>
    <row r="1737" spans="1:21">
      <c r="A1737" t="s">
        <v>1200</v>
      </c>
      <c r="B1737" t="s">
        <v>4063</v>
      </c>
      <c r="S1737" s="260" t="s">
        <v>4</v>
      </c>
      <c r="T1737" s="260" t="s">
        <v>53</v>
      </c>
      <c r="U1737">
        <v>240805</v>
      </c>
    </row>
    <row r="1738" spans="1:21">
      <c r="A1738" t="s">
        <v>2856</v>
      </c>
      <c r="B1738" t="s">
        <v>4022</v>
      </c>
      <c r="S1738" s="260" t="s">
        <v>4</v>
      </c>
      <c r="T1738" s="260" t="s">
        <v>53</v>
      </c>
      <c r="U1738">
        <v>240805</v>
      </c>
    </row>
    <row r="1739" spans="1:21">
      <c r="A1739" t="s">
        <v>2976</v>
      </c>
      <c r="B1739" t="s">
        <v>4038</v>
      </c>
      <c r="Q1739" t="s">
        <v>47</v>
      </c>
      <c r="S1739" s="260" t="s">
        <v>4</v>
      </c>
      <c r="T1739" s="260" t="s">
        <v>53</v>
      </c>
      <c r="U1739">
        <v>240805</v>
      </c>
    </row>
    <row r="1740" spans="1:21">
      <c r="A1740" t="s">
        <v>2194</v>
      </c>
      <c r="B1740" t="s">
        <v>4022</v>
      </c>
      <c r="S1740" s="260" t="s">
        <v>4</v>
      </c>
      <c r="T1740" s="260" t="s">
        <v>53</v>
      </c>
      <c r="U1740">
        <v>240805</v>
      </c>
    </row>
    <row r="1741" spans="1:21">
      <c r="A1741" t="s">
        <v>1200</v>
      </c>
      <c r="B1741" t="s">
        <v>4063</v>
      </c>
      <c r="S1741" s="260" t="s">
        <v>4</v>
      </c>
      <c r="T1741" s="260" t="s">
        <v>53</v>
      </c>
      <c r="U1741">
        <v>240805</v>
      </c>
    </row>
    <row r="1742" spans="1:21">
      <c r="A1742" t="s">
        <v>2859</v>
      </c>
      <c r="B1742" t="s">
        <v>4022</v>
      </c>
      <c r="S1742" s="260" t="s">
        <v>4</v>
      </c>
      <c r="T1742" s="260" t="s">
        <v>53</v>
      </c>
      <c r="U1742">
        <v>240805</v>
      </c>
    </row>
    <row r="1743" spans="1:21">
      <c r="A1743" t="s">
        <v>2976</v>
      </c>
      <c r="B1743" t="s">
        <v>4038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Q1743" t="s">
        <v>282</v>
      </c>
      <c r="S1743" s="260" t="s">
        <v>4</v>
      </c>
      <c r="T1743" s="260" t="s">
        <v>53</v>
      </c>
      <c r="U1743">
        <v>240805</v>
      </c>
    </row>
    <row r="1744" spans="1:21">
      <c r="A1744" t="s">
        <v>2194</v>
      </c>
      <c r="B1744" t="s">
        <v>4022</v>
      </c>
      <c r="S1744" s="260" t="s">
        <v>4</v>
      </c>
      <c r="T1744" s="260" t="s">
        <v>53</v>
      </c>
      <c r="U1744">
        <v>240805</v>
      </c>
    </row>
    <row r="1745" spans="1:21">
      <c r="A1745" t="s">
        <v>1200</v>
      </c>
      <c r="B1745" t="s">
        <v>4063</v>
      </c>
      <c r="S1745" s="260" t="s">
        <v>4</v>
      </c>
      <c r="T1745" s="260" t="s">
        <v>53</v>
      </c>
      <c r="U1745">
        <v>240805</v>
      </c>
    </row>
    <row r="1746" spans="1:21">
      <c r="A1746" t="s">
        <v>2862</v>
      </c>
      <c r="B1746" t="s">
        <v>4022</v>
      </c>
      <c r="S1746" s="260" t="s">
        <v>4</v>
      </c>
      <c r="T1746" s="260" t="s">
        <v>53</v>
      </c>
      <c r="U1746">
        <v>240805</v>
      </c>
    </row>
    <row r="1747" spans="1:21">
      <c r="A1747" t="s">
        <v>2982</v>
      </c>
      <c r="B1747" t="s">
        <v>4038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S1747" s="260" t="s">
        <v>4</v>
      </c>
      <c r="T1747" s="260" t="s">
        <v>53</v>
      </c>
      <c r="U1747">
        <v>240805</v>
      </c>
    </row>
    <row r="1748" spans="1:21">
      <c r="A1748" t="s">
        <v>2194</v>
      </c>
      <c r="B1748" t="s">
        <v>4022</v>
      </c>
      <c r="S1748" s="260" t="s">
        <v>4</v>
      </c>
      <c r="T1748" s="260" t="s">
        <v>53</v>
      </c>
      <c r="U1748">
        <v>240805</v>
      </c>
    </row>
    <row r="1749" spans="1:21">
      <c r="A1749" t="s">
        <v>1200</v>
      </c>
      <c r="B1749" t="s">
        <v>4063</v>
      </c>
      <c r="S1749" s="260" t="s">
        <v>4</v>
      </c>
      <c r="T1749" s="260" t="s">
        <v>53</v>
      </c>
      <c r="U1749">
        <v>240805</v>
      </c>
    </row>
    <row r="1750" spans="1:21">
      <c r="A1750" t="s">
        <v>2865</v>
      </c>
      <c r="B1750" t="s">
        <v>4022</v>
      </c>
      <c r="S1750" s="260" t="s">
        <v>4</v>
      </c>
      <c r="T1750" s="260" t="s">
        <v>53</v>
      </c>
      <c r="U1750">
        <v>240805</v>
      </c>
    </row>
    <row r="1751" spans="1:21">
      <c r="A1751" t="s">
        <v>2982</v>
      </c>
      <c r="B1751" t="s">
        <v>4038</v>
      </c>
      <c r="Q1751" t="s">
        <v>47</v>
      </c>
      <c r="S1751" s="260" t="s">
        <v>4</v>
      </c>
      <c r="T1751" s="260" t="s">
        <v>53</v>
      </c>
      <c r="U1751">
        <v>240805</v>
      </c>
    </row>
    <row r="1752" spans="1:21">
      <c r="A1752" t="s">
        <v>2194</v>
      </c>
      <c r="B1752" t="s">
        <v>4022</v>
      </c>
      <c r="S1752" s="260" t="s">
        <v>4</v>
      </c>
      <c r="T1752" s="260" t="s">
        <v>53</v>
      </c>
      <c r="U1752">
        <v>240805</v>
      </c>
    </row>
    <row r="1753" spans="1:21">
      <c r="A1753" t="s">
        <v>1200</v>
      </c>
      <c r="B1753" t="s">
        <v>4063</v>
      </c>
      <c r="S1753" s="260" t="s">
        <v>4</v>
      </c>
      <c r="T1753" s="260" t="s">
        <v>53</v>
      </c>
      <c r="U1753">
        <v>240805</v>
      </c>
    </row>
    <row r="1754" spans="1:21">
      <c r="A1754" t="s">
        <v>2868</v>
      </c>
      <c r="B1754" t="s">
        <v>4022</v>
      </c>
      <c r="S1754" s="260" t="s">
        <v>4</v>
      </c>
      <c r="T1754" s="260" t="s">
        <v>53</v>
      </c>
      <c r="U1754">
        <v>240805</v>
      </c>
    </row>
    <row r="1755" spans="1:21">
      <c r="A1755" t="s">
        <v>2982</v>
      </c>
      <c r="B1755" t="s">
        <v>4038</v>
      </c>
      <c r="Q1755" t="s">
        <v>90</v>
      </c>
      <c r="S1755" s="260" t="s">
        <v>4</v>
      </c>
      <c r="T1755" s="260" t="s">
        <v>53</v>
      </c>
      <c r="U1755">
        <v>240805</v>
      </c>
    </row>
    <row r="1756" spans="1:21">
      <c r="A1756" t="s">
        <v>2194</v>
      </c>
      <c r="B1756" t="s">
        <v>4022</v>
      </c>
      <c r="S1756" s="260" t="s">
        <v>4</v>
      </c>
      <c r="T1756" s="260" t="s">
        <v>53</v>
      </c>
      <c r="U1756">
        <v>240805</v>
      </c>
    </row>
    <row r="1757" spans="1:21">
      <c r="A1757" t="s">
        <v>1200</v>
      </c>
      <c r="B1757" t="s">
        <v>4063</v>
      </c>
      <c r="S1757" s="260" t="s">
        <v>4</v>
      </c>
      <c r="T1757" s="260" t="s">
        <v>53</v>
      </c>
      <c r="U1757">
        <v>240805</v>
      </c>
    </row>
    <row r="1758" spans="1:21">
      <c r="A1758" t="s">
        <v>2874</v>
      </c>
      <c r="B1758" t="s">
        <v>4022</v>
      </c>
      <c r="S1758" s="260" t="s">
        <v>4</v>
      </c>
      <c r="T1758" s="260" t="s">
        <v>53</v>
      </c>
      <c r="U1758">
        <v>240805</v>
      </c>
    </row>
    <row r="1759" spans="1:21">
      <c r="A1759" t="s">
        <v>2982</v>
      </c>
      <c r="B1759" t="s">
        <v>4038</v>
      </c>
      <c r="Q1759" t="s">
        <v>99</v>
      </c>
      <c r="S1759" s="260" t="s">
        <v>4</v>
      </c>
      <c r="T1759" s="260" t="s">
        <v>53</v>
      </c>
      <c r="U1759">
        <v>240805</v>
      </c>
    </row>
    <row r="1760" spans="1:21">
      <c r="A1760" t="s">
        <v>2170</v>
      </c>
      <c r="B1760" t="s">
        <v>4022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S1760" s="260" t="s">
        <v>4</v>
      </c>
      <c r="T1760" s="260" t="s">
        <v>53</v>
      </c>
      <c r="U1760">
        <v>240805</v>
      </c>
    </row>
    <row r="1761" spans="1:21">
      <c r="A1761" t="s">
        <v>1200</v>
      </c>
      <c r="B1761" t="s">
        <v>201</v>
      </c>
      <c r="S1761" s="260" t="s">
        <v>4</v>
      </c>
      <c r="T1761" s="260" t="s">
        <v>53</v>
      </c>
      <c r="U1761">
        <v>240805</v>
      </c>
    </row>
    <row r="1762" spans="1:21">
      <c r="A1762" t="s">
        <v>2877</v>
      </c>
      <c r="B1762" t="s">
        <v>4022</v>
      </c>
      <c r="S1762" s="260" t="s">
        <v>4</v>
      </c>
      <c r="T1762" s="260" t="s">
        <v>53</v>
      </c>
      <c r="U1762">
        <v>240805</v>
      </c>
    </row>
    <row r="1763" spans="1:21">
      <c r="A1763" t="s">
        <v>2982</v>
      </c>
      <c r="B1763" t="s">
        <v>4038</v>
      </c>
      <c r="Q1763" t="s">
        <v>108</v>
      </c>
      <c r="S1763" s="260" t="s">
        <v>4</v>
      </c>
      <c r="T1763" s="260" t="s">
        <v>53</v>
      </c>
      <c r="U1763">
        <v>240805</v>
      </c>
    </row>
    <row r="1764" spans="1:21">
      <c r="A1764" t="s">
        <v>2170</v>
      </c>
      <c r="B1764" t="s">
        <v>4022</v>
      </c>
      <c r="S1764" s="260" t="s">
        <v>4</v>
      </c>
      <c r="T1764" s="260" t="s">
        <v>53</v>
      </c>
      <c r="U1764">
        <v>240805</v>
      </c>
    </row>
    <row r="1765" spans="1:21">
      <c r="A1765" t="s">
        <v>1203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S1765" s="260" t="s">
        <v>4</v>
      </c>
      <c r="T1765" s="260" t="s">
        <v>53</v>
      </c>
      <c r="U1765">
        <v>240805</v>
      </c>
    </row>
    <row r="1766" spans="1:21">
      <c r="A1766" t="s">
        <v>2880</v>
      </c>
      <c r="B1766" t="s">
        <v>4022</v>
      </c>
      <c r="S1766" s="260" t="s">
        <v>4</v>
      </c>
      <c r="T1766" s="260" t="s">
        <v>53</v>
      </c>
      <c r="U1766">
        <v>240805</v>
      </c>
    </row>
    <row r="1767" spans="1:21">
      <c r="A1767" t="s">
        <v>2982</v>
      </c>
      <c r="B1767" t="s">
        <v>4038</v>
      </c>
      <c r="Q1767" t="s">
        <v>170</v>
      </c>
      <c r="S1767" s="260" t="s">
        <v>4</v>
      </c>
      <c r="T1767" s="260" t="s">
        <v>53</v>
      </c>
      <c r="U1767">
        <v>240805</v>
      </c>
    </row>
    <row r="1768" spans="1:21">
      <c r="A1768" t="s">
        <v>2170</v>
      </c>
      <c r="B1768" t="s">
        <v>4022</v>
      </c>
      <c r="S1768" s="260" t="s">
        <v>4</v>
      </c>
      <c r="T1768" s="260" t="s">
        <v>53</v>
      </c>
      <c r="U1768">
        <v>240805</v>
      </c>
    </row>
    <row r="1769" spans="1:21">
      <c r="A1769" t="s">
        <v>1203</v>
      </c>
      <c r="B1769" t="s">
        <v>4063</v>
      </c>
      <c r="S1769" s="260" t="s">
        <v>4</v>
      </c>
      <c r="T1769" s="260" t="s">
        <v>53</v>
      </c>
      <c r="U1769">
        <v>240805</v>
      </c>
    </row>
    <row r="1770" spans="1:21">
      <c r="A1770" t="s">
        <v>2889</v>
      </c>
      <c r="B1770" t="s">
        <v>4022</v>
      </c>
      <c r="S1770" s="260" t="s">
        <v>4</v>
      </c>
      <c r="T1770" s="260" t="s">
        <v>53</v>
      </c>
      <c r="U1770">
        <v>240805</v>
      </c>
    </row>
    <row r="1771" spans="1:21">
      <c r="A1771" t="s">
        <v>2982</v>
      </c>
      <c r="B1771" t="s">
        <v>4038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Q1771" t="s">
        <v>282</v>
      </c>
      <c r="S1771" s="260" t="s">
        <v>4</v>
      </c>
      <c r="T1771" s="260" t="s">
        <v>53</v>
      </c>
      <c r="U1771">
        <v>240805</v>
      </c>
    </row>
    <row r="1772" spans="1:21">
      <c r="A1772" t="s">
        <v>2170</v>
      </c>
      <c r="B1772" t="s">
        <v>4022</v>
      </c>
      <c r="S1772" s="260" t="s">
        <v>4</v>
      </c>
      <c r="T1772" s="260" t="s">
        <v>53</v>
      </c>
      <c r="U1772">
        <v>240805</v>
      </c>
    </row>
    <row r="1773" spans="1:21">
      <c r="A1773" t="s">
        <v>1203</v>
      </c>
      <c r="B1773" t="s">
        <v>4063</v>
      </c>
      <c r="S1773" s="260" t="s">
        <v>4</v>
      </c>
      <c r="T1773" s="260" t="s">
        <v>53</v>
      </c>
      <c r="U1773">
        <v>240805</v>
      </c>
    </row>
    <row r="1774" spans="1:21">
      <c r="A1774" t="s">
        <v>2892</v>
      </c>
      <c r="B1774" t="s">
        <v>4022</v>
      </c>
      <c r="S1774" s="260" t="s">
        <v>4</v>
      </c>
      <c r="T1774" s="260" t="s">
        <v>53</v>
      </c>
      <c r="U1774">
        <v>240805</v>
      </c>
    </row>
    <row r="1775" spans="1:21">
      <c r="A1775" t="s">
        <v>2988</v>
      </c>
      <c r="B1775" t="s">
        <v>4038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S1775" s="260" t="s">
        <v>4</v>
      </c>
      <c r="T1775" s="260" t="s">
        <v>53</v>
      </c>
      <c r="U1775">
        <v>240805</v>
      </c>
    </row>
    <row r="1776" spans="1:21">
      <c r="A1776" t="s">
        <v>2170</v>
      </c>
      <c r="B1776" t="s">
        <v>4022</v>
      </c>
      <c r="S1776" s="260" t="s">
        <v>4</v>
      </c>
      <c r="T1776" s="260" t="s">
        <v>53</v>
      </c>
      <c r="U1776">
        <v>240805</v>
      </c>
    </row>
    <row r="1777" spans="1:21">
      <c r="A1777" t="s">
        <v>1203</v>
      </c>
      <c r="B1777" t="s">
        <v>4063</v>
      </c>
      <c r="S1777" s="260" t="s">
        <v>4</v>
      </c>
      <c r="T1777" s="260" t="s">
        <v>53</v>
      </c>
      <c r="U1777">
        <v>240805</v>
      </c>
    </row>
    <row r="1778" spans="1:21">
      <c r="A1778" t="s">
        <v>2895</v>
      </c>
      <c r="B1778" t="s">
        <v>4022</v>
      </c>
      <c r="S1778" s="260" t="s">
        <v>4</v>
      </c>
      <c r="T1778" s="260" t="s">
        <v>53</v>
      </c>
      <c r="U1778">
        <v>240805</v>
      </c>
    </row>
    <row r="1779" spans="1:21">
      <c r="A1779" t="s">
        <v>2988</v>
      </c>
      <c r="B1779" t="s">
        <v>4038</v>
      </c>
      <c r="Q1779" t="s">
        <v>47</v>
      </c>
      <c r="S1779" s="260" t="s">
        <v>4</v>
      </c>
      <c r="T1779" s="260" t="s">
        <v>53</v>
      </c>
      <c r="U1779">
        <v>240805</v>
      </c>
    </row>
    <row r="1780" spans="1:21">
      <c r="A1780" t="s">
        <v>2170</v>
      </c>
      <c r="B1780" t="s">
        <v>4022</v>
      </c>
      <c r="S1780" s="260" t="s">
        <v>4</v>
      </c>
      <c r="T1780" s="260" t="s">
        <v>53</v>
      </c>
      <c r="U1780">
        <v>240805</v>
      </c>
    </row>
    <row r="1781" spans="1:21">
      <c r="A1781" t="s">
        <v>1203</v>
      </c>
      <c r="B1781" t="s">
        <v>4063</v>
      </c>
      <c r="S1781" s="260" t="s">
        <v>4</v>
      </c>
      <c r="T1781" s="260" t="s">
        <v>53</v>
      </c>
      <c r="U1781">
        <v>240805</v>
      </c>
    </row>
    <row r="1782" spans="1:21">
      <c r="A1782" t="s">
        <v>2898</v>
      </c>
      <c r="B1782" t="s">
        <v>4022</v>
      </c>
      <c r="S1782" s="260" t="s">
        <v>4</v>
      </c>
      <c r="T1782" s="260" t="s">
        <v>53</v>
      </c>
      <c r="U1782">
        <v>240805</v>
      </c>
    </row>
    <row r="1783" spans="1:21">
      <c r="A1783" t="s">
        <v>2988</v>
      </c>
      <c r="B1783" t="s">
        <v>4038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Q1783" t="s">
        <v>282</v>
      </c>
      <c r="S1783" s="260" t="s">
        <v>4</v>
      </c>
      <c r="T1783" s="260" t="s">
        <v>53</v>
      </c>
      <c r="U1783">
        <v>240805</v>
      </c>
    </row>
    <row r="1784" spans="1:21">
      <c r="A1784" t="s">
        <v>2170</v>
      </c>
      <c r="B1784" t="s">
        <v>4022</v>
      </c>
      <c r="S1784" s="260" t="s">
        <v>4</v>
      </c>
      <c r="T1784" s="260" t="s">
        <v>53</v>
      </c>
      <c r="U1784">
        <v>240805</v>
      </c>
    </row>
    <row r="1785" spans="1:21">
      <c r="A1785" t="s">
        <v>1203</v>
      </c>
      <c r="B1785" t="s">
        <v>4063</v>
      </c>
      <c r="S1785" s="260" t="s">
        <v>4</v>
      </c>
      <c r="T1785" s="260" t="s">
        <v>53</v>
      </c>
      <c r="U1785">
        <v>240805</v>
      </c>
    </row>
    <row r="1786" spans="1:21">
      <c r="A1786" t="s">
        <v>2901</v>
      </c>
      <c r="B1786" t="s">
        <v>4022</v>
      </c>
      <c r="S1786" s="260" t="s">
        <v>4</v>
      </c>
      <c r="T1786" s="260" t="s">
        <v>53</v>
      </c>
      <c r="U1786">
        <v>240805</v>
      </c>
    </row>
    <row r="1787" spans="1:21">
      <c r="A1787" t="s">
        <v>3392</v>
      </c>
      <c r="B1787" t="s">
        <v>4038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S1787" s="260" t="s">
        <v>4</v>
      </c>
      <c r="T1787" s="260" t="s">
        <v>53</v>
      </c>
      <c r="U1787">
        <v>240805</v>
      </c>
    </row>
    <row r="1788" spans="1:21">
      <c r="A1788" t="s">
        <v>2170</v>
      </c>
      <c r="B1788" t="s">
        <v>4022</v>
      </c>
      <c r="S1788" s="260" t="s">
        <v>4</v>
      </c>
      <c r="T1788" s="260" t="s">
        <v>53</v>
      </c>
      <c r="U1788">
        <v>240805</v>
      </c>
    </row>
    <row r="1789" spans="1:21">
      <c r="A1789" t="s">
        <v>1203</v>
      </c>
      <c r="B1789" t="s">
        <v>4063</v>
      </c>
      <c r="S1789" s="260" t="s">
        <v>4</v>
      </c>
      <c r="T1789" s="260" t="s">
        <v>53</v>
      </c>
      <c r="U1789">
        <v>240805</v>
      </c>
    </row>
    <row r="1790" spans="1:21">
      <c r="A1790" t="s">
        <v>2904</v>
      </c>
      <c r="B1790" t="s">
        <v>4022</v>
      </c>
      <c r="S1790" s="260" t="s">
        <v>4</v>
      </c>
      <c r="T1790" s="260" t="s">
        <v>53</v>
      </c>
      <c r="U1790">
        <v>240805</v>
      </c>
    </row>
    <row r="1791" spans="1:21">
      <c r="A1791" t="s">
        <v>3392</v>
      </c>
      <c r="B1791" t="s">
        <v>4038</v>
      </c>
      <c r="Q1791" t="s">
        <v>47</v>
      </c>
      <c r="S1791" s="260" t="s">
        <v>4</v>
      </c>
      <c r="T1791" s="260" t="s">
        <v>53</v>
      </c>
      <c r="U1791">
        <v>240805</v>
      </c>
    </row>
    <row r="1792" spans="1:21">
      <c r="A1792" t="s">
        <v>2170</v>
      </c>
      <c r="B1792" t="s">
        <v>4022</v>
      </c>
      <c r="S1792" s="260" t="s">
        <v>4</v>
      </c>
      <c r="T1792" s="260" t="s">
        <v>53</v>
      </c>
      <c r="U1792">
        <v>240805</v>
      </c>
    </row>
    <row r="1793" spans="1:21">
      <c r="A1793" t="s">
        <v>1203</v>
      </c>
      <c r="B1793" t="s">
        <v>4063</v>
      </c>
      <c r="S1793" s="260" t="s">
        <v>4</v>
      </c>
      <c r="T1793" s="260" t="s">
        <v>53</v>
      </c>
      <c r="U1793">
        <v>240805</v>
      </c>
    </row>
    <row r="1794" spans="1:21">
      <c r="A1794" t="s">
        <v>2907</v>
      </c>
      <c r="B1794" t="s">
        <v>4022</v>
      </c>
      <c r="S1794" s="260" t="s">
        <v>4</v>
      </c>
      <c r="T1794" s="260" t="s">
        <v>53</v>
      </c>
      <c r="U1794">
        <v>240805</v>
      </c>
    </row>
    <row r="1795" spans="1:21">
      <c r="A1795" t="s">
        <v>3392</v>
      </c>
      <c r="B1795" t="s">
        <v>4038</v>
      </c>
      <c r="Q1795" t="s">
        <v>108</v>
      </c>
      <c r="S1795" s="260" t="s">
        <v>4</v>
      </c>
      <c r="T1795" s="260" t="s">
        <v>53</v>
      </c>
      <c r="U1795">
        <v>240805</v>
      </c>
    </row>
    <row r="1796" spans="1:21">
      <c r="A1796" t="s">
        <v>2170</v>
      </c>
      <c r="B1796" t="s">
        <v>4022</v>
      </c>
      <c r="S1796" s="260" t="s">
        <v>4</v>
      </c>
      <c r="T1796" s="260" t="s">
        <v>53</v>
      </c>
      <c r="U1796">
        <v>240805</v>
      </c>
    </row>
    <row r="1797" spans="1:21">
      <c r="A1797" t="s">
        <v>1203</v>
      </c>
      <c r="B1797" t="s">
        <v>4063</v>
      </c>
      <c r="S1797" s="260" t="s">
        <v>4</v>
      </c>
      <c r="T1797" s="260" t="s">
        <v>53</v>
      </c>
      <c r="U1797">
        <v>240805</v>
      </c>
    </row>
    <row r="1798" spans="1:21">
      <c r="A1798" t="s">
        <v>2913</v>
      </c>
      <c r="B1798" t="s">
        <v>4022</v>
      </c>
      <c r="S1798" s="260" t="s">
        <v>4</v>
      </c>
      <c r="T1798" s="260" t="s">
        <v>53</v>
      </c>
      <c r="U1798">
        <v>240805</v>
      </c>
    </row>
    <row r="1799" spans="1:21">
      <c r="A1799" t="s">
        <v>3392</v>
      </c>
      <c r="B1799" t="s">
        <v>4038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Q1799" t="s">
        <v>282</v>
      </c>
      <c r="S1799" s="260" t="s">
        <v>4</v>
      </c>
      <c r="T1799" s="260" t="s">
        <v>53</v>
      </c>
      <c r="U1799">
        <v>240805</v>
      </c>
    </row>
    <row r="1800" spans="1:21">
      <c r="A1800" t="s">
        <v>2170</v>
      </c>
      <c r="B1800" t="s">
        <v>4022</v>
      </c>
      <c r="S1800" s="260" t="s">
        <v>4</v>
      </c>
      <c r="T1800" s="260" t="s">
        <v>53</v>
      </c>
      <c r="U1800">
        <v>240805</v>
      </c>
    </row>
    <row r="1801" spans="1:21">
      <c r="A1801" t="s">
        <v>1203</v>
      </c>
      <c r="B1801" t="s">
        <v>201</v>
      </c>
      <c r="S1801" s="260" t="s">
        <v>4</v>
      </c>
      <c r="T1801" s="260" t="s">
        <v>53</v>
      </c>
      <c r="U1801">
        <v>240805</v>
      </c>
    </row>
    <row r="1802" spans="1:21">
      <c r="A1802" t="s">
        <v>2916</v>
      </c>
      <c r="B1802" t="s">
        <v>4022</v>
      </c>
      <c r="S1802" s="260" t="s">
        <v>4</v>
      </c>
      <c r="T1802" s="260" t="s">
        <v>53</v>
      </c>
      <c r="U1802">
        <v>240805</v>
      </c>
    </row>
    <row r="1803" spans="1:21">
      <c r="A1803" t="s">
        <v>3000</v>
      </c>
      <c r="B1803" t="s">
        <v>4038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S1803" s="260" t="s">
        <v>4</v>
      </c>
      <c r="T1803" s="260" t="s">
        <v>53</v>
      </c>
      <c r="U1803">
        <v>240805</v>
      </c>
    </row>
    <row r="1804" spans="1:21">
      <c r="A1804" t="s">
        <v>2170</v>
      </c>
      <c r="B1804" t="s">
        <v>4022</v>
      </c>
      <c r="S1804" s="260" t="s">
        <v>4</v>
      </c>
      <c r="T1804" s="260" t="s">
        <v>53</v>
      </c>
      <c r="U1804">
        <v>240805</v>
      </c>
    </row>
    <row r="1805" spans="1:21">
      <c r="A1805" t="s">
        <v>2227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S1805" s="260" t="s">
        <v>4</v>
      </c>
      <c r="T1805" s="260" t="s">
        <v>53</v>
      </c>
      <c r="U1805">
        <v>240805</v>
      </c>
    </row>
    <row r="1806" spans="1:21">
      <c r="A1806" t="s">
        <v>2919</v>
      </c>
      <c r="B1806" t="s">
        <v>4022</v>
      </c>
      <c r="S1806" s="260" t="s">
        <v>4</v>
      </c>
      <c r="T1806" s="260" t="s">
        <v>53</v>
      </c>
      <c r="U1806">
        <v>240805</v>
      </c>
    </row>
    <row r="1807" spans="1:21">
      <c r="A1807" t="s">
        <v>3000</v>
      </c>
      <c r="B1807" t="s">
        <v>4038</v>
      </c>
      <c r="Q1807" t="s">
        <v>47</v>
      </c>
      <c r="S1807" s="260" t="s">
        <v>4</v>
      </c>
      <c r="T1807" s="260" t="s">
        <v>53</v>
      </c>
      <c r="U1807">
        <v>240805</v>
      </c>
    </row>
    <row r="1808" spans="1:21">
      <c r="A1808" t="s">
        <v>2170</v>
      </c>
      <c r="B1808" t="s">
        <v>4022</v>
      </c>
      <c r="S1808" s="260" t="s">
        <v>4</v>
      </c>
      <c r="T1808" s="260" t="s">
        <v>53</v>
      </c>
      <c r="U1808">
        <v>240805</v>
      </c>
    </row>
    <row r="1809" spans="1:21">
      <c r="A1809" t="s">
        <v>2227</v>
      </c>
      <c r="B1809" t="s">
        <v>4063</v>
      </c>
      <c r="S1809" s="260" t="s">
        <v>4</v>
      </c>
      <c r="T1809" s="260" t="s">
        <v>53</v>
      </c>
      <c r="U1809">
        <v>240805</v>
      </c>
    </row>
    <row r="1810" spans="1:21">
      <c r="A1810" t="s">
        <v>3015</v>
      </c>
      <c r="B1810" t="s">
        <v>4022</v>
      </c>
      <c r="S1810" s="260" t="s">
        <v>4</v>
      </c>
      <c r="T1810" s="260" t="s">
        <v>53</v>
      </c>
      <c r="U1810">
        <v>240805</v>
      </c>
    </row>
    <row r="1811" spans="1:21">
      <c r="A1811" t="s">
        <v>3000</v>
      </c>
      <c r="B1811" t="s">
        <v>4038</v>
      </c>
      <c r="Q1811" t="s">
        <v>108</v>
      </c>
      <c r="S1811" s="260" t="s">
        <v>4</v>
      </c>
      <c r="T1811" s="260" t="s">
        <v>53</v>
      </c>
      <c r="U1811">
        <v>240805</v>
      </c>
    </row>
    <row r="1812" spans="1:21">
      <c r="A1812" t="s">
        <v>2170</v>
      </c>
      <c r="B1812" t="s">
        <v>4022</v>
      </c>
      <c r="S1812" s="260" t="s">
        <v>4</v>
      </c>
      <c r="T1812" s="260" t="s">
        <v>53</v>
      </c>
      <c r="U1812">
        <v>240805</v>
      </c>
    </row>
    <row r="1813" spans="1:21">
      <c r="A1813" t="s">
        <v>2227</v>
      </c>
      <c r="B1813" t="s">
        <v>4063</v>
      </c>
      <c r="S1813" s="260" t="s">
        <v>4</v>
      </c>
      <c r="T1813" s="260" t="s">
        <v>53</v>
      </c>
      <c r="U1813">
        <v>240805</v>
      </c>
    </row>
    <row r="1814" spans="1:21">
      <c r="A1814" t="s">
        <v>3018</v>
      </c>
      <c r="B1814" t="s">
        <v>4022</v>
      </c>
      <c r="S1814" s="260" t="s">
        <v>4</v>
      </c>
      <c r="T1814" s="260" t="s">
        <v>53</v>
      </c>
      <c r="U1814">
        <v>240805</v>
      </c>
    </row>
    <row r="1815" spans="1:21">
      <c r="A1815" t="s">
        <v>3000</v>
      </c>
      <c r="B1815" t="s">
        <v>4038</v>
      </c>
      <c r="Q1815" t="s">
        <v>170</v>
      </c>
      <c r="S1815" s="260" t="s">
        <v>4</v>
      </c>
      <c r="T1815" s="260" t="s">
        <v>53</v>
      </c>
      <c r="U1815">
        <v>240805</v>
      </c>
    </row>
    <row r="1816" spans="1:21">
      <c r="A1816" t="s">
        <v>2170</v>
      </c>
      <c r="B1816" t="s">
        <v>4022</v>
      </c>
      <c r="S1816" s="260" t="s">
        <v>4</v>
      </c>
      <c r="T1816" s="260" t="s">
        <v>53</v>
      </c>
      <c r="U1816">
        <v>240805</v>
      </c>
    </row>
    <row r="1817" spans="1:21">
      <c r="A1817" t="s">
        <v>2227</v>
      </c>
      <c r="B1817" t="s">
        <v>4063</v>
      </c>
      <c r="S1817" s="260" t="s">
        <v>4</v>
      </c>
      <c r="T1817" s="260" t="s">
        <v>53</v>
      </c>
      <c r="U1817">
        <v>240805</v>
      </c>
    </row>
    <row r="1818" spans="1:21">
      <c r="A1818" t="s">
        <v>3021</v>
      </c>
      <c r="B1818" t="s">
        <v>4022</v>
      </c>
      <c r="S1818" s="260" t="s">
        <v>4</v>
      </c>
      <c r="T1818" s="260" t="s">
        <v>53</v>
      </c>
      <c r="U1818">
        <v>240805</v>
      </c>
    </row>
    <row r="1819" spans="1:21">
      <c r="A1819" t="s">
        <v>3000</v>
      </c>
      <c r="B1819" t="s">
        <v>4038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Q1819" t="s">
        <v>282</v>
      </c>
      <c r="S1819" s="260" t="s">
        <v>4</v>
      </c>
      <c r="T1819" s="260" t="s">
        <v>53</v>
      </c>
      <c r="U1819">
        <v>240805</v>
      </c>
    </row>
    <row r="1820" spans="1:21">
      <c r="A1820" t="s">
        <v>2170</v>
      </c>
      <c r="B1820" t="s">
        <v>4022</v>
      </c>
      <c r="S1820" s="260" t="s">
        <v>4</v>
      </c>
      <c r="T1820" s="260" t="s">
        <v>53</v>
      </c>
      <c r="U1820">
        <v>240805</v>
      </c>
    </row>
    <row r="1821" spans="1:21">
      <c r="A1821" t="s">
        <v>2227</v>
      </c>
      <c r="B1821" t="s">
        <v>4063</v>
      </c>
      <c r="S1821" s="260" t="s">
        <v>4</v>
      </c>
      <c r="T1821" s="260" t="s">
        <v>53</v>
      </c>
      <c r="U1821">
        <v>240805</v>
      </c>
    </row>
    <row r="1822" spans="1:21">
      <c r="A1822" t="s">
        <v>3024</v>
      </c>
      <c r="B1822" t="s">
        <v>4022</v>
      </c>
      <c r="S1822" s="260" t="s">
        <v>4</v>
      </c>
      <c r="T1822" s="260" t="s">
        <v>53</v>
      </c>
      <c r="U1822">
        <v>240805</v>
      </c>
    </row>
    <row r="1823" spans="1:21">
      <c r="A1823" t="s">
        <v>3030</v>
      </c>
      <c r="B1823" t="s">
        <v>4038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S1823" s="260" t="s">
        <v>4</v>
      </c>
      <c r="T1823" s="260" t="s">
        <v>53</v>
      </c>
      <c r="U1823">
        <v>240805</v>
      </c>
    </row>
    <row r="1824" spans="1:21">
      <c r="A1824" t="s">
        <v>2170</v>
      </c>
      <c r="B1824" t="s">
        <v>4022</v>
      </c>
      <c r="S1824" s="260" t="s">
        <v>4</v>
      </c>
      <c r="T1824" s="260" t="s">
        <v>53</v>
      </c>
      <c r="U1824">
        <v>240805</v>
      </c>
    </row>
    <row r="1825" spans="1:21">
      <c r="A1825" t="s">
        <v>2227</v>
      </c>
      <c r="B1825" t="s">
        <v>4063</v>
      </c>
      <c r="S1825" s="260" t="s">
        <v>4</v>
      </c>
      <c r="T1825" s="260" t="s">
        <v>53</v>
      </c>
      <c r="U1825">
        <v>240805</v>
      </c>
    </row>
    <row r="1826" spans="1:21">
      <c r="A1826" t="s">
        <v>3027</v>
      </c>
      <c r="B1826" t="s">
        <v>4022</v>
      </c>
      <c r="S1826" s="260" t="s">
        <v>4</v>
      </c>
      <c r="T1826" s="260" t="s">
        <v>53</v>
      </c>
      <c r="U1826">
        <v>240805</v>
      </c>
    </row>
    <row r="1827" spans="1:21">
      <c r="A1827" t="s">
        <v>3030</v>
      </c>
      <c r="B1827" t="s">
        <v>4038</v>
      </c>
      <c r="Q1827" t="s">
        <v>47</v>
      </c>
      <c r="S1827" s="260" t="s">
        <v>4</v>
      </c>
      <c r="T1827" s="260" t="s">
        <v>53</v>
      </c>
      <c r="U1827">
        <v>240805</v>
      </c>
    </row>
    <row r="1828" spans="1:21">
      <c r="A1828" t="s">
        <v>2170</v>
      </c>
      <c r="B1828" t="s">
        <v>4022</v>
      </c>
      <c r="S1828" s="260" t="s">
        <v>4</v>
      </c>
      <c r="T1828" s="260" t="s">
        <v>53</v>
      </c>
      <c r="U1828">
        <v>240805</v>
      </c>
    </row>
    <row r="1829" spans="1:21">
      <c r="A1829" t="s">
        <v>2227</v>
      </c>
      <c r="B1829" t="s">
        <v>4063</v>
      </c>
      <c r="S1829" s="260" t="s">
        <v>4</v>
      </c>
      <c r="T1829" s="260" t="s">
        <v>53</v>
      </c>
      <c r="U1829">
        <v>240805</v>
      </c>
    </row>
    <row r="1830" spans="1:21">
      <c r="A1830" t="s">
        <v>2813</v>
      </c>
      <c r="B1830" t="s">
        <v>4022</v>
      </c>
      <c r="S1830" s="260" t="s">
        <v>4</v>
      </c>
      <c r="T1830" s="260" t="s">
        <v>53</v>
      </c>
      <c r="U1830">
        <v>240805</v>
      </c>
    </row>
    <row r="1831" spans="1:21">
      <c r="A1831" t="s">
        <v>3030</v>
      </c>
      <c r="B1831" t="s">
        <v>4038</v>
      </c>
      <c r="Q1831" t="s">
        <v>108</v>
      </c>
      <c r="S1831" s="260" t="s">
        <v>4</v>
      </c>
      <c r="T1831" s="260" t="s">
        <v>53</v>
      </c>
      <c r="U1831">
        <v>240805</v>
      </c>
    </row>
    <row r="1832" spans="1:21">
      <c r="A1832" t="s">
        <v>2170</v>
      </c>
      <c r="B1832" t="s">
        <v>4022</v>
      </c>
      <c r="S1832" s="260" t="s">
        <v>4</v>
      </c>
      <c r="T1832" s="260" t="s">
        <v>53</v>
      </c>
      <c r="U1832">
        <v>240805</v>
      </c>
    </row>
    <row r="1833" spans="1:21">
      <c r="A1833" t="s">
        <v>2227</v>
      </c>
      <c r="B1833" t="s">
        <v>4063</v>
      </c>
      <c r="S1833" s="260" t="s">
        <v>4</v>
      </c>
      <c r="T1833" s="260" t="s">
        <v>53</v>
      </c>
      <c r="U1833">
        <v>240805</v>
      </c>
    </row>
    <row r="1834" spans="1:21">
      <c r="A1834" t="s">
        <v>2819</v>
      </c>
      <c r="B1834" t="s">
        <v>4022</v>
      </c>
      <c r="S1834" s="260" t="s">
        <v>4</v>
      </c>
      <c r="T1834" s="260" t="s">
        <v>53</v>
      </c>
      <c r="U1834">
        <v>240805</v>
      </c>
    </row>
    <row r="1835" spans="1:21">
      <c r="A1835" t="s">
        <v>3030</v>
      </c>
      <c r="B1835" t="s">
        <v>4038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Q1835" t="s">
        <v>282</v>
      </c>
      <c r="S1835" s="260" t="s">
        <v>4</v>
      </c>
      <c r="T1835" s="260" t="s">
        <v>53</v>
      </c>
      <c r="U1835">
        <v>240805</v>
      </c>
    </row>
    <row r="1836" spans="1:21">
      <c r="A1836" t="s">
        <v>2170</v>
      </c>
      <c r="B1836" t="s">
        <v>4022</v>
      </c>
      <c r="S1836" s="260" t="s">
        <v>4</v>
      </c>
      <c r="T1836" s="260" t="s">
        <v>53</v>
      </c>
      <c r="U1836">
        <v>240805</v>
      </c>
    </row>
    <row r="1837" spans="1:21">
      <c r="A1837" t="s">
        <v>2227</v>
      </c>
      <c r="B1837" t="s">
        <v>4063</v>
      </c>
      <c r="S1837" s="260" t="s">
        <v>4</v>
      </c>
      <c r="T1837" s="260" t="s">
        <v>53</v>
      </c>
      <c r="U1837">
        <v>240805</v>
      </c>
    </row>
    <row r="1838" spans="1:21">
      <c r="A1838" t="s">
        <v>2824</v>
      </c>
      <c r="B1838" t="s">
        <v>4022</v>
      </c>
      <c r="S1838" s="260" t="s">
        <v>4</v>
      </c>
      <c r="T1838" s="260" t="s">
        <v>53</v>
      </c>
      <c r="U1838">
        <v>240805</v>
      </c>
    </row>
    <row r="1839" spans="1:21">
      <c r="A1839" t="s">
        <v>3243</v>
      </c>
      <c r="B1839" t="s">
        <v>4038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S1839" s="260" t="s">
        <v>4</v>
      </c>
      <c r="T1839" s="260" t="s">
        <v>53</v>
      </c>
      <c r="U1839">
        <v>240805</v>
      </c>
    </row>
    <row r="1840" spans="1:21">
      <c r="A1840" t="s">
        <v>2170</v>
      </c>
      <c r="B1840" t="s">
        <v>4022</v>
      </c>
      <c r="S1840" s="260" t="s">
        <v>4</v>
      </c>
      <c r="T1840" s="260" t="s">
        <v>53</v>
      </c>
      <c r="U1840">
        <v>240805</v>
      </c>
    </row>
    <row r="1841" spans="1:21">
      <c r="A1841" t="s">
        <v>2227</v>
      </c>
      <c r="B1841" t="s">
        <v>201</v>
      </c>
      <c r="S1841" s="260" t="s">
        <v>4</v>
      </c>
      <c r="T1841" s="260" t="s">
        <v>53</v>
      </c>
      <c r="U1841">
        <v>240805</v>
      </c>
    </row>
    <row r="1842" spans="1:21">
      <c r="A1842" t="s">
        <v>2827</v>
      </c>
      <c r="B1842" t="s">
        <v>4022</v>
      </c>
      <c r="S1842" s="260" t="s">
        <v>4</v>
      </c>
      <c r="T1842" s="260" t="s">
        <v>53</v>
      </c>
      <c r="U1842">
        <v>240805</v>
      </c>
    </row>
    <row r="1843" spans="1:21">
      <c r="A1843" t="s">
        <v>3243</v>
      </c>
      <c r="B1843" t="s">
        <v>4038</v>
      </c>
      <c r="Q1843" t="s">
        <v>47</v>
      </c>
      <c r="S1843" s="260" t="s">
        <v>4</v>
      </c>
      <c r="T1843" s="260" t="s">
        <v>53</v>
      </c>
      <c r="U1843">
        <v>240805</v>
      </c>
    </row>
    <row r="1844" spans="1:21">
      <c r="A1844" t="s">
        <v>2408</v>
      </c>
      <c r="B1844" t="s">
        <v>4022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S1844" s="260" t="s">
        <v>4</v>
      </c>
      <c r="T1844" s="260" t="s">
        <v>53</v>
      </c>
      <c r="U1844">
        <v>240805</v>
      </c>
    </row>
    <row r="1845" spans="1:21">
      <c r="A1845" t="s">
        <v>2230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S1845" s="260" t="s">
        <v>4</v>
      </c>
      <c r="T1845" s="260" t="s">
        <v>53</v>
      </c>
      <c r="U1845">
        <v>240805</v>
      </c>
    </row>
    <row r="1846" spans="1:21">
      <c r="A1846" t="s">
        <v>2830</v>
      </c>
      <c r="B1846" t="s">
        <v>4022</v>
      </c>
      <c r="S1846" s="260" t="s">
        <v>4</v>
      </c>
      <c r="T1846" s="260" t="s">
        <v>53</v>
      </c>
      <c r="U1846">
        <v>240805</v>
      </c>
    </row>
    <row r="1847" spans="1:21">
      <c r="A1847" t="s">
        <v>3243</v>
      </c>
      <c r="B1847" t="s">
        <v>4038</v>
      </c>
      <c r="Q1847" t="s">
        <v>90</v>
      </c>
      <c r="S1847" s="260" t="s">
        <v>4</v>
      </c>
      <c r="T1847" s="260" t="s">
        <v>53</v>
      </c>
      <c r="U1847">
        <v>240805</v>
      </c>
    </row>
    <row r="1848" spans="1:21">
      <c r="A1848" t="s">
        <v>2408</v>
      </c>
      <c r="B1848" t="s">
        <v>4022</v>
      </c>
      <c r="S1848" s="260" t="s">
        <v>4</v>
      </c>
      <c r="T1848" s="260" t="s">
        <v>53</v>
      </c>
      <c r="U1848">
        <v>240805</v>
      </c>
    </row>
    <row r="1849" spans="1:21">
      <c r="A1849" t="s">
        <v>2230</v>
      </c>
      <c r="B1849" t="s">
        <v>4063</v>
      </c>
      <c r="S1849" s="260" t="s">
        <v>4</v>
      </c>
      <c r="T1849" s="260" t="s">
        <v>53</v>
      </c>
      <c r="U1849">
        <v>240805</v>
      </c>
    </row>
    <row r="1850" spans="1:21">
      <c r="A1850" t="s">
        <v>2833</v>
      </c>
      <c r="B1850" t="s">
        <v>4022</v>
      </c>
      <c r="S1850" s="260" t="s">
        <v>4</v>
      </c>
      <c r="T1850" s="260" t="s">
        <v>53</v>
      </c>
      <c r="U1850">
        <v>240805</v>
      </c>
    </row>
    <row r="1851" spans="1:21">
      <c r="A1851" t="s">
        <v>3243</v>
      </c>
      <c r="B1851" t="s">
        <v>4038</v>
      </c>
      <c r="Q1851" t="s">
        <v>99</v>
      </c>
      <c r="S1851" s="260" t="s">
        <v>4</v>
      </c>
      <c r="T1851" s="260" t="s">
        <v>53</v>
      </c>
      <c r="U1851">
        <v>240805</v>
      </c>
    </row>
    <row r="1852" spans="1:21">
      <c r="A1852" t="s">
        <v>2408</v>
      </c>
      <c r="B1852" t="s">
        <v>4022</v>
      </c>
      <c r="S1852" s="260" t="s">
        <v>4</v>
      </c>
      <c r="T1852" s="260" t="s">
        <v>53</v>
      </c>
      <c r="U1852">
        <v>240805</v>
      </c>
    </row>
    <row r="1853" spans="1:21">
      <c r="A1853" t="s">
        <v>2230</v>
      </c>
      <c r="B1853" t="s">
        <v>4063</v>
      </c>
      <c r="S1853" s="260" t="s">
        <v>4</v>
      </c>
      <c r="T1853" s="260" t="s">
        <v>53</v>
      </c>
      <c r="U1853">
        <v>240805</v>
      </c>
    </row>
    <row r="1854" spans="1:21">
      <c r="A1854" t="s">
        <v>2836</v>
      </c>
      <c r="B1854" t="s">
        <v>4022</v>
      </c>
      <c r="S1854" s="260" t="s">
        <v>4</v>
      </c>
      <c r="T1854" s="260" t="s">
        <v>53</v>
      </c>
      <c r="U1854">
        <v>240805</v>
      </c>
    </row>
    <row r="1855" spans="1:21">
      <c r="A1855" t="s">
        <v>3243</v>
      </c>
      <c r="B1855" t="s">
        <v>4038</v>
      </c>
      <c r="Q1855" t="s">
        <v>108</v>
      </c>
      <c r="S1855" s="260" t="s">
        <v>4</v>
      </c>
      <c r="T1855" s="260" t="s">
        <v>53</v>
      </c>
      <c r="U1855">
        <v>240805</v>
      </c>
    </row>
    <row r="1856" spans="1:21">
      <c r="A1856" t="s">
        <v>2408</v>
      </c>
      <c r="B1856" t="s">
        <v>4022</v>
      </c>
      <c r="S1856" s="260" t="s">
        <v>4</v>
      </c>
      <c r="T1856" s="260" t="s">
        <v>53</v>
      </c>
      <c r="U1856">
        <v>240805</v>
      </c>
    </row>
    <row r="1857" spans="1:21">
      <c r="A1857" t="s">
        <v>2230</v>
      </c>
      <c r="B1857" t="s">
        <v>4063</v>
      </c>
      <c r="S1857" s="260" t="s">
        <v>4</v>
      </c>
      <c r="T1857" s="260" t="s">
        <v>53</v>
      </c>
      <c r="U1857">
        <v>240805</v>
      </c>
    </row>
    <row r="1858" spans="1:21">
      <c r="A1858" t="s">
        <v>3246</v>
      </c>
      <c r="B1858" t="s">
        <v>4022</v>
      </c>
      <c r="S1858" s="260" t="s">
        <v>4</v>
      </c>
      <c r="T1858" s="260" t="s">
        <v>53</v>
      </c>
      <c r="U1858">
        <v>240805</v>
      </c>
    </row>
    <row r="1859" spans="1:21">
      <c r="A1859" t="s">
        <v>3243</v>
      </c>
      <c r="B1859" t="s">
        <v>4038</v>
      </c>
      <c r="Q1859" t="s">
        <v>170</v>
      </c>
      <c r="S1859" s="260" t="s">
        <v>4</v>
      </c>
      <c r="T1859" s="260" t="s">
        <v>53</v>
      </c>
      <c r="U1859">
        <v>240805</v>
      </c>
    </row>
    <row r="1860" spans="1:21">
      <c r="A1860" t="s">
        <v>2408</v>
      </c>
      <c r="B1860" t="s">
        <v>4022</v>
      </c>
      <c r="S1860" s="260" t="s">
        <v>4</v>
      </c>
      <c r="T1860" s="260" t="s">
        <v>53</v>
      </c>
      <c r="U1860">
        <v>240805</v>
      </c>
    </row>
    <row r="1861" spans="1:21">
      <c r="A1861" t="s">
        <v>2230</v>
      </c>
      <c r="B1861" t="s">
        <v>4063</v>
      </c>
      <c r="S1861" s="260" t="s">
        <v>4</v>
      </c>
      <c r="T1861" s="260" t="s">
        <v>53</v>
      </c>
      <c r="U1861">
        <v>240805</v>
      </c>
    </row>
    <row r="1862" spans="1:21">
      <c r="A1862" t="s">
        <v>3252</v>
      </c>
      <c r="B1862" t="s">
        <v>4022</v>
      </c>
      <c r="S1862" s="260" t="s">
        <v>4</v>
      </c>
      <c r="T1862" s="260" t="s">
        <v>53</v>
      </c>
      <c r="U1862">
        <v>240805</v>
      </c>
    </row>
    <row r="1863" spans="1:21">
      <c r="A1863" t="s">
        <v>3243</v>
      </c>
      <c r="B1863" t="s">
        <v>4038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Q1863" t="s">
        <v>282</v>
      </c>
      <c r="S1863" s="260" t="s">
        <v>4</v>
      </c>
      <c r="T1863" s="260" t="s">
        <v>53</v>
      </c>
      <c r="U1863">
        <v>240805</v>
      </c>
    </row>
    <row r="1864" spans="1:21">
      <c r="A1864" t="s">
        <v>2408</v>
      </c>
      <c r="B1864" t="s">
        <v>4022</v>
      </c>
      <c r="S1864" s="260" t="s">
        <v>4</v>
      </c>
      <c r="T1864" s="260" t="s">
        <v>53</v>
      </c>
      <c r="U1864">
        <v>240805</v>
      </c>
    </row>
    <row r="1865" spans="1:21">
      <c r="A1865" t="s">
        <v>2230</v>
      </c>
      <c r="B1865" t="s">
        <v>4063</v>
      </c>
      <c r="S1865" s="260" t="s">
        <v>4</v>
      </c>
      <c r="T1865" s="260" t="s">
        <v>53</v>
      </c>
      <c r="U1865">
        <v>240805</v>
      </c>
    </row>
    <row r="1866" spans="1:21">
      <c r="A1866" t="s">
        <v>3255</v>
      </c>
      <c r="B1866" t="s">
        <v>4022</v>
      </c>
      <c r="S1866" s="260" t="s">
        <v>4</v>
      </c>
      <c r="T1866" s="260" t="s">
        <v>53</v>
      </c>
      <c r="U1866">
        <v>240805</v>
      </c>
    </row>
    <row r="1867" spans="1:21">
      <c r="A1867" t="s">
        <v>2768</v>
      </c>
      <c r="B1867" t="s">
        <v>4038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S1867" s="260" t="s">
        <v>4</v>
      </c>
      <c r="T1867" s="260" t="s">
        <v>53</v>
      </c>
      <c r="U1867">
        <v>240805</v>
      </c>
    </row>
    <row r="1868" spans="1:21">
      <c r="A1868" t="s">
        <v>2408</v>
      </c>
      <c r="B1868" t="s">
        <v>4022</v>
      </c>
      <c r="S1868" s="260" t="s">
        <v>4</v>
      </c>
      <c r="T1868" s="260" t="s">
        <v>53</v>
      </c>
      <c r="U1868">
        <v>240805</v>
      </c>
    </row>
    <row r="1869" spans="1:21">
      <c r="A1869" t="s">
        <v>2230</v>
      </c>
      <c r="B1869" t="s">
        <v>4063</v>
      </c>
      <c r="S1869" s="260" t="s">
        <v>4</v>
      </c>
      <c r="T1869" s="260" t="s">
        <v>53</v>
      </c>
      <c r="U1869">
        <v>240805</v>
      </c>
    </row>
    <row r="1870" spans="1:21">
      <c r="A1870" t="s">
        <v>3258</v>
      </c>
      <c r="B1870" t="s">
        <v>4022</v>
      </c>
      <c r="S1870" s="260" t="s">
        <v>4</v>
      </c>
      <c r="T1870" s="260" t="s">
        <v>53</v>
      </c>
      <c r="U1870">
        <v>240805</v>
      </c>
    </row>
    <row r="1871" spans="1:21">
      <c r="A1871" t="s">
        <v>2768</v>
      </c>
      <c r="B1871" t="s">
        <v>4038</v>
      </c>
      <c r="Q1871" t="s">
        <v>47</v>
      </c>
      <c r="S1871" s="260" t="s">
        <v>4</v>
      </c>
      <c r="T1871" s="260" t="s">
        <v>53</v>
      </c>
      <c r="U1871">
        <v>240805</v>
      </c>
    </row>
    <row r="1872" spans="1:21">
      <c r="A1872" t="s">
        <v>2408</v>
      </c>
      <c r="B1872" t="s">
        <v>4022</v>
      </c>
      <c r="S1872" s="260" t="s">
        <v>4</v>
      </c>
      <c r="T1872" s="260" t="s">
        <v>53</v>
      </c>
      <c r="U1872">
        <v>240805</v>
      </c>
    </row>
    <row r="1873" spans="1:21">
      <c r="A1873" t="s">
        <v>2230</v>
      </c>
      <c r="B1873" t="s">
        <v>4063</v>
      </c>
      <c r="S1873" s="260" t="s">
        <v>4</v>
      </c>
      <c r="T1873" s="260" t="s">
        <v>53</v>
      </c>
      <c r="U1873">
        <v>240805</v>
      </c>
    </row>
    <row r="1874" spans="1:21">
      <c r="A1874" t="s">
        <v>3294</v>
      </c>
      <c r="B1874" t="s">
        <v>4022</v>
      </c>
      <c r="S1874" s="260" t="s">
        <v>4</v>
      </c>
      <c r="T1874" s="260" t="s">
        <v>53</v>
      </c>
      <c r="U1874">
        <v>240805</v>
      </c>
    </row>
    <row r="1875" spans="1:21">
      <c r="A1875" t="s">
        <v>2768</v>
      </c>
      <c r="B1875" t="s">
        <v>4038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Q1875" t="s">
        <v>282</v>
      </c>
      <c r="S1875" s="260" t="s">
        <v>4</v>
      </c>
      <c r="T1875" s="260" t="s">
        <v>53</v>
      </c>
      <c r="U1875">
        <v>240805</v>
      </c>
    </row>
    <row r="1876" spans="1:21">
      <c r="A1876" t="s">
        <v>2408</v>
      </c>
      <c r="B1876" t="s">
        <v>4022</v>
      </c>
      <c r="S1876" s="260" t="s">
        <v>4</v>
      </c>
      <c r="T1876" s="260" t="s">
        <v>53</v>
      </c>
      <c r="U1876">
        <v>240805</v>
      </c>
    </row>
    <row r="1877" spans="1:21">
      <c r="A1877" t="s">
        <v>2230</v>
      </c>
      <c r="B1877" t="s">
        <v>4063</v>
      </c>
      <c r="S1877" s="260" t="s">
        <v>4</v>
      </c>
      <c r="T1877" s="260" t="s">
        <v>53</v>
      </c>
      <c r="U1877">
        <v>240805</v>
      </c>
    </row>
    <row r="1878" spans="1:21">
      <c r="A1878" t="s">
        <v>3297</v>
      </c>
      <c r="B1878" t="s">
        <v>4022</v>
      </c>
      <c r="S1878" s="260" t="s">
        <v>4</v>
      </c>
      <c r="T1878" s="260" t="s">
        <v>53</v>
      </c>
      <c r="U1878">
        <v>240805</v>
      </c>
    </row>
    <row r="1879" spans="1:21">
      <c r="A1879" t="s">
        <v>2780</v>
      </c>
      <c r="B1879" t="s">
        <v>4038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S1879" s="260" t="s">
        <v>4</v>
      </c>
      <c r="T1879" s="260" t="s">
        <v>53</v>
      </c>
      <c r="U1879">
        <v>240805</v>
      </c>
    </row>
    <row r="1880" spans="1:21">
      <c r="A1880" t="s">
        <v>2408</v>
      </c>
      <c r="B1880" t="s">
        <v>4022</v>
      </c>
      <c r="S1880" s="260" t="s">
        <v>4</v>
      </c>
      <c r="T1880" s="260" t="s">
        <v>53</v>
      </c>
      <c r="U1880">
        <v>240805</v>
      </c>
    </row>
    <row r="1881" spans="1:21">
      <c r="A1881" t="s">
        <v>2230</v>
      </c>
      <c r="B1881" t="s">
        <v>201</v>
      </c>
      <c r="S1881" s="260" t="s">
        <v>4</v>
      </c>
      <c r="T1881" s="260" t="s">
        <v>53</v>
      </c>
      <c r="U1881">
        <v>240805</v>
      </c>
    </row>
    <row r="1882" spans="1:21">
      <c r="A1882" t="s">
        <v>3300</v>
      </c>
      <c r="B1882" t="s">
        <v>4022</v>
      </c>
      <c r="S1882" s="260" t="s">
        <v>4</v>
      </c>
      <c r="T1882" s="260" t="s">
        <v>53</v>
      </c>
      <c r="U1882">
        <v>240805</v>
      </c>
    </row>
    <row r="1883" spans="1:21">
      <c r="A1883" t="s">
        <v>2780</v>
      </c>
      <c r="B1883" t="s">
        <v>4038</v>
      </c>
      <c r="Q1883" t="s">
        <v>47</v>
      </c>
      <c r="S1883" s="260" t="s">
        <v>4</v>
      </c>
      <c r="T1883" s="260" t="s">
        <v>53</v>
      </c>
      <c r="U1883">
        <v>240805</v>
      </c>
    </row>
    <row r="1884" spans="1:21">
      <c r="A1884" t="s">
        <v>2408</v>
      </c>
      <c r="B1884" t="s">
        <v>4022</v>
      </c>
      <c r="S1884" s="260" t="s">
        <v>4</v>
      </c>
      <c r="T1884" s="260" t="s">
        <v>53</v>
      </c>
      <c r="U1884">
        <v>240805</v>
      </c>
    </row>
    <row r="1885" spans="1:21">
      <c r="A1885" t="s">
        <v>2233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S1885" s="260" t="s">
        <v>4</v>
      </c>
      <c r="T1885" s="260" t="s">
        <v>53</v>
      </c>
      <c r="U1885">
        <v>240805</v>
      </c>
    </row>
    <row r="1886" spans="1:21">
      <c r="A1886" t="s">
        <v>3303</v>
      </c>
      <c r="B1886" t="s">
        <v>4022</v>
      </c>
      <c r="S1886" s="260" t="s">
        <v>4</v>
      </c>
      <c r="T1886" s="260" t="s">
        <v>53</v>
      </c>
      <c r="U1886">
        <v>240805</v>
      </c>
    </row>
    <row r="1887" spans="1:21">
      <c r="A1887" t="s">
        <v>2780</v>
      </c>
      <c r="B1887" t="s">
        <v>4038</v>
      </c>
      <c r="Q1887" t="s">
        <v>90</v>
      </c>
      <c r="S1887" s="260" t="s">
        <v>4</v>
      </c>
      <c r="T1887" s="260" t="s">
        <v>53</v>
      </c>
      <c r="U1887">
        <v>240805</v>
      </c>
    </row>
    <row r="1888" spans="1:21">
      <c r="A1888" t="s">
        <v>2408</v>
      </c>
      <c r="B1888" t="s">
        <v>4022</v>
      </c>
      <c r="S1888" s="260" t="s">
        <v>4</v>
      </c>
      <c r="T1888" s="260" t="s">
        <v>53</v>
      </c>
      <c r="U1888">
        <v>240805</v>
      </c>
    </row>
    <row r="1889" spans="1:21">
      <c r="A1889" t="s">
        <v>2233</v>
      </c>
      <c r="B1889" t="s">
        <v>4063</v>
      </c>
      <c r="S1889" s="260" t="s">
        <v>4</v>
      </c>
      <c r="T1889" s="260" t="s">
        <v>53</v>
      </c>
      <c r="U1889">
        <v>240805</v>
      </c>
    </row>
    <row r="1890" spans="1:21">
      <c r="A1890" t="s">
        <v>3306</v>
      </c>
      <c r="B1890" t="s">
        <v>4022</v>
      </c>
      <c r="S1890" s="260" t="s">
        <v>4</v>
      </c>
      <c r="T1890" s="260" t="s">
        <v>53</v>
      </c>
      <c r="U1890">
        <v>240805</v>
      </c>
    </row>
    <row r="1891" spans="1:21">
      <c r="A1891" t="s">
        <v>2780</v>
      </c>
      <c r="B1891" t="s">
        <v>4038</v>
      </c>
      <c r="Q1891" t="s">
        <v>99</v>
      </c>
      <c r="S1891" s="260" t="s">
        <v>4</v>
      </c>
      <c r="T1891" s="260" t="s">
        <v>53</v>
      </c>
      <c r="U1891">
        <v>240805</v>
      </c>
    </row>
    <row r="1892" spans="1:21">
      <c r="A1892" t="s">
        <v>2408</v>
      </c>
      <c r="B1892" t="s">
        <v>4022</v>
      </c>
      <c r="S1892" s="260" t="s">
        <v>4</v>
      </c>
      <c r="T1892" s="260" t="s">
        <v>53</v>
      </c>
      <c r="U1892">
        <v>240805</v>
      </c>
    </row>
    <row r="1893" spans="1:21">
      <c r="A1893" t="s">
        <v>2233</v>
      </c>
      <c r="B1893" t="s">
        <v>4063</v>
      </c>
      <c r="S1893" s="260" t="s">
        <v>4</v>
      </c>
      <c r="T1893" s="260" t="s">
        <v>53</v>
      </c>
      <c r="U1893">
        <v>240805</v>
      </c>
    </row>
    <row r="1894" spans="1:21">
      <c r="A1894" t="s">
        <v>3315</v>
      </c>
      <c r="B1894" t="s">
        <v>4022</v>
      </c>
      <c r="S1894" s="260" t="s">
        <v>4</v>
      </c>
      <c r="T1894" s="260" t="s">
        <v>53</v>
      </c>
      <c r="U1894">
        <v>240805</v>
      </c>
    </row>
    <row r="1895" spans="1:21">
      <c r="A1895" t="s">
        <v>2780</v>
      </c>
      <c r="B1895" t="s">
        <v>4038</v>
      </c>
      <c r="Q1895" t="s">
        <v>108</v>
      </c>
      <c r="S1895" s="260" t="s">
        <v>4</v>
      </c>
      <c r="T1895" s="260" t="s">
        <v>53</v>
      </c>
      <c r="U1895">
        <v>240805</v>
      </c>
    </row>
    <row r="1896" spans="1:21">
      <c r="A1896" t="s">
        <v>2408</v>
      </c>
      <c r="B1896" t="s">
        <v>4022</v>
      </c>
      <c r="S1896" s="260" t="s">
        <v>4</v>
      </c>
      <c r="T1896" s="260" t="s">
        <v>53</v>
      </c>
      <c r="U1896">
        <v>240805</v>
      </c>
    </row>
    <row r="1897" spans="1:21">
      <c r="A1897" t="s">
        <v>2233</v>
      </c>
      <c r="B1897" t="s">
        <v>4063</v>
      </c>
      <c r="S1897" s="260" t="s">
        <v>4</v>
      </c>
      <c r="T1897" s="260" t="s">
        <v>53</v>
      </c>
      <c r="U1897">
        <v>240805</v>
      </c>
    </row>
    <row r="1898" spans="1:21">
      <c r="A1898" t="s">
        <v>3318</v>
      </c>
      <c r="B1898" t="s">
        <v>4022</v>
      </c>
      <c r="S1898" s="260" t="s">
        <v>4</v>
      </c>
      <c r="T1898" s="260" t="s">
        <v>53</v>
      </c>
      <c r="U1898">
        <v>240805</v>
      </c>
    </row>
    <row r="1899" spans="1:21">
      <c r="A1899" t="s">
        <v>2780</v>
      </c>
      <c r="B1899" t="s">
        <v>4038</v>
      </c>
      <c r="Q1899" t="s">
        <v>170</v>
      </c>
      <c r="S1899" s="260" t="s">
        <v>4</v>
      </c>
      <c r="T1899" s="260" t="s">
        <v>53</v>
      </c>
      <c r="U1899">
        <v>240805</v>
      </c>
    </row>
    <row r="1900" spans="1:21">
      <c r="A1900" t="s">
        <v>2408</v>
      </c>
      <c r="B1900" t="s">
        <v>4022</v>
      </c>
      <c r="S1900" s="260" t="s">
        <v>4</v>
      </c>
      <c r="T1900" s="260" t="s">
        <v>53</v>
      </c>
      <c r="U1900">
        <v>240805</v>
      </c>
    </row>
    <row r="1901" spans="1:21">
      <c r="A1901" t="s">
        <v>2233</v>
      </c>
      <c r="B1901" t="s">
        <v>4063</v>
      </c>
      <c r="S1901" s="260" t="s">
        <v>4</v>
      </c>
      <c r="T1901" s="260" t="s">
        <v>53</v>
      </c>
      <c r="U1901">
        <v>240805</v>
      </c>
    </row>
    <row r="1902" spans="1:21">
      <c r="A1902" t="s">
        <v>3324</v>
      </c>
      <c r="B1902" t="s">
        <v>4022</v>
      </c>
      <c r="S1902" s="260" t="s">
        <v>4</v>
      </c>
      <c r="T1902" s="260" t="s">
        <v>53</v>
      </c>
      <c r="U1902">
        <v>240805</v>
      </c>
    </row>
    <row r="1903" spans="1:21">
      <c r="A1903" t="s">
        <v>2780</v>
      </c>
      <c r="B1903" t="s">
        <v>4038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Q1903" t="s">
        <v>282</v>
      </c>
      <c r="S1903" s="260" t="s">
        <v>4</v>
      </c>
      <c r="T1903" s="260" t="s">
        <v>53</v>
      </c>
      <c r="U1903">
        <v>240805</v>
      </c>
    </row>
    <row r="1904" spans="1:21">
      <c r="A1904" t="s">
        <v>2408</v>
      </c>
      <c r="B1904" t="s">
        <v>4022</v>
      </c>
      <c r="S1904" s="260" t="s">
        <v>4</v>
      </c>
      <c r="T1904" s="260" t="s">
        <v>53</v>
      </c>
      <c r="U1904">
        <v>240805</v>
      </c>
    </row>
    <row r="1905" spans="1:21">
      <c r="A1905" t="s">
        <v>2233</v>
      </c>
      <c r="B1905" t="s">
        <v>4063</v>
      </c>
      <c r="S1905" s="260" t="s">
        <v>4</v>
      </c>
      <c r="T1905" s="260" t="s">
        <v>53</v>
      </c>
      <c r="U1905">
        <v>240805</v>
      </c>
    </row>
    <row r="1906" spans="1:21">
      <c r="A1906" t="s">
        <v>3327</v>
      </c>
      <c r="B1906" t="s">
        <v>4022</v>
      </c>
      <c r="S1906" s="260" t="s">
        <v>4</v>
      </c>
      <c r="T1906" s="260" t="s">
        <v>53</v>
      </c>
      <c r="U1906">
        <v>240805</v>
      </c>
    </row>
    <row r="1907" spans="1:21">
      <c r="A1907" t="s">
        <v>3012</v>
      </c>
      <c r="B1907" t="s">
        <v>4038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S1907" s="260" t="s">
        <v>4</v>
      </c>
      <c r="T1907" s="260" t="s">
        <v>53</v>
      </c>
      <c r="U1907">
        <v>240805</v>
      </c>
    </row>
    <row r="1908" spans="1:21">
      <c r="A1908" t="s">
        <v>2408</v>
      </c>
      <c r="B1908" t="s">
        <v>4022</v>
      </c>
      <c r="S1908" s="260" t="s">
        <v>4</v>
      </c>
      <c r="T1908" s="260" t="s">
        <v>53</v>
      </c>
      <c r="U1908">
        <v>240805</v>
      </c>
    </row>
    <row r="1909" spans="1:21">
      <c r="A1909" t="s">
        <v>2233</v>
      </c>
      <c r="B1909" t="s">
        <v>4063</v>
      </c>
      <c r="S1909" s="260" t="s">
        <v>4</v>
      </c>
      <c r="T1909" s="260" t="s">
        <v>53</v>
      </c>
      <c r="U1909">
        <v>240805</v>
      </c>
    </row>
    <row r="1910" spans="1:21">
      <c r="A1910" t="s">
        <v>3330</v>
      </c>
      <c r="B1910" t="s">
        <v>4022</v>
      </c>
      <c r="S1910" s="260" t="s">
        <v>4</v>
      </c>
      <c r="T1910" s="260" t="s">
        <v>53</v>
      </c>
      <c r="U1910">
        <v>240805</v>
      </c>
    </row>
    <row r="1911" spans="1:21">
      <c r="A1911" t="s">
        <v>3012</v>
      </c>
      <c r="B1911" t="s">
        <v>4038</v>
      </c>
      <c r="Q1911" t="s">
        <v>170</v>
      </c>
      <c r="S1911" s="260" t="s">
        <v>4</v>
      </c>
      <c r="T1911" s="260" t="s">
        <v>53</v>
      </c>
      <c r="U1911">
        <v>240805</v>
      </c>
    </row>
    <row r="1912" spans="1:21">
      <c r="A1912" t="s">
        <v>2408</v>
      </c>
      <c r="B1912" t="s">
        <v>4022</v>
      </c>
      <c r="S1912" s="260" t="s">
        <v>4</v>
      </c>
      <c r="T1912" s="260" t="s">
        <v>53</v>
      </c>
      <c r="U1912">
        <v>240805</v>
      </c>
    </row>
    <row r="1913" spans="1:21">
      <c r="A1913" t="s">
        <v>2233</v>
      </c>
      <c r="B1913" t="s">
        <v>4063</v>
      </c>
      <c r="S1913" s="260" t="s">
        <v>4</v>
      </c>
      <c r="T1913" s="260" t="s">
        <v>53</v>
      </c>
      <c r="U1913">
        <v>240805</v>
      </c>
    </row>
    <row r="1914" spans="1:21">
      <c r="A1914" t="s">
        <v>3333</v>
      </c>
      <c r="B1914" t="s">
        <v>4022</v>
      </c>
      <c r="S1914" s="260" t="s">
        <v>4</v>
      </c>
      <c r="T1914" s="260" t="s">
        <v>53</v>
      </c>
      <c r="U1914">
        <v>240805</v>
      </c>
    </row>
    <row r="1915" spans="1:21">
      <c r="A1915" t="s">
        <v>3012</v>
      </c>
      <c r="B1915" t="s">
        <v>4038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Q1915" t="s">
        <v>282</v>
      </c>
      <c r="S1915" s="260" t="s">
        <v>4</v>
      </c>
      <c r="T1915" s="260" t="s">
        <v>53</v>
      </c>
      <c r="U1915">
        <v>240805</v>
      </c>
    </row>
    <row r="1916" spans="1:21">
      <c r="A1916" t="s">
        <v>2408</v>
      </c>
      <c r="B1916" t="s">
        <v>4022</v>
      </c>
      <c r="S1916" s="260" t="s">
        <v>4</v>
      </c>
      <c r="T1916" s="260" t="s">
        <v>53</v>
      </c>
      <c r="U1916">
        <v>240805</v>
      </c>
    </row>
    <row r="1917" spans="1:21">
      <c r="A1917" t="s">
        <v>2233</v>
      </c>
      <c r="B1917" t="s">
        <v>4063</v>
      </c>
      <c r="S1917" s="260" t="s">
        <v>4</v>
      </c>
      <c r="T1917" s="260" t="s">
        <v>53</v>
      </c>
      <c r="U1917">
        <v>240805</v>
      </c>
    </row>
    <row r="1918" spans="1:21">
      <c r="A1918" t="s">
        <v>3336</v>
      </c>
      <c r="B1918" t="s">
        <v>4022</v>
      </c>
      <c r="S1918" s="260" t="s">
        <v>4</v>
      </c>
      <c r="T1918" s="260" t="s">
        <v>53</v>
      </c>
      <c r="U1918">
        <v>240805</v>
      </c>
    </row>
    <row r="1919" spans="1:21">
      <c r="A1919" t="s">
        <v>2654</v>
      </c>
      <c r="B1919" t="s">
        <v>4038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S1919" s="260" t="s">
        <v>4</v>
      </c>
      <c r="T1919" s="260" t="s">
        <v>53</v>
      </c>
      <c r="U1919">
        <v>240805</v>
      </c>
    </row>
    <row r="1920" spans="1:21">
      <c r="A1920" t="s">
        <v>2408</v>
      </c>
      <c r="B1920" t="s">
        <v>4022</v>
      </c>
      <c r="S1920" s="260" t="s">
        <v>4</v>
      </c>
      <c r="T1920" s="260" t="s">
        <v>53</v>
      </c>
      <c r="U1920">
        <v>240805</v>
      </c>
    </row>
    <row r="1921" spans="1:21">
      <c r="A1921" t="s">
        <v>2233</v>
      </c>
      <c r="B1921" t="s">
        <v>201</v>
      </c>
      <c r="S1921" s="260" t="s">
        <v>4</v>
      </c>
      <c r="T1921" s="260" t="s">
        <v>53</v>
      </c>
      <c r="U1921">
        <v>240805</v>
      </c>
    </row>
    <row r="1922" spans="1:21">
      <c r="A1922" t="s">
        <v>3339</v>
      </c>
      <c r="B1922" t="s">
        <v>4022</v>
      </c>
      <c r="S1922" s="260" t="s">
        <v>4</v>
      </c>
      <c r="T1922" s="260" t="s">
        <v>53</v>
      </c>
      <c r="U1922">
        <v>240805</v>
      </c>
    </row>
    <row r="1923" spans="1:21">
      <c r="A1923" t="s">
        <v>2654</v>
      </c>
      <c r="B1923" t="s">
        <v>4038</v>
      </c>
      <c r="Q1923" t="s">
        <v>170</v>
      </c>
      <c r="S1923" s="260" t="s">
        <v>4</v>
      </c>
      <c r="T1923" s="260" t="s">
        <v>53</v>
      </c>
      <c r="U1923">
        <v>240805</v>
      </c>
    </row>
    <row r="1924" spans="1:21">
      <c r="A1924" t="s">
        <v>2408</v>
      </c>
      <c r="B1924" t="s">
        <v>4022</v>
      </c>
      <c r="S1924" s="260" t="s">
        <v>4</v>
      </c>
      <c r="T1924" s="260" t="s">
        <v>53</v>
      </c>
      <c r="U1924">
        <v>240805</v>
      </c>
    </row>
    <row r="1925" spans="1:21">
      <c r="A1925" t="s">
        <v>2236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S1925" s="260" t="s">
        <v>4</v>
      </c>
      <c r="T1925" s="260" t="s">
        <v>53</v>
      </c>
      <c r="U1925">
        <v>240805</v>
      </c>
    </row>
    <row r="1926" spans="1:21">
      <c r="A1926" t="s">
        <v>3342</v>
      </c>
      <c r="B1926" t="s">
        <v>4022</v>
      </c>
      <c r="S1926" s="260" t="s">
        <v>4</v>
      </c>
      <c r="T1926" s="260" t="s">
        <v>53</v>
      </c>
      <c r="U1926">
        <v>240805</v>
      </c>
    </row>
    <row r="1927" spans="1:21">
      <c r="A1927" t="s">
        <v>2654</v>
      </c>
      <c r="B1927" t="s">
        <v>4038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Q1927" t="s">
        <v>282</v>
      </c>
      <c r="S1927" s="260" t="s">
        <v>4</v>
      </c>
      <c r="T1927" s="260" t="s">
        <v>53</v>
      </c>
      <c r="U1927">
        <v>240805</v>
      </c>
    </row>
    <row r="1928" spans="1:21">
      <c r="A1928" t="s">
        <v>2434</v>
      </c>
      <c r="B1928" t="s">
        <v>4022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50</v>
      </c>
      <c r="N1928">
        <v>50</v>
      </c>
      <c r="O1928">
        <v>50</v>
      </c>
      <c r="S1928" s="260" t="s">
        <v>4</v>
      </c>
      <c r="T1928" s="260" t="s">
        <v>53</v>
      </c>
      <c r="U1928">
        <v>240805</v>
      </c>
    </row>
    <row r="1929" spans="1:21">
      <c r="A1929" t="s">
        <v>2236</v>
      </c>
      <c r="B1929" t="s">
        <v>4063</v>
      </c>
      <c r="S1929" s="260" t="s">
        <v>4</v>
      </c>
      <c r="T1929" s="260" t="s">
        <v>53</v>
      </c>
      <c r="U1929">
        <v>240805</v>
      </c>
    </row>
    <row r="1930" spans="1:21">
      <c r="A1930" t="s">
        <v>3428</v>
      </c>
      <c r="B1930" t="s">
        <v>4022</v>
      </c>
      <c r="S1930" s="260" t="s">
        <v>4</v>
      </c>
      <c r="T1930" s="260" t="s">
        <v>53</v>
      </c>
      <c r="U1930">
        <v>240805</v>
      </c>
    </row>
    <row r="1931" spans="1:21">
      <c r="A1931" t="s">
        <v>3048</v>
      </c>
      <c r="B1931" t="s">
        <v>4038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S1931" s="260" t="s">
        <v>4</v>
      </c>
      <c r="T1931" s="260" t="s">
        <v>53</v>
      </c>
      <c r="U1931">
        <v>240805</v>
      </c>
    </row>
    <row r="1932" spans="1:21">
      <c r="A1932" t="s">
        <v>2434</v>
      </c>
      <c r="B1932" t="s">
        <v>4022</v>
      </c>
      <c r="S1932" s="260" t="s">
        <v>4</v>
      </c>
      <c r="T1932" s="260" t="s">
        <v>53</v>
      </c>
      <c r="U1932">
        <v>240805</v>
      </c>
    </row>
    <row r="1933" spans="1:21">
      <c r="A1933" t="s">
        <v>2236</v>
      </c>
      <c r="B1933" t="s">
        <v>4063</v>
      </c>
      <c r="S1933" s="260" t="s">
        <v>4</v>
      </c>
      <c r="T1933" s="260" t="s">
        <v>53</v>
      </c>
      <c r="U1933">
        <v>240805</v>
      </c>
    </row>
    <row r="1934" spans="1:21">
      <c r="A1934" t="s">
        <v>3431</v>
      </c>
      <c r="B1934" t="s">
        <v>4022</v>
      </c>
      <c r="S1934" s="260" t="s">
        <v>4</v>
      </c>
      <c r="T1934" s="260" t="s">
        <v>53</v>
      </c>
      <c r="U1934">
        <v>240805</v>
      </c>
    </row>
    <row r="1935" spans="1:21">
      <c r="A1935" t="s">
        <v>3048</v>
      </c>
      <c r="B1935" t="s">
        <v>4038</v>
      </c>
      <c r="Q1935" t="s">
        <v>170</v>
      </c>
      <c r="S1935" s="260" t="s">
        <v>4</v>
      </c>
      <c r="T1935" s="260" t="s">
        <v>53</v>
      </c>
      <c r="U1935">
        <v>240805</v>
      </c>
    </row>
    <row r="1936" spans="1:21">
      <c r="A1936" t="s">
        <v>2434</v>
      </c>
      <c r="B1936" t="s">
        <v>4022</v>
      </c>
      <c r="S1936" s="260" t="s">
        <v>4</v>
      </c>
      <c r="T1936" s="260" t="s">
        <v>53</v>
      </c>
      <c r="U1936">
        <v>240805</v>
      </c>
    </row>
    <row r="1937" spans="1:21">
      <c r="A1937" t="s">
        <v>2236</v>
      </c>
      <c r="B1937" t="s">
        <v>4063</v>
      </c>
      <c r="S1937" s="260" t="s">
        <v>4</v>
      </c>
      <c r="T1937" s="260" t="s">
        <v>53</v>
      </c>
      <c r="U1937">
        <v>240805</v>
      </c>
    </row>
    <row r="1938" spans="1:21">
      <c r="A1938" t="s">
        <v>3434</v>
      </c>
      <c r="B1938" t="s">
        <v>4022</v>
      </c>
      <c r="S1938" s="260" t="s">
        <v>4</v>
      </c>
      <c r="T1938" s="260" t="s">
        <v>53</v>
      </c>
      <c r="U1938">
        <v>240805</v>
      </c>
    </row>
    <row r="1939" spans="1:21">
      <c r="A1939" t="s">
        <v>3048</v>
      </c>
      <c r="B1939" t="s">
        <v>4038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Q1939" t="s">
        <v>282</v>
      </c>
      <c r="S1939" s="260" t="s">
        <v>4</v>
      </c>
      <c r="T1939" s="260" t="s">
        <v>53</v>
      </c>
      <c r="U1939">
        <v>240805</v>
      </c>
    </row>
    <row r="1940" spans="1:21">
      <c r="A1940" t="s">
        <v>2434</v>
      </c>
      <c r="B1940" t="s">
        <v>4022</v>
      </c>
      <c r="S1940" s="260" t="s">
        <v>4</v>
      </c>
      <c r="T1940" s="260" t="s">
        <v>53</v>
      </c>
      <c r="U1940">
        <v>240805</v>
      </c>
    </row>
    <row r="1941" spans="1:21">
      <c r="A1941" t="s">
        <v>2236</v>
      </c>
      <c r="B1941" t="s">
        <v>4063</v>
      </c>
      <c r="S1941" s="260" t="s">
        <v>4</v>
      </c>
      <c r="T1941" s="260" t="s">
        <v>53</v>
      </c>
      <c r="U1941">
        <v>240805</v>
      </c>
    </row>
    <row r="1942" spans="1:21">
      <c r="A1942" t="s">
        <v>3437</v>
      </c>
      <c r="B1942" t="s">
        <v>4022</v>
      </c>
      <c r="S1942" s="260" t="s">
        <v>4</v>
      </c>
      <c r="T1942" s="260" t="s">
        <v>53</v>
      </c>
      <c r="U1942">
        <v>240805</v>
      </c>
    </row>
    <row r="1943" spans="1:21">
      <c r="A1943" t="s">
        <v>3458</v>
      </c>
      <c r="B1943" t="s">
        <v>4038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S1943" s="260" t="s">
        <v>4</v>
      </c>
      <c r="T1943" s="260" t="s">
        <v>53</v>
      </c>
      <c r="U1943">
        <v>240805</v>
      </c>
    </row>
    <row r="1944" spans="1:21">
      <c r="A1944" t="s">
        <v>2434</v>
      </c>
      <c r="B1944" t="s">
        <v>4022</v>
      </c>
      <c r="S1944" s="260" t="s">
        <v>4</v>
      </c>
      <c r="T1944" s="260" t="s">
        <v>53</v>
      </c>
      <c r="U1944">
        <v>240805</v>
      </c>
    </row>
    <row r="1945" spans="1:21">
      <c r="A1945" t="s">
        <v>2236</v>
      </c>
      <c r="B1945" t="s">
        <v>4063</v>
      </c>
      <c r="S1945" s="260" t="s">
        <v>4</v>
      </c>
      <c r="T1945" s="260" t="s">
        <v>53</v>
      </c>
      <c r="U1945">
        <v>240805</v>
      </c>
    </row>
    <row r="1946" spans="1:21">
      <c r="A1946" t="s">
        <v>3464</v>
      </c>
      <c r="B1946" t="s">
        <v>4022</v>
      </c>
      <c r="S1946" s="260" t="s">
        <v>4</v>
      </c>
      <c r="T1946" s="260" t="s">
        <v>53</v>
      </c>
      <c r="U1946">
        <v>240805</v>
      </c>
    </row>
    <row r="1947" spans="1:21">
      <c r="A1947" t="s">
        <v>3458</v>
      </c>
      <c r="B1947" t="s">
        <v>4038</v>
      </c>
      <c r="Q1947" t="s">
        <v>170</v>
      </c>
      <c r="S1947" s="260" t="s">
        <v>4</v>
      </c>
      <c r="T1947" s="260" t="s">
        <v>53</v>
      </c>
      <c r="U1947">
        <v>240805</v>
      </c>
    </row>
    <row r="1948" spans="1:21">
      <c r="A1948" t="s">
        <v>2434</v>
      </c>
      <c r="B1948" t="s">
        <v>4022</v>
      </c>
      <c r="S1948" s="260" t="s">
        <v>4</v>
      </c>
      <c r="T1948" s="260" t="s">
        <v>53</v>
      </c>
      <c r="U1948">
        <v>240805</v>
      </c>
    </row>
    <row r="1949" spans="1:21">
      <c r="A1949" t="s">
        <v>2236</v>
      </c>
      <c r="B1949" t="s">
        <v>4063</v>
      </c>
      <c r="S1949" s="260" t="s">
        <v>4</v>
      </c>
      <c r="T1949" s="260" t="s">
        <v>53</v>
      </c>
      <c r="U1949">
        <v>240805</v>
      </c>
    </row>
    <row r="1950" spans="1:21">
      <c r="A1950" t="s">
        <v>3261</v>
      </c>
      <c r="B1950" t="s">
        <v>4022</v>
      </c>
      <c r="S1950" s="260" t="s">
        <v>4</v>
      </c>
      <c r="T1950" s="260" t="s">
        <v>53</v>
      </c>
      <c r="U1950">
        <v>240805</v>
      </c>
    </row>
    <row r="1951" spans="1:21">
      <c r="A1951" t="s">
        <v>3458</v>
      </c>
      <c r="B1951" t="s">
        <v>4038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Q1951" t="s">
        <v>282</v>
      </c>
      <c r="S1951" s="260" t="s">
        <v>4</v>
      </c>
      <c r="T1951" s="260" t="s">
        <v>53</v>
      </c>
      <c r="U1951">
        <v>240805</v>
      </c>
    </row>
    <row r="1952" spans="1:21">
      <c r="A1952" t="s">
        <v>2434</v>
      </c>
      <c r="B1952" t="s">
        <v>4022</v>
      </c>
      <c r="S1952" s="260" t="s">
        <v>4</v>
      </c>
      <c r="T1952" s="260" t="s">
        <v>53</v>
      </c>
      <c r="U1952">
        <v>240805</v>
      </c>
    </row>
    <row r="1953" spans="1:21">
      <c r="A1953" t="s">
        <v>2236</v>
      </c>
      <c r="B1953" t="s">
        <v>4063</v>
      </c>
      <c r="S1953" s="260" t="s">
        <v>4</v>
      </c>
      <c r="T1953" s="260" t="s">
        <v>53</v>
      </c>
      <c r="U1953">
        <v>240805</v>
      </c>
    </row>
    <row r="1954" spans="1:21">
      <c r="A1954" t="s">
        <v>3266</v>
      </c>
      <c r="B1954" t="s">
        <v>4022</v>
      </c>
      <c r="S1954" s="260" t="s">
        <v>4</v>
      </c>
      <c r="T1954" s="260" t="s">
        <v>53</v>
      </c>
      <c r="U1954">
        <v>240805</v>
      </c>
    </row>
    <row r="1955" spans="1:21">
      <c r="A1955" t="s">
        <v>2940</v>
      </c>
      <c r="B1955" t="s">
        <v>4038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S1955" s="260" t="s">
        <v>4</v>
      </c>
      <c r="T1955" s="260" t="s">
        <v>53</v>
      </c>
      <c r="U1955">
        <v>240805</v>
      </c>
    </row>
    <row r="1956" spans="1:21">
      <c r="A1956" t="s">
        <v>2434</v>
      </c>
      <c r="B1956" t="s">
        <v>4022</v>
      </c>
      <c r="S1956" s="260" t="s">
        <v>4</v>
      </c>
      <c r="T1956" s="260" t="s">
        <v>53</v>
      </c>
      <c r="U1956">
        <v>240805</v>
      </c>
    </row>
    <row r="1957" spans="1:21">
      <c r="A1957" t="s">
        <v>2236</v>
      </c>
      <c r="B1957" t="s">
        <v>4063</v>
      </c>
      <c r="S1957" s="260" t="s">
        <v>4</v>
      </c>
      <c r="T1957" s="260" t="s">
        <v>53</v>
      </c>
      <c r="U1957">
        <v>240805</v>
      </c>
    </row>
    <row r="1958" spans="1:21">
      <c r="A1958" t="s">
        <v>3271</v>
      </c>
      <c r="B1958" t="s">
        <v>4022</v>
      </c>
      <c r="S1958" s="260" t="s">
        <v>4</v>
      </c>
      <c r="T1958" s="260" t="s">
        <v>53</v>
      </c>
      <c r="U1958">
        <v>240805</v>
      </c>
    </row>
    <row r="1959" spans="1:21">
      <c r="A1959" t="s">
        <v>2940</v>
      </c>
      <c r="B1959" t="s">
        <v>4038</v>
      </c>
      <c r="Q1959" t="s">
        <v>170</v>
      </c>
      <c r="S1959" s="260" t="s">
        <v>4</v>
      </c>
      <c r="T1959" s="260" t="s">
        <v>53</v>
      </c>
      <c r="U1959">
        <v>240805</v>
      </c>
    </row>
    <row r="1960" spans="1:21">
      <c r="A1960" t="s">
        <v>2434</v>
      </c>
      <c r="B1960" t="s">
        <v>4022</v>
      </c>
      <c r="S1960" s="260" t="s">
        <v>4</v>
      </c>
      <c r="T1960" s="260" t="s">
        <v>53</v>
      </c>
      <c r="U1960">
        <v>240805</v>
      </c>
    </row>
    <row r="1961" spans="1:21">
      <c r="A1961" t="s">
        <v>2236</v>
      </c>
      <c r="B1961" t="s">
        <v>201</v>
      </c>
      <c r="S1961" s="260" t="s">
        <v>4</v>
      </c>
      <c r="T1961" s="260" t="s">
        <v>53</v>
      </c>
      <c r="U1961">
        <v>240805</v>
      </c>
    </row>
    <row r="1962" spans="1:21">
      <c r="A1962" t="s">
        <v>3274</v>
      </c>
      <c r="B1962" t="s">
        <v>4022</v>
      </c>
      <c r="S1962" s="260" t="s">
        <v>4</v>
      </c>
      <c r="T1962" s="260" t="s">
        <v>53</v>
      </c>
      <c r="U1962">
        <v>240805</v>
      </c>
    </row>
    <row r="1963" spans="1:21">
      <c r="A1963" t="s">
        <v>2940</v>
      </c>
      <c r="B1963" t="s">
        <v>4038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Q1963" t="s">
        <v>282</v>
      </c>
      <c r="S1963" s="260" t="s">
        <v>4</v>
      </c>
      <c r="T1963" s="260" t="s">
        <v>53</v>
      </c>
      <c r="U1963">
        <v>240805</v>
      </c>
    </row>
    <row r="1964" spans="1:21">
      <c r="A1964" t="s">
        <v>2434</v>
      </c>
      <c r="B1964" t="s">
        <v>4022</v>
      </c>
      <c r="S1964" s="260" t="s">
        <v>4</v>
      </c>
      <c r="T1964" s="260" t="s">
        <v>53</v>
      </c>
      <c r="U1964">
        <v>240805</v>
      </c>
    </row>
    <row r="1965" spans="1:21">
      <c r="A1965" t="s">
        <v>2245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S1965" s="260" t="s">
        <v>4</v>
      </c>
      <c r="T1965" s="260" t="s">
        <v>53</v>
      </c>
      <c r="U1965">
        <v>240805</v>
      </c>
    </row>
    <row r="1966" spans="1:21">
      <c r="A1966" t="s">
        <v>3277</v>
      </c>
      <c r="B1966" t="s">
        <v>4022</v>
      </c>
      <c r="S1966" s="260" t="s">
        <v>4</v>
      </c>
      <c r="T1966" s="260" t="s">
        <v>53</v>
      </c>
      <c r="U1966">
        <v>240805</v>
      </c>
    </row>
    <row r="1967" spans="1:21">
      <c r="A1967" t="s">
        <v>2949</v>
      </c>
      <c r="B1967" t="s">
        <v>4038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S1967" s="260" t="s">
        <v>4</v>
      </c>
      <c r="T1967" s="260" t="s">
        <v>53</v>
      </c>
      <c r="U1967">
        <v>240805</v>
      </c>
    </row>
    <row r="1968" spans="1:21">
      <c r="A1968" t="s">
        <v>2434</v>
      </c>
      <c r="B1968" t="s">
        <v>4022</v>
      </c>
      <c r="S1968" s="260" t="s">
        <v>4</v>
      </c>
      <c r="T1968" s="260" t="s">
        <v>53</v>
      </c>
      <c r="U1968">
        <v>240805</v>
      </c>
    </row>
    <row r="1969" spans="1:21">
      <c r="A1969" t="s">
        <v>2245</v>
      </c>
      <c r="B1969" t="s">
        <v>4063</v>
      </c>
      <c r="S1969" s="260" t="s">
        <v>4</v>
      </c>
      <c r="T1969" s="260" t="s">
        <v>53</v>
      </c>
      <c r="U1969">
        <v>240805</v>
      </c>
    </row>
    <row r="1970" spans="1:21">
      <c r="A1970" t="s">
        <v>3280</v>
      </c>
      <c r="B1970" t="s">
        <v>4022</v>
      </c>
      <c r="S1970" s="260" t="s">
        <v>4</v>
      </c>
      <c r="T1970" s="260" t="s">
        <v>53</v>
      </c>
      <c r="U1970">
        <v>240805</v>
      </c>
    </row>
    <row r="1971" spans="1:21">
      <c r="A1971" t="s">
        <v>2949</v>
      </c>
      <c r="B1971" t="s">
        <v>4038</v>
      </c>
      <c r="Q1971" t="s">
        <v>170</v>
      </c>
      <c r="S1971" s="260" t="s">
        <v>4</v>
      </c>
      <c r="T1971" s="260" t="s">
        <v>53</v>
      </c>
      <c r="U1971">
        <v>240805</v>
      </c>
    </row>
    <row r="1972" spans="1:21">
      <c r="A1972" t="s">
        <v>2434</v>
      </c>
      <c r="B1972" t="s">
        <v>4022</v>
      </c>
      <c r="S1972" s="260" t="s">
        <v>4</v>
      </c>
      <c r="T1972" s="260" t="s">
        <v>53</v>
      </c>
      <c r="U1972">
        <v>240805</v>
      </c>
    </row>
    <row r="1973" spans="1:21">
      <c r="A1973" t="s">
        <v>2245</v>
      </c>
      <c r="B1973" t="s">
        <v>4063</v>
      </c>
      <c r="S1973" s="260" t="s">
        <v>4</v>
      </c>
      <c r="T1973" s="260" t="s">
        <v>53</v>
      </c>
      <c r="U1973">
        <v>240805</v>
      </c>
    </row>
    <row r="1974" spans="1:21">
      <c r="A1974" t="s">
        <v>3283</v>
      </c>
      <c r="B1974" t="s">
        <v>4022</v>
      </c>
      <c r="S1974" s="260" t="s">
        <v>4</v>
      </c>
      <c r="T1974" s="260" t="s">
        <v>53</v>
      </c>
      <c r="U1974">
        <v>240805</v>
      </c>
    </row>
    <row r="1975" spans="1:21">
      <c r="A1975" t="s">
        <v>2949</v>
      </c>
      <c r="B1975" t="s">
        <v>4038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Q1975" t="s">
        <v>282</v>
      </c>
      <c r="S1975" s="260" t="s">
        <v>4</v>
      </c>
      <c r="T1975" s="260" t="s">
        <v>53</v>
      </c>
      <c r="U1975">
        <v>240805</v>
      </c>
    </row>
    <row r="1976" spans="1:21">
      <c r="A1976" t="s">
        <v>2434</v>
      </c>
      <c r="B1976" t="s">
        <v>4022</v>
      </c>
      <c r="S1976" s="260" t="s">
        <v>4</v>
      </c>
      <c r="T1976" s="260" t="s">
        <v>53</v>
      </c>
      <c r="U1976">
        <v>240805</v>
      </c>
    </row>
    <row r="1977" spans="1:21">
      <c r="A1977" t="s">
        <v>2245</v>
      </c>
      <c r="B1977" t="s">
        <v>4063</v>
      </c>
      <c r="S1977" s="260" t="s">
        <v>4</v>
      </c>
      <c r="T1977" s="260" t="s">
        <v>53</v>
      </c>
      <c r="U1977">
        <v>240805</v>
      </c>
    </row>
    <row r="1978" spans="1:21">
      <c r="A1978" t="s">
        <v>3057</v>
      </c>
      <c r="B1978" t="s">
        <v>4022</v>
      </c>
      <c r="S1978" s="260" t="s">
        <v>4</v>
      </c>
      <c r="T1978" s="260" t="s">
        <v>53</v>
      </c>
      <c r="U1978">
        <v>240805</v>
      </c>
    </row>
    <row r="1979" spans="1:21">
      <c r="A1979" t="s">
        <v>3359</v>
      </c>
      <c r="B1979" t="s">
        <v>4038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S1979" s="260" t="s">
        <v>4</v>
      </c>
      <c r="T1979" s="260" t="s">
        <v>53</v>
      </c>
      <c r="U1979">
        <v>240805</v>
      </c>
    </row>
    <row r="1980" spans="1:21">
      <c r="A1980" t="s">
        <v>2434</v>
      </c>
      <c r="B1980" t="s">
        <v>4022</v>
      </c>
      <c r="S1980" s="260" t="s">
        <v>4</v>
      </c>
      <c r="T1980" s="260" t="s">
        <v>53</v>
      </c>
      <c r="U1980">
        <v>240805</v>
      </c>
    </row>
    <row r="1981" spans="1:21">
      <c r="A1981" t="s">
        <v>2245</v>
      </c>
      <c r="B1981" t="s">
        <v>4063</v>
      </c>
      <c r="S1981" s="260" t="s">
        <v>4</v>
      </c>
      <c r="T1981" s="260" t="s">
        <v>53</v>
      </c>
      <c r="U1981">
        <v>240805</v>
      </c>
    </row>
    <row r="1982" spans="1:21">
      <c r="A1982" t="s">
        <v>3060</v>
      </c>
      <c r="B1982" t="s">
        <v>4022</v>
      </c>
      <c r="S1982" s="260" t="s">
        <v>4</v>
      </c>
      <c r="T1982" s="260" t="s">
        <v>53</v>
      </c>
      <c r="U1982">
        <v>240805</v>
      </c>
    </row>
    <row r="1983" spans="1:21">
      <c r="A1983" t="s">
        <v>3359</v>
      </c>
      <c r="B1983" t="s">
        <v>4038</v>
      </c>
      <c r="Q1983" t="s">
        <v>170</v>
      </c>
      <c r="S1983" s="260" t="s">
        <v>4</v>
      </c>
      <c r="T1983" s="260" t="s">
        <v>53</v>
      </c>
      <c r="U1983">
        <v>240805</v>
      </c>
    </row>
    <row r="1984" spans="1:21">
      <c r="A1984" t="s">
        <v>2434</v>
      </c>
      <c r="B1984" t="s">
        <v>4022</v>
      </c>
      <c r="S1984" s="260" t="s">
        <v>4</v>
      </c>
      <c r="T1984" s="260" t="s">
        <v>53</v>
      </c>
      <c r="U1984">
        <v>240805</v>
      </c>
    </row>
    <row r="1985" spans="1:21">
      <c r="A1985" t="s">
        <v>2245</v>
      </c>
      <c r="B1985" t="s">
        <v>4063</v>
      </c>
      <c r="S1985" s="260" t="s">
        <v>4</v>
      </c>
      <c r="T1985" s="260" t="s">
        <v>53</v>
      </c>
      <c r="U1985">
        <v>240805</v>
      </c>
    </row>
    <row r="1986" spans="1:21">
      <c r="A1986" t="s">
        <v>3063</v>
      </c>
      <c r="B1986" t="s">
        <v>4022</v>
      </c>
      <c r="S1986" s="260" t="s">
        <v>4</v>
      </c>
      <c r="T1986" s="260" t="s">
        <v>53</v>
      </c>
      <c r="U1986">
        <v>240805</v>
      </c>
    </row>
    <row r="1987" spans="1:21">
      <c r="A1987" t="s">
        <v>3359</v>
      </c>
      <c r="B1987" t="s">
        <v>4038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Q1987" t="s">
        <v>282</v>
      </c>
      <c r="S1987" s="260" t="s">
        <v>4</v>
      </c>
      <c r="T1987" s="260" t="s">
        <v>53</v>
      </c>
      <c r="U1987">
        <v>240805</v>
      </c>
    </row>
    <row r="1988" spans="1:21">
      <c r="A1988" t="s">
        <v>2434</v>
      </c>
      <c r="B1988" t="s">
        <v>4022</v>
      </c>
      <c r="S1988" s="260" t="s">
        <v>4</v>
      </c>
      <c r="T1988" s="260" t="s">
        <v>53</v>
      </c>
      <c r="U1988">
        <v>240805</v>
      </c>
    </row>
    <row r="1989" spans="1:21">
      <c r="A1989" t="s">
        <v>2245</v>
      </c>
      <c r="B1989" t="s">
        <v>4063</v>
      </c>
      <c r="S1989" s="260" t="s">
        <v>4</v>
      </c>
      <c r="T1989" s="260" t="s">
        <v>53</v>
      </c>
      <c r="U1989">
        <v>240805</v>
      </c>
    </row>
    <row r="1990" spans="1:21">
      <c r="A1990" t="s">
        <v>3066</v>
      </c>
      <c r="B1990" t="s">
        <v>4022</v>
      </c>
      <c r="S1990" s="260" t="s">
        <v>4</v>
      </c>
      <c r="T1990" s="260" t="s">
        <v>53</v>
      </c>
      <c r="U1990">
        <v>240805</v>
      </c>
    </row>
    <row r="1991" spans="1:21">
      <c r="A1991" t="s">
        <v>3365</v>
      </c>
      <c r="B1991" t="s">
        <v>4038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S1991" s="260" t="s">
        <v>4</v>
      </c>
      <c r="T1991" s="260" t="s">
        <v>53</v>
      </c>
      <c r="U1991">
        <v>240805</v>
      </c>
    </row>
    <row r="1992" spans="1:21">
      <c r="A1992" t="s">
        <v>2434</v>
      </c>
      <c r="B1992" t="s">
        <v>4022</v>
      </c>
      <c r="S1992" s="260" t="s">
        <v>4</v>
      </c>
      <c r="T1992" s="260" t="s">
        <v>53</v>
      </c>
      <c r="U1992">
        <v>240805</v>
      </c>
    </row>
    <row r="1993" spans="1:21">
      <c r="A1993" t="s">
        <v>2245</v>
      </c>
      <c r="B1993" t="s">
        <v>4063</v>
      </c>
      <c r="S1993" s="260" t="s">
        <v>4</v>
      </c>
      <c r="T1993" s="260" t="s">
        <v>53</v>
      </c>
      <c r="U1993">
        <v>240805</v>
      </c>
    </row>
    <row r="1994" spans="1:21">
      <c r="A1994" t="s">
        <v>3069</v>
      </c>
      <c r="B1994" t="s">
        <v>4022</v>
      </c>
      <c r="S1994" s="260" t="s">
        <v>4</v>
      </c>
      <c r="T1994" s="260" t="s">
        <v>53</v>
      </c>
      <c r="U1994">
        <v>240805</v>
      </c>
    </row>
    <row r="1995" spans="1:21">
      <c r="A1995" t="s">
        <v>3365</v>
      </c>
      <c r="B1995" t="s">
        <v>4038</v>
      </c>
      <c r="Q1995" t="s">
        <v>170</v>
      </c>
      <c r="S1995" s="260" t="s">
        <v>4</v>
      </c>
      <c r="T1995" s="260" t="s">
        <v>53</v>
      </c>
      <c r="U1995">
        <v>240805</v>
      </c>
    </row>
    <row r="1996" spans="1:21">
      <c r="A1996" t="s">
        <v>2434</v>
      </c>
      <c r="B1996" t="s">
        <v>4022</v>
      </c>
      <c r="S1996" s="260" t="s">
        <v>4</v>
      </c>
      <c r="T1996" s="260" t="s">
        <v>53</v>
      </c>
      <c r="U1996">
        <v>240805</v>
      </c>
    </row>
    <row r="1997" spans="1:21">
      <c r="A1997" t="s">
        <v>2245</v>
      </c>
      <c r="B1997" t="s">
        <v>4063</v>
      </c>
      <c r="S1997" s="260" t="s">
        <v>4</v>
      </c>
      <c r="T1997" s="260" t="s">
        <v>53</v>
      </c>
      <c r="U1997">
        <v>240805</v>
      </c>
    </row>
    <row r="1998" spans="1:21">
      <c r="A1998" t="s">
        <v>2053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S1998" s="260" t="s">
        <v>4</v>
      </c>
      <c r="T1998" s="260" t="s">
        <v>53</v>
      </c>
      <c r="U1998">
        <v>240805</v>
      </c>
    </row>
    <row r="1999" spans="1:21">
      <c r="A1999" t="s">
        <v>3365</v>
      </c>
      <c r="B1999" t="s">
        <v>4038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Q1999" t="s">
        <v>282</v>
      </c>
      <c r="S1999" s="260" t="s">
        <v>4</v>
      </c>
      <c r="T1999" s="260" t="s">
        <v>53</v>
      </c>
      <c r="U1999">
        <v>240805</v>
      </c>
    </row>
    <row r="2000" spans="1:21">
      <c r="A2000" t="s">
        <v>2434</v>
      </c>
      <c r="B2000" t="s">
        <v>4022</v>
      </c>
      <c r="S2000" s="260" t="s">
        <v>4</v>
      </c>
      <c r="T2000" s="260" t="s">
        <v>53</v>
      </c>
      <c r="U2000">
        <v>240805</v>
      </c>
    </row>
    <row r="2001" spans="1:21">
      <c r="A2001" t="s">
        <v>2245</v>
      </c>
      <c r="B2001" t="s">
        <v>4063</v>
      </c>
      <c r="S2001" s="260" t="s">
        <v>4</v>
      </c>
      <c r="T2001" s="260" t="s">
        <v>53</v>
      </c>
      <c r="U2001">
        <v>240805</v>
      </c>
    </row>
    <row r="2002" spans="1:21">
      <c r="S2002" s="260" t="s">
        <v>4</v>
      </c>
      <c r="T2002" s="260" t="s">
        <v>53</v>
      </c>
      <c r="U2002">
        <v>240805</v>
      </c>
    </row>
    <row r="2003" spans="1:21">
      <c r="A2003" t="s">
        <v>3353</v>
      </c>
      <c r="B2003" t="s">
        <v>4038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S2003" s="260" t="s">
        <v>4</v>
      </c>
      <c r="T2003" s="260" t="s">
        <v>53</v>
      </c>
      <c r="U2003">
        <v>240805</v>
      </c>
    </row>
    <row r="2004" spans="1:21">
      <c r="A2004" t="s">
        <v>2434</v>
      </c>
      <c r="B2004" t="s">
        <v>4022</v>
      </c>
      <c r="S2004" s="260" t="s">
        <v>4</v>
      </c>
      <c r="T2004" s="260" t="s">
        <v>53</v>
      </c>
      <c r="U2004">
        <v>240805</v>
      </c>
    </row>
    <row r="2005" spans="1:21">
      <c r="A2005" t="s">
        <v>2245</v>
      </c>
      <c r="B2005" t="s">
        <v>201</v>
      </c>
      <c r="S2005" s="260" t="s">
        <v>4</v>
      </c>
      <c r="T2005" s="260" t="s">
        <v>53</v>
      </c>
      <c r="U2005">
        <v>240805</v>
      </c>
    </row>
    <row r="2006" spans="1:21">
      <c r="S2006" s="260" t="s">
        <v>4</v>
      </c>
      <c r="T2006" s="260" t="s">
        <v>53</v>
      </c>
      <c r="U2006">
        <v>240805</v>
      </c>
    </row>
    <row r="2007" spans="1:21">
      <c r="A2007" t="s">
        <v>3353</v>
      </c>
      <c r="B2007" t="s">
        <v>4038</v>
      </c>
      <c r="Q2007" t="s">
        <v>170</v>
      </c>
      <c r="S2007" s="260" t="s">
        <v>4</v>
      </c>
      <c r="T2007" s="260" t="s">
        <v>53</v>
      </c>
      <c r="U2007">
        <v>240805</v>
      </c>
    </row>
    <row r="2008" spans="1:21">
      <c r="A2008" t="s">
        <v>2434</v>
      </c>
      <c r="B2008" t="s">
        <v>4022</v>
      </c>
      <c r="S2008" s="260" t="s">
        <v>4</v>
      </c>
      <c r="T2008" s="260" t="s">
        <v>53</v>
      </c>
      <c r="U2008">
        <v>240805</v>
      </c>
    </row>
    <row r="2009" spans="1:21">
      <c r="A2009" t="s">
        <v>2248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S2009" s="260" t="s">
        <v>4</v>
      </c>
      <c r="T2009" s="260" t="s">
        <v>53</v>
      </c>
      <c r="U2009">
        <v>240805</v>
      </c>
    </row>
    <row r="2010" spans="1:21">
      <c r="S2010" s="260" t="s">
        <v>4</v>
      </c>
      <c r="T2010" s="260" t="s">
        <v>53</v>
      </c>
      <c r="U2010">
        <v>240805</v>
      </c>
    </row>
    <row r="2011" spans="1:21">
      <c r="A2011" t="s">
        <v>3353</v>
      </c>
      <c r="B2011" t="s">
        <v>4038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Q2011" t="s">
        <v>282</v>
      </c>
      <c r="S2011" s="260" t="s">
        <v>4</v>
      </c>
      <c r="T2011" s="260" t="s">
        <v>53</v>
      </c>
      <c r="U2011">
        <v>240805</v>
      </c>
    </row>
    <row r="2012" spans="1:21">
      <c r="A2012" t="s">
        <v>2440</v>
      </c>
      <c r="B2012" t="s">
        <v>4022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S2012" s="260" t="s">
        <v>4</v>
      </c>
      <c r="T2012" s="260" t="s">
        <v>53</v>
      </c>
      <c r="U2012">
        <v>240805</v>
      </c>
    </row>
    <row r="2013" spans="1:21">
      <c r="A2013" t="s">
        <v>2248</v>
      </c>
      <c r="B2013" t="s">
        <v>4063</v>
      </c>
      <c r="S2013" s="260" t="s">
        <v>4</v>
      </c>
      <c r="T2013" s="260" t="s">
        <v>53</v>
      </c>
      <c r="U2013">
        <v>240805</v>
      </c>
    </row>
    <row r="2014" spans="1:21">
      <c r="S2014" s="260" t="s">
        <v>4</v>
      </c>
      <c r="T2014" s="260" t="s">
        <v>53</v>
      </c>
      <c r="U2014">
        <v>240805</v>
      </c>
    </row>
    <row r="2015" spans="1:21">
      <c r="A2015" t="s">
        <v>3378</v>
      </c>
      <c r="B2015" t="s">
        <v>4038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S2015" s="260" t="s">
        <v>4</v>
      </c>
      <c r="T2015" s="260" t="s">
        <v>53</v>
      </c>
      <c r="U2015">
        <v>240805</v>
      </c>
    </row>
    <row r="2016" spans="1:21">
      <c r="A2016" t="s">
        <v>2440</v>
      </c>
      <c r="B2016" t="s">
        <v>4022</v>
      </c>
      <c r="S2016" s="260" t="s">
        <v>4</v>
      </c>
      <c r="T2016" s="260" t="s">
        <v>53</v>
      </c>
      <c r="U2016">
        <v>240805</v>
      </c>
    </row>
    <row r="2017" spans="1:21">
      <c r="A2017" t="s">
        <v>2248</v>
      </c>
      <c r="B2017" t="s">
        <v>4063</v>
      </c>
      <c r="S2017" s="260" t="s">
        <v>4</v>
      </c>
      <c r="T2017" s="260" t="s">
        <v>53</v>
      </c>
      <c r="U2017">
        <v>240805</v>
      </c>
    </row>
    <row r="2018" spans="1:21">
      <c r="S2018" s="260" t="s">
        <v>4</v>
      </c>
      <c r="T2018" s="260" t="s">
        <v>53</v>
      </c>
      <c r="U2018">
        <v>240805</v>
      </c>
    </row>
    <row r="2019" spans="1:21">
      <c r="A2019" t="s">
        <v>3378</v>
      </c>
      <c r="B2019" t="s">
        <v>4038</v>
      </c>
      <c r="Q2019" t="s">
        <v>170</v>
      </c>
      <c r="S2019" s="260" t="s">
        <v>4</v>
      </c>
      <c r="T2019" s="260" t="s">
        <v>53</v>
      </c>
      <c r="U2019">
        <v>240805</v>
      </c>
    </row>
    <row r="2020" spans="1:21">
      <c r="A2020" t="s">
        <v>2440</v>
      </c>
      <c r="B2020" t="s">
        <v>4022</v>
      </c>
      <c r="S2020" s="260" t="s">
        <v>4</v>
      </c>
      <c r="T2020" s="260" t="s">
        <v>53</v>
      </c>
      <c r="U2020">
        <v>240805</v>
      </c>
    </row>
    <row r="2021" spans="1:21">
      <c r="A2021" t="s">
        <v>2248</v>
      </c>
      <c r="B2021" t="s">
        <v>4063</v>
      </c>
      <c r="S2021" s="260" t="s">
        <v>4</v>
      </c>
      <c r="T2021" s="260" t="s">
        <v>53</v>
      </c>
      <c r="U2021">
        <v>240805</v>
      </c>
    </row>
    <row r="2022" spans="1:21">
      <c r="S2022" s="260" t="s">
        <v>4</v>
      </c>
      <c r="T2022" s="260" t="s">
        <v>53</v>
      </c>
      <c r="U2022">
        <v>240805</v>
      </c>
    </row>
    <row r="2023" spans="1:21">
      <c r="A2023" t="s">
        <v>3378</v>
      </c>
      <c r="B2023" t="s">
        <v>4038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Q2023" t="s">
        <v>282</v>
      </c>
      <c r="S2023" s="260" t="s">
        <v>4</v>
      </c>
      <c r="T2023" s="260" t="s">
        <v>53</v>
      </c>
      <c r="U2023">
        <v>240805</v>
      </c>
    </row>
    <row r="2024" spans="1:21">
      <c r="A2024" t="s">
        <v>2440</v>
      </c>
      <c r="B2024" t="s">
        <v>4022</v>
      </c>
      <c r="S2024" s="260" t="s">
        <v>4</v>
      </c>
      <c r="T2024" s="260" t="s">
        <v>53</v>
      </c>
      <c r="U2024">
        <v>240805</v>
      </c>
    </row>
    <row r="2025" spans="1:21">
      <c r="A2025" t="s">
        <v>2248</v>
      </c>
      <c r="B2025" t="s">
        <v>4063</v>
      </c>
      <c r="S2025" s="260" t="s">
        <v>4</v>
      </c>
      <c r="T2025" s="260" t="s">
        <v>53</v>
      </c>
      <c r="U2025">
        <v>240805</v>
      </c>
    </row>
    <row r="2026" spans="1:21">
      <c r="S2026" s="260" t="s">
        <v>4</v>
      </c>
      <c r="T2026" s="260" t="s">
        <v>53</v>
      </c>
      <c r="U2026">
        <v>240805</v>
      </c>
    </row>
    <row r="2027" spans="1:21">
      <c r="A2027" t="s">
        <v>2934</v>
      </c>
      <c r="B2027" t="s">
        <v>4038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S2027" s="260" t="s">
        <v>4</v>
      </c>
      <c r="T2027" s="260" t="s">
        <v>53</v>
      </c>
      <c r="U2027">
        <v>240805</v>
      </c>
    </row>
    <row r="2028" spans="1:21">
      <c r="A2028" t="s">
        <v>2440</v>
      </c>
      <c r="B2028" t="s">
        <v>4022</v>
      </c>
      <c r="S2028" s="260" t="s">
        <v>4</v>
      </c>
      <c r="T2028" s="260" t="s">
        <v>53</v>
      </c>
      <c r="U2028">
        <v>240805</v>
      </c>
    </row>
    <row r="2029" spans="1:21">
      <c r="A2029" t="s">
        <v>2248</v>
      </c>
      <c r="B2029" t="s">
        <v>4063</v>
      </c>
      <c r="S2029" s="260" t="s">
        <v>4</v>
      </c>
      <c r="T2029" s="260" t="s">
        <v>53</v>
      </c>
      <c r="U2029">
        <v>240805</v>
      </c>
    </row>
    <row r="2030" spans="1:21">
      <c r="S2030" s="260" t="s">
        <v>4</v>
      </c>
      <c r="T2030" s="260" t="s">
        <v>53</v>
      </c>
      <c r="U2030">
        <v>240805</v>
      </c>
    </row>
    <row r="2031" spans="1:21">
      <c r="A2031" t="s">
        <v>2934</v>
      </c>
      <c r="B2031" t="s">
        <v>4038</v>
      </c>
      <c r="Q2031" t="s">
        <v>170</v>
      </c>
      <c r="S2031" s="260" t="s">
        <v>4</v>
      </c>
      <c r="T2031" s="260" t="s">
        <v>53</v>
      </c>
      <c r="U2031">
        <v>240805</v>
      </c>
    </row>
    <row r="2032" spans="1:21">
      <c r="A2032" t="s">
        <v>2440</v>
      </c>
      <c r="B2032" t="s">
        <v>4022</v>
      </c>
      <c r="S2032" s="260" t="s">
        <v>4</v>
      </c>
      <c r="T2032" s="260" t="s">
        <v>53</v>
      </c>
      <c r="U2032">
        <v>240805</v>
      </c>
    </row>
    <row r="2033" spans="1:21">
      <c r="A2033" t="s">
        <v>2248</v>
      </c>
      <c r="B2033" t="s">
        <v>4063</v>
      </c>
      <c r="S2033" s="260" t="s">
        <v>4</v>
      </c>
      <c r="T2033" s="260" t="s">
        <v>53</v>
      </c>
      <c r="U2033">
        <v>240805</v>
      </c>
    </row>
    <row r="2034" spans="1:21">
      <c r="S2034" s="260" t="s">
        <v>4</v>
      </c>
      <c r="T2034" s="260" t="s">
        <v>53</v>
      </c>
      <c r="U2034">
        <v>240805</v>
      </c>
    </row>
    <row r="2035" spans="1:21">
      <c r="A2035" t="s">
        <v>2934</v>
      </c>
      <c r="B2035" t="s">
        <v>4038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Q2035" t="s">
        <v>282</v>
      </c>
      <c r="S2035" s="260" t="s">
        <v>4</v>
      </c>
      <c r="T2035" s="260" t="s">
        <v>53</v>
      </c>
      <c r="U2035">
        <v>240805</v>
      </c>
    </row>
    <row r="2036" spans="1:21">
      <c r="A2036" t="s">
        <v>2440</v>
      </c>
      <c r="B2036" t="s">
        <v>4022</v>
      </c>
      <c r="S2036" s="260" t="s">
        <v>4</v>
      </c>
      <c r="T2036" s="260" t="s">
        <v>53</v>
      </c>
      <c r="U2036">
        <v>240805</v>
      </c>
    </row>
    <row r="2037" spans="1:21">
      <c r="A2037" t="s">
        <v>2248</v>
      </c>
      <c r="B2037" t="s">
        <v>4063</v>
      </c>
      <c r="S2037" s="260" t="s">
        <v>4</v>
      </c>
      <c r="T2037" s="260" t="s">
        <v>53</v>
      </c>
      <c r="U2037">
        <v>240805</v>
      </c>
    </row>
    <row r="2038" spans="1:21">
      <c r="S2038" s="260" t="s">
        <v>4</v>
      </c>
      <c r="T2038" s="260" t="s">
        <v>53</v>
      </c>
      <c r="U2038">
        <v>240805</v>
      </c>
    </row>
    <row r="2039" spans="1:21">
      <c r="A2039" t="s">
        <v>2789</v>
      </c>
      <c r="B2039" t="s">
        <v>4038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S2039" s="260" t="s">
        <v>4</v>
      </c>
      <c r="T2039" s="260" t="s">
        <v>53</v>
      </c>
      <c r="U2039">
        <v>240805</v>
      </c>
    </row>
    <row r="2040" spans="1:21">
      <c r="A2040" t="s">
        <v>2440</v>
      </c>
      <c r="B2040" t="s">
        <v>4022</v>
      </c>
      <c r="S2040" s="260" t="s">
        <v>4</v>
      </c>
      <c r="T2040" s="260" t="s">
        <v>53</v>
      </c>
      <c r="U2040">
        <v>240805</v>
      </c>
    </row>
    <row r="2041" spans="1:21">
      <c r="A2041" t="s">
        <v>2248</v>
      </c>
      <c r="B2041" t="s">
        <v>4063</v>
      </c>
      <c r="S2041" s="260" t="s">
        <v>4</v>
      </c>
      <c r="T2041" s="260" t="s">
        <v>53</v>
      </c>
      <c r="U2041">
        <v>240805</v>
      </c>
    </row>
    <row r="2042" spans="1:21">
      <c r="S2042" s="260" t="s">
        <v>4</v>
      </c>
      <c r="T2042" s="260" t="s">
        <v>53</v>
      </c>
      <c r="U2042">
        <v>240805</v>
      </c>
    </row>
    <row r="2043" spans="1:21">
      <c r="A2043" t="s">
        <v>2789</v>
      </c>
      <c r="B2043" t="s">
        <v>4038</v>
      </c>
      <c r="Q2043" t="s">
        <v>226</v>
      </c>
      <c r="S2043" s="260" t="s">
        <v>4</v>
      </c>
      <c r="T2043" s="260" t="s">
        <v>53</v>
      </c>
      <c r="U2043">
        <v>240805</v>
      </c>
    </row>
    <row r="2044" spans="1:21">
      <c r="A2044" t="s">
        <v>2440</v>
      </c>
      <c r="B2044" t="s">
        <v>4022</v>
      </c>
      <c r="S2044" s="260" t="s">
        <v>4</v>
      </c>
      <c r="T2044" s="260" t="s">
        <v>53</v>
      </c>
      <c r="U2044">
        <v>240805</v>
      </c>
    </row>
    <row r="2045" spans="1:21">
      <c r="A2045" t="s">
        <v>2248</v>
      </c>
      <c r="B2045" t="s">
        <v>201</v>
      </c>
      <c r="S2045" s="260" t="s">
        <v>4</v>
      </c>
      <c r="T2045" s="260" t="s">
        <v>53</v>
      </c>
      <c r="U2045">
        <v>240805</v>
      </c>
    </row>
    <row r="2046" spans="1:21">
      <c r="S2046" s="260" t="s">
        <v>4</v>
      </c>
      <c r="T2046" s="260" t="s">
        <v>53</v>
      </c>
      <c r="U2046">
        <v>240805</v>
      </c>
    </row>
    <row r="2047" spans="1:21">
      <c r="A2047" t="s">
        <v>2789</v>
      </c>
      <c r="B2047" t="s">
        <v>4038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Q2047" t="s">
        <v>282</v>
      </c>
      <c r="S2047" s="260" t="s">
        <v>4</v>
      </c>
      <c r="T2047" s="260" t="s">
        <v>53</v>
      </c>
      <c r="U2047">
        <v>240805</v>
      </c>
    </row>
    <row r="2048" spans="1:21">
      <c r="A2048" t="s">
        <v>2440</v>
      </c>
      <c r="B2048" t="s">
        <v>4022</v>
      </c>
      <c r="S2048" s="260" t="s">
        <v>4</v>
      </c>
      <c r="T2048" s="260" t="s">
        <v>53</v>
      </c>
      <c r="U2048">
        <v>240805</v>
      </c>
    </row>
    <row r="2049" spans="1:21">
      <c r="A2049" t="s">
        <v>2251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S2049" s="260" t="s">
        <v>4</v>
      </c>
      <c r="T2049" s="260" t="s">
        <v>53</v>
      </c>
      <c r="U2049">
        <v>240805</v>
      </c>
    </row>
    <row r="2050" spans="1:21">
      <c r="S2050" s="260" t="s">
        <v>4</v>
      </c>
      <c r="T2050" s="260" t="s">
        <v>53</v>
      </c>
      <c r="U2050">
        <v>240805</v>
      </c>
    </row>
    <row r="2051" spans="1:21">
      <c r="A2051" t="s">
        <v>2792</v>
      </c>
      <c r="B2051" t="s">
        <v>4038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S2051" s="260" t="s">
        <v>4</v>
      </c>
      <c r="T2051" s="260" t="s">
        <v>53</v>
      </c>
      <c r="U2051">
        <v>240805</v>
      </c>
    </row>
    <row r="2052" spans="1:21">
      <c r="A2052" t="s">
        <v>2440</v>
      </c>
      <c r="B2052" t="s">
        <v>4022</v>
      </c>
      <c r="S2052" s="260" t="s">
        <v>4</v>
      </c>
      <c r="T2052" s="260" t="s">
        <v>53</v>
      </c>
      <c r="U2052">
        <v>240805</v>
      </c>
    </row>
    <row r="2053" spans="1:21">
      <c r="A2053" t="s">
        <v>2251</v>
      </c>
      <c r="B2053" t="s">
        <v>4063</v>
      </c>
      <c r="S2053" s="260" t="s">
        <v>4</v>
      </c>
      <c r="T2053" s="260" t="s">
        <v>53</v>
      </c>
      <c r="U2053">
        <v>240805</v>
      </c>
    </row>
    <row r="2054" spans="1:21">
      <c r="S2054" s="260" t="s">
        <v>4</v>
      </c>
      <c r="T2054" s="260" t="s">
        <v>53</v>
      </c>
      <c r="U2054">
        <v>240805</v>
      </c>
    </row>
    <row r="2055" spans="1:21">
      <c r="A2055" t="s">
        <v>2792</v>
      </c>
      <c r="B2055" t="s">
        <v>4038</v>
      </c>
      <c r="Q2055" t="s">
        <v>226</v>
      </c>
      <c r="S2055" s="260" t="s">
        <v>4</v>
      </c>
      <c r="T2055" s="260" t="s">
        <v>53</v>
      </c>
      <c r="U2055">
        <v>240805</v>
      </c>
    </row>
    <row r="2056" spans="1:21">
      <c r="A2056" t="s">
        <v>2440</v>
      </c>
      <c r="B2056" t="s">
        <v>4022</v>
      </c>
      <c r="S2056" s="260" t="s">
        <v>4</v>
      </c>
      <c r="T2056" s="260" t="s">
        <v>53</v>
      </c>
      <c r="U2056">
        <v>240805</v>
      </c>
    </row>
    <row r="2057" spans="1:21">
      <c r="A2057" t="s">
        <v>2251</v>
      </c>
      <c r="B2057" t="s">
        <v>4063</v>
      </c>
      <c r="S2057" s="260" t="s">
        <v>4</v>
      </c>
      <c r="T2057" s="260" t="s">
        <v>53</v>
      </c>
      <c r="U2057">
        <v>240805</v>
      </c>
    </row>
    <row r="2058" spans="1:21">
      <c r="S2058" s="260" t="s">
        <v>4</v>
      </c>
      <c r="T2058" s="260" t="s">
        <v>53</v>
      </c>
      <c r="U2058">
        <v>240805</v>
      </c>
    </row>
    <row r="2059" spans="1:21">
      <c r="A2059" t="s">
        <v>2792</v>
      </c>
      <c r="B2059" t="s">
        <v>4038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Q2059" t="s">
        <v>282</v>
      </c>
      <c r="S2059" s="260" t="s">
        <v>4</v>
      </c>
      <c r="T2059" s="260" t="s">
        <v>53</v>
      </c>
      <c r="U2059">
        <v>240805</v>
      </c>
    </row>
    <row r="2060" spans="1:21">
      <c r="A2060" t="s">
        <v>2440</v>
      </c>
      <c r="B2060" t="s">
        <v>4022</v>
      </c>
      <c r="S2060" s="260" t="s">
        <v>4</v>
      </c>
      <c r="T2060" s="260" t="s">
        <v>53</v>
      </c>
      <c r="U2060">
        <v>240805</v>
      </c>
    </row>
    <row r="2061" spans="1:21">
      <c r="A2061" t="s">
        <v>2251</v>
      </c>
      <c r="B2061" t="s">
        <v>4063</v>
      </c>
      <c r="S2061" s="260" t="s">
        <v>4</v>
      </c>
      <c r="T2061" s="260" t="s">
        <v>53</v>
      </c>
      <c r="U2061">
        <v>240805</v>
      </c>
    </row>
    <row r="2062" spans="1:21">
      <c r="S2062" s="260" t="s">
        <v>4</v>
      </c>
      <c r="T2062" s="260" t="s">
        <v>53</v>
      </c>
      <c r="U2062">
        <v>240805</v>
      </c>
    </row>
    <row r="2063" spans="1:21">
      <c r="A2063" t="s">
        <v>2801</v>
      </c>
      <c r="B2063" t="s">
        <v>4038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S2063" s="260" t="s">
        <v>4</v>
      </c>
      <c r="T2063" s="260" t="s">
        <v>53</v>
      </c>
      <c r="U2063">
        <v>240805</v>
      </c>
    </row>
    <row r="2064" spans="1:21">
      <c r="A2064" t="s">
        <v>2440</v>
      </c>
      <c r="B2064" t="s">
        <v>4022</v>
      </c>
      <c r="S2064" s="260" t="s">
        <v>4</v>
      </c>
      <c r="T2064" s="260" t="s">
        <v>53</v>
      </c>
      <c r="U2064">
        <v>240805</v>
      </c>
    </row>
    <row r="2065" spans="1:21">
      <c r="A2065" t="s">
        <v>2251</v>
      </c>
      <c r="B2065" t="s">
        <v>4063</v>
      </c>
      <c r="S2065" s="260" t="s">
        <v>4</v>
      </c>
      <c r="T2065" s="260" t="s">
        <v>53</v>
      </c>
      <c r="U2065">
        <v>240805</v>
      </c>
    </row>
    <row r="2066" spans="1:21">
      <c r="S2066" s="260" t="s">
        <v>4</v>
      </c>
      <c r="T2066" s="260" t="s">
        <v>53</v>
      </c>
      <c r="U2066">
        <v>240805</v>
      </c>
    </row>
    <row r="2067" spans="1:21">
      <c r="A2067" t="s">
        <v>2801</v>
      </c>
      <c r="B2067" t="s">
        <v>4038</v>
      </c>
      <c r="Q2067" t="s">
        <v>226</v>
      </c>
      <c r="S2067" s="260" t="s">
        <v>4</v>
      </c>
      <c r="T2067" s="260" t="s">
        <v>53</v>
      </c>
      <c r="U2067">
        <v>240805</v>
      </c>
    </row>
    <row r="2068" spans="1:21">
      <c r="A2068" t="s">
        <v>2440</v>
      </c>
      <c r="B2068" t="s">
        <v>4022</v>
      </c>
      <c r="S2068" s="260" t="s">
        <v>4</v>
      </c>
      <c r="T2068" s="260" t="s">
        <v>53</v>
      </c>
      <c r="U2068">
        <v>240805</v>
      </c>
    </row>
    <row r="2069" spans="1:21">
      <c r="A2069" t="s">
        <v>2251</v>
      </c>
      <c r="B2069" t="s">
        <v>4063</v>
      </c>
      <c r="S2069" s="260" t="s">
        <v>4</v>
      </c>
      <c r="T2069" s="260" t="s">
        <v>53</v>
      </c>
      <c r="U2069">
        <v>240805</v>
      </c>
    </row>
    <row r="2070" spans="1:21">
      <c r="S2070" s="260" t="s">
        <v>4</v>
      </c>
      <c r="T2070" s="260" t="s">
        <v>53</v>
      </c>
      <c r="U2070">
        <v>240805</v>
      </c>
    </row>
    <row r="2071" spans="1:21">
      <c r="A2071" t="s">
        <v>2801</v>
      </c>
      <c r="B2071" t="s">
        <v>4038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Q2071" t="s">
        <v>282</v>
      </c>
      <c r="S2071" s="260" t="s">
        <v>4</v>
      </c>
      <c r="T2071" s="260" t="s">
        <v>53</v>
      </c>
      <c r="U2071">
        <v>240805</v>
      </c>
    </row>
    <row r="2072" spans="1:21">
      <c r="A2072" t="s">
        <v>2440</v>
      </c>
      <c r="B2072" t="s">
        <v>4022</v>
      </c>
      <c r="S2072" s="260" t="s">
        <v>4</v>
      </c>
      <c r="T2072" s="260" t="s">
        <v>53</v>
      </c>
      <c r="U2072">
        <v>240805</v>
      </c>
    </row>
    <row r="2073" spans="1:21">
      <c r="A2073" t="s">
        <v>2251</v>
      </c>
      <c r="B2073" t="s">
        <v>4063</v>
      </c>
      <c r="S2073" s="260" t="s">
        <v>4</v>
      </c>
      <c r="T2073" s="260" t="s">
        <v>53</v>
      </c>
      <c r="U2073">
        <v>240805</v>
      </c>
    </row>
    <row r="2074" spans="1:21">
      <c r="S2074" s="260" t="s">
        <v>4</v>
      </c>
      <c r="T2074" s="260" t="s">
        <v>53</v>
      </c>
      <c r="U2074">
        <v>240805</v>
      </c>
    </row>
    <row r="2075" spans="1:21">
      <c r="A2075" t="s">
        <v>2853</v>
      </c>
      <c r="B2075" t="s">
        <v>4038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S2075" s="260" t="s">
        <v>4</v>
      </c>
      <c r="T2075" s="260" t="s">
        <v>53</v>
      </c>
      <c r="U2075">
        <v>240805</v>
      </c>
    </row>
    <row r="2076" spans="1:21">
      <c r="A2076" t="s">
        <v>2440</v>
      </c>
      <c r="B2076" t="s">
        <v>4022</v>
      </c>
      <c r="S2076" s="260" t="s">
        <v>4</v>
      </c>
      <c r="T2076" s="260" t="s">
        <v>53</v>
      </c>
      <c r="U2076">
        <v>240805</v>
      </c>
    </row>
    <row r="2077" spans="1:21">
      <c r="A2077" t="s">
        <v>2251</v>
      </c>
      <c r="B2077" t="s">
        <v>4063</v>
      </c>
      <c r="S2077" s="260" t="s">
        <v>4</v>
      </c>
      <c r="T2077" s="260" t="s">
        <v>53</v>
      </c>
      <c r="U2077">
        <v>240805</v>
      </c>
    </row>
    <row r="2078" spans="1:21">
      <c r="S2078" s="260" t="s">
        <v>4</v>
      </c>
      <c r="T2078" s="260" t="s">
        <v>53</v>
      </c>
      <c r="U2078">
        <v>240805</v>
      </c>
    </row>
    <row r="2079" spans="1:21">
      <c r="A2079" t="s">
        <v>2853</v>
      </c>
      <c r="B2079" t="s">
        <v>4038</v>
      </c>
      <c r="Q2079" t="s">
        <v>226</v>
      </c>
      <c r="S2079" s="260" t="s">
        <v>4</v>
      </c>
      <c r="T2079" s="260" t="s">
        <v>53</v>
      </c>
      <c r="U2079">
        <v>240805</v>
      </c>
    </row>
    <row r="2080" spans="1:21">
      <c r="A2080" t="s">
        <v>2440</v>
      </c>
      <c r="B2080" t="s">
        <v>4022</v>
      </c>
      <c r="S2080" s="260" t="s">
        <v>4</v>
      </c>
      <c r="T2080" s="260" t="s">
        <v>53</v>
      </c>
      <c r="U2080">
        <v>240805</v>
      </c>
    </row>
    <row r="2081" spans="1:21">
      <c r="A2081" t="s">
        <v>2251</v>
      </c>
      <c r="B2081" t="s">
        <v>4063</v>
      </c>
      <c r="S2081" s="260" t="s">
        <v>4</v>
      </c>
      <c r="T2081" s="260" t="s">
        <v>53</v>
      </c>
      <c r="U2081">
        <v>240805</v>
      </c>
    </row>
    <row r="2082" spans="1:21">
      <c r="S2082" s="260" t="s">
        <v>4</v>
      </c>
      <c r="T2082" s="260" t="s">
        <v>53</v>
      </c>
      <c r="U2082">
        <v>240805</v>
      </c>
    </row>
    <row r="2083" spans="1:21">
      <c r="A2083" t="s">
        <v>2853</v>
      </c>
      <c r="B2083" t="s">
        <v>4038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Q2083" t="s">
        <v>282</v>
      </c>
      <c r="S2083" s="260" t="s">
        <v>4</v>
      </c>
      <c r="T2083" s="260" t="s">
        <v>53</v>
      </c>
      <c r="U2083">
        <v>240805</v>
      </c>
    </row>
    <row r="2084" spans="1:21">
      <c r="A2084" t="s">
        <v>2440</v>
      </c>
      <c r="B2084" t="s">
        <v>4022</v>
      </c>
      <c r="S2084" s="260" t="s">
        <v>4</v>
      </c>
      <c r="T2084" s="260" t="s">
        <v>53</v>
      </c>
      <c r="U2084">
        <v>240805</v>
      </c>
    </row>
    <row r="2085" spans="1:21">
      <c r="A2085" t="s">
        <v>2251</v>
      </c>
      <c r="B2085" t="s">
        <v>201</v>
      </c>
      <c r="S2085" s="260" t="s">
        <v>4</v>
      </c>
      <c r="T2085" s="260" t="s">
        <v>53</v>
      </c>
      <c r="U2085">
        <v>240805</v>
      </c>
    </row>
    <row r="2086" spans="1:21">
      <c r="S2086" s="260" t="s">
        <v>4</v>
      </c>
      <c r="T2086" s="260" t="s">
        <v>53</v>
      </c>
      <c r="U2086">
        <v>240805</v>
      </c>
    </row>
    <row r="2087" spans="1:21">
      <c r="A2087" t="s">
        <v>2862</v>
      </c>
      <c r="B2087" t="s">
        <v>4038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S2087" s="260" t="s">
        <v>4</v>
      </c>
      <c r="T2087" s="260" t="s">
        <v>53</v>
      </c>
      <c r="U2087">
        <v>240805</v>
      </c>
    </row>
    <row r="2088" spans="1:21">
      <c r="A2088" t="s">
        <v>2440</v>
      </c>
      <c r="B2088" t="s">
        <v>4022</v>
      </c>
      <c r="S2088" s="260" t="s">
        <v>4</v>
      </c>
      <c r="T2088" s="260" t="s">
        <v>53</v>
      </c>
      <c r="U2088">
        <v>240805</v>
      </c>
    </row>
    <row r="2089" spans="1:21">
      <c r="A2089" t="s">
        <v>2254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S2089" s="260" t="s">
        <v>4</v>
      </c>
      <c r="T2089" s="260" t="s">
        <v>53</v>
      </c>
      <c r="U2089">
        <v>240805</v>
      </c>
    </row>
    <row r="2090" spans="1:21">
      <c r="S2090" s="260" t="s">
        <v>4</v>
      </c>
      <c r="T2090" s="260" t="s">
        <v>53</v>
      </c>
      <c r="U2090">
        <v>240805</v>
      </c>
    </row>
    <row r="2091" spans="1:21">
      <c r="A2091" t="s">
        <v>2862</v>
      </c>
      <c r="B2091" t="s">
        <v>4038</v>
      </c>
      <c r="Q2091" t="s">
        <v>226</v>
      </c>
      <c r="S2091" s="260" t="s">
        <v>4</v>
      </c>
      <c r="T2091" s="260" t="s">
        <v>53</v>
      </c>
      <c r="U2091">
        <v>240805</v>
      </c>
    </row>
    <row r="2092" spans="1:21">
      <c r="A2092" t="s">
        <v>2440</v>
      </c>
      <c r="B2092" t="s">
        <v>4022</v>
      </c>
      <c r="S2092" s="260" t="s">
        <v>4</v>
      </c>
      <c r="T2092" s="260" t="s">
        <v>53</v>
      </c>
      <c r="U2092">
        <v>240805</v>
      </c>
    </row>
    <row r="2093" spans="1:21">
      <c r="A2093" t="s">
        <v>2254</v>
      </c>
      <c r="B2093" t="s">
        <v>4063</v>
      </c>
      <c r="S2093" s="260" t="s">
        <v>4</v>
      </c>
      <c r="T2093" s="260" t="s">
        <v>53</v>
      </c>
      <c r="U2093">
        <v>240805</v>
      </c>
    </row>
    <row r="2094" spans="1:21">
      <c r="S2094" s="260" t="s">
        <v>4</v>
      </c>
      <c r="T2094" s="260" t="s">
        <v>53</v>
      </c>
      <c r="U2094">
        <v>240805</v>
      </c>
    </row>
    <row r="2095" spans="1:21">
      <c r="A2095" t="s">
        <v>2862</v>
      </c>
      <c r="B2095" t="s">
        <v>4038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Q2095" t="s">
        <v>282</v>
      </c>
      <c r="S2095" s="260" t="s">
        <v>4</v>
      </c>
      <c r="T2095" s="260" t="s">
        <v>53</v>
      </c>
      <c r="U2095">
        <v>240805</v>
      </c>
    </row>
    <row r="2096" spans="1:21">
      <c r="A2096" t="s">
        <v>2431</v>
      </c>
      <c r="B2096" t="s">
        <v>4022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S2096" s="260" t="s">
        <v>4</v>
      </c>
      <c r="T2096" s="260" t="s">
        <v>53</v>
      </c>
      <c r="U2096">
        <v>240805</v>
      </c>
    </row>
    <row r="2097" spans="1:21">
      <c r="A2097" t="s">
        <v>2254</v>
      </c>
      <c r="B2097" t="s">
        <v>4063</v>
      </c>
      <c r="S2097" s="260" t="s">
        <v>4</v>
      </c>
      <c r="T2097" s="260" t="s">
        <v>53</v>
      </c>
      <c r="U2097">
        <v>240805</v>
      </c>
    </row>
    <row r="2098" spans="1:21">
      <c r="S2098" s="260" t="s">
        <v>4</v>
      </c>
      <c r="T2098" s="260" t="s">
        <v>53</v>
      </c>
      <c r="U2098">
        <v>240805</v>
      </c>
    </row>
    <row r="2099" spans="1:21">
      <c r="A2099" t="s">
        <v>2874</v>
      </c>
      <c r="B2099" t="s">
        <v>4038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S2099" s="260" t="s">
        <v>4</v>
      </c>
      <c r="T2099" s="260" t="s">
        <v>53</v>
      </c>
      <c r="U2099">
        <v>240805</v>
      </c>
    </row>
    <row r="2100" spans="1:21">
      <c r="A2100" t="s">
        <v>2431</v>
      </c>
      <c r="B2100" t="s">
        <v>4022</v>
      </c>
      <c r="S2100" s="260" t="s">
        <v>4</v>
      </c>
      <c r="T2100" s="260" t="s">
        <v>53</v>
      </c>
      <c r="U2100">
        <v>240805</v>
      </c>
    </row>
    <row r="2101" spans="1:21">
      <c r="A2101" t="s">
        <v>2254</v>
      </c>
      <c r="B2101" t="s">
        <v>4063</v>
      </c>
      <c r="S2101" s="260" t="s">
        <v>4</v>
      </c>
      <c r="T2101" s="260" t="s">
        <v>53</v>
      </c>
      <c r="U2101">
        <v>240805</v>
      </c>
    </row>
    <row r="2102" spans="1:21">
      <c r="A2102" t="s">
        <v>2059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S2102" s="260" t="s">
        <v>4</v>
      </c>
      <c r="T2102" s="260" t="s">
        <v>53</v>
      </c>
      <c r="U2102">
        <v>240805</v>
      </c>
    </row>
    <row r="2103" spans="1:21">
      <c r="A2103" t="s">
        <v>2874</v>
      </c>
      <c r="B2103" t="s">
        <v>4038</v>
      </c>
      <c r="Q2103" t="s">
        <v>226</v>
      </c>
      <c r="S2103" s="260" t="s">
        <v>4</v>
      </c>
      <c r="T2103" s="260" t="s">
        <v>53</v>
      </c>
      <c r="U2103">
        <v>240805</v>
      </c>
    </row>
    <row r="2104" spans="1:21">
      <c r="A2104" t="s">
        <v>2431</v>
      </c>
      <c r="B2104" t="s">
        <v>4022</v>
      </c>
      <c r="S2104" s="260" t="s">
        <v>4</v>
      </c>
      <c r="T2104" s="260" t="s">
        <v>53</v>
      </c>
      <c r="U2104">
        <v>240805</v>
      </c>
    </row>
    <row r="2105" spans="1:21">
      <c r="A2105" t="s">
        <v>2254</v>
      </c>
      <c r="B2105" t="s">
        <v>4063</v>
      </c>
      <c r="S2105" s="260" t="s">
        <v>4</v>
      </c>
      <c r="T2105" s="260" t="s">
        <v>53</v>
      </c>
      <c r="U2105">
        <v>240805</v>
      </c>
    </row>
    <row r="2106" spans="1:21">
      <c r="S2106" s="260" t="s">
        <v>4</v>
      </c>
      <c r="T2106" s="260" t="s">
        <v>53</v>
      </c>
      <c r="U2106">
        <v>240805</v>
      </c>
    </row>
    <row r="2107" spans="1:21">
      <c r="A2107" t="s">
        <v>2874</v>
      </c>
      <c r="B2107" t="s">
        <v>4038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Q2107" t="s">
        <v>282</v>
      </c>
      <c r="S2107" s="260" t="s">
        <v>4</v>
      </c>
      <c r="T2107" s="260" t="s">
        <v>53</v>
      </c>
      <c r="U2107">
        <v>240805</v>
      </c>
    </row>
    <row r="2108" spans="1:21">
      <c r="A2108" t="s">
        <v>2431</v>
      </c>
      <c r="B2108" t="s">
        <v>4022</v>
      </c>
      <c r="S2108" s="260" t="s">
        <v>4</v>
      </c>
      <c r="T2108" s="260" t="s">
        <v>53</v>
      </c>
      <c r="U2108">
        <v>240805</v>
      </c>
    </row>
    <row r="2109" spans="1:21">
      <c r="A2109" t="s">
        <v>2254</v>
      </c>
      <c r="B2109" t="s">
        <v>4063</v>
      </c>
      <c r="S2109" s="260" t="s">
        <v>4</v>
      </c>
      <c r="T2109" s="260" t="s">
        <v>53</v>
      </c>
      <c r="U2109">
        <v>240805</v>
      </c>
    </row>
    <row r="2110" spans="1:21">
      <c r="S2110" s="260" t="s">
        <v>4</v>
      </c>
      <c r="T2110" s="260" t="s">
        <v>53</v>
      </c>
      <c r="U2110">
        <v>240805</v>
      </c>
    </row>
    <row r="2111" spans="1:21">
      <c r="A2111" t="s">
        <v>2877</v>
      </c>
      <c r="B2111" t="s">
        <v>4038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S2111" s="260" t="s">
        <v>4</v>
      </c>
      <c r="T2111" s="260" t="s">
        <v>53</v>
      </c>
      <c r="U2111">
        <v>240805</v>
      </c>
    </row>
    <row r="2112" spans="1:21">
      <c r="A2112" t="s">
        <v>2431</v>
      </c>
      <c r="B2112" t="s">
        <v>4022</v>
      </c>
      <c r="S2112" s="260" t="s">
        <v>4</v>
      </c>
      <c r="T2112" s="260" t="s">
        <v>53</v>
      </c>
      <c r="U2112">
        <v>240805</v>
      </c>
    </row>
    <row r="2113" spans="1:21">
      <c r="A2113" t="s">
        <v>2254</v>
      </c>
      <c r="B2113" t="s">
        <v>4063</v>
      </c>
      <c r="S2113" s="260" t="s">
        <v>4</v>
      </c>
      <c r="T2113" s="260" t="s">
        <v>53</v>
      </c>
      <c r="U2113">
        <v>240805</v>
      </c>
    </row>
    <row r="2114" spans="1:21">
      <c r="S2114" s="260" t="s">
        <v>4</v>
      </c>
      <c r="T2114" s="260" t="s">
        <v>53</v>
      </c>
      <c r="U2114">
        <v>240805</v>
      </c>
    </row>
    <row r="2115" spans="1:21">
      <c r="A2115" t="s">
        <v>2877</v>
      </c>
      <c r="B2115" t="s">
        <v>4038</v>
      </c>
      <c r="Q2115" t="s">
        <v>226</v>
      </c>
      <c r="S2115" s="260" t="s">
        <v>4</v>
      </c>
      <c r="T2115" s="260" t="s">
        <v>53</v>
      </c>
      <c r="U2115">
        <v>240805</v>
      </c>
    </row>
    <row r="2116" spans="1:21">
      <c r="A2116" t="s">
        <v>2431</v>
      </c>
      <c r="B2116" t="s">
        <v>4022</v>
      </c>
      <c r="S2116" s="260" t="s">
        <v>4</v>
      </c>
      <c r="T2116" s="260" t="s">
        <v>53</v>
      </c>
      <c r="U2116">
        <v>240805</v>
      </c>
    </row>
    <row r="2117" spans="1:21">
      <c r="A2117" t="s">
        <v>2254</v>
      </c>
      <c r="B2117" t="s">
        <v>4063</v>
      </c>
      <c r="S2117" s="260" t="s">
        <v>4</v>
      </c>
      <c r="T2117" s="260" t="s">
        <v>53</v>
      </c>
      <c r="U2117">
        <v>240805</v>
      </c>
    </row>
    <row r="2118" spans="1:21">
      <c r="S2118" s="260" t="s">
        <v>4</v>
      </c>
      <c r="T2118" s="260" t="s">
        <v>53</v>
      </c>
      <c r="U2118">
        <v>240805</v>
      </c>
    </row>
    <row r="2119" spans="1:21">
      <c r="A2119" t="s">
        <v>2877</v>
      </c>
      <c r="B2119" t="s">
        <v>4038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Q2119" t="s">
        <v>282</v>
      </c>
      <c r="S2119" s="260" t="s">
        <v>4</v>
      </c>
      <c r="T2119" s="260" t="s">
        <v>53</v>
      </c>
      <c r="U2119">
        <v>240805</v>
      </c>
    </row>
    <row r="2120" spans="1:21">
      <c r="A2120" t="s">
        <v>2431</v>
      </c>
      <c r="B2120" t="s">
        <v>4022</v>
      </c>
      <c r="S2120" s="260" t="s">
        <v>4</v>
      </c>
      <c r="T2120" s="260" t="s">
        <v>53</v>
      </c>
      <c r="U2120">
        <v>240805</v>
      </c>
    </row>
    <row r="2121" spans="1:21">
      <c r="A2121" t="s">
        <v>2254</v>
      </c>
      <c r="B2121" t="s">
        <v>4063</v>
      </c>
      <c r="S2121" s="260" t="s">
        <v>4</v>
      </c>
      <c r="T2121" s="260" t="s">
        <v>53</v>
      </c>
      <c r="U2121">
        <v>240805</v>
      </c>
    </row>
    <row r="2122" spans="1:21">
      <c r="S2122" s="260" t="s">
        <v>4</v>
      </c>
      <c r="T2122" s="260" t="s">
        <v>53</v>
      </c>
      <c r="U2122">
        <v>240805</v>
      </c>
    </row>
    <row r="2123" spans="1:21">
      <c r="A2123" t="s">
        <v>2889</v>
      </c>
      <c r="B2123" t="s">
        <v>4038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S2123" s="260" t="s">
        <v>4</v>
      </c>
      <c r="T2123" s="260" t="s">
        <v>53</v>
      </c>
      <c r="U2123">
        <v>240805</v>
      </c>
    </row>
    <row r="2124" spans="1:21">
      <c r="A2124" t="s">
        <v>2431</v>
      </c>
      <c r="B2124" t="s">
        <v>4022</v>
      </c>
      <c r="S2124" s="260" t="s">
        <v>4</v>
      </c>
      <c r="T2124" s="260" t="s">
        <v>53</v>
      </c>
      <c r="U2124">
        <v>240805</v>
      </c>
    </row>
    <row r="2125" spans="1:21">
      <c r="A2125" t="s">
        <v>2254</v>
      </c>
      <c r="B2125" t="s">
        <v>201</v>
      </c>
      <c r="S2125" s="260" t="s">
        <v>4</v>
      </c>
      <c r="T2125" s="260" t="s">
        <v>53</v>
      </c>
      <c r="U2125">
        <v>240805</v>
      </c>
    </row>
    <row r="2126" spans="1:21">
      <c r="S2126" s="260" t="s">
        <v>4</v>
      </c>
      <c r="T2126" s="260" t="s">
        <v>53</v>
      </c>
      <c r="U2126">
        <v>240805</v>
      </c>
    </row>
    <row r="2127" spans="1:21">
      <c r="A2127" t="s">
        <v>2889</v>
      </c>
      <c r="B2127" t="s">
        <v>4038</v>
      </c>
      <c r="Q2127" t="s">
        <v>226</v>
      </c>
      <c r="S2127" s="260" t="s">
        <v>4</v>
      </c>
      <c r="T2127" s="260" t="s">
        <v>53</v>
      </c>
      <c r="U2127">
        <v>240805</v>
      </c>
    </row>
    <row r="2128" spans="1:21">
      <c r="A2128" t="s">
        <v>2431</v>
      </c>
      <c r="B2128" t="s">
        <v>4022</v>
      </c>
      <c r="S2128" s="260" t="s">
        <v>4</v>
      </c>
      <c r="T2128" s="260" t="s">
        <v>53</v>
      </c>
      <c r="U2128">
        <v>240805</v>
      </c>
    </row>
    <row r="2129" spans="1:21">
      <c r="A2129" t="s">
        <v>2256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S2129" s="260" t="s">
        <v>4</v>
      </c>
      <c r="T2129" s="260" t="s">
        <v>53</v>
      </c>
      <c r="U2129">
        <v>240805</v>
      </c>
    </row>
    <row r="2130" spans="1:21">
      <c r="S2130" s="260" t="s">
        <v>4</v>
      </c>
      <c r="T2130" s="260" t="s">
        <v>53</v>
      </c>
      <c r="U2130">
        <v>240805</v>
      </c>
    </row>
    <row r="2131" spans="1:21">
      <c r="A2131" t="s">
        <v>2889</v>
      </c>
      <c r="B2131" t="s">
        <v>4038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Q2131" t="s">
        <v>282</v>
      </c>
      <c r="S2131" s="260" t="s">
        <v>4</v>
      </c>
      <c r="T2131" s="260" t="s">
        <v>53</v>
      </c>
      <c r="U2131">
        <v>240805</v>
      </c>
    </row>
    <row r="2132" spans="1:21">
      <c r="A2132" t="s">
        <v>2431</v>
      </c>
      <c r="B2132" t="s">
        <v>4022</v>
      </c>
      <c r="S2132" s="260" t="s">
        <v>4</v>
      </c>
      <c r="T2132" s="260" t="s">
        <v>53</v>
      </c>
      <c r="U2132">
        <v>240805</v>
      </c>
    </row>
    <row r="2133" spans="1:21">
      <c r="A2133" t="s">
        <v>2256</v>
      </c>
      <c r="B2133" t="s">
        <v>4063</v>
      </c>
      <c r="S2133" s="260" t="s">
        <v>4</v>
      </c>
      <c r="T2133" s="260" t="s">
        <v>53</v>
      </c>
      <c r="U2133">
        <v>240805</v>
      </c>
    </row>
    <row r="2134" spans="1:21">
      <c r="S2134" s="260" t="s">
        <v>4</v>
      </c>
      <c r="T2134" s="260" t="s">
        <v>53</v>
      </c>
      <c r="U2134">
        <v>240805</v>
      </c>
    </row>
    <row r="2135" spans="1:21">
      <c r="A2135" t="s">
        <v>2907</v>
      </c>
      <c r="B2135" t="s">
        <v>4038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S2135" s="260" t="s">
        <v>4</v>
      </c>
      <c r="T2135" s="260" t="s">
        <v>53</v>
      </c>
      <c r="U2135">
        <v>240805</v>
      </c>
    </row>
    <row r="2136" spans="1:21">
      <c r="A2136" t="s">
        <v>2431</v>
      </c>
      <c r="B2136" t="s">
        <v>4022</v>
      </c>
      <c r="S2136" s="260" t="s">
        <v>4</v>
      </c>
      <c r="T2136" s="260" t="s">
        <v>53</v>
      </c>
      <c r="U2136">
        <v>240805</v>
      </c>
    </row>
    <row r="2137" spans="1:21">
      <c r="A2137" t="s">
        <v>2256</v>
      </c>
      <c r="B2137" t="s">
        <v>4063</v>
      </c>
      <c r="S2137" s="260" t="s">
        <v>4</v>
      </c>
      <c r="T2137" s="260" t="s">
        <v>53</v>
      </c>
      <c r="U2137">
        <v>240805</v>
      </c>
    </row>
    <row r="2138" spans="1:21">
      <c r="S2138" s="260" t="s">
        <v>4</v>
      </c>
      <c r="T2138" s="260" t="s">
        <v>53</v>
      </c>
      <c r="U2138">
        <v>240805</v>
      </c>
    </row>
    <row r="2139" spans="1:21">
      <c r="A2139" t="s">
        <v>2907</v>
      </c>
      <c r="B2139" t="s">
        <v>4038</v>
      </c>
      <c r="Q2139" t="s">
        <v>226</v>
      </c>
      <c r="S2139" s="260" t="s">
        <v>4</v>
      </c>
      <c r="T2139" s="260" t="s">
        <v>53</v>
      </c>
      <c r="U2139">
        <v>240805</v>
      </c>
    </row>
    <row r="2140" spans="1:21">
      <c r="A2140" t="s">
        <v>2431</v>
      </c>
      <c r="B2140" t="s">
        <v>4022</v>
      </c>
      <c r="S2140" s="260" t="s">
        <v>4</v>
      </c>
      <c r="T2140" s="260" t="s">
        <v>53</v>
      </c>
      <c r="U2140">
        <v>240805</v>
      </c>
    </row>
    <row r="2141" spans="1:21">
      <c r="A2141" t="s">
        <v>2256</v>
      </c>
      <c r="B2141" t="s">
        <v>4063</v>
      </c>
      <c r="S2141" s="260" t="s">
        <v>4</v>
      </c>
      <c r="T2141" s="260" t="s">
        <v>53</v>
      </c>
      <c r="U2141">
        <v>240805</v>
      </c>
    </row>
    <row r="2142" spans="1:21">
      <c r="S2142" s="260" t="s">
        <v>4</v>
      </c>
      <c r="T2142" s="260" t="s">
        <v>53</v>
      </c>
      <c r="U2142">
        <v>240805</v>
      </c>
    </row>
    <row r="2143" spans="1:21">
      <c r="A2143" t="s">
        <v>2907</v>
      </c>
      <c r="B2143" t="s">
        <v>4038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Q2143" t="s">
        <v>282</v>
      </c>
      <c r="S2143" s="260" t="s">
        <v>4</v>
      </c>
      <c r="T2143" s="260" t="s">
        <v>53</v>
      </c>
      <c r="U2143">
        <v>240805</v>
      </c>
    </row>
    <row r="2144" spans="1:21">
      <c r="A2144" t="s">
        <v>2431</v>
      </c>
      <c r="B2144" t="s">
        <v>4022</v>
      </c>
      <c r="S2144" s="260" t="s">
        <v>4</v>
      </c>
      <c r="T2144" s="260" t="s">
        <v>53</v>
      </c>
      <c r="U2144">
        <v>240805</v>
      </c>
    </row>
    <row r="2145" spans="1:21">
      <c r="A2145" t="s">
        <v>2256</v>
      </c>
      <c r="B2145" t="s">
        <v>4063</v>
      </c>
      <c r="S2145" s="260" t="s">
        <v>4</v>
      </c>
      <c r="T2145" s="260" t="s">
        <v>53</v>
      </c>
      <c r="U2145">
        <v>240805</v>
      </c>
    </row>
    <row r="2146" spans="1:21">
      <c r="S2146" s="260" t="s">
        <v>4</v>
      </c>
      <c r="T2146" s="260" t="s">
        <v>53</v>
      </c>
      <c r="U2146">
        <v>240805</v>
      </c>
    </row>
    <row r="2147" spans="1:21">
      <c r="A2147" t="s">
        <v>2833</v>
      </c>
      <c r="B2147" t="s">
        <v>4038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S2147" s="260" t="s">
        <v>4</v>
      </c>
      <c r="T2147" s="260" t="s">
        <v>53</v>
      </c>
      <c r="U2147">
        <v>240805</v>
      </c>
    </row>
    <row r="2148" spans="1:21">
      <c r="A2148" t="s">
        <v>2431</v>
      </c>
      <c r="B2148" t="s">
        <v>4022</v>
      </c>
      <c r="S2148" s="260" t="s">
        <v>4</v>
      </c>
      <c r="T2148" s="260" t="s">
        <v>53</v>
      </c>
      <c r="U2148">
        <v>240805</v>
      </c>
    </row>
    <row r="2149" spans="1:21">
      <c r="A2149" t="s">
        <v>2256</v>
      </c>
      <c r="B2149" t="s">
        <v>4063</v>
      </c>
      <c r="S2149" s="260" t="s">
        <v>4</v>
      </c>
      <c r="T2149" s="260" t="s">
        <v>53</v>
      </c>
      <c r="U2149">
        <v>240805</v>
      </c>
    </row>
    <row r="2150" spans="1:21">
      <c r="S2150" s="260" t="s">
        <v>4</v>
      </c>
      <c r="T2150" s="260" t="s">
        <v>53</v>
      </c>
      <c r="U2150">
        <v>240805</v>
      </c>
    </row>
    <row r="2151" spans="1:21">
      <c r="A2151" t="s">
        <v>2833</v>
      </c>
      <c r="B2151" t="s">
        <v>4038</v>
      </c>
      <c r="Q2151" t="s">
        <v>226</v>
      </c>
      <c r="S2151" s="260" t="s">
        <v>4</v>
      </c>
      <c r="T2151" s="260" t="s">
        <v>53</v>
      </c>
      <c r="U2151">
        <v>240805</v>
      </c>
    </row>
    <row r="2152" spans="1:21">
      <c r="A2152" t="s">
        <v>2431</v>
      </c>
      <c r="B2152" t="s">
        <v>4022</v>
      </c>
      <c r="S2152" s="260" t="s">
        <v>4</v>
      </c>
      <c r="T2152" s="260" t="s">
        <v>53</v>
      </c>
      <c r="U2152">
        <v>240805</v>
      </c>
    </row>
    <row r="2153" spans="1:21">
      <c r="A2153" t="s">
        <v>2256</v>
      </c>
      <c r="B2153" t="s">
        <v>4063</v>
      </c>
      <c r="S2153" s="260" t="s">
        <v>4</v>
      </c>
      <c r="T2153" s="260" t="s">
        <v>53</v>
      </c>
      <c r="U2153">
        <v>240805</v>
      </c>
    </row>
    <row r="2154" spans="1:21">
      <c r="S2154" s="260" t="s">
        <v>4</v>
      </c>
      <c r="T2154" s="260" t="s">
        <v>53</v>
      </c>
      <c r="U2154">
        <v>240805</v>
      </c>
    </row>
    <row r="2155" spans="1:21">
      <c r="A2155" t="s">
        <v>2833</v>
      </c>
      <c r="B2155" t="s">
        <v>4038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Q2155" t="s">
        <v>282</v>
      </c>
      <c r="S2155" s="260" t="s">
        <v>4</v>
      </c>
      <c r="T2155" s="260" t="s">
        <v>53</v>
      </c>
      <c r="U2155">
        <v>240805</v>
      </c>
    </row>
    <row r="2156" spans="1:21">
      <c r="A2156" t="s">
        <v>2431</v>
      </c>
      <c r="B2156" t="s">
        <v>4022</v>
      </c>
      <c r="S2156" s="260" t="s">
        <v>4</v>
      </c>
      <c r="T2156" s="260" t="s">
        <v>53</v>
      </c>
      <c r="U2156">
        <v>240805</v>
      </c>
    </row>
    <row r="2157" spans="1:21">
      <c r="A2157" t="s">
        <v>2256</v>
      </c>
      <c r="B2157" t="s">
        <v>4063</v>
      </c>
      <c r="S2157" s="260" t="s">
        <v>4</v>
      </c>
      <c r="T2157" s="260" t="s">
        <v>53</v>
      </c>
      <c r="U2157">
        <v>240805</v>
      </c>
    </row>
    <row r="2158" spans="1:21">
      <c r="S2158" s="260" t="s">
        <v>4</v>
      </c>
      <c r="T2158" s="260" t="s">
        <v>53</v>
      </c>
      <c r="U2158">
        <v>240805</v>
      </c>
    </row>
    <row r="2159" spans="1:21">
      <c r="A2159" t="s">
        <v>3246</v>
      </c>
      <c r="B2159" t="s">
        <v>4038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S2159" s="260" t="s">
        <v>4</v>
      </c>
      <c r="T2159" s="260" t="s">
        <v>53</v>
      </c>
      <c r="U2159">
        <v>240805</v>
      </c>
    </row>
    <row r="2160" spans="1:21">
      <c r="A2160" t="s">
        <v>2431</v>
      </c>
      <c r="B2160" t="s">
        <v>4022</v>
      </c>
      <c r="S2160" s="260" t="s">
        <v>4</v>
      </c>
      <c r="T2160" s="260" t="s">
        <v>53</v>
      </c>
      <c r="U2160">
        <v>240805</v>
      </c>
    </row>
    <row r="2161" spans="1:21">
      <c r="A2161" t="s">
        <v>2256</v>
      </c>
      <c r="B2161" t="s">
        <v>4063</v>
      </c>
      <c r="S2161" s="260" t="s">
        <v>4</v>
      </c>
      <c r="T2161" s="260" t="s">
        <v>53</v>
      </c>
      <c r="U2161">
        <v>240805</v>
      </c>
    </row>
    <row r="2162" spans="1:21">
      <c r="S2162" s="260" t="s">
        <v>4</v>
      </c>
      <c r="T2162" s="260" t="s">
        <v>53</v>
      </c>
      <c r="U2162">
        <v>240805</v>
      </c>
    </row>
    <row r="2163" spans="1:21">
      <c r="A2163" t="s">
        <v>3246</v>
      </c>
      <c r="B2163" t="s">
        <v>4038</v>
      </c>
      <c r="Q2163" t="s">
        <v>247</v>
      </c>
      <c r="S2163" s="260" t="s">
        <v>4</v>
      </c>
      <c r="T2163" s="260" t="s">
        <v>53</v>
      </c>
      <c r="U2163">
        <v>240805</v>
      </c>
    </row>
    <row r="2164" spans="1:21">
      <c r="A2164" t="s">
        <v>2431</v>
      </c>
      <c r="B2164" t="s">
        <v>4022</v>
      </c>
      <c r="S2164" s="260" t="s">
        <v>4</v>
      </c>
      <c r="T2164" s="260" t="s">
        <v>53</v>
      </c>
      <c r="U2164">
        <v>240805</v>
      </c>
    </row>
    <row r="2165" spans="1:21">
      <c r="A2165" t="s">
        <v>2256</v>
      </c>
      <c r="B2165" t="s">
        <v>201</v>
      </c>
      <c r="S2165" s="260" t="s">
        <v>4</v>
      </c>
      <c r="T2165" s="260" t="s">
        <v>53</v>
      </c>
      <c r="U2165">
        <v>240805</v>
      </c>
    </row>
    <row r="2166" spans="1:21">
      <c r="S2166" s="260" t="s">
        <v>4</v>
      </c>
      <c r="T2166" s="260" t="s">
        <v>53</v>
      </c>
      <c r="U2166">
        <v>240805</v>
      </c>
    </row>
    <row r="2167" spans="1:21">
      <c r="A2167" t="s">
        <v>3246</v>
      </c>
      <c r="B2167" t="s">
        <v>4038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Q2167" t="s">
        <v>282</v>
      </c>
      <c r="S2167" s="260" t="s">
        <v>4</v>
      </c>
      <c r="T2167" s="260" t="s">
        <v>53</v>
      </c>
      <c r="U2167">
        <v>240805</v>
      </c>
    </row>
    <row r="2168" spans="1:21">
      <c r="A2168" t="s">
        <v>2431</v>
      </c>
      <c r="B2168" t="s">
        <v>4022</v>
      </c>
      <c r="S2168" s="260" t="s">
        <v>4</v>
      </c>
      <c r="T2168" s="260" t="s">
        <v>53</v>
      </c>
      <c r="U2168">
        <v>240805</v>
      </c>
    </row>
    <row r="2169" spans="1:21">
      <c r="A2169" t="s">
        <v>2259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S2169" s="260" t="s">
        <v>4</v>
      </c>
      <c r="T2169" s="260" t="s">
        <v>53</v>
      </c>
      <c r="U2169">
        <v>240805</v>
      </c>
    </row>
    <row r="2170" spans="1:21">
      <c r="S2170" s="260" t="s">
        <v>4</v>
      </c>
      <c r="T2170" s="260" t="s">
        <v>53</v>
      </c>
      <c r="U2170">
        <v>240805</v>
      </c>
    </row>
    <row r="2171" spans="1:21">
      <c r="A2171" t="s">
        <v>3252</v>
      </c>
      <c r="B2171" t="s">
        <v>4038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S2171" s="260" t="s">
        <v>4</v>
      </c>
      <c r="T2171" s="260" t="s">
        <v>53</v>
      </c>
      <c r="U2171">
        <v>240805</v>
      </c>
    </row>
    <row r="2172" spans="1:21">
      <c r="A2172" t="s">
        <v>2431</v>
      </c>
      <c r="B2172" t="s">
        <v>4022</v>
      </c>
      <c r="S2172" s="260" t="s">
        <v>4</v>
      </c>
      <c r="T2172" s="260" t="s">
        <v>53</v>
      </c>
      <c r="U2172">
        <v>240805</v>
      </c>
    </row>
    <row r="2173" spans="1:21">
      <c r="A2173" t="s">
        <v>2259</v>
      </c>
      <c r="B2173" t="s">
        <v>4063</v>
      </c>
      <c r="S2173" s="260" t="s">
        <v>4</v>
      </c>
      <c r="T2173" s="260" t="s">
        <v>53</v>
      </c>
      <c r="U2173">
        <v>240805</v>
      </c>
    </row>
    <row r="2174" spans="1:21">
      <c r="S2174" s="260" t="s">
        <v>4</v>
      </c>
      <c r="T2174" s="260" t="s">
        <v>53</v>
      </c>
      <c r="U2174">
        <v>240805</v>
      </c>
    </row>
    <row r="2175" spans="1:21">
      <c r="A2175" t="s">
        <v>3252</v>
      </c>
      <c r="B2175" t="s">
        <v>4038</v>
      </c>
      <c r="Q2175" t="s">
        <v>247</v>
      </c>
      <c r="S2175" s="260" t="s">
        <v>4</v>
      </c>
      <c r="T2175" s="260" t="s">
        <v>53</v>
      </c>
      <c r="U2175">
        <v>240805</v>
      </c>
    </row>
    <row r="2176" spans="1:21">
      <c r="A2176" t="s">
        <v>2431</v>
      </c>
      <c r="B2176" t="s">
        <v>4022</v>
      </c>
      <c r="S2176" s="260" t="s">
        <v>4</v>
      </c>
      <c r="T2176" s="260" t="s">
        <v>53</v>
      </c>
      <c r="U2176">
        <v>240805</v>
      </c>
    </row>
    <row r="2177" spans="1:21">
      <c r="A2177" t="s">
        <v>2259</v>
      </c>
      <c r="B2177" t="s">
        <v>4063</v>
      </c>
      <c r="S2177" s="260" t="s">
        <v>4</v>
      </c>
      <c r="T2177" s="260" t="s">
        <v>53</v>
      </c>
      <c r="U2177">
        <v>240805</v>
      </c>
    </row>
    <row r="2178" spans="1:21">
      <c r="S2178" s="260" t="s">
        <v>4</v>
      </c>
      <c r="T2178" s="260" t="s">
        <v>53</v>
      </c>
      <c r="U2178">
        <v>240805</v>
      </c>
    </row>
    <row r="2179" spans="1:21">
      <c r="A2179" t="s">
        <v>3252</v>
      </c>
      <c r="B2179" t="s">
        <v>4038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Q2179" t="s">
        <v>282</v>
      </c>
      <c r="S2179" s="260" t="s">
        <v>4</v>
      </c>
      <c r="T2179" s="260" t="s">
        <v>53</v>
      </c>
      <c r="U2179">
        <v>240805</v>
      </c>
    </row>
    <row r="2180" spans="1:21">
      <c r="A2180" t="s">
        <v>2467</v>
      </c>
      <c r="B2180" t="s">
        <v>4022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S2180" s="260" t="s">
        <v>4</v>
      </c>
      <c r="T2180" s="260" t="s">
        <v>53</v>
      </c>
      <c r="U2180">
        <v>240805</v>
      </c>
    </row>
    <row r="2181" spans="1:21">
      <c r="A2181" t="s">
        <v>2259</v>
      </c>
      <c r="B2181" t="s">
        <v>4063</v>
      </c>
      <c r="S2181" s="260" t="s">
        <v>4</v>
      </c>
      <c r="T2181" s="260" t="s">
        <v>53</v>
      </c>
      <c r="U2181">
        <v>240805</v>
      </c>
    </row>
    <row r="2182" spans="1:21">
      <c r="S2182" s="260" t="s">
        <v>4</v>
      </c>
      <c r="T2182" s="260" t="s">
        <v>53</v>
      </c>
      <c r="U2182">
        <v>240805</v>
      </c>
    </row>
    <row r="2183" spans="1:21">
      <c r="A2183" t="s">
        <v>3294</v>
      </c>
      <c r="B2183" t="s">
        <v>4038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S2183" s="260" t="s">
        <v>4</v>
      </c>
      <c r="T2183" s="260" t="s">
        <v>53</v>
      </c>
      <c r="U2183">
        <v>240805</v>
      </c>
    </row>
    <row r="2184" spans="1:21">
      <c r="A2184" t="s">
        <v>2467</v>
      </c>
      <c r="B2184" t="s">
        <v>4022</v>
      </c>
      <c r="S2184" s="260" t="s">
        <v>4</v>
      </c>
      <c r="T2184" s="260" t="s">
        <v>53</v>
      </c>
      <c r="U2184">
        <v>240805</v>
      </c>
    </row>
    <row r="2185" spans="1:21">
      <c r="A2185" t="s">
        <v>2259</v>
      </c>
      <c r="B2185" t="s">
        <v>4063</v>
      </c>
      <c r="S2185" s="260" t="s">
        <v>4</v>
      </c>
      <c r="T2185" s="260" t="s">
        <v>53</v>
      </c>
      <c r="U2185">
        <v>240805</v>
      </c>
    </row>
    <row r="2186" spans="1:21">
      <c r="S2186" s="260" t="s">
        <v>4</v>
      </c>
      <c r="T2186" s="260" t="s">
        <v>53</v>
      </c>
      <c r="U2186">
        <v>240805</v>
      </c>
    </row>
    <row r="2187" spans="1:21">
      <c r="A2187" t="s">
        <v>3294</v>
      </c>
      <c r="B2187" t="s">
        <v>4038</v>
      </c>
      <c r="Q2187" t="s">
        <v>247</v>
      </c>
      <c r="S2187" s="260" t="s">
        <v>4</v>
      </c>
      <c r="T2187" s="260" t="s">
        <v>53</v>
      </c>
      <c r="U2187">
        <v>240805</v>
      </c>
    </row>
    <row r="2188" spans="1:21">
      <c r="A2188" t="s">
        <v>2467</v>
      </c>
      <c r="B2188" t="s">
        <v>4022</v>
      </c>
      <c r="S2188" s="260" t="s">
        <v>4</v>
      </c>
      <c r="T2188" s="260" t="s">
        <v>53</v>
      </c>
      <c r="U2188">
        <v>240805</v>
      </c>
    </row>
    <row r="2189" spans="1:21">
      <c r="A2189" t="s">
        <v>2259</v>
      </c>
      <c r="B2189" t="s">
        <v>4063</v>
      </c>
      <c r="S2189" s="260" t="s">
        <v>4</v>
      </c>
      <c r="T2189" s="260" t="s">
        <v>53</v>
      </c>
      <c r="U2189">
        <v>240805</v>
      </c>
    </row>
    <row r="2190" spans="1:21">
      <c r="S2190" s="260" t="s">
        <v>4</v>
      </c>
      <c r="T2190" s="260" t="s">
        <v>53</v>
      </c>
      <c r="U2190">
        <v>240805</v>
      </c>
    </row>
    <row r="2191" spans="1:21">
      <c r="A2191" t="s">
        <v>3294</v>
      </c>
      <c r="B2191" t="s">
        <v>4038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Q2191" t="s">
        <v>282</v>
      </c>
      <c r="S2191" s="260" t="s">
        <v>4</v>
      </c>
      <c r="T2191" s="260" t="s">
        <v>53</v>
      </c>
      <c r="U2191">
        <v>240805</v>
      </c>
    </row>
    <row r="2192" spans="1:21">
      <c r="A2192" t="s">
        <v>2467</v>
      </c>
      <c r="B2192" t="s">
        <v>4022</v>
      </c>
      <c r="S2192" s="260" t="s">
        <v>4</v>
      </c>
      <c r="T2192" s="260" t="s">
        <v>53</v>
      </c>
      <c r="U2192">
        <v>240805</v>
      </c>
    </row>
    <row r="2193" spans="1:21">
      <c r="A2193" t="s">
        <v>2259</v>
      </c>
      <c r="B2193" t="s">
        <v>4063</v>
      </c>
      <c r="S2193" s="260" t="s">
        <v>4</v>
      </c>
      <c r="T2193" s="260" t="s">
        <v>53</v>
      </c>
      <c r="U2193">
        <v>240805</v>
      </c>
    </row>
    <row r="2194" spans="1:21">
      <c r="S2194" s="260" t="s">
        <v>4</v>
      </c>
      <c r="T2194" s="260" t="s">
        <v>53</v>
      </c>
      <c r="U2194">
        <v>240805</v>
      </c>
    </row>
    <row r="2195" spans="1:21">
      <c r="A2195" t="s">
        <v>3300</v>
      </c>
      <c r="B2195" t="s">
        <v>4038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S2195" s="260" t="s">
        <v>4</v>
      </c>
      <c r="T2195" s="260" t="s">
        <v>53</v>
      </c>
      <c r="U2195">
        <v>240805</v>
      </c>
    </row>
    <row r="2196" spans="1:21">
      <c r="A2196" t="s">
        <v>2467</v>
      </c>
      <c r="B2196" t="s">
        <v>4022</v>
      </c>
      <c r="S2196" s="260" t="s">
        <v>4</v>
      </c>
      <c r="T2196" s="260" t="s">
        <v>53</v>
      </c>
      <c r="U2196">
        <v>240805</v>
      </c>
    </row>
    <row r="2197" spans="1:21">
      <c r="A2197" t="s">
        <v>2259</v>
      </c>
      <c r="B2197" t="s">
        <v>4063</v>
      </c>
      <c r="S2197" s="260" t="s">
        <v>4</v>
      </c>
      <c r="T2197" s="260" t="s">
        <v>53</v>
      </c>
      <c r="U2197">
        <v>240805</v>
      </c>
    </row>
    <row r="2198" spans="1:21">
      <c r="A2198" t="s">
        <v>2188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S2198" s="260" t="s">
        <v>4</v>
      </c>
      <c r="T2198" s="260" t="s">
        <v>53</v>
      </c>
      <c r="U2198">
        <v>240805</v>
      </c>
    </row>
    <row r="2199" spans="1:21">
      <c r="A2199" t="s">
        <v>3300</v>
      </c>
      <c r="B2199" t="s">
        <v>4038</v>
      </c>
      <c r="Q2199" t="s">
        <v>247</v>
      </c>
      <c r="S2199" s="260" t="s">
        <v>4</v>
      </c>
      <c r="T2199" s="260" t="s">
        <v>53</v>
      </c>
      <c r="U2199">
        <v>240805</v>
      </c>
    </row>
    <row r="2200" spans="1:21">
      <c r="A2200" t="s">
        <v>2467</v>
      </c>
      <c r="B2200" t="s">
        <v>4022</v>
      </c>
      <c r="S2200" s="260" t="s">
        <v>4</v>
      </c>
      <c r="T2200" s="260" t="s">
        <v>53</v>
      </c>
      <c r="U2200">
        <v>240805</v>
      </c>
    </row>
    <row r="2201" spans="1:21">
      <c r="A2201" t="s">
        <v>2259</v>
      </c>
      <c r="B2201" t="s">
        <v>4063</v>
      </c>
      <c r="S2201" s="260" t="s">
        <v>4</v>
      </c>
      <c r="T2201" s="260" t="s">
        <v>53</v>
      </c>
      <c r="U2201">
        <v>240805</v>
      </c>
    </row>
    <row r="2202" spans="1:21">
      <c r="S2202" s="260" t="s">
        <v>4</v>
      </c>
      <c r="T2202" s="260" t="s">
        <v>53</v>
      </c>
      <c r="U2202">
        <v>240805</v>
      </c>
    </row>
    <row r="2203" spans="1:21">
      <c r="A2203" t="s">
        <v>3300</v>
      </c>
      <c r="B2203" t="s">
        <v>4038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Q2203" t="s">
        <v>282</v>
      </c>
      <c r="S2203" s="260" t="s">
        <v>4</v>
      </c>
      <c r="T2203" s="260" t="s">
        <v>53</v>
      </c>
      <c r="U2203">
        <v>240805</v>
      </c>
    </row>
    <row r="2204" spans="1:21">
      <c r="A2204" t="s">
        <v>2467</v>
      </c>
      <c r="B2204" t="s">
        <v>4022</v>
      </c>
      <c r="S2204" s="260" t="s">
        <v>4</v>
      </c>
      <c r="T2204" s="260" t="s">
        <v>53</v>
      </c>
      <c r="U2204">
        <v>240805</v>
      </c>
    </row>
    <row r="2205" spans="1:21">
      <c r="A2205" t="s">
        <v>2259</v>
      </c>
      <c r="B2205" t="s">
        <v>201</v>
      </c>
      <c r="S2205" s="260" t="s">
        <v>4</v>
      </c>
      <c r="T2205" s="260" t="s">
        <v>53</v>
      </c>
      <c r="U2205">
        <v>240805</v>
      </c>
    </row>
    <row r="2206" spans="1:21">
      <c r="S2206" s="260" t="s">
        <v>4</v>
      </c>
      <c r="T2206" s="260" t="s">
        <v>53</v>
      </c>
      <c r="U2206">
        <v>240805</v>
      </c>
    </row>
    <row r="2207" spans="1:21">
      <c r="A2207" t="s">
        <v>3315</v>
      </c>
      <c r="B2207" t="s">
        <v>4038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S2207" s="260" t="s">
        <v>4</v>
      </c>
      <c r="T2207" s="260" t="s">
        <v>53</v>
      </c>
      <c r="U2207">
        <v>240805</v>
      </c>
    </row>
    <row r="2208" spans="1:21">
      <c r="A2208" t="s">
        <v>2467</v>
      </c>
      <c r="B2208" t="s">
        <v>4022</v>
      </c>
      <c r="S2208" s="260" t="s">
        <v>4</v>
      </c>
      <c r="T2208" s="260" t="s">
        <v>53</v>
      </c>
      <c r="U2208">
        <v>240805</v>
      </c>
    </row>
    <row r="2209" spans="1:21">
      <c r="A2209" t="s">
        <v>2262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S2209" s="260" t="s">
        <v>4</v>
      </c>
      <c r="T2209" s="260" t="s">
        <v>53</v>
      </c>
      <c r="U2209">
        <v>240805</v>
      </c>
    </row>
    <row r="2210" spans="1:21">
      <c r="S2210" s="260" t="s">
        <v>4</v>
      </c>
      <c r="T2210" s="260" t="s">
        <v>53</v>
      </c>
      <c r="U2210">
        <v>240805</v>
      </c>
    </row>
    <row r="2211" spans="1:21">
      <c r="A2211" t="s">
        <v>3315</v>
      </c>
      <c r="B2211" t="s">
        <v>4038</v>
      </c>
      <c r="Q2211" t="s">
        <v>247</v>
      </c>
      <c r="S2211" s="260" t="s">
        <v>4</v>
      </c>
      <c r="T2211" s="260" t="s">
        <v>53</v>
      </c>
      <c r="U2211">
        <v>240805</v>
      </c>
    </row>
    <row r="2212" spans="1:21">
      <c r="A2212" t="s">
        <v>2467</v>
      </c>
      <c r="B2212" t="s">
        <v>4022</v>
      </c>
      <c r="S2212" s="260" t="s">
        <v>4</v>
      </c>
      <c r="T2212" s="260" t="s">
        <v>53</v>
      </c>
      <c r="U2212">
        <v>240805</v>
      </c>
    </row>
    <row r="2213" spans="1:21">
      <c r="A2213" t="s">
        <v>2262</v>
      </c>
      <c r="B2213" t="s">
        <v>4063</v>
      </c>
      <c r="S2213" s="260" t="s">
        <v>4</v>
      </c>
      <c r="T2213" s="260" t="s">
        <v>53</v>
      </c>
      <c r="U2213">
        <v>240805</v>
      </c>
    </row>
    <row r="2214" spans="1:21">
      <c r="S2214" s="260" t="s">
        <v>4</v>
      </c>
      <c r="T2214" s="260" t="s">
        <v>53</v>
      </c>
      <c r="U2214">
        <v>240805</v>
      </c>
    </row>
    <row r="2215" spans="1:21">
      <c r="A2215" t="s">
        <v>3315</v>
      </c>
      <c r="B2215" t="s">
        <v>4038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Q2215" t="s">
        <v>282</v>
      </c>
      <c r="S2215" s="260" t="s">
        <v>4</v>
      </c>
      <c r="T2215" s="260" t="s">
        <v>53</v>
      </c>
      <c r="U2215">
        <v>240805</v>
      </c>
    </row>
    <row r="2216" spans="1:21">
      <c r="A2216" t="s">
        <v>2467</v>
      </c>
      <c r="B2216" t="s">
        <v>4022</v>
      </c>
      <c r="S2216" s="260" t="s">
        <v>4</v>
      </c>
      <c r="T2216" s="260" t="s">
        <v>53</v>
      </c>
      <c r="U2216">
        <v>240805</v>
      </c>
    </row>
    <row r="2217" spans="1:21">
      <c r="A2217" t="s">
        <v>2262</v>
      </c>
      <c r="B2217" t="s">
        <v>4063</v>
      </c>
      <c r="S2217" s="260" t="s">
        <v>4</v>
      </c>
      <c r="T2217" s="260" t="s">
        <v>53</v>
      </c>
      <c r="U2217">
        <v>240805</v>
      </c>
    </row>
    <row r="2218" spans="1:21">
      <c r="S2218" s="260" t="s">
        <v>4</v>
      </c>
      <c r="T2218" s="260" t="s">
        <v>53</v>
      </c>
      <c r="U2218">
        <v>240805</v>
      </c>
    </row>
    <row r="2219" spans="1:21">
      <c r="A2219" t="s">
        <v>3333</v>
      </c>
      <c r="B2219" t="s">
        <v>4038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S2219" s="260" t="s">
        <v>4</v>
      </c>
      <c r="T2219" s="260" t="s">
        <v>53</v>
      </c>
      <c r="U2219">
        <v>240805</v>
      </c>
    </row>
    <row r="2220" spans="1:21">
      <c r="A2220" t="s">
        <v>2467</v>
      </c>
      <c r="B2220" t="s">
        <v>4022</v>
      </c>
      <c r="S2220" s="260" t="s">
        <v>4</v>
      </c>
      <c r="T2220" s="260" t="s">
        <v>53</v>
      </c>
      <c r="U2220">
        <v>240805</v>
      </c>
    </row>
    <row r="2221" spans="1:21">
      <c r="A2221" t="s">
        <v>2262</v>
      </c>
      <c r="B2221" t="s">
        <v>4063</v>
      </c>
      <c r="S2221" s="260" t="s">
        <v>4</v>
      </c>
      <c r="T2221" s="260" t="s">
        <v>53</v>
      </c>
      <c r="U2221">
        <v>240805</v>
      </c>
    </row>
    <row r="2222" spans="1:21">
      <c r="S2222" s="260" t="s">
        <v>4</v>
      </c>
      <c r="T2222" s="260" t="s">
        <v>53</v>
      </c>
      <c r="U2222">
        <v>240805</v>
      </c>
    </row>
    <row r="2223" spans="1:21">
      <c r="A2223" t="s">
        <v>3333</v>
      </c>
      <c r="B2223" t="s">
        <v>4038</v>
      </c>
      <c r="Q2223" t="s">
        <v>247</v>
      </c>
      <c r="S2223" s="260" t="s">
        <v>4</v>
      </c>
      <c r="T2223" s="260" t="s">
        <v>53</v>
      </c>
      <c r="U2223">
        <v>240805</v>
      </c>
    </row>
    <row r="2224" spans="1:21">
      <c r="A2224" t="s">
        <v>2467</v>
      </c>
      <c r="B2224" t="s">
        <v>4022</v>
      </c>
      <c r="S2224" s="260" t="s">
        <v>4</v>
      </c>
      <c r="T2224" s="260" t="s">
        <v>53</v>
      </c>
      <c r="U2224">
        <v>240805</v>
      </c>
    </row>
    <row r="2225" spans="1:21">
      <c r="A2225" t="s">
        <v>2262</v>
      </c>
      <c r="B2225" t="s">
        <v>4063</v>
      </c>
      <c r="S2225" s="260" t="s">
        <v>4</v>
      </c>
      <c r="T2225" s="260" t="s">
        <v>53</v>
      </c>
      <c r="U2225">
        <v>240805</v>
      </c>
    </row>
    <row r="2226" spans="1:21">
      <c r="S2226" s="260" t="s">
        <v>4</v>
      </c>
      <c r="T2226" s="260" t="s">
        <v>53</v>
      </c>
      <c r="U2226">
        <v>240805</v>
      </c>
    </row>
    <row r="2227" spans="1:21">
      <c r="A2227" t="s">
        <v>3333</v>
      </c>
      <c r="B2227" t="s">
        <v>4038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Q2227" t="s">
        <v>282</v>
      </c>
      <c r="S2227" s="260" t="s">
        <v>4</v>
      </c>
      <c r="T2227" s="260" t="s">
        <v>53</v>
      </c>
      <c r="U2227">
        <v>240805</v>
      </c>
    </row>
    <row r="2228" spans="1:21">
      <c r="A2228" t="s">
        <v>2467</v>
      </c>
      <c r="B2228" t="s">
        <v>4022</v>
      </c>
      <c r="S2228" s="260" t="s">
        <v>4</v>
      </c>
      <c r="T2228" s="260" t="s">
        <v>53</v>
      </c>
      <c r="U2228">
        <v>240805</v>
      </c>
    </row>
    <row r="2229" spans="1:21">
      <c r="A2229" t="s">
        <v>2262</v>
      </c>
      <c r="B2229" t="s">
        <v>4063</v>
      </c>
      <c r="S2229" s="260" t="s">
        <v>4</v>
      </c>
      <c r="T2229" s="260" t="s">
        <v>53</v>
      </c>
      <c r="U2229">
        <v>240805</v>
      </c>
    </row>
    <row r="2230" spans="1:21">
      <c r="S2230" s="260" t="s">
        <v>4</v>
      </c>
      <c r="T2230" s="260" t="s">
        <v>53</v>
      </c>
      <c r="U2230">
        <v>240805</v>
      </c>
    </row>
    <row r="2231" spans="1:21">
      <c r="A2231" t="s">
        <v>3280</v>
      </c>
      <c r="B2231" t="s">
        <v>4038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S2231" s="260" t="s">
        <v>4</v>
      </c>
      <c r="T2231" s="260" t="s">
        <v>53</v>
      </c>
      <c r="U2231">
        <v>240805</v>
      </c>
    </row>
    <row r="2232" spans="1:21">
      <c r="A2232" t="s">
        <v>2467</v>
      </c>
      <c r="B2232" t="s">
        <v>4022</v>
      </c>
      <c r="S2232" s="260" t="s">
        <v>4</v>
      </c>
      <c r="T2232" s="260" t="s">
        <v>53</v>
      </c>
      <c r="U2232">
        <v>240805</v>
      </c>
    </row>
    <row r="2233" spans="1:21">
      <c r="A2233" t="s">
        <v>2262</v>
      </c>
      <c r="B2233" t="s">
        <v>4063</v>
      </c>
      <c r="S2233" s="260" t="s">
        <v>4</v>
      </c>
      <c r="T2233" s="260" t="s">
        <v>53</v>
      </c>
      <c r="U2233">
        <v>240805</v>
      </c>
    </row>
    <row r="2234" spans="1:21">
      <c r="S2234" s="260" t="s">
        <v>4</v>
      </c>
      <c r="T2234" s="260" t="s">
        <v>53</v>
      </c>
      <c r="U2234">
        <v>240805</v>
      </c>
    </row>
    <row r="2235" spans="1:21">
      <c r="A2235" t="s">
        <v>3280</v>
      </c>
      <c r="B2235" t="s">
        <v>4038</v>
      </c>
      <c r="Q2235" t="s">
        <v>247</v>
      </c>
      <c r="S2235" s="260" t="s">
        <v>4</v>
      </c>
      <c r="T2235" s="260" t="s">
        <v>53</v>
      </c>
      <c r="U2235">
        <v>240805</v>
      </c>
    </row>
    <row r="2236" spans="1:21">
      <c r="A2236" t="s">
        <v>2467</v>
      </c>
      <c r="B2236" t="s">
        <v>4022</v>
      </c>
      <c r="S2236" s="260" t="s">
        <v>4</v>
      </c>
      <c r="T2236" s="260" t="s">
        <v>53</v>
      </c>
      <c r="U2236">
        <v>240805</v>
      </c>
    </row>
    <row r="2237" spans="1:21">
      <c r="A2237" t="s">
        <v>2262</v>
      </c>
      <c r="B2237" t="s">
        <v>4063</v>
      </c>
      <c r="S2237" s="260" t="s">
        <v>4</v>
      </c>
      <c r="T2237" s="260" t="s">
        <v>53</v>
      </c>
      <c r="U2237">
        <v>240805</v>
      </c>
    </row>
    <row r="2238" spans="1:21">
      <c r="S2238" s="260" t="s">
        <v>4</v>
      </c>
      <c r="T2238" s="260" t="s">
        <v>53</v>
      </c>
      <c r="U2238">
        <v>240805</v>
      </c>
    </row>
    <row r="2239" spans="1:21">
      <c r="A2239" t="s">
        <v>3280</v>
      </c>
      <c r="B2239" t="s">
        <v>4038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Q2239" t="s">
        <v>282</v>
      </c>
      <c r="S2239" s="260" t="s">
        <v>4</v>
      </c>
      <c r="T2239" s="260" t="s">
        <v>53</v>
      </c>
      <c r="U2239">
        <v>240805</v>
      </c>
    </row>
    <row r="2240" spans="1:21">
      <c r="A2240" t="s">
        <v>2467</v>
      </c>
      <c r="B2240" t="s">
        <v>4022</v>
      </c>
      <c r="S2240" s="260" t="s">
        <v>4</v>
      </c>
      <c r="T2240" s="260" t="s">
        <v>53</v>
      </c>
      <c r="U2240">
        <v>240805</v>
      </c>
    </row>
    <row r="2241" spans="1:21">
      <c r="A2241" t="s">
        <v>2262</v>
      </c>
      <c r="B2241" t="s">
        <v>4063</v>
      </c>
      <c r="S2241" s="260" t="s">
        <v>4</v>
      </c>
      <c r="T2241" s="260" t="s">
        <v>53</v>
      </c>
      <c r="U2241">
        <v>240805</v>
      </c>
    </row>
    <row r="2242" spans="1:21">
      <c r="S2242" s="260" t="s">
        <v>4</v>
      </c>
      <c r="T2242" s="260" t="s">
        <v>53</v>
      </c>
      <c r="U2242">
        <v>240805</v>
      </c>
    </row>
    <row r="2243" spans="1:21">
      <c r="A2243" t="s">
        <v>3057</v>
      </c>
      <c r="B2243" t="s">
        <v>4038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S2243" s="260" t="s">
        <v>4</v>
      </c>
      <c r="T2243" s="260" t="s">
        <v>53</v>
      </c>
      <c r="U2243">
        <v>240805</v>
      </c>
    </row>
    <row r="2244" spans="1:21">
      <c r="A2244" t="s">
        <v>2467</v>
      </c>
      <c r="B2244" t="s">
        <v>4022</v>
      </c>
      <c r="S2244" s="260" t="s">
        <v>4</v>
      </c>
      <c r="T2244" s="260" t="s">
        <v>53</v>
      </c>
      <c r="U2244">
        <v>240805</v>
      </c>
    </row>
    <row r="2245" spans="1:21">
      <c r="A2245" t="s">
        <v>2262</v>
      </c>
      <c r="B2245" t="s">
        <v>201</v>
      </c>
      <c r="S2245" s="260" t="s">
        <v>4</v>
      </c>
      <c r="T2245" s="260" t="s">
        <v>53</v>
      </c>
      <c r="U2245">
        <v>240805</v>
      </c>
    </row>
    <row r="2246" spans="1:21">
      <c r="S2246" s="260" t="s">
        <v>4</v>
      </c>
      <c r="T2246" s="260" t="s">
        <v>53</v>
      </c>
      <c r="U2246">
        <v>240805</v>
      </c>
    </row>
    <row r="2247" spans="1:21">
      <c r="A2247" t="s">
        <v>3057</v>
      </c>
      <c r="B2247" t="s">
        <v>4038</v>
      </c>
      <c r="Q2247" t="s">
        <v>254</v>
      </c>
      <c r="S2247" s="260" t="s">
        <v>4</v>
      </c>
      <c r="T2247" s="260" t="s">
        <v>53</v>
      </c>
      <c r="U2247">
        <v>240805</v>
      </c>
    </row>
    <row r="2248" spans="1:21">
      <c r="A2248" t="s">
        <v>2467</v>
      </c>
      <c r="B2248" t="s">
        <v>4022</v>
      </c>
      <c r="S2248" s="260" t="s">
        <v>4</v>
      </c>
      <c r="T2248" s="260" t="s">
        <v>53</v>
      </c>
      <c r="U2248">
        <v>240805</v>
      </c>
    </row>
    <row r="2249" spans="1:21">
      <c r="A2249" t="s">
        <v>2265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S2249" s="260" t="s">
        <v>4</v>
      </c>
      <c r="T2249" s="260" t="s">
        <v>53</v>
      </c>
      <c r="U2249">
        <v>240805</v>
      </c>
    </row>
    <row r="2250" spans="1:21">
      <c r="S2250" s="260" t="s">
        <v>4</v>
      </c>
      <c r="T2250" s="260" t="s">
        <v>53</v>
      </c>
      <c r="U2250">
        <v>240805</v>
      </c>
    </row>
    <row r="2251" spans="1:21">
      <c r="A2251" t="s">
        <v>3057</v>
      </c>
      <c r="B2251" t="s">
        <v>4038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Q2251" t="s">
        <v>282</v>
      </c>
      <c r="S2251" s="260" t="s">
        <v>4</v>
      </c>
      <c r="T2251" s="260" t="s">
        <v>53</v>
      </c>
      <c r="U2251">
        <v>240805</v>
      </c>
    </row>
    <row r="2252" spans="1:21">
      <c r="A2252" t="s">
        <v>2467</v>
      </c>
      <c r="B2252" t="s">
        <v>4022</v>
      </c>
      <c r="S2252" s="260" t="s">
        <v>4</v>
      </c>
      <c r="T2252" s="260" t="s">
        <v>53</v>
      </c>
      <c r="U2252">
        <v>240805</v>
      </c>
    </row>
    <row r="2253" spans="1:21">
      <c r="A2253" t="s">
        <v>2265</v>
      </c>
      <c r="B2253" t="s">
        <v>4063</v>
      </c>
      <c r="S2253" s="260" t="s">
        <v>4</v>
      </c>
      <c r="T2253" s="260" t="s">
        <v>53</v>
      </c>
      <c r="U2253">
        <v>240805</v>
      </c>
    </row>
    <row r="2254" spans="1:21">
      <c r="S2254" s="260" t="s">
        <v>4</v>
      </c>
      <c r="T2254" s="260" t="s">
        <v>53</v>
      </c>
      <c r="U2254">
        <v>240805</v>
      </c>
    </row>
    <row r="2255" spans="1:21">
      <c r="A2255" t="s">
        <v>3060</v>
      </c>
      <c r="B2255" t="s">
        <v>4038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S2255" s="260" t="s">
        <v>4</v>
      </c>
      <c r="T2255" s="260" t="s">
        <v>53</v>
      </c>
      <c r="U2255">
        <v>240805</v>
      </c>
    </row>
    <row r="2256" spans="1:21">
      <c r="A2256" t="s">
        <v>2467</v>
      </c>
      <c r="B2256" t="s">
        <v>4022</v>
      </c>
      <c r="S2256" s="260" t="s">
        <v>4</v>
      </c>
      <c r="T2256" s="260" t="s">
        <v>53</v>
      </c>
      <c r="U2256">
        <v>240805</v>
      </c>
    </row>
    <row r="2257" spans="1:21">
      <c r="A2257" t="s">
        <v>2265</v>
      </c>
      <c r="B2257" t="s">
        <v>4063</v>
      </c>
      <c r="S2257" s="260" t="s">
        <v>4</v>
      </c>
      <c r="T2257" s="260" t="s">
        <v>53</v>
      </c>
      <c r="U2257">
        <v>240805</v>
      </c>
    </row>
    <row r="2258" spans="1:21"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S2258" s="260" t="s">
        <v>4</v>
      </c>
      <c r="T2258" s="260" t="s">
        <v>53</v>
      </c>
      <c r="U2258">
        <v>240805</v>
      </c>
    </row>
    <row r="2259" spans="1:21">
      <c r="A2259" t="s">
        <v>3060</v>
      </c>
      <c r="B2259" t="s">
        <v>4038</v>
      </c>
      <c r="Q2259" t="s">
        <v>254</v>
      </c>
      <c r="S2259" s="260" t="s">
        <v>4</v>
      </c>
      <c r="T2259" s="260" t="s">
        <v>53</v>
      </c>
      <c r="U2259">
        <v>240805</v>
      </c>
    </row>
    <row r="2260" spans="1:21">
      <c r="A2260" t="s">
        <v>2467</v>
      </c>
      <c r="B2260" t="s">
        <v>4022</v>
      </c>
      <c r="S2260" s="260" t="s">
        <v>4</v>
      </c>
      <c r="T2260" s="260" t="s">
        <v>53</v>
      </c>
      <c r="U2260">
        <v>240805</v>
      </c>
    </row>
    <row r="2261" spans="1:21">
      <c r="A2261" t="s">
        <v>2265</v>
      </c>
      <c r="B2261" t="s">
        <v>4063</v>
      </c>
      <c r="S2261" s="260" t="s">
        <v>4</v>
      </c>
      <c r="T2261" s="260" t="s">
        <v>53</v>
      </c>
      <c r="U2261">
        <v>240805</v>
      </c>
    </row>
    <row r="2262" spans="1:21">
      <c r="A2262" t="s">
        <v>2251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S2262" s="260" t="s">
        <v>4</v>
      </c>
      <c r="T2262" s="260" t="s">
        <v>53</v>
      </c>
      <c r="U2262">
        <v>240805</v>
      </c>
    </row>
    <row r="2263" spans="1:21">
      <c r="A2263" t="s">
        <v>3060</v>
      </c>
      <c r="B2263" t="s">
        <v>4038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Q2263" t="s">
        <v>282</v>
      </c>
      <c r="S2263" s="260" t="s">
        <v>4</v>
      </c>
      <c r="T2263" s="260" t="s">
        <v>53</v>
      </c>
      <c r="U2263">
        <v>240805</v>
      </c>
    </row>
    <row r="2264" spans="1:21">
      <c r="A2264" t="s">
        <v>1182</v>
      </c>
      <c r="B2264" t="s">
        <v>4022</v>
      </c>
      <c r="S2264" s="260" t="s">
        <v>4</v>
      </c>
      <c r="T2264" s="260" t="s">
        <v>53</v>
      </c>
      <c r="U2264">
        <v>240805</v>
      </c>
    </row>
    <row r="2265" spans="1:21">
      <c r="A2265" t="s">
        <v>2265</v>
      </c>
      <c r="B2265" t="s">
        <v>4063</v>
      </c>
      <c r="S2265" s="260" t="s">
        <v>4</v>
      </c>
      <c r="T2265" s="260" t="s">
        <v>53</v>
      </c>
      <c r="U2265">
        <v>240805</v>
      </c>
    </row>
    <row r="2266" spans="1:21">
      <c r="S2266" s="260" t="s">
        <v>4</v>
      </c>
      <c r="T2266" s="260" t="s">
        <v>53</v>
      </c>
      <c r="U2266">
        <v>240805</v>
      </c>
    </row>
    <row r="2267" spans="1:21">
      <c r="A2267" t="s">
        <v>3063</v>
      </c>
      <c r="B2267" t="s">
        <v>4038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S2267" s="260" t="s">
        <v>4</v>
      </c>
      <c r="T2267" s="260" t="s">
        <v>53</v>
      </c>
      <c r="U2267">
        <v>240805</v>
      </c>
    </row>
    <row r="2268" spans="1:21">
      <c r="A2268" t="s">
        <v>1185</v>
      </c>
      <c r="B2268" t="s">
        <v>4022</v>
      </c>
      <c r="S2268" s="260" t="s">
        <v>4</v>
      </c>
      <c r="T2268" s="260" t="s">
        <v>53</v>
      </c>
      <c r="U2268">
        <v>240805</v>
      </c>
    </row>
    <row r="2269" spans="1:21">
      <c r="A2269" t="s">
        <v>2265</v>
      </c>
      <c r="B2269" t="s">
        <v>4063</v>
      </c>
      <c r="S2269" s="260" t="s">
        <v>4</v>
      </c>
      <c r="T2269" s="260" t="s">
        <v>53</v>
      </c>
      <c r="U2269">
        <v>240805</v>
      </c>
    </row>
    <row r="2270" spans="1:21">
      <c r="S2270" s="260" t="s">
        <v>4</v>
      </c>
      <c r="T2270" s="260" t="s">
        <v>53</v>
      </c>
      <c r="U2270">
        <v>240805</v>
      </c>
    </row>
    <row r="2271" spans="1:21">
      <c r="A2271" t="s">
        <v>3063</v>
      </c>
      <c r="B2271" t="s">
        <v>4038</v>
      </c>
      <c r="Q2271" t="s">
        <v>254</v>
      </c>
      <c r="S2271" s="260" t="s">
        <v>4</v>
      </c>
      <c r="T2271" s="260" t="s">
        <v>53</v>
      </c>
      <c r="U2271">
        <v>240805</v>
      </c>
    </row>
    <row r="2272" spans="1:21">
      <c r="A2272" t="s">
        <v>1188</v>
      </c>
      <c r="B2272" t="s">
        <v>4022</v>
      </c>
      <c r="S2272" s="260" t="s">
        <v>4</v>
      </c>
      <c r="T2272" s="260" t="s">
        <v>53</v>
      </c>
      <c r="U2272">
        <v>240805</v>
      </c>
    </row>
    <row r="2273" spans="1:21">
      <c r="A2273" t="s">
        <v>2265</v>
      </c>
      <c r="B2273" t="s">
        <v>4063</v>
      </c>
      <c r="S2273" s="260" t="s">
        <v>4</v>
      </c>
      <c r="T2273" s="260" t="s">
        <v>53</v>
      </c>
      <c r="U2273">
        <v>240805</v>
      </c>
    </row>
    <row r="2274" spans="1:21">
      <c r="S2274" s="260" t="s">
        <v>4</v>
      </c>
      <c r="T2274" s="260" t="s">
        <v>53</v>
      </c>
      <c r="U2274">
        <v>240805</v>
      </c>
    </row>
    <row r="2275" spans="1:21">
      <c r="A2275" t="s">
        <v>3063</v>
      </c>
      <c r="B2275" t="s">
        <v>4038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Q2275" t="s">
        <v>282</v>
      </c>
      <c r="S2275" s="260" t="s">
        <v>4</v>
      </c>
      <c r="T2275" s="260" t="s">
        <v>53</v>
      </c>
      <c r="U2275">
        <v>240805</v>
      </c>
    </row>
    <row r="2276" spans="1:21">
      <c r="A2276" t="s">
        <v>1191</v>
      </c>
      <c r="B2276" t="s">
        <v>4022</v>
      </c>
      <c r="S2276" s="260" t="s">
        <v>4</v>
      </c>
      <c r="T2276" s="260" t="s">
        <v>53</v>
      </c>
      <c r="U2276">
        <v>240805</v>
      </c>
    </row>
    <row r="2277" spans="1:21">
      <c r="A2277" t="s">
        <v>2265</v>
      </c>
      <c r="B2277" t="s">
        <v>4063</v>
      </c>
      <c r="S2277" s="260" t="s">
        <v>4</v>
      </c>
      <c r="T2277" s="260" t="s">
        <v>53</v>
      </c>
      <c r="U2277">
        <v>240805</v>
      </c>
    </row>
    <row r="2278" spans="1:21">
      <c r="S2278" s="260" t="s">
        <v>4</v>
      </c>
      <c r="T2278" s="260" t="s">
        <v>53</v>
      </c>
      <c r="U2278">
        <v>240805</v>
      </c>
    </row>
    <row r="2279" spans="1:21">
      <c r="A2279" t="s">
        <v>3066</v>
      </c>
      <c r="B2279" t="s">
        <v>4038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S2279" s="260" t="s">
        <v>4</v>
      </c>
      <c r="T2279" s="260" t="s">
        <v>53</v>
      </c>
      <c r="U2279">
        <v>240805</v>
      </c>
    </row>
    <row r="2280" spans="1:21">
      <c r="A2280" t="s">
        <v>1194</v>
      </c>
      <c r="B2280" t="s">
        <v>4022</v>
      </c>
      <c r="S2280" s="260" t="s">
        <v>4</v>
      </c>
      <c r="T2280" s="260" t="s">
        <v>53</v>
      </c>
      <c r="U2280">
        <v>240805</v>
      </c>
    </row>
    <row r="2281" spans="1:21">
      <c r="A2281" t="s">
        <v>2265</v>
      </c>
      <c r="B2281" t="s">
        <v>4063</v>
      </c>
      <c r="S2281" s="260" t="s">
        <v>4</v>
      </c>
      <c r="T2281" s="260" t="s">
        <v>53</v>
      </c>
      <c r="U2281">
        <v>240805</v>
      </c>
    </row>
    <row r="2282" spans="1:21">
      <c r="S2282" s="260" t="s">
        <v>4</v>
      </c>
      <c r="T2282" s="260" t="s">
        <v>53</v>
      </c>
      <c r="U2282">
        <v>240805</v>
      </c>
    </row>
    <row r="2283" spans="1:21">
      <c r="A2283" t="s">
        <v>3066</v>
      </c>
      <c r="B2283" t="s">
        <v>4038</v>
      </c>
      <c r="Q2283" t="s">
        <v>254</v>
      </c>
      <c r="S2283" s="260" t="s">
        <v>4</v>
      </c>
      <c r="T2283" s="260" t="s">
        <v>53</v>
      </c>
      <c r="U2283">
        <v>240805</v>
      </c>
    </row>
    <row r="2284" spans="1:21">
      <c r="A2284" t="s">
        <v>1197</v>
      </c>
      <c r="B2284" t="s">
        <v>4022</v>
      </c>
      <c r="S2284" s="260" t="s">
        <v>4</v>
      </c>
      <c r="T2284" s="260" t="s">
        <v>53</v>
      </c>
      <c r="U2284">
        <v>240805</v>
      </c>
    </row>
    <row r="2285" spans="1:21">
      <c r="A2285" t="s">
        <v>2265</v>
      </c>
      <c r="B2285" t="s">
        <v>201</v>
      </c>
      <c r="S2285" s="260" t="s">
        <v>4</v>
      </c>
      <c r="T2285" s="260" t="s">
        <v>53</v>
      </c>
      <c r="U2285">
        <v>240805</v>
      </c>
    </row>
    <row r="2286" spans="1:21">
      <c r="S2286" s="260" t="s">
        <v>4</v>
      </c>
      <c r="T2286" s="260" t="s">
        <v>53</v>
      </c>
      <c r="U2286">
        <v>240805</v>
      </c>
    </row>
    <row r="2287" spans="1:21">
      <c r="A2287" t="s">
        <v>3066</v>
      </c>
      <c r="B2287" t="s">
        <v>4038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Q2287" t="s">
        <v>282</v>
      </c>
      <c r="S2287" s="260" t="s">
        <v>4</v>
      </c>
      <c r="T2287" s="260" t="s">
        <v>53</v>
      </c>
      <c r="U2287">
        <v>240805</v>
      </c>
    </row>
    <row r="2288" spans="1:21">
      <c r="A2288" t="s">
        <v>1200</v>
      </c>
      <c r="B2288" t="s">
        <v>4022</v>
      </c>
      <c r="S2288" s="260" t="s">
        <v>4</v>
      </c>
      <c r="T2288" s="260" t="s">
        <v>53</v>
      </c>
      <c r="U2288">
        <v>240805</v>
      </c>
    </row>
    <row r="2289" spans="1:21">
      <c r="A2289" t="s">
        <v>2268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S2289" s="260" t="s">
        <v>4</v>
      </c>
      <c r="T2289" s="260" t="s">
        <v>53</v>
      </c>
      <c r="U2289">
        <v>240805</v>
      </c>
    </row>
    <row r="2290" spans="1:21">
      <c r="S2290" s="260" t="s">
        <v>4</v>
      </c>
      <c r="T2290" s="260" t="s">
        <v>53</v>
      </c>
      <c r="U2290">
        <v>240805</v>
      </c>
    </row>
    <row r="2291" spans="1:21">
      <c r="A2291" t="s">
        <v>3069</v>
      </c>
      <c r="B2291" t="s">
        <v>4038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S2291" s="260" t="s">
        <v>4</v>
      </c>
      <c r="T2291" s="260" t="s">
        <v>53</v>
      </c>
      <c r="U2291">
        <v>240805</v>
      </c>
    </row>
    <row r="2292" spans="1:21">
      <c r="A2292" t="s">
        <v>1203</v>
      </c>
      <c r="B2292" t="s">
        <v>4022</v>
      </c>
      <c r="S2292" s="260" t="s">
        <v>4</v>
      </c>
      <c r="T2292" s="260" t="s">
        <v>53</v>
      </c>
      <c r="U2292">
        <v>240805</v>
      </c>
    </row>
    <row r="2293" spans="1:21">
      <c r="A2293" t="s">
        <v>2268</v>
      </c>
      <c r="B2293" t="s">
        <v>4063</v>
      </c>
      <c r="S2293" s="260" t="s">
        <v>4</v>
      </c>
      <c r="T2293" s="260" t="s">
        <v>53</v>
      </c>
      <c r="U2293">
        <v>240805</v>
      </c>
    </row>
    <row r="2294" spans="1:21">
      <c r="S2294" s="260" t="s">
        <v>4</v>
      </c>
      <c r="T2294" s="260" t="s">
        <v>53</v>
      </c>
      <c r="U2294">
        <v>240805</v>
      </c>
    </row>
    <row r="2295" spans="1:21">
      <c r="A2295" t="s">
        <v>3069</v>
      </c>
      <c r="B2295" t="s">
        <v>4038</v>
      </c>
      <c r="Q2295" t="s">
        <v>254</v>
      </c>
      <c r="S2295" s="260" t="s">
        <v>4</v>
      </c>
      <c r="T2295" s="260" t="s">
        <v>53</v>
      </c>
      <c r="U2295">
        <v>240805</v>
      </c>
    </row>
    <row r="2296" spans="1:21">
      <c r="A2296" t="s">
        <v>1205</v>
      </c>
      <c r="B2296" t="s">
        <v>4022</v>
      </c>
      <c r="S2296" s="260" t="s">
        <v>4</v>
      </c>
      <c r="T2296" s="260" t="s">
        <v>53</v>
      </c>
      <c r="U2296">
        <v>240805</v>
      </c>
    </row>
    <row r="2297" spans="1:21">
      <c r="A2297" t="s">
        <v>2268</v>
      </c>
      <c r="B2297" t="s">
        <v>4063</v>
      </c>
      <c r="S2297" s="260" t="s">
        <v>4</v>
      </c>
      <c r="T2297" s="260" t="s">
        <v>53</v>
      </c>
      <c r="U2297">
        <v>240805</v>
      </c>
    </row>
    <row r="2298" spans="1:21">
      <c r="S2298" s="260" t="s">
        <v>4</v>
      </c>
      <c r="T2298" s="260" t="s">
        <v>53</v>
      </c>
      <c r="U2298">
        <v>240805</v>
      </c>
    </row>
    <row r="2299" spans="1:21">
      <c r="A2299" t="s">
        <v>3069</v>
      </c>
      <c r="B2299" t="s">
        <v>4038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Q2299" t="s">
        <v>282</v>
      </c>
      <c r="S2299" s="260" t="s">
        <v>4</v>
      </c>
      <c r="T2299" s="260" t="s">
        <v>53</v>
      </c>
      <c r="U2299">
        <v>240805</v>
      </c>
    </row>
    <row r="2300" spans="1:21">
      <c r="A2300" t="s">
        <v>1208</v>
      </c>
      <c r="B2300" t="s">
        <v>4022</v>
      </c>
      <c r="S2300" s="260" t="s">
        <v>4</v>
      </c>
      <c r="T2300" s="260" t="s">
        <v>53</v>
      </c>
      <c r="U2300">
        <v>240805</v>
      </c>
    </row>
    <row r="2301" spans="1:21">
      <c r="A2301" t="s">
        <v>2268</v>
      </c>
      <c r="B2301" t="s">
        <v>4063</v>
      </c>
      <c r="S2301" s="260" t="s">
        <v>4</v>
      </c>
      <c r="T2301" s="260" t="s">
        <v>53</v>
      </c>
      <c r="U2301">
        <v>240805</v>
      </c>
    </row>
    <row r="2302" spans="1:21">
      <c r="S2302" s="260" t="s">
        <v>4</v>
      </c>
      <c r="T2302" s="260" t="s">
        <v>53</v>
      </c>
      <c r="U2302">
        <v>240805</v>
      </c>
    </row>
    <row r="2303" spans="1:21">
      <c r="A2303" t="s">
        <v>1211</v>
      </c>
      <c r="B2303" t="s">
        <v>4022</v>
      </c>
      <c r="S2303" s="260" t="s">
        <v>4</v>
      </c>
      <c r="T2303" s="260" t="s">
        <v>53</v>
      </c>
      <c r="U2303">
        <v>240805</v>
      </c>
    </row>
    <row r="2304" spans="1:21">
      <c r="A2304" t="s">
        <v>2268</v>
      </c>
      <c r="B2304" t="s">
        <v>4063</v>
      </c>
      <c r="S2304" s="260" t="s">
        <v>4</v>
      </c>
      <c r="T2304" s="260" t="s">
        <v>53</v>
      </c>
      <c r="U2304">
        <v>240805</v>
      </c>
    </row>
    <row r="2305" spans="1:21">
      <c r="S2305" s="260" t="s">
        <v>4</v>
      </c>
      <c r="T2305" s="260" t="s">
        <v>53</v>
      </c>
      <c r="U2305">
        <v>240805</v>
      </c>
    </row>
    <row r="2306" spans="1:21">
      <c r="A2306" t="s">
        <v>1214</v>
      </c>
      <c r="B2306" t="s">
        <v>4022</v>
      </c>
      <c r="S2306" s="260" t="s">
        <v>4</v>
      </c>
      <c r="T2306" s="260" t="s">
        <v>53</v>
      </c>
      <c r="U2306">
        <v>240805</v>
      </c>
    </row>
    <row r="2307" spans="1:21">
      <c r="A2307" t="s">
        <v>2268</v>
      </c>
      <c r="B2307" t="s">
        <v>4063</v>
      </c>
      <c r="S2307" s="260" t="s">
        <v>4</v>
      </c>
      <c r="T2307" s="260" t="s">
        <v>53</v>
      </c>
      <c r="U2307">
        <v>240805</v>
      </c>
    </row>
    <row r="2308" spans="1:21">
      <c r="S2308" s="260" t="s">
        <v>4</v>
      </c>
      <c r="T2308" s="260" t="s">
        <v>53</v>
      </c>
      <c r="U2308">
        <v>240805</v>
      </c>
    </row>
    <row r="2309" spans="1:21">
      <c r="A2309" t="s">
        <v>2227</v>
      </c>
      <c r="B2309" t="s">
        <v>4022</v>
      </c>
      <c r="S2309" s="260" t="s">
        <v>4</v>
      </c>
      <c r="T2309" s="260" t="s">
        <v>53</v>
      </c>
      <c r="U2309">
        <v>240805</v>
      </c>
    </row>
    <row r="2310" spans="1:21">
      <c r="A2310" t="s">
        <v>2268</v>
      </c>
      <c r="B2310" t="s">
        <v>4063</v>
      </c>
      <c r="S2310" s="260" t="s">
        <v>4</v>
      </c>
      <c r="T2310" s="260" t="s">
        <v>53</v>
      </c>
      <c r="U2310">
        <v>240805</v>
      </c>
    </row>
    <row r="2311" spans="1:21">
      <c r="S2311" s="260" t="s">
        <v>4</v>
      </c>
      <c r="T2311" s="260" t="s">
        <v>53</v>
      </c>
      <c r="U2311">
        <v>240805</v>
      </c>
    </row>
    <row r="2312" spans="1:21">
      <c r="A2312" t="s">
        <v>2230</v>
      </c>
      <c r="B2312" t="s">
        <v>4022</v>
      </c>
      <c r="S2312" s="260" t="s">
        <v>4</v>
      </c>
      <c r="T2312" s="260" t="s">
        <v>53</v>
      </c>
      <c r="U2312">
        <v>240805</v>
      </c>
    </row>
    <row r="2313" spans="1:21">
      <c r="A2313" t="s">
        <v>2268</v>
      </c>
      <c r="B2313" t="s">
        <v>4063</v>
      </c>
      <c r="S2313" s="260" t="s">
        <v>4</v>
      </c>
      <c r="T2313" s="260" t="s">
        <v>53</v>
      </c>
      <c r="U2313">
        <v>240805</v>
      </c>
    </row>
    <row r="2314" spans="1:21">
      <c r="S2314" s="260" t="s">
        <v>4</v>
      </c>
      <c r="T2314" s="260" t="s">
        <v>53</v>
      </c>
      <c r="U2314">
        <v>240805</v>
      </c>
    </row>
    <row r="2315" spans="1:21">
      <c r="A2315" t="s">
        <v>2233</v>
      </c>
      <c r="B2315" t="s">
        <v>4022</v>
      </c>
      <c r="S2315" s="260" t="s">
        <v>4</v>
      </c>
      <c r="T2315" s="260" t="s">
        <v>53</v>
      </c>
      <c r="U2315">
        <v>240805</v>
      </c>
    </row>
    <row r="2316" spans="1:21">
      <c r="A2316" t="s">
        <v>2268</v>
      </c>
      <c r="B2316" t="s">
        <v>4063</v>
      </c>
      <c r="S2316" s="260" t="s">
        <v>4</v>
      </c>
      <c r="T2316" s="260" t="s">
        <v>53</v>
      </c>
      <c r="U2316">
        <v>240805</v>
      </c>
    </row>
    <row r="2317" spans="1:21">
      <c r="S2317" s="260" t="s">
        <v>4</v>
      </c>
      <c r="T2317" s="260" t="s">
        <v>53</v>
      </c>
      <c r="U2317">
        <v>240805</v>
      </c>
    </row>
    <row r="2318" spans="1:21">
      <c r="A2318" t="s">
        <v>2236</v>
      </c>
      <c r="B2318" t="s">
        <v>4022</v>
      </c>
      <c r="S2318" s="260" t="s">
        <v>4</v>
      </c>
      <c r="T2318" s="260" t="s">
        <v>53</v>
      </c>
      <c r="U2318">
        <v>240805</v>
      </c>
    </row>
    <row r="2319" spans="1:21">
      <c r="A2319" t="s">
        <v>2268</v>
      </c>
      <c r="B2319" t="s">
        <v>201</v>
      </c>
      <c r="S2319" s="260" t="s">
        <v>4</v>
      </c>
      <c r="T2319" s="260" t="s">
        <v>53</v>
      </c>
      <c r="U2319">
        <v>240805</v>
      </c>
    </row>
    <row r="2320" spans="1:21">
      <c r="S2320" s="260" t="s">
        <v>4</v>
      </c>
      <c r="T2320" s="260" t="s">
        <v>53</v>
      </c>
      <c r="U2320">
        <v>240805</v>
      </c>
    </row>
    <row r="2321" spans="1:21">
      <c r="A2321" t="s">
        <v>2245</v>
      </c>
      <c r="B2321" t="s">
        <v>4022</v>
      </c>
      <c r="S2321" s="260" t="s">
        <v>4</v>
      </c>
      <c r="T2321" s="260" t="s">
        <v>53</v>
      </c>
      <c r="U2321">
        <v>240805</v>
      </c>
    </row>
    <row r="2322" spans="1:21">
      <c r="A2322" t="s">
        <v>2271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S2322" s="260" t="s">
        <v>4</v>
      </c>
      <c r="T2322" s="260" t="s">
        <v>53</v>
      </c>
      <c r="U2322">
        <v>240805</v>
      </c>
    </row>
    <row r="2323" spans="1:21">
      <c r="S2323" s="260" t="s">
        <v>4</v>
      </c>
      <c r="T2323" s="260" t="s">
        <v>53</v>
      </c>
      <c r="U2323">
        <v>240805</v>
      </c>
    </row>
    <row r="2324" spans="1:21">
      <c r="A2324" t="s">
        <v>2248</v>
      </c>
      <c r="B2324" t="s">
        <v>4022</v>
      </c>
      <c r="S2324" s="260" t="s">
        <v>4</v>
      </c>
      <c r="T2324" s="260" t="s">
        <v>53</v>
      </c>
      <c r="U2324">
        <v>240805</v>
      </c>
    </row>
    <row r="2325" spans="1:21">
      <c r="A2325" t="s">
        <v>2271</v>
      </c>
      <c r="B2325" t="s">
        <v>4063</v>
      </c>
      <c r="S2325" s="260" t="s">
        <v>4</v>
      </c>
      <c r="T2325" s="260" t="s">
        <v>53</v>
      </c>
      <c r="U2325">
        <v>240805</v>
      </c>
    </row>
    <row r="2326" spans="1:21">
      <c r="S2326" s="260" t="s">
        <v>4</v>
      </c>
      <c r="T2326" s="260" t="s">
        <v>53</v>
      </c>
      <c r="U2326">
        <v>240805</v>
      </c>
    </row>
    <row r="2327" spans="1:21">
      <c r="A2327" t="s">
        <v>2251</v>
      </c>
      <c r="B2327" t="s">
        <v>4022</v>
      </c>
      <c r="S2327" s="260" t="s">
        <v>4</v>
      </c>
      <c r="T2327" s="260" t="s">
        <v>53</v>
      </c>
      <c r="U2327">
        <v>240805</v>
      </c>
    </row>
    <row r="2328" spans="1:21">
      <c r="A2328" t="s">
        <v>2271</v>
      </c>
      <c r="B2328" t="s">
        <v>4063</v>
      </c>
      <c r="S2328" s="260" t="s">
        <v>4</v>
      </c>
      <c r="T2328" s="260" t="s">
        <v>53</v>
      </c>
      <c r="U2328">
        <v>240805</v>
      </c>
    </row>
    <row r="2329" spans="1:21">
      <c r="S2329" s="260" t="s">
        <v>4</v>
      </c>
      <c r="T2329" s="260" t="s">
        <v>53</v>
      </c>
      <c r="U2329">
        <v>240805</v>
      </c>
    </row>
    <row r="2330" spans="1:21">
      <c r="A2330" t="s">
        <v>2254</v>
      </c>
      <c r="B2330" t="s">
        <v>4022</v>
      </c>
      <c r="S2330" s="260" t="s">
        <v>4</v>
      </c>
      <c r="T2330" s="260" t="s">
        <v>53</v>
      </c>
      <c r="U2330">
        <v>240805</v>
      </c>
    </row>
    <row r="2331" spans="1:21">
      <c r="A2331" t="s">
        <v>2271</v>
      </c>
      <c r="B2331" t="s">
        <v>4063</v>
      </c>
      <c r="S2331" s="260" t="s">
        <v>4</v>
      </c>
      <c r="T2331" s="260" t="s">
        <v>53</v>
      </c>
      <c r="U2331">
        <v>240805</v>
      </c>
    </row>
    <row r="2332" spans="1:21">
      <c r="S2332" s="260" t="s">
        <v>4</v>
      </c>
      <c r="T2332" s="260" t="s">
        <v>53</v>
      </c>
      <c r="U2332">
        <v>240805</v>
      </c>
    </row>
    <row r="2333" spans="1:21">
      <c r="A2333" t="s">
        <v>2256</v>
      </c>
      <c r="B2333" t="s">
        <v>4022</v>
      </c>
      <c r="S2333" s="260" t="s">
        <v>4</v>
      </c>
      <c r="T2333" s="260" t="s">
        <v>53</v>
      </c>
      <c r="U2333">
        <v>240805</v>
      </c>
    </row>
    <row r="2334" spans="1:21">
      <c r="A2334" t="s">
        <v>2271</v>
      </c>
      <c r="B2334" t="s">
        <v>4063</v>
      </c>
      <c r="S2334" s="260" t="s">
        <v>4</v>
      </c>
      <c r="T2334" s="260" t="s">
        <v>53</v>
      </c>
      <c r="U2334">
        <v>240805</v>
      </c>
    </row>
    <row r="2335" spans="1:21">
      <c r="A2335" t="s">
        <v>2256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S2335" s="260" t="s">
        <v>4</v>
      </c>
      <c r="T2335" s="260" t="s">
        <v>53</v>
      </c>
      <c r="U2335">
        <v>240805</v>
      </c>
    </row>
    <row r="2336" spans="1:21">
      <c r="A2336" t="s">
        <v>2259</v>
      </c>
      <c r="B2336" t="s">
        <v>4022</v>
      </c>
      <c r="S2336" s="260" t="s">
        <v>4</v>
      </c>
      <c r="T2336" s="260" t="s">
        <v>53</v>
      </c>
      <c r="U2336">
        <v>240805</v>
      </c>
    </row>
    <row r="2337" spans="1:21">
      <c r="A2337" t="s">
        <v>2271</v>
      </c>
      <c r="B2337" t="s">
        <v>4063</v>
      </c>
      <c r="S2337" s="260" t="s">
        <v>4</v>
      </c>
      <c r="T2337" s="260" t="s">
        <v>53</v>
      </c>
      <c r="U2337">
        <v>240805</v>
      </c>
    </row>
    <row r="2338" spans="1:21">
      <c r="S2338" s="260" t="s">
        <v>4</v>
      </c>
      <c r="T2338" s="260" t="s">
        <v>53</v>
      </c>
      <c r="U2338">
        <v>240805</v>
      </c>
    </row>
    <row r="2339" spans="1:21">
      <c r="A2339" t="s">
        <v>2262</v>
      </c>
      <c r="B2339" t="s">
        <v>4022</v>
      </c>
      <c r="S2339" s="260" t="s">
        <v>4</v>
      </c>
      <c r="T2339" s="260" t="s">
        <v>53</v>
      </c>
      <c r="U2339">
        <v>240805</v>
      </c>
    </row>
    <row r="2340" spans="1:21">
      <c r="A2340" t="s">
        <v>2271</v>
      </c>
      <c r="B2340" t="s">
        <v>4063</v>
      </c>
      <c r="S2340" s="260" t="s">
        <v>4</v>
      </c>
      <c r="T2340" s="260" t="s">
        <v>53</v>
      </c>
      <c r="U2340">
        <v>240805</v>
      </c>
    </row>
    <row r="2341" spans="1:21">
      <c r="S2341" s="260" t="s">
        <v>4</v>
      </c>
      <c r="T2341" s="260" t="s">
        <v>53</v>
      </c>
      <c r="U2341">
        <v>240805</v>
      </c>
    </row>
    <row r="2342" spans="1:21">
      <c r="A2342" t="s">
        <v>2265</v>
      </c>
      <c r="B2342" t="s">
        <v>4022</v>
      </c>
      <c r="S2342" s="260" t="s">
        <v>4</v>
      </c>
      <c r="T2342" s="260" t="s">
        <v>53</v>
      </c>
      <c r="U2342">
        <v>240805</v>
      </c>
    </row>
    <row r="2343" spans="1:21">
      <c r="A2343" t="s">
        <v>2271</v>
      </c>
      <c r="B2343" t="s">
        <v>4063</v>
      </c>
      <c r="S2343" s="260" t="s">
        <v>4</v>
      </c>
      <c r="T2343" s="260" t="s">
        <v>53</v>
      </c>
      <c r="U2343">
        <v>240805</v>
      </c>
    </row>
    <row r="2344" spans="1:21">
      <c r="A2344" t="s">
        <v>2259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S2344" s="260" t="s">
        <v>4</v>
      </c>
      <c r="T2344" s="260" t="s">
        <v>53</v>
      </c>
      <c r="U2344">
        <v>240805</v>
      </c>
    </row>
    <row r="2345" spans="1:21">
      <c r="A2345" t="s">
        <v>2268</v>
      </c>
      <c r="B2345" t="s">
        <v>4022</v>
      </c>
      <c r="S2345" s="260" t="s">
        <v>4</v>
      </c>
      <c r="T2345" s="260" t="s">
        <v>53</v>
      </c>
      <c r="U2345">
        <v>240805</v>
      </c>
    </row>
    <row r="2346" spans="1:21">
      <c r="A2346" t="s">
        <v>2271</v>
      </c>
      <c r="B2346" t="s">
        <v>201</v>
      </c>
      <c r="S2346" s="260" t="s">
        <v>4</v>
      </c>
      <c r="T2346" s="260" t="s">
        <v>53</v>
      </c>
      <c r="U2346">
        <v>240805</v>
      </c>
    </row>
    <row r="2347" spans="1:21">
      <c r="S2347" s="260" t="s">
        <v>4</v>
      </c>
      <c r="T2347" s="260" t="s">
        <v>53</v>
      </c>
      <c r="U2347">
        <v>240805</v>
      </c>
    </row>
    <row r="2348" spans="1:21">
      <c r="A2348" t="s">
        <v>2271</v>
      </c>
      <c r="B2348" t="s">
        <v>4022</v>
      </c>
      <c r="S2348" s="260" t="s">
        <v>4</v>
      </c>
      <c r="T2348" s="260" t="s">
        <v>53</v>
      </c>
      <c r="U2348">
        <v>240805</v>
      </c>
    </row>
    <row r="2349" spans="1:21">
      <c r="A2349" t="s">
        <v>2274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S2349" s="260" t="s">
        <v>4</v>
      </c>
      <c r="T2349" s="260" t="s">
        <v>53</v>
      </c>
      <c r="U2349">
        <v>240805</v>
      </c>
    </row>
    <row r="2350" spans="1:21">
      <c r="S2350" s="260" t="s">
        <v>4</v>
      </c>
      <c r="T2350" s="260" t="s">
        <v>53</v>
      </c>
      <c r="U2350">
        <v>240805</v>
      </c>
    </row>
    <row r="2351" spans="1:21">
      <c r="A2351" t="s">
        <v>2274</v>
      </c>
      <c r="B2351" t="s">
        <v>4022</v>
      </c>
      <c r="S2351" s="260" t="s">
        <v>4</v>
      </c>
      <c r="T2351" s="260" t="s">
        <v>53</v>
      </c>
      <c r="U2351">
        <v>240805</v>
      </c>
    </row>
    <row r="2352" spans="1:21">
      <c r="A2352" t="s">
        <v>2274</v>
      </c>
      <c r="B2352" t="s">
        <v>4063</v>
      </c>
      <c r="S2352" s="260" t="s">
        <v>4</v>
      </c>
      <c r="T2352" s="260" t="s">
        <v>53</v>
      </c>
      <c r="U2352">
        <v>240805</v>
      </c>
    </row>
    <row r="2353" spans="1:21">
      <c r="A2353" t="s">
        <v>2458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S2353" s="260" t="s">
        <v>4</v>
      </c>
      <c r="T2353" s="260" t="s">
        <v>53</v>
      </c>
      <c r="U2353">
        <v>240805</v>
      </c>
    </row>
    <row r="2354" spans="1:21">
      <c r="A2354" t="s">
        <v>2458</v>
      </c>
      <c r="B2354" t="s">
        <v>4022</v>
      </c>
      <c r="S2354" s="260" t="s">
        <v>4</v>
      </c>
      <c r="T2354" s="260" t="s">
        <v>53</v>
      </c>
      <c r="U2354">
        <v>240805</v>
      </c>
    </row>
    <row r="2355" spans="1:21">
      <c r="A2355" t="s">
        <v>2274</v>
      </c>
      <c r="B2355" t="s">
        <v>4063</v>
      </c>
      <c r="S2355" s="260" t="s">
        <v>4</v>
      </c>
      <c r="T2355" s="260" t="s">
        <v>53</v>
      </c>
      <c r="U2355">
        <v>240805</v>
      </c>
    </row>
    <row r="2356" spans="1:21">
      <c r="S2356" s="260" t="s">
        <v>4</v>
      </c>
      <c r="T2356" s="260" t="s">
        <v>53</v>
      </c>
      <c r="U2356">
        <v>240805</v>
      </c>
    </row>
    <row r="2357" spans="1:21">
      <c r="A2357" t="s">
        <v>2478</v>
      </c>
      <c r="B2357" t="s">
        <v>4022</v>
      </c>
      <c r="S2357" s="260" t="s">
        <v>4</v>
      </c>
      <c r="T2357" s="260" t="s">
        <v>53</v>
      </c>
      <c r="U2357">
        <v>240805</v>
      </c>
    </row>
    <row r="2358" spans="1:21">
      <c r="A2358" t="s">
        <v>2274</v>
      </c>
      <c r="B2358" t="s">
        <v>4063</v>
      </c>
      <c r="S2358" s="260" t="s">
        <v>4</v>
      </c>
      <c r="T2358" s="260" t="s">
        <v>53</v>
      </c>
      <c r="U2358">
        <v>240805</v>
      </c>
    </row>
    <row r="2359" spans="1:21">
      <c r="S2359" s="260" t="s">
        <v>4</v>
      </c>
      <c r="T2359" s="260" t="s">
        <v>53</v>
      </c>
      <c r="U2359">
        <v>240805</v>
      </c>
    </row>
    <row r="2360" spans="1:21">
      <c r="A2360" t="s">
        <v>2481</v>
      </c>
      <c r="B2360" t="s">
        <v>4022</v>
      </c>
      <c r="S2360" s="260" t="s">
        <v>4</v>
      </c>
      <c r="T2360" s="260" t="s">
        <v>53</v>
      </c>
      <c r="U2360">
        <v>240805</v>
      </c>
    </row>
    <row r="2361" spans="1:21">
      <c r="A2361" t="s">
        <v>2274</v>
      </c>
      <c r="B2361" t="s">
        <v>4063</v>
      </c>
      <c r="S2361" s="260" t="s">
        <v>4</v>
      </c>
      <c r="T2361" s="260" t="s">
        <v>53</v>
      </c>
      <c r="U2361">
        <v>240805</v>
      </c>
    </row>
    <row r="2362" spans="1:21">
      <c r="A2362" t="s">
        <v>2481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S2362" s="260" t="s">
        <v>4</v>
      </c>
      <c r="T2362" s="260" t="s">
        <v>53</v>
      </c>
      <c r="U2362">
        <v>240805</v>
      </c>
    </row>
    <row r="2363" spans="1:21">
      <c r="A2363" t="s">
        <v>2029</v>
      </c>
      <c r="B2363" t="s">
        <v>4022</v>
      </c>
      <c r="S2363" s="260" t="s">
        <v>4</v>
      </c>
      <c r="T2363" s="260" t="s">
        <v>53</v>
      </c>
      <c r="U2363">
        <v>240805</v>
      </c>
    </row>
    <row r="2364" spans="1:21">
      <c r="A2364" t="s">
        <v>2274</v>
      </c>
      <c r="B2364" t="s">
        <v>4063</v>
      </c>
      <c r="S2364" s="260" t="s">
        <v>4</v>
      </c>
      <c r="T2364" s="260" t="s">
        <v>53</v>
      </c>
      <c r="U2364">
        <v>240805</v>
      </c>
    </row>
    <row r="2365" spans="1:21">
      <c r="S2365" s="260" t="s">
        <v>4</v>
      </c>
      <c r="T2365" s="260" t="s">
        <v>53</v>
      </c>
      <c r="U2365">
        <v>240805</v>
      </c>
    </row>
    <row r="2366" spans="1:21">
      <c r="A2366" t="s">
        <v>2032</v>
      </c>
      <c r="B2366" t="s">
        <v>4022</v>
      </c>
      <c r="S2366" s="260" t="s">
        <v>4</v>
      </c>
      <c r="T2366" s="260" t="s">
        <v>53</v>
      </c>
      <c r="U2366">
        <v>240805</v>
      </c>
    </row>
    <row r="2367" spans="1:21">
      <c r="A2367" t="s">
        <v>2274</v>
      </c>
      <c r="B2367" t="s">
        <v>4063</v>
      </c>
      <c r="S2367" s="260" t="s">
        <v>4</v>
      </c>
      <c r="T2367" s="260" t="s">
        <v>53</v>
      </c>
      <c r="U2367">
        <v>240805</v>
      </c>
    </row>
    <row r="2368" spans="1:21">
      <c r="S2368" s="260" t="s">
        <v>4</v>
      </c>
      <c r="T2368" s="260" t="s">
        <v>53</v>
      </c>
      <c r="U2368">
        <v>240805</v>
      </c>
    </row>
    <row r="2369" spans="1:21">
      <c r="A2369" t="s">
        <v>2041</v>
      </c>
      <c r="B2369" t="s">
        <v>4022</v>
      </c>
      <c r="S2369" s="260" t="s">
        <v>4</v>
      </c>
      <c r="T2369" s="260" t="s">
        <v>53</v>
      </c>
      <c r="U2369">
        <v>240805</v>
      </c>
    </row>
    <row r="2370" spans="1:21">
      <c r="A2370" t="s">
        <v>2274</v>
      </c>
      <c r="B2370" t="s">
        <v>4063</v>
      </c>
      <c r="S2370" s="260" t="s">
        <v>4</v>
      </c>
      <c r="T2370" s="260" t="s">
        <v>53</v>
      </c>
      <c r="U2370">
        <v>240805</v>
      </c>
    </row>
    <row r="2371" spans="1:21">
      <c r="S2371" s="260" t="s">
        <v>4</v>
      </c>
      <c r="T2371" s="260" t="s">
        <v>53</v>
      </c>
      <c r="U2371">
        <v>240805</v>
      </c>
    </row>
    <row r="2372" spans="1:21">
      <c r="A2372" t="s">
        <v>2044</v>
      </c>
      <c r="B2372" t="s">
        <v>4022</v>
      </c>
      <c r="S2372" s="260" t="s">
        <v>4</v>
      </c>
      <c r="T2372" s="260" t="s">
        <v>53</v>
      </c>
      <c r="U2372">
        <v>240805</v>
      </c>
    </row>
    <row r="2373" spans="1:21">
      <c r="A2373" t="s">
        <v>2274</v>
      </c>
      <c r="B2373" t="s">
        <v>4063</v>
      </c>
      <c r="S2373" s="260" t="s">
        <v>4</v>
      </c>
      <c r="T2373" s="260" t="s">
        <v>53</v>
      </c>
      <c r="U2373">
        <v>240805</v>
      </c>
    </row>
    <row r="2374" spans="1:21">
      <c r="A2374" t="s">
        <v>450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S2374" s="260" t="s">
        <v>4</v>
      </c>
      <c r="T2374" s="260" t="s">
        <v>53</v>
      </c>
      <c r="U2374">
        <v>240805</v>
      </c>
    </row>
    <row r="2375" spans="1:21">
      <c r="A2375" t="s">
        <v>2047</v>
      </c>
      <c r="B2375" t="s">
        <v>4022</v>
      </c>
      <c r="S2375" s="260" t="s">
        <v>4</v>
      </c>
      <c r="T2375" s="260" t="s">
        <v>53</v>
      </c>
      <c r="U2375">
        <v>240805</v>
      </c>
    </row>
    <row r="2376" spans="1:21">
      <c r="A2376" t="s">
        <v>2274</v>
      </c>
      <c r="B2376" t="s">
        <v>201</v>
      </c>
      <c r="S2376" s="260" t="s">
        <v>4</v>
      </c>
      <c r="T2376" s="260" t="s">
        <v>53</v>
      </c>
      <c r="U2376">
        <v>240805</v>
      </c>
    </row>
    <row r="2377" spans="1:21">
      <c r="S2377" s="260" t="s">
        <v>4</v>
      </c>
      <c r="T2377" s="260" t="s">
        <v>53</v>
      </c>
      <c r="U2377">
        <v>240805</v>
      </c>
    </row>
    <row r="2378" spans="1:21">
      <c r="A2378" t="s">
        <v>2050</v>
      </c>
      <c r="B2378" t="s">
        <v>4022</v>
      </c>
      <c r="S2378" s="260" t="s">
        <v>4</v>
      </c>
      <c r="T2378" s="260" t="s">
        <v>53</v>
      </c>
      <c r="U2378">
        <v>240805</v>
      </c>
    </row>
    <row r="2379" spans="1:21">
      <c r="A2379" t="s">
        <v>2458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S2379" s="260" t="s">
        <v>4</v>
      </c>
      <c r="T2379" s="260" t="s">
        <v>53</v>
      </c>
      <c r="U2379">
        <v>240805</v>
      </c>
    </row>
    <row r="2380" spans="1:21">
      <c r="S2380" s="260" t="s">
        <v>4</v>
      </c>
      <c r="T2380" s="260" t="s">
        <v>53</v>
      </c>
      <c r="U2380">
        <v>240805</v>
      </c>
    </row>
    <row r="2381" spans="1:21">
      <c r="A2381" t="s">
        <v>2053</v>
      </c>
      <c r="B2381" t="s">
        <v>4022</v>
      </c>
      <c r="S2381" s="260" t="s">
        <v>4</v>
      </c>
      <c r="T2381" s="260" t="s">
        <v>53</v>
      </c>
      <c r="U2381">
        <v>240805</v>
      </c>
    </row>
    <row r="2382" spans="1:21">
      <c r="A2382" t="s">
        <v>2458</v>
      </c>
      <c r="B2382" t="s">
        <v>4063</v>
      </c>
      <c r="S2382" s="260" t="s">
        <v>4</v>
      </c>
      <c r="T2382" s="260" t="s">
        <v>53</v>
      </c>
      <c r="U2382">
        <v>240805</v>
      </c>
    </row>
    <row r="2383" spans="1:21">
      <c r="S2383" s="260" t="s">
        <v>4</v>
      </c>
      <c r="T2383" s="260" t="s">
        <v>53</v>
      </c>
      <c r="U2383">
        <v>240805</v>
      </c>
    </row>
    <row r="2384" spans="1:21">
      <c r="A2384" t="s">
        <v>2056</v>
      </c>
      <c r="B2384" t="s">
        <v>4022</v>
      </c>
      <c r="S2384" s="260" t="s">
        <v>4</v>
      </c>
      <c r="T2384" s="260" t="s">
        <v>53</v>
      </c>
      <c r="U2384">
        <v>240805</v>
      </c>
    </row>
    <row r="2385" spans="1:21">
      <c r="A2385" t="s">
        <v>2458</v>
      </c>
      <c r="B2385" t="s">
        <v>4063</v>
      </c>
      <c r="S2385" s="260" t="s">
        <v>4</v>
      </c>
      <c r="T2385" s="260" t="s">
        <v>53</v>
      </c>
      <c r="U2385">
        <v>240805</v>
      </c>
    </row>
    <row r="2386" spans="1:21">
      <c r="S2386" s="260" t="s">
        <v>4</v>
      </c>
      <c r="T2386" s="260" t="s">
        <v>53</v>
      </c>
      <c r="U2386">
        <v>240805</v>
      </c>
    </row>
    <row r="2387" spans="1:21">
      <c r="A2387" t="s">
        <v>2059</v>
      </c>
      <c r="B2387" t="s">
        <v>4022</v>
      </c>
      <c r="S2387" s="260" t="s">
        <v>4</v>
      </c>
      <c r="T2387" s="260" t="s">
        <v>53</v>
      </c>
      <c r="U2387">
        <v>240805</v>
      </c>
    </row>
    <row r="2388" spans="1:21">
      <c r="A2388" t="s">
        <v>2458</v>
      </c>
      <c r="B2388" t="s">
        <v>4063</v>
      </c>
      <c r="S2388" s="260" t="s">
        <v>4</v>
      </c>
      <c r="T2388" s="260" t="s">
        <v>53</v>
      </c>
      <c r="U2388">
        <v>240805</v>
      </c>
    </row>
    <row r="2389" spans="1:21">
      <c r="S2389" s="260" t="s">
        <v>4</v>
      </c>
      <c r="T2389" s="260" t="s">
        <v>53</v>
      </c>
      <c r="U2389">
        <v>240805</v>
      </c>
    </row>
    <row r="2390" spans="1:21">
      <c r="A2390" t="s">
        <v>2062</v>
      </c>
      <c r="B2390" t="s">
        <v>4022</v>
      </c>
      <c r="S2390" s="260" t="s">
        <v>4</v>
      </c>
      <c r="T2390" s="260" t="s">
        <v>53</v>
      </c>
      <c r="U2390">
        <v>240805</v>
      </c>
    </row>
    <row r="2391" spans="1:21">
      <c r="A2391" t="s">
        <v>2458</v>
      </c>
      <c r="B2391" t="s">
        <v>4063</v>
      </c>
      <c r="S2391" s="260" t="s">
        <v>4</v>
      </c>
      <c r="T2391" s="260" t="s">
        <v>53</v>
      </c>
      <c r="U2391">
        <v>240805</v>
      </c>
    </row>
    <row r="2392" spans="1:21">
      <c r="S2392" s="260" t="s">
        <v>4</v>
      </c>
      <c r="T2392" s="260" t="s">
        <v>53</v>
      </c>
      <c r="U2392">
        <v>240805</v>
      </c>
    </row>
    <row r="2393" spans="1:21">
      <c r="A2393" t="s">
        <v>2065</v>
      </c>
      <c r="B2393" t="s">
        <v>4022</v>
      </c>
      <c r="S2393" s="260" t="s">
        <v>4</v>
      </c>
      <c r="T2393" s="260" t="s">
        <v>53</v>
      </c>
      <c r="U2393">
        <v>240805</v>
      </c>
    </row>
    <row r="2394" spans="1:21">
      <c r="A2394" t="s">
        <v>2458</v>
      </c>
      <c r="B2394" t="s">
        <v>4063</v>
      </c>
      <c r="S2394" s="260" t="s">
        <v>4</v>
      </c>
      <c r="T2394" s="260" t="s">
        <v>53</v>
      </c>
      <c r="U2394">
        <v>240805</v>
      </c>
    </row>
    <row r="2395" spans="1:21">
      <c r="S2395" s="260" t="s">
        <v>4</v>
      </c>
      <c r="T2395" s="260" t="s">
        <v>53</v>
      </c>
      <c r="U2395">
        <v>240805</v>
      </c>
    </row>
    <row r="2396" spans="1:21">
      <c r="A2396" t="s">
        <v>2068</v>
      </c>
      <c r="B2396" t="s">
        <v>4022</v>
      </c>
      <c r="S2396" s="260" t="s">
        <v>4</v>
      </c>
      <c r="T2396" s="260" t="s">
        <v>53</v>
      </c>
      <c r="U2396">
        <v>240805</v>
      </c>
    </row>
    <row r="2397" spans="1:21">
      <c r="A2397" t="s">
        <v>2458</v>
      </c>
      <c r="B2397" t="s">
        <v>4063</v>
      </c>
      <c r="S2397" s="260" t="s">
        <v>4</v>
      </c>
      <c r="T2397" s="260" t="s">
        <v>53</v>
      </c>
      <c r="U2397">
        <v>240805</v>
      </c>
    </row>
    <row r="2398" spans="1:21">
      <c r="S2398" s="260" t="s">
        <v>4</v>
      </c>
      <c r="T2398" s="260" t="s">
        <v>53</v>
      </c>
      <c r="U2398">
        <v>240805</v>
      </c>
    </row>
    <row r="2399" spans="1:21">
      <c r="A2399" t="s">
        <v>2071</v>
      </c>
      <c r="B2399" t="s">
        <v>4022</v>
      </c>
      <c r="S2399" s="260" t="s">
        <v>4</v>
      </c>
      <c r="T2399" s="260" t="s">
        <v>53</v>
      </c>
      <c r="U2399">
        <v>240805</v>
      </c>
    </row>
    <row r="2400" spans="1:21">
      <c r="A2400" t="s">
        <v>2458</v>
      </c>
      <c r="B2400" t="s">
        <v>4063</v>
      </c>
      <c r="S2400" s="260" t="s">
        <v>4</v>
      </c>
      <c r="T2400" s="260" t="s">
        <v>53</v>
      </c>
      <c r="U2400">
        <v>240805</v>
      </c>
    </row>
    <row r="2401" spans="1:21">
      <c r="S2401" s="260" t="s">
        <v>4</v>
      </c>
      <c r="T2401" s="260" t="s">
        <v>53</v>
      </c>
      <c r="U2401">
        <v>240805</v>
      </c>
    </row>
    <row r="2402" spans="1:21">
      <c r="A2402" t="s">
        <v>2188</v>
      </c>
      <c r="B2402" t="s">
        <v>4022</v>
      </c>
      <c r="S2402" s="260" t="s">
        <v>4</v>
      </c>
      <c r="T2402" s="260" t="s">
        <v>53</v>
      </c>
      <c r="U2402">
        <v>240805</v>
      </c>
    </row>
    <row r="2403" spans="1:21">
      <c r="A2403" t="s">
        <v>2458</v>
      </c>
      <c r="B2403" t="s">
        <v>4063</v>
      </c>
      <c r="S2403" s="260" t="s">
        <v>4</v>
      </c>
      <c r="T2403" s="260" t="s">
        <v>53</v>
      </c>
      <c r="U2403">
        <v>240805</v>
      </c>
    </row>
    <row r="2404" spans="1:21">
      <c r="S2404" s="260" t="s">
        <v>4</v>
      </c>
      <c r="T2404" s="260" t="s">
        <v>53</v>
      </c>
      <c r="U2404">
        <v>240805</v>
      </c>
    </row>
    <row r="2405" spans="1:21">
      <c r="A2405" t="s">
        <v>450</v>
      </c>
      <c r="B2405" t="s">
        <v>4022</v>
      </c>
      <c r="S2405" s="260" t="s">
        <v>4</v>
      </c>
      <c r="T2405" s="260" t="s">
        <v>53</v>
      </c>
      <c r="U2405">
        <v>240805</v>
      </c>
    </row>
    <row r="2406" spans="1:21">
      <c r="A2406" t="s">
        <v>2458</v>
      </c>
      <c r="B2406" t="s">
        <v>201</v>
      </c>
      <c r="S2406" s="260" t="s">
        <v>4</v>
      </c>
      <c r="T2406" s="260" t="s">
        <v>53</v>
      </c>
      <c r="U2406">
        <v>240805</v>
      </c>
    </row>
    <row r="2407" spans="1:21">
      <c r="S2407" s="260" t="s">
        <v>4</v>
      </c>
      <c r="T2407" s="260" t="s">
        <v>53</v>
      </c>
      <c r="U2407">
        <v>240805</v>
      </c>
    </row>
    <row r="2408" spans="1:21">
      <c r="A2408" t="s">
        <v>794</v>
      </c>
      <c r="B2408" t="s">
        <v>4022</v>
      </c>
      <c r="S2408" s="260" t="s">
        <v>4</v>
      </c>
      <c r="T2408" s="260" t="s">
        <v>53</v>
      </c>
      <c r="U2408">
        <v>240805</v>
      </c>
    </row>
    <row r="2409" spans="1:21">
      <c r="A2409" t="s">
        <v>2478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S2409" s="260" t="s">
        <v>4</v>
      </c>
      <c r="T2409" s="260" t="s">
        <v>53</v>
      </c>
      <c r="U2409">
        <v>240805</v>
      </c>
    </row>
    <row r="2410" spans="1:21">
      <c r="S2410" s="260" t="s">
        <v>4</v>
      </c>
      <c r="T2410" s="260" t="s">
        <v>53</v>
      </c>
      <c r="U2410">
        <v>240805</v>
      </c>
    </row>
    <row r="2411" spans="1:21">
      <c r="A2411" t="s">
        <v>1042</v>
      </c>
      <c r="B2411" t="s">
        <v>4022</v>
      </c>
      <c r="S2411" s="260" t="s">
        <v>4</v>
      </c>
      <c r="T2411" s="260" t="s">
        <v>53</v>
      </c>
      <c r="U2411">
        <v>240805</v>
      </c>
    </row>
    <row r="2412" spans="1:21">
      <c r="A2412" t="s">
        <v>2478</v>
      </c>
      <c r="B2412" t="s">
        <v>4063</v>
      </c>
      <c r="S2412" s="260" t="s">
        <v>4</v>
      </c>
      <c r="T2412" s="260" t="s">
        <v>53</v>
      </c>
      <c r="U2412">
        <v>240805</v>
      </c>
    </row>
    <row r="2413" spans="1:21">
      <c r="S2413" s="260" t="s">
        <v>4</v>
      </c>
      <c r="T2413" s="260" t="s">
        <v>53</v>
      </c>
      <c r="U2413">
        <v>240805</v>
      </c>
    </row>
    <row r="2414" spans="1:21">
      <c r="A2414" t="s">
        <v>1045</v>
      </c>
      <c r="B2414" t="s">
        <v>4022</v>
      </c>
      <c r="S2414" s="260" t="s">
        <v>4</v>
      </c>
      <c r="T2414" s="260" t="s">
        <v>53</v>
      </c>
      <c r="U2414">
        <v>240805</v>
      </c>
    </row>
    <row r="2415" spans="1:21">
      <c r="A2415" t="s">
        <v>2478</v>
      </c>
      <c r="B2415" t="s">
        <v>4063</v>
      </c>
      <c r="S2415" s="260" t="s">
        <v>4</v>
      </c>
      <c r="T2415" s="260" t="s">
        <v>53</v>
      </c>
      <c r="U2415">
        <v>240805</v>
      </c>
    </row>
    <row r="2416" spans="1:21">
      <c r="S2416" s="260" t="s">
        <v>4</v>
      </c>
      <c r="T2416" s="260" t="s">
        <v>53</v>
      </c>
      <c r="U2416">
        <v>240805</v>
      </c>
    </row>
    <row r="2417" spans="1:21">
      <c r="A2417" t="s">
        <v>3977</v>
      </c>
      <c r="B2417" t="s">
        <v>4022</v>
      </c>
      <c r="S2417" s="260" t="s">
        <v>4</v>
      </c>
      <c r="T2417" s="260" t="s">
        <v>53</v>
      </c>
      <c r="U2417">
        <v>240805</v>
      </c>
    </row>
    <row r="2418" spans="1:21">
      <c r="A2418" t="s">
        <v>2478</v>
      </c>
      <c r="B2418" t="s">
        <v>4063</v>
      </c>
      <c r="S2418" s="260" t="s">
        <v>4</v>
      </c>
      <c r="T2418" s="260" t="s">
        <v>53</v>
      </c>
      <c r="U2418">
        <v>240805</v>
      </c>
    </row>
    <row r="2419" spans="1:21">
      <c r="S2419" s="260" t="s">
        <v>4</v>
      </c>
      <c r="T2419" s="260" t="s">
        <v>53</v>
      </c>
      <c r="U2419">
        <v>240805</v>
      </c>
    </row>
    <row r="2420" spans="1:21">
      <c r="A2420" t="s">
        <v>1135</v>
      </c>
      <c r="B2420" t="s">
        <v>4022</v>
      </c>
      <c r="S2420" s="260" t="s">
        <v>4</v>
      </c>
      <c r="T2420" s="260" t="s">
        <v>53</v>
      </c>
      <c r="U2420">
        <v>240805</v>
      </c>
    </row>
    <row r="2421" spans="1:21">
      <c r="A2421" t="s">
        <v>2478</v>
      </c>
      <c r="B2421" t="s">
        <v>4063</v>
      </c>
      <c r="S2421" s="260" t="s">
        <v>4</v>
      </c>
      <c r="T2421" s="260" t="s">
        <v>53</v>
      </c>
      <c r="U2421">
        <v>240805</v>
      </c>
    </row>
    <row r="2422" spans="1:21">
      <c r="S2422" s="260" t="s">
        <v>4</v>
      </c>
      <c r="T2422" s="260" t="s">
        <v>53</v>
      </c>
      <c r="U2422">
        <v>240805</v>
      </c>
    </row>
    <row r="2423" spans="1:21">
      <c r="A2423" t="s">
        <v>2161</v>
      </c>
      <c r="B2423" t="s">
        <v>4022</v>
      </c>
      <c r="S2423" s="260" t="s">
        <v>4</v>
      </c>
      <c r="T2423" s="260" t="s">
        <v>53</v>
      </c>
      <c r="U2423">
        <v>240805</v>
      </c>
    </row>
    <row r="2424" spans="1:21">
      <c r="A2424" t="s">
        <v>2478</v>
      </c>
      <c r="B2424" t="s">
        <v>4063</v>
      </c>
      <c r="S2424" s="260" t="s">
        <v>4</v>
      </c>
      <c r="T2424" s="260" t="s">
        <v>53</v>
      </c>
      <c r="U2424">
        <v>240805</v>
      </c>
    </row>
    <row r="2425" spans="1:21">
      <c r="A2425" t="s">
        <v>794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S2425" s="260" t="s">
        <v>4</v>
      </c>
      <c r="T2425" s="260" t="s">
        <v>53</v>
      </c>
      <c r="U2425">
        <v>240805</v>
      </c>
    </row>
    <row r="2426" spans="1:21">
      <c r="A2426" t="s">
        <v>2419</v>
      </c>
      <c r="B2426" t="s">
        <v>4022</v>
      </c>
      <c r="S2426" s="260" t="s">
        <v>4</v>
      </c>
      <c r="T2426" s="260" t="s">
        <v>53</v>
      </c>
      <c r="U2426">
        <v>240805</v>
      </c>
    </row>
    <row r="2427" spans="1:21">
      <c r="A2427" t="s">
        <v>2478</v>
      </c>
      <c r="B2427" t="s">
        <v>4063</v>
      </c>
      <c r="S2427" s="260" t="s">
        <v>4</v>
      </c>
      <c r="T2427" s="260" t="s">
        <v>53</v>
      </c>
      <c r="U2427">
        <v>240805</v>
      </c>
    </row>
    <row r="2428" spans="1:21">
      <c r="S2428" s="260" t="s">
        <v>4</v>
      </c>
      <c r="T2428" s="260" t="s">
        <v>53</v>
      </c>
      <c r="U2428">
        <v>240805</v>
      </c>
    </row>
    <row r="2429" spans="1:21">
      <c r="A2429" t="s">
        <v>2422</v>
      </c>
      <c r="B2429" t="s">
        <v>4022</v>
      </c>
      <c r="S2429" s="260" t="s">
        <v>4</v>
      </c>
      <c r="T2429" s="260" t="s">
        <v>53</v>
      </c>
      <c r="U2429">
        <v>240805</v>
      </c>
    </row>
    <row r="2430" spans="1:21">
      <c r="A2430" t="s">
        <v>2478</v>
      </c>
      <c r="B2430" t="s">
        <v>4063</v>
      </c>
      <c r="S2430" s="260" t="s">
        <v>4</v>
      </c>
      <c r="T2430" s="260" t="s">
        <v>53</v>
      </c>
      <c r="U2430">
        <v>240805</v>
      </c>
    </row>
    <row r="2431" spans="1:21">
      <c r="S2431" s="260" t="s">
        <v>4</v>
      </c>
      <c r="T2431" s="260" t="s">
        <v>53</v>
      </c>
      <c r="U2431">
        <v>240805</v>
      </c>
    </row>
    <row r="2432" spans="1:21">
      <c r="A2432" t="s">
        <v>3974</v>
      </c>
      <c r="B2432" t="s">
        <v>4022</v>
      </c>
      <c r="S2432" s="260" t="s">
        <v>4</v>
      </c>
      <c r="T2432" s="260" t="s">
        <v>53</v>
      </c>
      <c r="U2432">
        <v>240805</v>
      </c>
    </row>
    <row r="2433" spans="1:21">
      <c r="A2433" t="s">
        <v>2478</v>
      </c>
      <c r="B2433" t="s">
        <v>4063</v>
      </c>
      <c r="S2433" s="260" t="s">
        <v>4</v>
      </c>
      <c r="T2433" s="260" t="s">
        <v>53</v>
      </c>
      <c r="U2433">
        <v>240805</v>
      </c>
    </row>
    <row r="2434" spans="1:21">
      <c r="S2434" s="260" t="s">
        <v>4</v>
      </c>
      <c r="T2434" s="260" t="s">
        <v>53</v>
      </c>
      <c r="U2434">
        <v>240805</v>
      </c>
    </row>
    <row r="2435" spans="1:21">
      <c r="A2435" t="s">
        <v>1015</v>
      </c>
      <c r="B2435" t="s">
        <v>4022</v>
      </c>
      <c r="M2435">
        <v>10</v>
      </c>
      <c r="N2435">
        <v>20</v>
      </c>
      <c r="O2435">
        <v>30</v>
      </c>
      <c r="S2435" s="260" t="s">
        <v>4</v>
      </c>
      <c r="T2435" s="260" t="s">
        <v>53</v>
      </c>
      <c r="U2435">
        <v>240805</v>
      </c>
    </row>
    <row r="2436" spans="1:21">
      <c r="A2436" t="s">
        <v>2478</v>
      </c>
      <c r="B2436" t="s">
        <v>201</v>
      </c>
      <c r="S2436" s="260" t="s">
        <v>4</v>
      </c>
      <c r="T2436" s="260" t="s">
        <v>53</v>
      </c>
      <c r="U2436">
        <v>240805</v>
      </c>
    </row>
    <row r="2437" spans="1:21">
      <c r="S2437" s="260" t="s">
        <v>4</v>
      </c>
      <c r="T2437" s="260" t="s">
        <v>53</v>
      </c>
      <c r="U2437">
        <v>240805</v>
      </c>
    </row>
    <row r="2438" spans="1:21">
      <c r="A2438" t="s">
        <v>1018</v>
      </c>
      <c r="B2438" t="s">
        <v>4022</v>
      </c>
      <c r="S2438" s="260" t="s">
        <v>4</v>
      </c>
      <c r="T2438" s="260" t="s">
        <v>53</v>
      </c>
      <c r="U2438">
        <v>240805</v>
      </c>
    </row>
    <row r="2439" spans="1:21">
      <c r="A2439" t="s">
        <v>2481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S2439" s="260" t="s">
        <v>4</v>
      </c>
      <c r="T2439" s="260" t="s">
        <v>53</v>
      </c>
      <c r="U2439">
        <v>240805</v>
      </c>
    </row>
    <row r="2440" spans="1:21">
      <c r="S2440" s="260" t="s">
        <v>4</v>
      </c>
      <c r="T2440" s="260" t="s">
        <v>53</v>
      </c>
      <c r="U2440">
        <v>240805</v>
      </c>
    </row>
    <row r="2441" spans="1:21">
      <c r="A2441" t="s">
        <v>1021</v>
      </c>
      <c r="B2441" t="s">
        <v>4022</v>
      </c>
      <c r="S2441" s="260" t="s">
        <v>4</v>
      </c>
      <c r="T2441" s="260" t="s">
        <v>53</v>
      </c>
      <c r="U2441">
        <v>240805</v>
      </c>
    </row>
    <row r="2442" spans="1:21">
      <c r="A2442" t="s">
        <v>2481</v>
      </c>
      <c r="B2442" t="s">
        <v>4063</v>
      </c>
      <c r="S2442" s="260" t="s">
        <v>4</v>
      </c>
      <c r="T2442" s="260" t="s">
        <v>53</v>
      </c>
      <c r="U2442">
        <v>240805</v>
      </c>
    </row>
    <row r="2443" spans="1:21">
      <c r="S2443" s="260" t="s">
        <v>4</v>
      </c>
      <c r="T2443" s="260" t="s">
        <v>53</v>
      </c>
      <c r="U2443">
        <v>240805</v>
      </c>
    </row>
    <row r="2444" spans="1:21">
      <c r="A2444" t="s">
        <v>1129</v>
      </c>
      <c r="B2444" t="s">
        <v>4022</v>
      </c>
      <c r="M2444">
        <v>5</v>
      </c>
      <c r="N2444">
        <v>5</v>
      </c>
      <c r="O2444">
        <v>5</v>
      </c>
      <c r="S2444" s="260" t="s">
        <v>4</v>
      </c>
      <c r="T2444" s="260" t="s">
        <v>53</v>
      </c>
      <c r="U2444">
        <v>240805</v>
      </c>
    </row>
    <row r="2445" spans="1:21">
      <c r="A2445" t="s">
        <v>2481</v>
      </c>
      <c r="B2445" t="s">
        <v>4063</v>
      </c>
      <c r="S2445" s="260" t="s">
        <v>4</v>
      </c>
      <c r="T2445" s="260" t="s">
        <v>53</v>
      </c>
      <c r="U2445">
        <v>240805</v>
      </c>
    </row>
    <row r="2446" spans="1:21">
      <c r="S2446" s="260" t="s">
        <v>4</v>
      </c>
      <c r="T2446" s="260" t="s">
        <v>53</v>
      </c>
      <c r="U2446">
        <v>240805</v>
      </c>
    </row>
    <row r="2447" spans="1:21">
      <c r="A2447" t="s">
        <v>1132</v>
      </c>
      <c r="B2447" t="s">
        <v>4022</v>
      </c>
      <c r="S2447" s="260" t="s">
        <v>4</v>
      </c>
      <c r="T2447" s="260" t="s">
        <v>53</v>
      </c>
      <c r="U2447">
        <v>240805</v>
      </c>
    </row>
    <row r="2448" spans="1:21">
      <c r="A2448" t="s">
        <v>2481</v>
      </c>
      <c r="B2448" t="s">
        <v>4063</v>
      </c>
      <c r="S2448" s="260" t="s">
        <v>4</v>
      </c>
      <c r="T2448" s="260" t="s">
        <v>53</v>
      </c>
      <c r="U2448">
        <v>240805</v>
      </c>
    </row>
    <row r="2449" spans="1:21">
      <c r="S2449" s="260" t="s">
        <v>4</v>
      </c>
      <c r="T2449" s="260" t="s">
        <v>53</v>
      </c>
      <c r="U2449">
        <v>240805</v>
      </c>
    </row>
    <row r="2450" spans="1:21">
      <c r="A2450" t="s">
        <v>842</v>
      </c>
      <c r="B2450" t="s">
        <v>4022</v>
      </c>
      <c r="M2450">
        <v>0</v>
      </c>
      <c r="N2450">
        <v>0</v>
      </c>
      <c r="O2450">
        <v>0</v>
      </c>
      <c r="S2450" s="260" t="s">
        <v>4</v>
      </c>
      <c r="T2450" s="260" t="s">
        <v>53</v>
      </c>
      <c r="U2450">
        <v>240805</v>
      </c>
    </row>
    <row r="2451" spans="1:21">
      <c r="A2451" t="s">
        <v>2481</v>
      </c>
      <c r="B2451" t="s">
        <v>4063</v>
      </c>
      <c r="S2451" s="260" t="s">
        <v>4</v>
      </c>
      <c r="T2451" s="260" t="s">
        <v>53</v>
      </c>
      <c r="U2451">
        <v>240805</v>
      </c>
    </row>
    <row r="2452" spans="1:21">
      <c r="S2452" s="260" t="s">
        <v>4</v>
      </c>
      <c r="T2452" s="260" t="s">
        <v>53</v>
      </c>
      <c r="U2452">
        <v>240805</v>
      </c>
    </row>
    <row r="2453" spans="1:21">
      <c r="A2453" t="s">
        <v>848</v>
      </c>
      <c r="B2453" t="s">
        <v>4022</v>
      </c>
      <c r="M2453">
        <v>0</v>
      </c>
      <c r="N2453">
        <v>0</v>
      </c>
      <c r="O2453">
        <v>0</v>
      </c>
      <c r="S2453" s="260" t="s">
        <v>4</v>
      </c>
      <c r="T2453" s="260" t="s">
        <v>53</v>
      </c>
      <c r="U2453">
        <v>240805</v>
      </c>
    </row>
    <row r="2454" spans="1:21">
      <c r="A2454" t="s">
        <v>2481</v>
      </c>
      <c r="B2454" t="s">
        <v>4063</v>
      </c>
      <c r="S2454" s="260" t="s">
        <v>4</v>
      </c>
      <c r="T2454" s="260" t="s">
        <v>53</v>
      </c>
      <c r="U2454">
        <v>240805</v>
      </c>
    </row>
    <row r="2455" spans="1:21">
      <c r="S2455" s="260" t="s">
        <v>4</v>
      </c>
      <c r="T2455" s="260" t="s">
        <v>53</v>
      </c>
      <c r="U2455">
        <v>240805</v>
      </c>
    </row>
    <row r="2456" spans="1:21">
      <c r="A2456" t="s">
        <v>854</v>
      </c>
      <c r="B2456" t="s">
        <v>4022</v>
      </c>
      <c r="S2456" s="260" t="s">
        <v>4</v>
      </c>
      <c r="T2456" s="260" t="s">
        <v>53</v>
      </c>
      <c r="U2456">
        <v>240805</v>
      </c>
    </row>
    <row r="2457" spans="1:21">
      <c r="A2457" t="s">
        <v>2481</v>
      </c>
      <c r="B2457" t="s">
        <v>4063</v>
      </c>
      <c r="S2457" s="260" t="s">
        <v>4</v>
      </c>
      <c r="T2457" s="260" t="s">
        <v>53</v>
      </c>
      <c r="U2457">
        <v>240805</v>
      </c>
    </row>
    <row r="2458" spans="1:21">
      <c r="S2458" s="260" t="s">
        <v>4</v>
      </c>
      <c r="T2458" s="260" t="s">
        <v>53</v>
      </c>
      <c r="U2458">
        <v>240805</v>
      </c>
    </row>
    <row r="2459" spans="1:21">
      <c r="A2459" t="s">
        <v>860</v>
      </c>
      <c r="B2459" t="s">
        <v>4022</v>
      </c>
      <c r="S2459" s="260" t="s">
        <v>4</v>
      </c>
      <c r="T2459" s="260" t="s">
        <v>53</v>
      </c>
      <c r="U2459">
        <v>240805</v>
      </c>
    </row>
    <row r="2460" spans="1:21">
      <c r="A2460" t="s">
        <v>2481</v>
      </c>
      <c r="B2460" t="s">
        <v>4063</v>
      </c>
      <c r="S2460" s="260" t="s">
        <v>4</v>
      </c>
      <c r="T2460" s="260" t="s">
        <v>53</v>
      </c>
      <c r="U2460">
        <v>240805</v>
      </c>
    </row>
    <row r="2461" spans="1:21">
      <c r="S2461" s="260" t="s">
        <v>4</v>
      </c>
      <c r="T2461" s="260" t="s">
        <v>53</v>
      </c>
      <c r="U2461">
        <v>240805</v>
      </c>
    </row>
    <row r="2462" spans="1:21">
      <c r="A2462" t="s">
        <v>863</v>
      </c>
      <c r="B2462" t="s">
        <v>4022</v>
      </c>
      <c r="S2462" s="260" t="s">
        <v>4</v>
      </c>
      <c r="T2462" s="260" t="s">
        <v>53</v>
      </c>
      <c r="U2462">
        <v>240805</v>
      </c>
    </row>
    <row r="2463" spans="1:21">
      <c r="A2463" t="s">
        <v>2481</v>
      </c>
      <c r="B2463" t="s">
        <v>4063</v>
      </c>
      <c r="S2463" s="260" t="s">
        <v>4</v>
      </c>
      <c r="T2463" s="260" t="s">
        <v>53</v>
      </c>
      <c r="U2463">
        <v>240805</v>
      </c>
    </row>
    <row r="2464" spans="1:21">
      <c r="S2464" s="260" t="s">
        <v>4</v>
      </c>
      <c r="T2464" s="260" t="s">
        <v>53</v>
      </c>
      <c r="U2464">
        <v>240805</v>
      </c>
    </row>
    <row r="2465" spans="1:21">
      <c r="A2465" t="s">
        <v>866</v>
      </c>
      <c r="B2465" t="s">
        <v>4022</v>
      </c>
      <c r="S2465" s="260" t="s">
        <v>4</v>
      </c>
      <c r="T2465" s="260" t="s">
        <v>53</v>
      </c>
      <c r="U2465">
        <v>240805</v>
      </c>
    </row>
    <row r="2466" spans="1:21">
      <c r="A2466" t="s">
        <v>2481</v>
      </c>
      <c r="B2466" t="s">
        <v>201</v>
      </c>
      <c r="S2466" s="260" t="s">
        <v>4</v>
      </c>
      <c r="T2466" s="260" t="s">
        <v>53</v>
      </c>
      <c r="U2466">
        <v>240805</v>
      </c>
    </row>
    <row r="2467" spans="1:21">
      <c r="S2467" s="260" t="s">
        <v>4</v>
      </c>
      <c r="T2467" s="260" t="s">
        <v>53</v>
      </c>
      <c r="U2467">
        <v>240805</v>
      </c>
    </row>
    <row r="2468" spans="1:21">
      <c r="A2468" t="s">
        <v>869</v>
      </c>
      <c r="B2468" t="s">
        <v>4022</v>
      </c>
      <c r="M2468">
        <v>100</v>
      </c>
      <c r="N2468">
        <v>200</v>
      </c>
      <c r="O2468">
        <v>300</v>
      </c>
      <c r="S2468" s="260" t="s">
        <v>4</v>
      </c>
      <c r="T2468" s="260" t="s">
        <v>53</v>
      </c>
      <c r="U2468">
        <v>240805</v>
      </c>
    </row>
    <row r="2469" spans="1:21">
      <c r="A2469" t="s">
        <v>2029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S2469" s="260" t="s">
        <v>4</v>
      </c>
      <c r="T2469" s="260" t="s">
        <v>53</v>
      </c>
      <c r="U2469">
        <v>240805</v>
      </c>
    </row>
    <row r="2470" spans="1:21">
      <c r="S2470" s="260" t="s">
        <v>4</v>
      </c>
      <c r="T2470" s="260" t="s">
        <v>53</v>
      </c>
      <c r="U2470">
        <v>240805</v>
      </c>
    </row>
    <row r="2471" spans="1:21">
      <c r="A2471" t="s">
        <v>875</v>
      </c>
      <c r="B2471" t="s">
        <v>4022</v>
      </c>
      <c r="S2471" s="260" t="s">
        <v>4</v>
      </c>
      <c r="T2471" s="260" t="s">
        <v>53</v>
      </c>
      <c r="U2471">
        <v>240805</v>
      </c>
    </row>
    <row r="2472" spans="1:21">
      <c r="A2472" t="s">
        <v>2029</v>
      </c>
      <c r="B2472" t="s">
        <v>4063</v>
      </c>
      <c r="S2472" s="260" t="s">
        <v>4</v>
      </c>
      <c r="T2472" s="260" t="s">
        <v>53</v>
      </c>
      <c r="U2472">
        <v>240805</v>
      </c>
    </row>
    <row r="2473" spans="1:21">
      <c r="S2473" s="260" t="s">
        <v>4</v>
      </c>
      <c r="T2473" s="260" t="s">
        <v>53</v>
      </c>
      <c r="U2473">
        <v>240805</v>
      </c>
    </row>
    <row r="2474" spans="1:21">
      <c r="A2474" t="s">
        <v>884</v>
      </c>
      <c r="B2474" t="s">
        <v>4022</v>
      </c>
      <c r="S2474" s="260" t="s">
        <v>4</v>
      </c>
      <c r="T2474" s="260" t="s">
        <v>53</v>
      </c>
      <c r="U2474">
        <v>240805</v>
      </c>
    </row>
    <row r="2475" spans="1:21">
      <c r="A2475" t="s">
        <v>2029</v>
      </c>
      <c r="B2475" t="s">
        <v>4063</v>
      </c>
      <c r="S2475" s="260" t="s">
        <v>4</v>
      </c>
      <c r="T2475" s="260" t="s">
        <v>53</v>
      </c>
      <c r="U2475">
        <v>240805</v>
      </c>
    </row>
    <row r="2476" spans="1:21">
      <c r="S2476" s="260" t="s">
        <v>4</v>
      </c>
      <c r="T2476" s="260" t="s">
        <v>53</v>
      </c>
      <c r="U2476">
        <v>240805</v>
      </c>
    </row>
    <row r="2477" spans="1:21">
      <c r="A2477" t="s">
        <v>887</v>
      </c>
      <c r="B2477" t="s">
        <v>4022</v>
      </c>
      <c r="S2477" s="260" t="s">
        <v>4</v>
      </c>
      <c r="T2477" s="260" t="s">
        <v>53</v>
      </c>
      <c r="U2477">
        <v>240805</v>
      </c>
    </row>
    <row r="2478" spans="1:21">
      <c r="A2478" t="s">
        <v>2029</v>
      </c>
      <c r="B2478" t="s">
        <v>4063</v>
      </c>
      <c r="S2478" s="260" t="s">
        <v>4</v>
      </c>
      <c r="T2478" s="260" t="s">
        <v>53</v>
      </c>
      <c r="U2478">
        <v>240805</v>
      </c>
    </row>
    <row r="2479" spans="1:21">
      <c r="S2479" s="260" t="s">
        <v>4</v>
      </c>
      <c r="T2479" s="260" t="s">
        <v>53</v>
      </c>
      <c r="U2479">
        <v>240805</v>
      </c>
    </row>
    <row r="2480" spans="1:21">
      <c r="A2480" t="s">
        <v>890</v>
      </c>
      <c r="B2480" t="s">
        <v>4022</v>
      </c>
      <c r="S2480" s="260" t="s">
        <v>4</v>
      </c>
      <c r="T2480" s="260" t="s">
        <v>53</v>
      </c>
      <c r="U2480">
        <v>240805</v>
      </c>
    </row>
    <row r="2481" spans="1:21">
      <c r="A2481" t="s">
        <v>2029</v>
      </c>
      <c r="B2481" t="s">
        <v>4063</v>
      </c>
      <c r="S2481" s="260" t="s">
        <v>4</v>
      </c>
      <c r="T2481" s="260" t="s">
        <v>53</v>
      </c>
      <c r="U2481">
        <v>240805</v>
      </c>
    </row>
    <row r="2482" spans="1:21">
      <c r="S2482" s="260" t="s">
        <v>4</v>
      </c>
      <c r="T2482" s="260" t="s">
        <v>53</v>
      </c>
      <c r="U2482">
        <v>240805</v>
      </c>
    </row>
    <row r="2483" spans="1:21">
      <c r="A2483" t="s">
        <v>893</v>
      </c>
      <c r="B2483" t="s">
        <v>4022</v>
      </c>
      <c r="M2483">
        <v>-10</v>
      </c>
      <c r="N2483">
        <v>-20</v>
      </c>
      <c r="O2483">
        <v>-30</v>
      </c>
      <c r="S2483" s="260" t="s">
        <v>4</v>
      </c>
      <c r="T2483" s="260" t="s">
        <v>53</v>
      </c>
      <c r="U2483">
        <v>240805</v>
      </c>
    </row>
    <row r="2484" spans="1:21">
      <c r="A2484" t="s">
        <v>2029</v>
      </c>
      <c r="B2484" t="s">
        <v>4063</v>
      </c>
      <c r="S2484" s="260" t="s">
        <v>4</v>
      </c>
      <c r="T2484" s="260" t="s">
        <v>53</v>
      </c>
      <c r="U2484">
        <v>240805</v>
      </c>
    </row>
    <row r="2485" spans="1:21">
      <c r="S2485" s="260" t="s">
        <v>4</v>
      </c>
      <c r="T2485" s="260" t="s">
        <v>53</v>
      </c>
      <c r="U2485">
        <v>240805</v>
      </c>
    </row>
    <row r="2486" spans="1:21">
      <c r="A2486" t="s">
        <v>896</v>
      </c>
      <c r="B2486" t="s">
        <v>4022</v>
      </c>
      <c r="S2486" s="260" t="s">
        <v>4</v>
      </c>
      <c r="T2486" s="260" t="s">
        <v>53</v>
      </c>
      <c r="U2486">
        <v>240805</v>
      </c>
    </row>
    <row r="2487" spans="1:21">
      <c r="A2487" t="s">
        <v>2029</v>
      </c>
      <c r="B2487" t="s">
        <v>4063</v>
      </c>
      <c r="S2487" s="260" t="s">
        <v>4</v>
      </c>
      <c r="T2487" s="260" t="s">
        <v>53</v>
      </c>
      <c r="U2487">
        <v>240805</v>
      </c>
    </row>
    <row r="2488" spans="1:21">
      <c r="A2488" t="s">
        <v>1042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S2488" s="260" t="s">
        <v>4</v>
      </c>
      <c r="T2488" s="260" t="s">
        <v>53</v>
      </c>
      <c r="U2488">
        <v>240805</v>
      </c>
    </row>
    <row r="2489" spans="1:21">
      <c r="A2489" t="s">
        <v>899</v>
      </c>
      <c r="B2489" t="s">
        <v>4022</v>
      </c>
      <c r="S2489" s="260" t="s">
        <v>4</v>
      </c>
      <c r="T2489" s="260" t="s">
        <v>53</v>
      </c>
      <c r="U2489">
        <v>240805</v>
      </c>
    </row>
    <row r="2490" spans="1:21">
      <c r="A2490" t="s">
        <v>2029</v>
      </c>
      <c r="B2490" t="s">
        <v>4063</v>
      </c>
      <c r="S2490" s="260" t="s">
        <v>4</v>
      </c>
      <c r="T2490" s="260" t="s">
        <v>53</v>
      </c>
      <c r="U2490">
        <v>240805</v>
      </c>
    </row>
    <row r="2491" spans="1:21">
      <c r="S2491" s="260" t="s">
        <v>4</v>
      </c>
      <c r="T2491" s="260" t="s">
        <v>53</v>
      </c>
      <c r="U2491">
        <v>240805</v>
      </c>
    </row>
    <row r="2492" spans="1:21">
      <c r="A2492" t="s">
        <v>902</v>
      </c>
      <c r="B2492" t="s">
        <v>4022</v>
      </c>
      <c r="S2492" s="260" t="s">
        <v>4</v>
      </c>
      <c r="T2492" s="260" t="s">
        <v>53</v>
      </c>
      <c r="U2492">
        <v>240805</v>
      </c>
    </row>
    <row r="2493" spans="1:21">
      <c r="A2493" t="s">
        <v>2029</v>
      </c>
      <c r="B2493" t="s">
        <v>4063</v>
      </c>
      <c r="S2493" s="260" t="s">
        <v>4</v>
      </c>
      <c r="T2493" s="260" t="s">
        <v>53</v>
      </c>
      <c r="U2493">
        <v>240805</v>
      </c>
    </row>
    <row r="2494" spans="1:21">
      <c r="S2494" s="260" t="s">
        <v>4</v>
      </c>
      <c r="T2494" s="260" t="s">
        <v>53</v>
      </c>
      <c r="U2494">
        <v>240805</v>
      </c>
    </row>
    <row r="2495" spans="1:21">
      <c r="A2495" t="s">
        <v>905</v>
      </c>
      <c r="B2495" t="s">
        <v>4022</v>
      </c>
      <c r="S2495" s="260" t="s">
        <v>4</v>
      </c>
      <c r="T2495" s="260" t="s">
        <v>53</v>
      </c>
      <c r="U2495">
        <v>240805</v>
      </c>
    </row>
    <row r="2496" spans="1:21">
      <c r="A2496" t="s">
        <v>2029</v>
      </c>
      <c r="B2496" t="s">
        <v>201</v>
      </c>
      <c r="S2496" s="260" t="s">
        <v>4</v>
      </c>
      <c r="T2496" s="260" t="s">
        <v>53</v>
      </c>
      <c r="U2496">
        <v>240805</v>
      </c>
    </row>
    <row r="2497" spans="1:21">
      <c r="S2497" s="260" t="s">
        <v>4</v>
      </c>
      <c r="T2497" s="260" t="s">
        <v>53</v>
      </c>
      <c r="U2497">
        <v>240805</v>
      </c>
    </row>
    <row r="2498" spans="1:21">
      <c r="A2498" t="s">
        <v>908</v>
      </c>
      <c r="B2498" t="s">
        <v>4022</v>
      </c>
      <c r="S2498" s="260" t="s">
        <v>4</v>
      </c>
      <c r="T2498" s="260" t="s">
        <v>53</v>
      </c>
      <c r="U2498">
        <v>240805</v>
      </c>
    </row>
    <row r="2499" spans="1:21">
      <c r="A2499" t="s">
        <v>2032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S2499" s="260" t="s">
        <v>4</v>
      </c>
      <c r="T2499" s="260" t="s">
        <v>53</v>
      </c>
      <c r="U2499">
        <v>240805</v>
      </c>
    </row>
    <row r="2500" spans="1:21">
      <c r="S2500" s="260" t="s">
        <v>4</v>
      </c>
      <c r="T2500" s="260" t="s">
        <v>53</v>
      </c>
      <c r="U2500">
        <v>240805</v>
      </c>
    </row>
    <row r="2501" spans="1:21">
      <c r="A2501" t="s">
        <v>911</v>
      </c>
      <c r="B2501" t="s">
        <v>4022</v>
      </c>
      <c r="S2501" s="260" t="s">
        <v>4</v>
      </c>
      <c r="T2501" s="260" t="s">
        <v>53</v>
      </c>
      <c r="U2501">
        <v>240805</v>
      </c>
    </row>
    <row r="2502" spans="1:21">
      <c r="A2502" t="s">
        <v>2032</v>
      </c>
      <c r="B2502" t="s">
        <v>4063</v>
      </c>
      <c r="S2502" s="260" t="s">
        <v>4</v>
      </c>
      <c r="T2502" s="260" t="s">
        <v>53</v>
      </c>
      <c r="U2502">
        <v>240805</v>
      </c>
    </row>
    <row r="2503" spans="1:21">
      <c r="S2503" s="260" t="s">
        <v>4</v>
      </c>
      <c r="T2503" s="260" t="s">
        <v>53</v>
      </c>
      <c r="U2503">
        <v>240805</v>
      </c>
    </row>
    <row r="2504" spans="1:21">
      <c r="A2504" t="s">
        <v>914</v>
      </c>
      <c r="B2504" t="s">
        <v>4022</v>
      </c>
      <c r="S2504" s="260" t="s">
        <v>4</v>
      </c>
      <c r="T2504" s="260" t="s">
        <v>53</v>
      </c>
      <c r="U2504">
        <v>240805</v>
      </c>
    </row>
    <row r="2505" spans="1:21">
      <c r="A2505" t="s">
        <v>2032</v>
      </c>
      <c r="B2505" t="s">
        <v>4063</v>
      </c>
      <c r="S2505" s="260" t="s">
        <v>4</v>
      </c>
      <c r="T2505" s="260" t="s">
        <v>53</v>
      </c>
      <c r="U2505">
        <v>240805</v>
      </c>
    </row>
    <row r="2506" spans="1:21">
      <c r="S2506" s="260" t="s">
        <v>4</v>
      </c>
      <c r="T2506" s="260" t="s">
        <v>53</v>
      </c>
      <c r="U2506">
        <v>240805</v>
      </c>
    </row>
    <row r="2507" spans="1:21">
      <c r="A2507" t="s">
        <v>2390</v>
      </c>
      <c r="B2507" t="s">
        <v>4022</v>
      </c>
      <c r="M2507">
        <v>150</v>
      </c>
      <c r="N2507">
        <v>300</v>
      </c>
      <c r="O2507">
        <v>450</v>
      </c>
      <c r="S2507" s="260" t="s">
        <v>4</v>
      </c>
      <c r="T2507" s="260" t="s">
        <v>53</v>
      </c>
      <c r="U2507">
        <v>240805</v>
      </c>
    </row>
    <row r="2508" spans="1:21">
      <c r="A2508" t="s">
        <v>2032</v>
      </c>
      <c r="B2508" t="s">
        <v>4063</v>
      </c>
      <c r="S2508" s="260" t="s">
        <v>4</v>
      </c>
      <c r="T2508" s="260" t="s">
        <v>53</v>
      </c>
      <c r="U2508">
        <v>240805</v>
      </c>
    </row>
    <row r="2509" spans="1:21">
      <c r="S2509" s="260" t="s">
        <v>4</v>
      </c>
      <c r="T2509" s="260" t="s">
        <v>53</v>
      </c>
      <c r="U2509">
        <v>240805</v>
      </c>
    </row>
    <row r="2510" spans="1:21">
      <c r="A2510" t="s">
        <v>2393</v>
      </c>
      <c r="B2510" t="s">
        <v>4022</v>
      </c>
      <c r="M2510">
        <v>2</v>
      </c>
      <c r="N2510">
        <v>4</v>
      </c>
      <c r="O2510">
        <v>6</v>
      </c>
      <c r="S2510" s="260" t="s">
        <v>4</v>
      </c>
      <c r="T2510" s="260" t="s">
        <v>53</v>
      </c>
      <c r="U2510">
        <v>240805</v>
      </c>
    </row>
    <row r="2511" spans="1:21">
      <c r="A2511" t="s">
        <v>2032</v>
      </c>
      <c r="B2511" t="s">
        <v>4063</v>
      </c>
      <c r="S2511" s="260" t="s">
        <v>4</v>
      </c>
      <c r="T2511" s="260" t="s">
        <v>53</v>
      </c>
      <c r="U2511">
        <v>240805</v>
      </c>
    </row>
    <row r="2512" spans="1:21">
      <c r="S2512" s="260" t="s">
        <v>4</v>
      </c>
      <c r="T2512" s="260" t="s">
        <v>53</v>
      </c>
      <c r="U2512">
        <v>240805</v>
      </c>
    </row>
    <row r="2513" spans="1:21">
      <c r="A2513" t="s">
        <v>2396</v>
      </c>
      <c r="B2513" t="s">
        <v>4022</v>
      </c>
      <c r="S2513" s="260" t="s">
        <v>4</v>
      </c>
      <c r="T2513" s="260" t="s">
        <v>53</v>
      </c>
      <c r="U2513">
        <v>240805</v>
      </c>
    </row>
    <row r="2514" spans="1:21">
      <c r="A2514" t="s">
        <v>2032</v>
      </c>
      <c r="B2514" t="s">
        <v>4063</v>
      </c>
      <c r="S2514" s="260" t="s">
        <v>4</v>
      </c>
      <c r="T2514" s="260" t="s">
        <v>53</v>
      </c>
      <c r="U2514">
        <v>240805</v>
      </c>
    </row>
    <row r="2515" spans="1:21">
      <c r="S2515" s="260" t="s">
        <v>4</v>
      </c>
      <c r="T2515" s="260" t="s">
        <v>53</v>
      </c>
      <c r="U2515">
        <v>240805</v>
      </c>
    </row>
    <row r="2516" spans="1:21">
      <c r="A2516" t="s">
        <v>2399</v>
      </c>
      <c r="B2516" t="s">
        <v>4022</v>
      </c>
      <c r="M2516">
        <v>450</v>
      </c>
      <c r="N2516">
        <v>500</v>
      </c>
      <c r="O2516">
        <v>520</v>
      </c>
      <c r="S2516" s="260" t="s">
        <v>4</v>
      </c>
      <c r="T2516" s="260" t="s">
        <v>53</v>
      </c>
      <c r="U2516">
        <v>240805</v>
      </c>
    </row>
    <row r="2517" spans="1:21">
      <c r="A2517" t="s">
        <v>2032</v>
      </c>
      <c r="B2517" t="s">
        <v>4063</v>
      </c>
      <c r="S2517" s="260" t="s">
        <v>4</v>
      </c>
      <c r="T2517" s="260" t="s">
        <v>53</v>
      </c>
      <c r="U2517">
        <v>240805</v>
      </c>
    </row>
    <row r="2518" spans="1:21">
      <c r="S2518" s="260" t="s">
        <v>4</v>
      </c>
      <c r="T2518" s="260" t="s">
        <v>53</v>
      </c>
      <c r="U2518">
        <v>240805</v>
      </c>
    </row>
    <row r="2519" spans="1:21">
      <c r="A2519" t="s">
        <v>244</v>
      </c>
      <c r="B2519" t="s">
        <v>4022</v>
      </c>
      <c r="S2519" s="260" t="s">
        <v>4</v>
      </c>
      <c r="T2519" s="260" t="s">
        <v>53</v>
      </c>
      <c r="U2519">
        <v>240805</v>
      </c>
    </row>
    <row r="2520" spans="1:21">
      <c r="A2520" t="s">
        <v>2032</v>
      </c>
      <c r="B2520" t="s">
        <v>4063</v>
      </c>
      <c r="S2520" s="260" t="s">
        <v>4</v>
      </c>
      <c r="T2520" s="260" t="s">
        <v>53</v>
      </c>
      <c r="U2520">
        <v>240805</v>
      </c>
    </row>
    <row r="2521" spans="1:21">
      <c r="S2521" s="260" t="s">
        <v>4</v>
      </c>
      <c r="T2521" s="260" t="s">
        <v>53</v>
      </c>
      <c r="U2521">
        <v>240805</v>
      </c>
    </row>
    <row r="2522" spans="1:21">
      <c r="A2522" t="s">
        <v>251</v>
      </c>
      <c r="B2522" t="s">
        <v>4022</v>
      </c>
      <c r="S2522" s="260" t="s">
        <v>4</v>
      </c>
      <c r="T2522" s="260" t="s">
        <v>53</v>
      </c>
      <c r="U2522">
        <v>240805</v>
      </c>
    </row>
    <row r="2523" spans="1:21">
      <c r="A2523" t="s">
        <v>2032</v>
      </c>
      <c r="B2523" t="s">
        <v>4063</v>
      </c>
      <c r="S2523" s="260" t="s">
        <v>4</v>
      </c>
      <c r="T2523" s="260" t="s">
        <v>53</v>
      </c>
      <c r="U2523">
        <v>240805</v>
      </c>
    </row>
    <row r="2524" spans="1:21">
      <c r="S2524" s="260" t="s">
        <v>4</v>
      </c>
      <c r="T2524" s="260" t="s">
        <v>53</v>
      </c>
      <c r="U2524">
        <v>240805</v>
      </c>
    </row>
    <row r="2525" spans="1:21">
      <c r="A2525" t="s">
        <v>438</v>
      </c>
      <c r="B2525" t="s">
        <v>4022</v>
      </c>
      <c r="S2525" s="260" t="s">
        <v>4</v>
      </c>
      <c r="T2525" s="260" t="s">
        <v>53</v>
      </c>
      <c r="U2525">
        <v>240805</v>
      </c>
    </row>
    <row r="2526" spans="1:21">
      <c r="A2526" t="s">
        <v>2032</v>
      </c>
      <c r="B2526" t="s">
        <v>201</v>
      </c>
      <c r="S2526" s="260" t="s">
        <v>4</v>
      </c>
      <c r="T2526" s="260" t="s">
        <v>53</v>
      </c>
      <c r="U2526">
        <v>240805</v>
      </c>
    </row>
    <row r="2527" spans="1:21">
      <c r="S2527" s="260" t="s">
        <v>4</v>
      </c>
      <c r="T2527" s="260" t="s">
        <v>53</v>
      </c>
      <c r="U2527">
        <v>240805</v>
      </c>
    </row>
    <row r="2528" spans="1:21">
      <c r="A2528" t="s">
        <v>442</v>
      </c>
      <c r="B2528" t="s">
        <v>4022</v>
      </c>
      <c r="S2528" s="260" t="s">
        <v>4</v>
      </c>
      <c r="T2528" s="260" t="s">
        <v>53</v>
      </c>
      <c r="U2528">
        <v>240805</v>
      </c>
    </row>
    <row r="2529" spans="1:21">
      <c r="A2529" t="s">
        <v>2041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S2529" s="260" t="s">
        <v>4</v>
      </c>
      <c r="T2529" s="260" t="s">
        <v>53</v>
      </c>
      <c r="U2529">
        <v>240805</v>
      </c>
    </row>
    <row r="2530" spans="1:21">
      <c r="S2530" s="260" t="s">
        <v>4</v>
      </c>
      <c r="T2530" s="260" t="s">
        <v>53</v>
      </c>
      <c r="U2530">
        <v>240805</v>
      </c>
    </row>
    <row r="2531" spans="1:21">
      <c r="A2531" t="s">
        <v>454</v>
      </c>
      <c r="B2531" t="s">
        <v>4022</v>
      </c>
      <c r="S2531" s="260" t="s">
        <v>4</v>
      </c>
      <c r="T2531" s="260" t="s">
        <v>53</v>
      </c>
      <c r="U2531">
        <v>240805</v>
      </c>
    </row>
    <row r="2532" spans="1:21">
      <c r="A2532" t="s">
        <v>2041</v>
      </c>
      <c r="B2532" t="s">
        <v>4063</v>
      </c>
      <c r="S2532" s="260" t="s">
        <v>4</v>
      </c>
      <c r="T2532" s="260" t="s">
        <v>53</v>
      </c>
      <c r="U2532">
        <v>240805</v>
      </c>
    </row>
    <row r="2533" spans="1:21">
      <c r="S2533" s="260" t="s">
        <v>4</v>
      </c>
      <c r="T2533" s="260" t="s">
        <v>53</v>
      </c>
      <c r="U2533">
        <v>240805</v>
      </c>
    </row>
    <row r="2534" spans="1:21">
      <c r="A2534" t="s">
        <v>462</v>
      </c>
      <c r="B2534" t="s">
        <v>4022</v>
      </c>
      <c r="S2534" s="260" t="s">
        <v>4</v>
      </c>
      <c r="T2534" s="260" t="s">
        <v>53</v>
      </c>
      <c r="U2534">
        <v>240805</v>
      </c>
    </row>
    <row r="2535" spans="1:21">
      <c r="A2535" t="s">
        <v>2041</v>
      </c>
      <c r="B2535" t="s">
        <v>4063</v>
      </c>
      <c r="S2535" s="260" t="s">
        <v>4</v>
      </c>
      <c r="T2535" s="260" t="s">
        <v>53</v>
      </c>
      <c r="U2535">
        <v>240805</v>
      </c>
    </row>
    <row r="2536" spans="1:21">
      <c r="S2536" s="260" t="s">
        <v>4</v>
      </c>
      <c r="T2536" s="260" t="s">
        <v>53</v>
      </c>
      <c r="U2536">
        <v>240805</v>
      </c>
    </row>
    <row r="2537" spans="1:21">
      <c r="A2537" t="s">
        <v>570</v>
      </c>
      <c r="B2537" t="s">
        <v>4022</v>
      </c>
      <c r="S2537" s="260" t="s">
        <v>4</v>
      </c>
      <c r="T2537" s="260" t="s">
        <v>53</v>
      </c>
      <c r="U2537">
        <v>240805</v>
      </c>
    </row>
    <row r="2538" spans="1:21">
      <c r="A2538" t="s">
        <v>2041</v>
      </c>
      <c r="B2538" t="s">
        <v>4063</v>
      </c>
      <c r="S2538" s="260" t="s">
        <v>4</v>
      </c>
      <c r="T2538" s="260" t="s">
        <v>53</v>
      </c>
      <c r="U2538">
        <v>240805</v>
      </c>
    </row>
    <row r="2539" spans="1:21">
      <c r="S2539" s="260" t="s">
        <v>4</v>
      </c>
      <c r="T2539" s="260" t="s">
        <v>53</v>
      </c>
      <c r="U2539">
        <v>240805</v>
      </c>
    </row>
    <row r="2540" spans="1:21">
      <c r="A2540" t="s">
        <v>574</v>
      </c>
      <c r="B2540" t="s">
        <v>4022</v>
      </c>
      <c r="S2540" s="260" t="s">
        <v>4</v>
      </c>
      <c r="T2540" s="260" t="s">
        <v>53</v>
      </c>
      <c r="U2540">
        <v>240805</v>
      </c>
    </row>
    <row r="2541" spans="1:21">
      <c r="A2541" t="s">
        <v>2041</v>
      </c>
      <c r="B2541" t="s">
        <v>4063</v>
      </c>
      <c r="S2541" s="260" t="s">
        <v>4</v>
      </c>
      <c r="T2541" s="260" t="s">
        <v>53</v>
      </c>
      <c r="U2541">
        <v>240805</v>
      </c>
    </row>
    <row r="2542" spans="1:21">
      <c r="S2542" s="260" t="s">
        <v>4</v>
      </c>
      <c r="T2542" s="260" t="s">
        <v>53</v>
      </c>
      <c r="U2542">
        <v>240805</v>
      </c>
    </row>
    <row r="2543" spans="1:21">
      <c r="A2543" t="s">
        <v>1024</v>
      </c>
      <c r="B2543" t="s">
        <v>4022</v>
      </c>
      <c r="S2543" s="260" t="s">
        <v>4</v>
      </c>
      <c r="T2543" s="260" t="s">
        <v>53</v>
      </c>
      <c r="U2543">
        <v>240805</v>
      </c>
    </row>
    <row r="2544" spans="1:21">
      <c r="A2544" t="s">
        <v>2041</v>
      </c>
      <c r="B2544" t="s">
        <v>4063</v>
      </c>
      <c r="S2544" s="260" t="s">
        <v>4</v>
      </c>
      <c r="T2544" s="260" t="s">
        <v>53</v>
      </c>
      <c r="U2544">
        <v>240805</v>
      </c>
    </row>
    <row r="2545" spans="1:21">
      <c r="S2545" s="260" t="s">
        <v>4</v>
      </c>
      <c r="T2545" s="260" t="s">
        <v>53</v>
      </c>
      <c r="U2545">
        <v>240805</v>
      </c>
    </row>
    <row r="2546" spans="1:21">
      <c r="A2546" t="s">
        <v>1048</v>
      </c>
      <c r="B2546" t="s">
        <v>4022</v>
      </c>
      <c r="S2546" s="260" t="s">
        <v>4</v>
      </c>
      <c r="T2546" s="260" t="s">
        <v>53</v>
      </c>
      <c r="U2546">
        <v>240805</v>
      </c>
    </row>
    <row r="2547" spans="1:21">
      <c r="A2547" t="s">
        <v>2041</v>
      </c>
      <c r="B2547" t="s">
        <v>4063</v>
      </c>
      <c r="S2547" s="260" t="s">
        <v>4</v>
      </c>
      <c r="T2547" s="260" t="s">
        <v>53</v>
      </c>
      <c r="U2547">
        <v>240805</v>
      </c>
    </row>
    <row r="2548" spans="1:21">
      <c r="S2548" s="260" t="s">
        <v>4</v>
      </c>
      <c r="T2548" s="260" t="s">
        <v>53</v>
      </c>
      <c r="U2548">
        <v>240805</v>
      </c>
    </row>
    <row r="2549" spans="1:21">
      <c r="A2549" t="s">
        <v>1054</v>
      </c>
      <c r="B2549" t="s">
        <v>4022</v>
      </c>
      <c r="S2549" s="260" t="s">
        <v>4</v>
      </c>
      <c r="T2549" s="260" t="s">
        <v>53</v>
      </c>
      <c r="U2549">
        <v>240805</v>
      </c>
    </row>
    <row r="2550" spans="1:21">
      <c r="A2550" t="s">
        <v>2041</v>
      </c>
      <c r="B2550" t="s">
        <v>4063</v>
      </c>
      <c r="S2550" s="260" t="s">
        <v>4</v>
      </c>
      <c r="T2550" s="260" t="s">
        <v>53</v>
      </c>
      <c r="U2550">
        <v>240805</v>
      </c>
    </row>
    <row r="2551" spans="1:21">
      <c r="S2551" s="260" t="s">
        <v>4</v>
      </c>
      <c r="T2551" s="260" t="s">
        <v>53</v>
      </c>
      <c r="U2551">
        <v>240805</v>
      </c>
    </row>
    <row r="2552" spans="1:21">
      <c r="A2552" t="s">
        <v>1060</v>
      </c>
      <c r="B2552" t="s">
        <v>4022</v>
      </c>
      <c r="S2552" s="260" t="s">
        <v>4</v>
      </c>
      <c r="T2552" s="260" t="s">
        <v>53</v>
      </c>
      <c r="U2552">
        <v>240805</v>
      </c>
    </row>
    <row r="2553" spans="1:21">
      <c r="A2553" t="s">
        <v>2041</v>
      </c>
      <c r="B2553" t="s">
        <v>4063</v>
      </c>
      <c r="S2553" s="260" t="s">
        <v>4</v>
      </c>
      <c r="T2553" s="260" t="s">
        <v>53</v>
      </c>
      <c r="U2553">
        <v>240805</v>
      </c>
    </row>
    <row r="2554" spans="1:21">
      <c r="S2554" s="260" t="s">
        <v>4</v>
      </c>
      <c r="T2554" s="260" t="s">
        <v>53</v>
      </c>
      <c r="U2554">
        <v>240805</v>
      </c>
    </row>
    <row r="2555" spans="1:21">
      <c r="A2555" t="s">
        <v>1066</v>
      </c>
      <c r="B2555" t="s">
        <v>4022</v>
      </c>
      <c r="S2555" s="260" t="s">
        <v>4</v>
      </c>
      <c r="T2555" s="260" t="s">
        <v>53</v>
      </c>
      <c r="U2555">
        <v>240805</v>
      </c>
    </row>
    <row r="2556" spans="1:21">
      <c r="A2556" t="s">
        <v>2041</v>
      </c>
      <c r="B2556" t="s">
        <v>201</v>
      </c>
      <c r="S2556" s="260" t="s">
        <v>4</v>
      </c>
      <c r="T2556" s="260" t="s">
        <v>53</v>
      </c>
      <c r="U2556">
        <v>240805</v>
      </c>
    </row>
    <row r="2557" spans="1:21">
      <c r="A2557" t="s">
        <v>1045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S2557" s="260" t="s">
        <v>4</v>
      </c>
      <c r="T2557" s="260" t="s">
        <v>53</v>
      </c>
      <c r="U2557">
        <v>240805</v>
      </c>
    </row>
    <row r="2558" spans="1:21">
      <c r="A2558" t="s">
        <v>1093</v>
      </c>
      <c r="B2558" t="s">
        <v>4022</v>
      </c>
      <c r="S2558" s="260" t="s">
        <v>4</v>
      </c>
      <c r="T2558" s="260" t="s">
        <v>53</v>
      </c>
      <c r="U2558">
        <v>240805</v>
      </c>
    </row>
    <row r="2559" spans="1:21">
      <c r="A2559" t="s">
        <v>2044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S2559" s="260" t="s">
        <v>4</v>
      </c>
      <c r="T2559" s="260" t="s">
        <v>53</v>
      </c>
      <c r="U2559">
        <v>240805</v>
      </c>
    </row>
    <row r="2560" spans="1:21">
      <c r="S2560" s="260" t="s">
        <v>4</v>
      </c>
      <c r="T2560" s="260" t="s">
        <v>53</v>
      </c>
      <c r="U2560">
        <v>240805</v>
      </c>
    </row>
    <row r="2561" spans="1:21">
      <c r="A2561" t="s">
        <v>1108</v>
      </c>
      <c r="B2561" t="s">
        <v>4022</v>
      </c>
      <c r="S2561" s="260" t="s">
        <v>4</v>
      </c>
      <c r="T2561" s="260" t="s">
        <v>53</v>
      </c>
      <c r="U2561">
        <v>240805</v>
      </c>
    </row>
    <row r="2562" spans="1:21">
      <c r="A2562" t="s">
        <v>2044</v>
      </c>
      <c r="B2562" t="s">
        <v>4063</v>
      </c>
      <c r="S2562" s="260" t="s">
        <v>4</v>
      </c>
      <c r="T2562" s="260" t="s">
        <v>53</v>
      </c>
      <c r="U2562">
        <v>240805</v>
      </c>
    </row>
    <row r="2563" spans="1:21">
      <c r="S2563" s="260" t="s">
        <v>4</v>
      </c>
      <c r="T2563" s="260" t="s">
        <v>53</v>
      </c>
      <c r="U2563">
        <v>240805</v>
      </c>
    </row>
    <row r="2564" spans="1:21">
      <c r="A2564" t="s">
        <v>1111</v>
      </c>
      <c r="B2564" t="s">
        <v>4022</v>
      </c>
      <c r="S2564" s="260" t="s">
        <v>4</v>
      </c>
      <c r="T2564" s="260" t="s">
        <v>53</v>
      </c>
      <c r="U2564">
        <v>240805</v>
      </c>
    </row>
    <row r="2565" spans="1:21">
      <c r="A2565" t="s">
        <v>2044</v>
      </c>
      <c r="B2565" t="s">
        <v>4063</v>
      </c>
      <c r="S2565" s="260" t="s">
        <v>4</v>
      </c>
      <c r="T2565" s="260" t="s">
        <v>53</v>
      </c>
      <c r="U2565">
        <v>240805</v>
      </c>
    </row>
    <row r="2566" spans="1:21">
      <c r="S2566" s="260" t="s">
        <v>4</v>
      </c>
      <c r="T2566" s="260" t="s">
        <v>53</v>
      </c>
      <c r="U2566">
        <v>240805</v>
      </c>
    </row>
    <row r="2567" spans="1:21">
      <c r="A2567" t="s">
        <v>1114</v>
      </c>
      <c r="B2567" t="s">
        <v>4022</v>
      </c>
      <c r="S2567" s="260" t="s">
        <v>4</v>
      </c>
      <c r="T2567" s="260" t="s">
        <v>53</v>
      </c>
      <c r="U2567">
        <v>240805</v>
      </c>
    </row>
    <row r="2568" spans="1:21">
      <c r="A2568" t="s">
        <v>2044</v>
      </c>
      <c r="B2568" t="s">
        <v>4063</v>
      </c>
      <c r="S2568" s="260" t="s">
        <v>4</v>
      </c>
      <c r="T2568" s="260" t="s">
        <v>53</v>
      </c>
      <c r="U2568">
        <v>240805</v>
      </c>
    </row>
    <row r="2569" spans="1:21">
      <c r="S2569" s="260" t="s">
        <v>4</v>
      </c>
      <c r="T2569" s="260" t="s">
        <v>53</v>
      </c>
      <c r="U2569">
        <v>240805</v>
      </c>
    </row>
    <row r="2570" spans="1:21">
      <c r="A2570" t="s">
        <v>791</v>
      </c>
      <c r="B2570" t="s">
        <v>4022</v>
      </c>
      <c r="S2570" s="260" t="s">
        <v>4</v>
      </c>
      <c r="T2570" s="260" t="s">
        <v>53</v>
      </c>
      <c r="U2570">
        <v>240805</v>
      </c>
    </row>
    <row r="2571" spans="1:21">
      <c r="A2571" t="s">
        <v>2044</v>
      </c>
      <c r="B2571" t="s">
        <v>4063</v>
      </c>
      <c r="S2571" s="260" t="s">
        <v>4</v>
      </c>
      <c r="T2571" s="260" t="s">
        <v>53</v>
      </c>
      <c r="U2571">
        <v>240805</v>
      </c>
    </row>
    <row r="2572" spans="1:21">
      <c r="S2572" s="260" t="s">
        <v>4</v>
      </c>
      <c r="T2572" s="260" t="s">
        <v>53</v>
      </c>
      <c r="U2572">
        <v>240805</v>
      </c>
    </row>
    <row r="2573" spans="1:21">
      <c r="A2573" t="s">
        <v>836</v>
      </c>
      <c r="B2573" t="s">
        <v>4022</v>
      </c>
      <c r="S2573" s="260" t="s">
        <v>4</v>
      </c>
      <c r="T2573" s="260" t="s">
        <v>53</v>
      </c>
      <c r="U2573">
        <v>240805</v>
      </c>
    </row>
    <row r="2574" spans="1:21">
      <c r="A2574" t="s">
        <v>2044</v>
      </c>
      <c r="B2574" t="s">
        <v>4063</v>
      </c>
      <c r="S2574" s="260" t="s">
        <v>4</v>
      </c>
      <c r="T2574" s="260" t="s">
        <v>53</v>
      </c>
      <c r="U2574">
        <v>240805</v>
      </c>
    </row>
    <row r="2575" spans="1:21">
      <c r="S2575" s="260" t="s">
        <v>4</v>
      </c>
      <c r="T2575" s="260" t="s">
        <v>53</v>
      </c>
      <c r="U2575">
        <v>240805</v>
      </c>
    </row>
    <row r="2576" spans="1:21">
      <c r="A2576" t="s">
        <v>839</v>
      </c>
      <c r="B2576" t="s">
        <v>4022</v>
      </c>
      <c r="S2576" s="260" t="s">
        <v>4</v>
      </c>
      <c r="T2576" s="260" t="s">
        <v>53</v>
      </c>
      <c r="U2576">
        <v>240805</v>
      </c>
    </row>
    <row r="2577" spans="1:21">
      <c r="A2577" t="s">
        <v>2044</v>
      </c>
      <c r="B2577" t="s">
        <v>4063</v>
      </c>
      <c r="S2577" s="260" t="s">
        <v>4</v>
      </c>
      <c r="T2577" s="260" t="s">
        <v>53</v>
      </c>
      <c r="U2577">
        <v>240805</v>
      </c>
    </row>
    <row r="2578" spans="1:21">
      <c r="S2578" s="260" t="s">
        <v>4</v>
      </c>
      <c r="T2578" s="260" t="s">
        <v>53</v>
      </c>
      <c r="U2578">
        <v>240805</v>
      </c>
    </row>
    <row r="2579" spans="1:21">
      <c r="A2579" t="s">
        <v>1141</v>
      </c>
      <c r="B2579" t="s">
        <v>4022</v>
      </c>
      <c r="S2579" s="260" t="s">
        <v>4</v>
      </c>
      <c r="T2579" s="260" t="s">
        <v>53</v>
      </c>
      <c r="U2579">
        <v>240805</v>
      </c>
    </row>
    <row r="2580" spans="1:21">
      <c r="A2580" t="s">
        <v>2044</v>
      </c>
      <c r="B2580" t="s">
        <v>4063</v>
      </c>
      <c r="S2580" s="260" t="s">
        <v>4</v>
      </c>
      <c r="T2580" s="260" t="s">
        <v>53</v>
      </c>
      <c r="U2580">
        <v>240805</v>
      </c>
    </row>
    <row r="2581" spans="1:21">
      <c r="S2581" s="260" t="s">
        <v>4</v>
      </c>
      <c r="T2581" s="260" t="s">
        <v>53</v>
      </c>
      <c r="U2581">
        <v>240805</v>
      </c>
    </row>
    <row r="2582" spans="1:21">
      <c r="A2582" t="s">
        <v>1153</v>
      </c>
      <c r="B2582" t="s">
        <v>4022</v>
      </c>
      <c r="S2582" s="260" t="s">
        <v>4</v>
      </c>
      <c r="T2582" s="260" t="s">
        <v>53</v>
      </c>
      <c r="U2582">
        <v>240805</v>
      </c>
    </row>
    <row r="2583" spans="1:21">
      <c r="A2583" t="s">
        <v>2044</v>
      </c>
      <c r="B2583" t="s">
        <v>4063</v>
      </c>
      <c r="S2583" s="260" t="s">
        <v>4</v>
      </c>
      <c r="T2583" s="260" t="s">
        <v>53</v>
      </c>
      <c r="U2583">
        <v>240805</v>
      </c>
    </row>
    <row r="2584" spans="1:21">
      <c r="S2584" s="260" t="s">
        <v>4</v>
      </c>
      <c r="T2584" s="260" t="s">
        <v>53</v>
      </c>
      <c r="U2584">
        <v>240805</v>
      </c>
    </row>
    <row r="2585" spans="1:21">
      <c r="A2585" t="s">
        <v>1161</v>
      </c>
      <c r="B2585" t="s">
        <v>4022</v>
      </c>
      <c r="S2585" s="260" t="s">
        <v>4</v>
      </c>
      <c r="T2585" s="260" t="s">
        <v>53</v>
      </c>
      <c r="U2585">
        <v>240805</v>
      </c>
    </row>
    <row r="2586" spans="1:21">
      <c r="A2586" t="s">
        <v>2044</v>
      </c>
      <c r="B2586" t="s">
        <v>201</v>
      </c>
      <c r="S2586" s="260" t="s">
        <v>4</v>
      </c>
      <c r="T2586" s="260" t="s">
        <v>53</v>
      </c>
      <c r="U2586">
        <v>240805</v>
      </c>
    </row>
    <row r="2587" spans="1:21">
      <c r="S2587" s="260" t="s">
        <v>4</v>
      </c>
      <c r="T2587" s="260" t="s">
        <v>53</v>
      </c>
      <c r="U2587">
        <v>240805</v>
      </c>
    </row>
    <row r="2588" spans="1:21">
      <c r="A2588" t="s">
        <v>1176</v>
      </c>
      <c r="B2588" t="s">
        <v>4022</v>
      </c>
      <c r="S2588" s="260" t="s">
        <v>4</v>
      </c>
      <c r="T2588" s="260" t="s">
        <v>53</v>
      </c>
      <c r="U2588">
        <v>240805</v>
      </c>
    </row>
    <row r="2589" spans="1:21">
      <c r="A2589" t="s">
        <v>2047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S2589" s="260" t="s">
        <v>4</v>
      </c>
      <c r="T2589" s="260" t="s">
        <v>53</v>
      </c>
      <c r="U2589">
        <v>240805</v>
      </c>
    </row>
    <row r="2590" spans="1:21">
      <c r="S2590" s="260" t="s">
        <v>4</v>
      </c>
      <c r="T2590" s="260" t="s">
        <v>53</v>
      </c>
      <c r="U2590">
        <v>240805</v>
      </c>
    </row>
    <row r="2591" spans="1:21">
      <c r="A2591" t="s">
        <v>1179</v>
      </c>
      <c r="B2591" t="s">
        <v>4022</v>
      </c>
      <c r="S2591" s="260" t="s">
        <v>4</v>
      </c>
      <c r="T2591" s="260" t="s">
        <v>53</v>
      </c>
      <c r="U2591">
        <v>240805</v>
      </c>
    </row>
    <row r="2592" spans="1:21">
      <c r="A2592" t="s">
        <v>2047</v>
      </c>
      <c r="B2592" t="s">
        <v>4063</v>
      </c>
      <c r="S2592" s="260" t="s">
        <v>4</v>
      </c>
      <c r="T2592" s="260" t="s">
        <v>53</v>
      </c>
      <c r="U2592">
        <v>240805</v>
      </c>
    </row>
    <row r="2593" spans="1:21">
      <c r="S2593" s="260" t="s">
        <v>4</v>
      </c>
      <c r="T2593" s="260" t="s">
        <v>53</v>
      </c>
      <c r="U2593">
        <v>240805</v>
      </c>
    </row>
    <row r="2594" spans="1:21">
      <c r="A2594" t="s">
        <v>2140</v>
      </c>
      <c r="B2594" t="s">
        <v>4022</v>
      </c>
      <c r="S2594" s="260" t="s">
        <v>4</v>
      </c>
      <c r="T2594" s="260" t="s">
        <v>53</v>
      </c>
      <c r="U2594">
        <v>240805</v>
      </c>
    </row>
    <row r="2595" spans="1:21">
      <c r="A2595" t="s">
        <v>2047</v>
      </c>
      <c r="B2595" t="s">
        <v>4063</v>
      </c>
      <c r="S2595" s="260" t="s">
        <v>4</v>
      </c>
      <c r="T2595" s="260" t="s">
        <v>53</v>
      </c>
      <c r="U2595">
        <v>240805</v>
      </c>
    </row>
    <row r="2596" spans="1:21">
      <c r="S2596" s="260" t="s">
        <v>4</v>
      </c>
      <c r="T2596" s="260" t="s">
        <v>53</v>
      </c>
      <c r="U2596">
        <v>240805</v>
      </c>
    </row>
    <row r="2597" spans="1:21">
      <c r="A2597" t="s">
        <v>2143</v>
      </c>
      <c r="B2597" t="s">
        <v>4022</v>
      </c>
      <c r="S2597" s="260" t="s">
        <v>4</v>
      </c>
      <c r="T2597" s="260" t="s">
        <v>53</v>
      </c>
      <c r="U2597">
        <v>240805</v>
      </c>
    </row>
    <row r="2598" spans="1:21">
      <c r="A2598" t="s">
        <v>2047</v>
      </c>
      <c r="B2598" t="s">
        <v>4063</v>
      </c>
      <c r="S2598" s="260" t="s">
        <v>4</v>
      </c>
      <c r="T2598" s="260" t="s">
        <v>53</v>
      </c>
      <c r="U2598">
        <v>240805</v>
      </c>
    </row>
    <row r="2599" spans="1:21">
      <c r="S2599" s="260" t="s">
        <v>4</v>
      </c>
      <c r="T2599" s="260" t="s">
        <v>53</v>
      </c>
      <c r="U2599">
        <v>240805</v>
      </c>
    </row>
    <row r="2600" spans="1:21">
      <c r="A2600" t="s">
        <v>2146</v>
      </c>
      <c r="B2600" t="s">
        <v>4022</v>
      </c>
      <c r="S2600" s="260" t="s">
        <v>4</v>
      </c>
      <c r="T2600" s="260" t="s">
        <v>53</v>
      </c>
      <c r="U2600">
        <v>240805</v>
      </c>
    </row>
    <row r="2601" spans="1:21">
      <c r="A2601" t="s">
        <v>2047</v>
      </c>
      <c r="B2601" t="s">
        <v>4063</v>
      </c>
      <c r="S2601" s="260" t="s">
        <v>4</v>
      </c>
      <c r="T2601" s="260" t="s">
        <v>53</v>
      </c>
      <c r="U2601">
        <v>240805</v>
      </c>
    </row>
    <row r="2602" spans="1:21">
      <c r="S2602" s="260" t="s">
        <v>4</v>
      </c>
      <c r="T2602" s="260" t="s">
        <v>53</v>
      </c>
      <c r="U2602">
        <v>240805</v>
      </c>
    </row>
    <row r="2603" spans="1:21">
      <c r="A2603" t="s">
        <v>2170</v>
      </c>
      <c r="B2603" t="s">
        <v>4022</v>
      </c>
      <c r="S2603" s="260" t="s">
        <v>4</v>
      </c>
      <c r="T2603" s="260" t="s">
        <v>53</v>
      </c>
      <c r="U2603">
        <v>240805</v>
      </c>
    </row>
    <row r="2604" spans="1:21">
      <c r="A2604" t="s">
        <v>2047</v>
      </c>
      <c r="B2604" t="s">
        <v>4063</v>
      </c>
      <c r="S2604" s="260" t="s">
        <v>4</v>
      </c>
      <c r="T2604" s="260" t="s">
        <v>53</v>
      </c>
      <c r="U2604">
        <v>240805</v>
      </c>
    </row>
    <row r="2605" spans="1:21">
      <c r="S2605" s="260" t="s">
        <v>4</v>
      </c>
      <c r="T2605" s="260" t="s">
        <v>53</v>
      </c>
      <c r="U2605">
        <v>240805</v>
      </c>
    </row>
    <row r="2606" spans="1:21">
      <c r="A2606" t="s">
        <v>2173</v>
      </c>
      <c r="B2606" t="s">
        <v>4022</v>
      </c>
      <c r="S2606" s="260" t="s">
        <v>4</v>
      </c>
      <c r="T2606" s="260" t="s">
        <v>53</v>
      </c>
      <c r="U2606">
        <v>240805</v>
      </c>
    </row>
    <row r="2607" spans="1:21">
      <c r="A2607" t="s">
        <v>2047</v>
      </c>
      <c r="B2607" t="s">
        <v>4063</v>
      </c>
      <c r="S2607" s="260" t="s">
        <v>4</v>
      </c>
      <c r="T2607" s="260" t="s">
        <v>53</v>
      </c>
      <c r="U2607">
        <v>240805</v>
      </c>
    </row>
    <row r="2608" spans="1:21">
      <c r="S2608" s="260" t="s">
        <v>4</v>
      </c>
      <c r="T2608" s="260" t="s">
        <v>53</v>
      </c>
      <c r="U2608">
        <v>240805</v>
      </c>
    </row>
    <row r="2609" spans="1:21">
      <c r="A2609" t="s">
        <v>2176</v>
      </c>
      <c r="B2609" t="s">
        <v>4022</v>
      </c>
      <c r="S2609" s="260" t="s">
        <v>4</v>
      </c>
      <c r="T2609" s="260" t="s">
        <v>53</v>
      </c>
      <c r="U2609">
        <v>240805</v>
      </c>
    </row>
    <row r="2610" spans="1:21">
      <c r="A2610" t="s">
        <v>2047</v>
      </c>
      <c r="B2610" t="s">
        <v>4063</v>
      </c>
      <c r="S2610" s="260" t="s">
        <v>4</v>
      </c>
      <c r="T2610" s="260" t="s">
        <v>53</v>
      </c>
      <c r="U2610">
        <v>240805</v>
      </c>
    </row>
    <row r="2611" spans="1:21">
      <c r="S2611" s="260" t="s">
        <v>4</v>
      </c>
      <c r="T2611" s="260" t="s">
        <v>53</v>
      </c>
      <c r="U2611">
        <v>240805</v>
      </c>
    </row>
    <row r="2612" spans="1:21">
      <c r="A2612" t="s">
        <v>2191</v>
      </c>
      <c r="B2612" t="s">
        <v>4022</v>
      </c>
      <c r="S2612" s="260" t="s">
        <v>4</v>
      </c>
      <c r="T2612" s="260" t="s">
        <v>53</v>
      </c>
      <c r="U2612">
        <v>240805</v>
      </c>
    </row>
    <row r="2613" spans="1:21">
      <c r="A2613" t="s">
        <v>2047</v>
      </c>
      <c r="B2613" t="s">
        <v>4063</v>
      </c>
      <c r="S2613" s="260" t="s">
        <v>4</v>
      </c>
      <c r="T2613" s="260" t="s">
        <v>53</v>
      </c>
      <c r="U2613">
        <v>240805</v>
      </c>
    </row>
    <row r="2614" spans="1:21">
      <c r="S2614" s="260" t="s">
        <v>4</v>
      </c>
      <c r="T2614" s="260" t="s">
        <v>53</v>
      </c>
      <c r="U2614">
        <v>240805</v>
      </c>
    </row>
    <row r="2615" spans="1:21">
      <c r="A2615" t="s">
        <v>2194</v>
      </c>
      <c r="B2615" t="s">
        <v>4022</v>
      </c>
      <c r="S2615" s="260" t="s">
        <v>4</v>
      </c>
      <c r="T2615" s="260" t="s">
        <v>53</v>
      </c>
      <c r="U2615">
        <v>240805</v>
      </c>
    </row>
    <row r="2616" spans="1:21">
      <c r="A2616" t="s">
        <v>2047</v>
      </c>
      <c r="B2616" t="s">
        <v>201</v>
      </c>
      <c r="S2616" s="260" t="s">
        <v>4</v>
      </c>
      <c r="T2616" s="260" t="s">
        <v>53</v>
      </c>
      <c r="U2616">
        <v>240805</v>
      </c>
    </row>
    <row r="2617" spans="1:21">
      <c r="S2617" s="260" t="s">
        <v>4</v>
      </c>
      <c r="T2617" s="260" t="s">
        <v>53</v>
      </c>
      <c r="U2617">
        <v>240805</v>
      </c>
    </row>
    <row r="2618" spans="1:21">
      <c r="A2618" t="s">
        <v>2408</v>
      </c>
      <c r="B2618" t="s">
        <v>4022</v>
      </c>
      <c r="S2618" s="260" t="s">
        <v>4</v>
      </c>
      <c r="T2618" s="260" t="s">
        <v>53</v>
      </c>
      <c r="U2618">
        <v>240805</v>
      </c>
    </row>
    <row r="2619" spans="1:21">
      <c r="A2619" t="s">
        <v>2050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S2619" s="260" t="s">
        <v>4</v>
      </c>
      <c r="T2619" s="260" t="s">
        <v>53</v>
      </c>
      <c r="U2619">
        <v>240805</v>
      </c>
    </row>
    <row r="2620" spans="1:21">
      <c r="S2620" s="260" t="s">
        <v>4</v>
      </c>
      <c r="T2620" s="260" t="s">
        <v>53</v>
      </c>
      <c r="U2620">
        <v>240805</v>
      </c>
    </row>
    <row r="2621" spans="1:21">
      <c r="A2621" t="s">
        <v>2431</v>
      </c>
      <c r="B2621" t="s">
        <v>4022</v>
      </c>
      <c r="S2621" s="260" t="s">
        <v>4</v>
      </c>
      <c r="T2621" s="260" t="s">
        <v>53</v>
      </c>
      <c r="U2621">
        <v>240805</v>
      </c>
    </row>
    <row r="2622" spans="1:21">
      <c r="A2622" t="s">
        <v>2050</v>
      </c>
      <c r="B2622" t="s">
        <v>4063</v>
      </c>
      <c r="S2622" s="260" t="s">
        <v>4</v>
      </c>
      <c r="T2622" s="260" t="s">
        <v>53</v>
      </c>
      <c r="U2622">
        <v>240805</v>
      </c>
    </row>
    <row r="2623" spans="1:21">
      <c r="S2623" s="260" t="s">
        <v>4</v>
      </c>
      <c r="T2623" s="260" t="s">
        <v>53</v>
      </c>
      <c r="U2623">
        <v>240805</v>
      </c>
    </row>
    <row r="2624" spans="1:21">
      <c r="A2624" t="s">
        <v>2434</v>
      </c>
      <c r="B2624" t="s">
        <v>4022</v>
      </c>
      <c r="M2624">
        <v>50</v>
      </c>
      <c r="N2624">
        <v>50</v>
      </c>
      <c r="O2624">
        <v>50</v>
      </c>
      <c r="S2624" s="260" t="s">
        <v>4</v>
      </c>
      <c r="T2624" s="260" t="s">
        <v>53</v>
      </c>
      <c r="U2624">
        <v>240805</v>
      </c>
    </row>
    <row r="2625" spans="1:21">
      <c r="A2625" t="s">
        <v>2050</v>
      </c>
      <c r="B2625" t="s">
        <v>4063</v>
      </c>
      <c r="S2625" s="260" t="s">
        <v>4</v>
      </c>
      <c r="T2625" s="260" t="s">
        <v>53</v>
      </c>
      <c r="U2625">
        <v>240805</v>
      </c>
    </row>
    <row r="2626" spans="1:21">
      <c r="S2626" s="260" t="s">
        <v>4</v>
      </c>
      <c r="T2626" s="260" t="s">
        <v>53</v>
      </c>
      <c r="U2626">
        <v>240805</v>
      </c>
    </row>
    <row r="2627" spans="1:21">
      <c r="A2627" t="s">
        <v>2440</v>
      </c>
      <c r="B2627" t="s">
        <v>4022</v>
      </c>
      <c r="S2627" s="260" t="s">
        <v>4</v>
      </c>
      <c r="T2627" s="260" t="s">
        <v>53</v>
      </c>
      <c r="U2627">
        <v>240805</v>
      </c>
    </row>
    <row r="2628" spans="1:21">
      <c r="A2628" t="s">
        <v>2050</v>
      </c>
      <c r="B2628" t="s">
        <v>4063</v>
      </c>
      <c r="S2628" s="260" t="s">
        <v>4</v>
      </c>
      <c r="T2628" s="260" t="s">
        <v>53</v>
      </c>
      <c r="U2628">
        <v>240805</v>
      </c>
    </row>
    <row r="2629" spans="1:21">
      <c r="S2629" s="260" t="s">
        <v>4</v>
      </c>
      <c r="T2629" s="260" t="s">
        <v>53</v>
      </c>
      <c r="U2629">
        <v>240805</v>
      </c>
    </row>
    <row r="2630" spans="1:21">
      <c r="A2630" t="s">
        <v>2449</v>
      </c>
      <c r="B2630" t="s">
        <v>4022</v>
      </c>
      <c r="S2630" s="260" t="s">
        <v>4</v>
      </c>
      <c r="T2630" s="260" t="s">
        <v>53</v>
      </c>
      <c r="U2630">
        <v>240805</v>
      </c>
    </row>
    <row r="2631" spans="1:21">
      <c r="A2631" t="s">
        <v>2050</v>
      </c>
      <c r="B2631" t="s">
        <v>4063</v>
      </c>
      <c r="S2631" s="260" t="s">
        <v>4</v>
      </c>
      <c r="T2631" s="260" t="s">
        <v>53</v>
      </c>
      <c r="U2631">
        <v>240805</v>
      </c>
    </row>
    <row r="2632" spans="1:21">
      <c r="S2632" s="260" t="s">
        <v>4</v>
      </c>
      <c r="T2632" s="260" t="s">
        <v>53</v>
      </c>
      <c r="U2632">
        <v>240805</v>
      </c>
    </row>
    <row r="2633" spans="1:21">
      <c r="A2633" t="s">
        <v>2464</v>
      </c>
      <c r="B2633" t="s">
        <v>4022</v>
      </c>
      <c r="S2633" s="260" t="s">
        <v>4</v>
      </c>
      <c r="T2633" s="260" t="s">
        <v>53</v>
      </c>
      <c r="U2633">
        <v>240805</v>
      </c>
    </row>
    <row r="2634" spans="1:21">
      <c r="A2634" t="s">
        <v>2050</v>
      </c>
      <c r="B2634" t="s">
        <v>4063</v>
      </c>
      <c r="S2634" s="260" t="s">
        <v>4</v>
      </c>
      <c r="T2634" s="260" t="s">
        <v>53</v>
      </c>
      <c r="U2634">
        <v>240805</v>
      </c>
    </row>
    <row r="2635" spans="1:21">
      <c r="A2635" t="s">
        <v>3977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S2635" s="260" t="s">
        <v>4</v>
      </c>
      <c r="T2635" s="260" t="s">
        <v>53</v>
      </c>
      <c r="U2635">
        <v>240805</v>
      </c>
    </row>
    <row r="2636" spans="1:21">
      <c r="A2636" t="s">
        <v>2467</v>
      </c>
      <c r="B2636" t="s">
        <v>4022</v>
      </c>
      <c r="S2636" s="260" t="s">
        <v>4</v>
      </c>
      <c r="T2636" s="260" t="s">
        <v>53</v>
      </c>
      <c r="U2636">
        <v>240805</v>
      </c>
    </row>
    <row r="2637" spans="1:21">
      <c r="A2637" t="s">
        <v>2050</v>
      </c>
      <c r="B2637" t="s">
        <v>4063</v>
      </c>
      <c r="S2637" s="260" t="s">
        <v>4</v>
      </c>
      <c r="T2637" s="260" t="s">
        <v>53</v>
      </c>
      <c r="U2637">
        <v>240805</v>
      </c>
    </row>
    <row r="2638" spans="1:21">
      <c r="S2638" s="260" t="s">
        <v>4</v>
      </c>
      <c r="T2638" s="260" t="s">
        <v>53</v>
      </c>
      <c r="U2638">
        <v>240805</v>
      </c>
    </row>
    <row r="2639" spans="1:21">
      <c r="A2639" t="s">
        <v>2470</v>
      </c>
      <c r="B2639" t="s">
        <v>4022</v>
      </c>
      <c r="S2639" s="260" t="s">
        <v>4</v>
      </c>
      <c r="T2639" s="260" t="s">
        <v>53</v>
      </c>
      <c r="U2639">
        <v>240805</v>
      </c>
    </row>
    <row r="2640" spans="1:21">
      <c r="A2640" t="s">
        <v>2050</v>
      </c>
      <c r="B2640" t="s">
        <v>4063</v>
      </c>
      <c r="S2640" s="260" t="s">
        <v>4</v>
      </c>
      <c r="T2640" s="260" t="s">
        <v>53</v>
      </c>
      <c r="U2640">
        <v>240805</v>
      </c>
    </row>
    <row r="2641" spans="1:21">
      <c r="S2641" s="260" t="s">
        <v>4</v>
      </c>
      <c r="T2641" s="260" t="s">
        <v>53</v>
      </c>
      <c r="U2641">
        <v>240805</v>
      </c>
    </row>
    <row r="2642" spans="1:21">
      <c r="A2642" t="s">
        <v>2475</v>
      </c>
      <c r="B2642" t="s">
        <v>4022</v>
      </c>
      <c r="S2642" s="260" t="s">
        <v>4</v>
      </c>
      <c r="T2642" s="260" t="s">
        <v>53</v>
      </c>
      <c r="U2642">
        <v>240805</v>
      </c>
    </row>
    <row r="2643" spans="1:21">
      <c r="A2643" t="s">
        <v>2050</v>
      </c>
      <c r="B2643" t="s">
        <v>4063</v>
      </c>
      <c r="S2643" s="260" t="s">
        <v>4</v>
      </c>
      <c r="T2643" s="260" t="s">
        <v>53</v>
      </c>
      <c r="U2643">
        <v>240805</v>
      </c>
    </row>
    <row r="2644" spans="1:21">
      <c r="S2644" s="260" t="s">
        <v>4</v>
      </c>
      <c r="T2644" s="260" t="s">
        <v>53</v>
      </c>
      <c r="U2644">
        <v>240805</v>
      </c>
    </row>
    <row r="2645" spans="1:21">
      <c r="A2645" t="s">
        <v>2050</v>
      </c>
      <c r="B2645" t="s">
        <v>201</v>
      </c>
      <c r="S2645" s="260" t="s">
        <v>4</v>
      </c>
      <c r="T2645" s="260" t="s">
        <v>53</v>
      </c>
      <c r="U2645">
        <v>240805</v>
      </c>
    </row>
    <row r="2646" spans="1:21">
      <c r="S2646" s="260" t="s">
        <v>4</v>
      </c>
      <c r="T2646" s="260" t="s">
        <v>53</v>
      </c>
      <c r="U2646">
        <v>240805</v>
      </c>
    </row>
    <row r="2647" spans="1:21">
      <c r="A2647" t="s">
        <v>2053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S2647" s="260" t="s">
        <v>4</v>
      </c>
      <c r="T2647" s="260" t="s">
        <v>53</v>
      </c>
      <c r="U2647">
        <v>240805</v>
      </c>
    </row>
    <row r="2648" spans="1:21">
      <c r="S2648" s="260" t="s">
        <v>4</v>
      </c>
      <c r="T2648" s="260" t="s">
        <v>53</v>
      </c>
      <c r="U2648">
        <v>240805</v>
      </c>
    </row>
    <row r="2649" spans="1:21">
      <c r="A2649" t="s">
        <v>2053</v>
      </c>
      <c r="B2649" t="s">
        <v>4063</v>
      </c>
      <c r="S2649" s="260" t="s">
        <v>4</v>
      </c>
      <c r="T2649" s="260" t="s">
        <v>53</v>
      </c>
      <c r="U2649">
        <v>240805</v>
      </c>
    </row>
    <row r="2650" spans="1:21">
      <c r="S2650" s="260" t="s">
        <v>4</v>
      </c>
      <c r="T2650" s="260" t="s">
        <v>53</v>
      </c>
      <c r="U2650">
        <v>240805</v>
      </c>
    </row>
    <row r="2651" spans="1:21">
      <c r="A2651" t="s">
        <v>2053</v>
      </c>
      <c r="B2651" t="s">
        <v>4063</v>
      </c>
      <c r="S2651" s="260" t="s">
        <v>4</v>
      </c>
      <c r="T2651" s="260" t="s">
        <v>53</v>
      </c>
      <c r="U2651">
        <v>240805</v>
      </c>
    </row>
    <row r="2652" spans="1:21">
      <c r="S2652" s="260" t="s">
        <v>4</v>
      </c>
      <c r="T2652" s="260" t="s">
        <v>53</v>
      </c>
      <c r="U2652">
        <v>240805</v>
      </c>
    </row>
    <row r="2653" spans="1:21">
      <c r="A2653" t="s">
        <v>2053</v>
      </c>
      <c r="B2653" t="s">
        <v>4063</v>
      </c>
      <c r="S2653" s="260" t="s">
        <v>4</v>
      </c>
      <c r="T2653" s="260" t="s">
        <v>53</v>
      </c>
      <c r="U2653">
        <v>240805</v>
      </c>
    </row>
    <row r="2654" spans="1:21">
      <c r="S2654" s="260" t="s">
        <v>4</v>
      </c>
      <c r="T2654" s="260" t="s">
        <v>53</v>
      </c>
      <c r="U2654">
        <v>240805</v>
      </c>
    </row>
    <row r="2655" spans="1:21">
      <c r="A2655" t="s">
        <v>2053</v>
      </c>
      <c r="B2655" t="s">
        <v>4063</v>
      </c>
      <c r="S2655" s="260" t="s">
        <v>4</v>
      </c>
      <c r="T2655" s="260" t="s">
        <v>53</v>
      </c>
      <c r="U2655">
        <v>240805</v>
      </c>
    </row>
    <row r="2656" spans="1:21">
      <c r="S2656" s="260" t="s">
        <v>4</v>
      </c>
      <c r="T2656" s="260" t="s">
        <v>53</v>
      </c>
      <c r="U2656">
        <v>240805</v>
      </c>
    </row>
    <row r="2657" spans="1:21">
      <c r="A2657" t="s">
        <v>2053</v>
      </c>
      <c r="B2657" t="s">
        <v>4063</v>
      </c>
      <c r="S2657" s="260" t="s">
        <v>4</v>
      </c>
      <c r="T2657" s="260" t="s">
        <v>53</v>
      </c>
      <c r="U2657">
        <v>240805</v>
      </c>
    </row>
    <row r="2658" spans="1:21">
      <c r="S2658" s="260" t="s">
        <v>4</v>
      </c>
      <c r="T2658" s="260" t="s">
        <v>53</v>
      </c>
      <c r="U2658">
        <v>240805</v>
      </c>
    </row>
    <row r="2659" spans="1:21">
      <c r="A2659" t="s">
        <v>2053</v>
      </c>
      <c r="B2659" t="s">
        <v>4063</v>
      </c>
      <c r="S2659" s="260" t="s">
        <v>4</v>
      </c>
      <c r="T2659" s="260" t="s">
        <v>53</v>
      </c>
      <c r="U2659">
        <v>240805</v>
      </c>
    </row>
    <row r="2660" spans="1:21">
      <c r="S2660" s="260" t="s">
        <v>4</v>
      </c>
      <c r="T2660" s="260" t="s">
        <v>53</v>
      </c>
      <c r="U2660">
        <v>240805</v>
      </c>
    </row>
    <row r="2661" spans="1:21">
      <c r="A2661" t="s">
        <v>2053</v>
      </c>
      <c r="B2661" t="s">
        <v>4063</v>
      </c>
      <c r="S2661" s="260" t="s">
        <v>4</v>
      </c>
      <c r="T2661" s="260" t="s">
        <v>53</v>
      </c>
      <c r="U2661">
        <v>240805</v>
      </c>
    </row>
    <row r="2662" spans="1:21">
      <c r="S2662" s="260" t="s">
        <v>4</v>
      </c>
      <c r="T2662" s="260" t="s">
        <v>53</v>
      </c>
      <c r="U2662">
        <v>240805</v>
      </c>
    </row>
    <row r="2663" spans="1:21">
      <c r="A2663" t="s">
        <v>2053</v>
      </c>
      <c r="B2663" t="s">
        <v>4063</v>
      </c>
      <c r="S2663" s="260" t="s">
        <v>4</v>
      </c>
      <c r="T2663" s="260" t="s">
        <v>53</v>
      </c>
      <c r="U2663">
        <v>240805</v>
      </c>
    </row>
    <row r="2664" spans="1:21">
      <c r="S2664" s="260" t="s">
        <v>4</v>
      </c>
      <c r="T2664" s="260" t="s">
        <v>53</v>
      </c>
      <c r="U2664">
        <v>240805</v>
      </c>
    </row>
    <row r="2665" spans="1:21">
      <c r="A2665" t="s">
        <v>2053</v>
      </c>
      <c r="B2665" t="s">
        <v>201</v>
      </c>
      <c r="S2665" s="260" t="s">
        <v>4</v>
      </c>
      <c r="T2665" s="260" t="s">
        <v>53</v>
      </c>
      <c r="U2665">
        <v>240805</v>
      </c>
    </row>
    <row r="2666" spans="1:21">
      <c r="S2666" s="260" t="s">
        <v>4</v>
      </c>
      <c r="T2666" s="260" t="s">
        <v>53</v>
      </c>
      <c r="U2666">
        <v>240805</v>
      </c>
    </row>
    <row r="2667" spans="1:21">
      <c r="A2667" t="s">
        <v>2056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S2667" s="260" t="s">
        <v>4</v>
      </c>
      <c r="T2667" s="260" t="s">
        <v>53</v>
      </c>
      <c r="U2667">
        <v>240805</v>
      </c>
    </row>
    <row r="2668" spans="1:21">
      <c r="S2668" s="260" t="s">
        <v>4</v>
      </c>
      <c r="T2668" s="260" t="s">
        <v>53</v>
      </c>
      <c r="U2668">
        <v>240805</v>
      </c>
    </row>
    <row r="2669" spans="1:21">
      <c r="A2669" t="s">
        <v>2056</v>
      </c>
      <c r="B2669" t="s">
        <v>4063</v>
      </c>
      <c r="S2669" s="260" t="s">
        <v>4</v>
      </c>
      <c r="T2669" s="260" t="s">
        <v>53</v>
      </c>
      <c r="U2669">
        <v>240805</v>
      </c>
    </row>
    <row r="2670" spans="1:21">
      <c r="S2670" s="260" t="s">
        <v>4</v>
      </c>
      <c r="T2670" s="260" t="s">
        <v>53</v>
      </c>
      <c r="U2670">
        <v>240805</v>
      </c>
    </row>
    <row r="2671" spans="1:21">
      <c r="A2671" t="s">
        <v>2056</v>
      </c>
      <c r="B2671" t="s">
        <v>4063</v>
      </c>
      <c r="S2671" s="260" t="s">
        <v>4</v>
      </c>
      <c r="T2671" s="260" t="s">
        <v>53</v>
      </c>
      <c r="U2671">
        <v>240805</v>
      </c>
    </row>
    <row r="2672" spans="1:21">
      <c r="S2672" s="260" t="s">
        <v>4</v>
      </c>
      <c r="T2672" s="260" t="s">
        <v>53</v>
      </c>
      <c r="U2672">
        <v>240805</v>
      </c>
    </row>
    <row r="2673" spans="1:21">
      <c r="A2673" t="s">
        <v>2056</v>
      </c>
      <c r="B2673" t="s">
        <v>4063</v>
      </c>
      <c r="S2673" s="260" t="s">
        <v>4</v>
      </c>
      <c r="T2673" s="260" t="s">
        <v>53</v>
      </c>
      <c r="U2673">
        <v>240805</v>
      </c>
    </row>
    <row r="2674" spans="1:21">
      <c r="S2674" s="260" t="s">
        <v>4</v>
      </c>
      <c r="T2674" s="260" t="s">
        <v>53</v>
      </c>
      <c r="U2674">
        <v>240805</v>
      </c>
    </row>
    <row r="2675" spans="1:21">
      <c r="A2675" t="s">
        <v>2056</v>
      </c>
      <c r="B2675" t="s">
        <v>4063</v>
      </c>
      <c r="S2675" s="260" t="s">
        <v>4</v>
      </c>
      <c r="T2675" s="260" t="s">
        <v>53</v>
      </c>
      <c r="U2675">
        <v>240805</v>
      </c>
    </row>
    <row r="2676" spans="1:21">
      <c r="S2676" s="260" t="s">
        <v>4</v>
      </c>
      <c r="T2676" s="260" t="s">
        <v>53</v>
      </c>
      <c r="U2676">
        <v>240805</v>
      </c>
    </row>
    <row r="2677" spans="1:21">
      <c r="A2677" t="s">
        <v>2056</v>
      </c>
      <c r="B2677" t="s">
        <v>4063</v>
      </c>
      <c r="S2677" s="260" t="s">
        <v>4</v>
      </c>
      <c r="T2677" s="260" t="s">
        <v>53</v>
      </c>
      <c r="U2677">
        <v>240805</v>
      </c>
    </row>
    <row r="2678" spans="1:21">
      <c r="S2678" s="260" t="s">
        <v>4</v>
      </c>
      <c r="T2678" s="260" t="s">
        <v>53</v>
      </c>
      <c r="U2678">
        <v>240805</v>
      </c>
    </row>
    <row r="2679" spans="1:21">
      <c r="A2679" t="s">
        <v>2056</v>
      </c>
      <c r="B2679" t="s">
        <v>4063</v>
      </c>
      <c r="S2679" s="260" t="s">
        <v>4</v>
      </c>
      <c r="T2679" s="260" t="s">
        <v>53</v>
      </c>
      <c r="U2679">
        <v>240805</v>
      </c>
    </row>
    <row r="2680" spans="1:21">
      <c r="S2680" s="260" t="s">
        <v>4</v>
      </c>
      <c r="T2680" s="260" t="s">
        <v>53</v>
      </c>
      <c r="U2680">
        <v>240805</v>
      </c>
    </row>
    <row r="2681" spans="1:21">
      <c r="A2681" t="s">
        <v>2056</v>
      </c>
      <c r="B2681" t="s">
        <v>4063</v>
      </c>
      <c r="S2681" s="260" t="s">
        <v>4</v>
      </c>
      <c r="T2681" s="260" t="s">
        <v>53</v>
      </c>
      <c r="U2681">
        <v>240805</v>
      </c>
    </row>
    <row r="2682" spans="1:21">
      <c r="S2682" s="260" t="s">
        <v>4</v>
      </c>
      <c r="T2682" s="260" t="s">
        <v>53</v>
      </c>
      <c r="U2682">
        <v>240805</v>
      </c>
    </row>
    <row r="2683" spans="1:21">
      <c r="A2683" t="s">
        <v>2056</v>
      </c>
      <c r="B2683" t="s">
        <v>4063</v>
      </c>
      <c r="S2683" s="260" t="s">
        <v>4</v>
      </c>
      <c r="T2683" s="260" t="s">
        <v>53</v>
      </c>
      <c r="U2683">
        <v>240805</v>
      </c>
    </row>
    <row r="2684" spans="1:21">
      <c r="A2684" t="s">
        <v>1135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S2684" s="260" t="s">
        <v>4</v>
      </c>
      <c r="T2684" s="260" t="s">
        <v>53</v>
      </c>
      <c r="U2684">
        <v>240805</v>
      </c>
    </row>
    <row r="2685" spans="1:21">
      <c r="A2685" t="s">
        <v>2056</v>
      </c>
      <c r="B2685" t="s">
        <v>201</v>
      </c>
      <c r="S2685" s="260" t="s">
        <v>4</v>
      </c>
      <c r="T2685" s="260" t="s">
        <v>53</v>
      </c>
      <c r="U2685">
        <v>240805</v>
      </c>
    </row>
    <row r="2686" spans="1:21">
      <c r="S2686" s="260" t="s">
        <v>4</v>
      </c>
      <c r="T2686" s="260" t="s">
        <v>53</v>
      </c>
      <c r="U2686">
        <v>240805</v>
      </c>
    </row>
    <row r="2687" spans="1:21">
      <c r="A2687" t="s">
        <v>2059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S2687" s="260" t="s">
        <v>4</v>
      </c>
      <c r="T2687" s="260" t="s">
        <v>53</v>
      </c>
      <c r="U2687">
        <v>240805</v>
      </c>
    </row>
    <row r="2688" spans="1:21">
      <c r="S2688" s="260" t="s">
        <v>4</v>
      </c>
      <c r="T2688" s="260" t="s">
        <v>53</v>
      </c>
      <c r="U2688">
        <v>240805</v>
      </c>
    </row>
    <row r="2689" spans="1:21">
      <c r="A2689" t="s">
        <v>2059</v>
      </c>
      <c r="B2689" t="s">
        <v>4063</v>
      </c>
      <c r="S2689" s="260" t="s">
        <v>4</v>
      </c>
      <c r="T2689" s="260" t="s">
        <v>53</v>
      </c>
      <c r="U2689">
        <v>240805</v>
      </c>
    </row>
    <row r="2690" spans="1:21">
      <c r="S2690" s="260" t="s">
        <v>4</v>
      </c>
      <c r="T2690" s="260" t="s">
        <v>53</v>
      </c>
      <c r="U2690">
        <v>240805</v>
      </c>
    </row>
    <row r="2691" spans="1:21">
      <c r="A2691" t="s">
        <v>2059</v>
      </c>
      <c r="B2691" t="s">
        <v>4063</v>
      </c>
      <c r="S2691" s="260" t="s">
        <v>4</v>
      </c>
      <c r="T2691" s="260" t="s">
        <v>53</v>
      </c>
      <c r="U2691">
        <v>240805</v>
      </c>
    </row>
    <row r="2692" spans="1:21">
      <c r="S2692" s="260" t="s">
        <v>4</v>
      </c>
      <c r="T2692" s="260" t="s">
        <v>53</v>
      </c>
      <c r="U2692">
        <v>240805</v>
      </c>
    </row>
    <row r="2693" spans="1:21">
      <c r="A2693" t="s">
        <v>2059</v>
      </c>
      <c r="B2693" t="s">
        <v>4063</v>
      </c>
      <c r="S2693" s="260" t="s">
        <v>4</v>
      </c>
      <c r="T2693" s="260" t="s">
        <v>53</v>
      </c>
      <c r="U2693">
        <v>240805</v>
      </c>
    </row>
    <row r="2694" spans="1:21">
      <c r="S2694" s="260" t="s">
        <v>4</v>
      </c>
      <c r="T2694" s="260" t="s">
        <v>53</v>
      </c>
      <c r="U2694">
        <v>240805</v>
      </c>
    </row>
    <row r="2695" spans="1:21">
      <c r="A2695" t="s">
        <v>2059</v>
      </c>
      <c r="B2695" t="s">
        <v>4063</v>
      </c>
      <c r="S2695" s="260" t="s">
        <v>4</v>
      </c>
      <c r="T2695" s="260" t="s">
        <v>53</v>
      </c>
      <c r="U2695">
        <v>240805</v>
      </c>
    </row>
    <row r="2696" spans="1:21">
      <c r="S2696" s="260" t="s">
        <v>4</v>
      </c>
      <c r="T2696" s="260" t="s">
        <v>53</v>
      </c>
      <c r="U2696">
        <v>240805</v>
      </c>
    </row>
    <row r="2697" spans="1:21">
      <c r="A2697" t="s">
        <v>2059</v>
      </c>
      <c r="B2697" t="s">
        <v>4063</v>
      </c>
      <c r="S2697" s="260" t="s">
        <v>4</v>
      </c>
      <c r="T2697" s="260" t="s">
        <v>53</v>
      </c>
      <c r="U2697">
        <v>240805</v>
      </c>
    </row>
    <row r="2698" spans="1:21">
      <c r="S2698" s="260" t="s">
        <v>4</v>
      </c>
      <c r="T2698" s="260" t="s">
        <v>53</v>
      </c>
      <c r="U2698">
        <v>240805</v>
      </c>
    </row>
    <row r="2699" spans="1:21">
      <c r="A2699" t="s">
        <v>2059</v>
      </c>
      <c r="B2699" t="s">
        <v>4063</v>
      </c>
      <c r="S2699" s="260" t="s">
        <v>4</v>
      </c>
      <c r="T2699" s="260" t="s">
        <v>53</v>
      </c>
      <c r="U2699">
        <v>240805</v>
      </c>
    </row>
    <row r="2700" spans="1:21">
      <c r="S2700" s="260" t="s">
        <v>4</v>
      </c>
      <c r="T2700" s="260" t="s">
        <v>53</v>
      </c>
      <c r="U2700">
        <v>240805</v>
      </c>
    </row>
    <row r="2701" spans="1:21">
      <c r="A2701" t="s">
        <v>2059</v>
      </c>
      <c r="B2701" t="s">
        <v>4063</v>
      </c>
      <c r="S2701" s="260" t="s">
        <v>4</v>
      </c>
      <c r="T2701" s="260" t="s">
        <v>53</v>
      </c>
      <c r="U2701">
        <v>240805</v>
      </c>
    </row>
    <row r="2702" spans="1:21">
      <c r="S2702" s="260" t="s">
        <v>4</v>
      </c>
      <c r="T2702" s="260" t="s">
        <v>53</v>
      </c>
      <c r="U2702">
        <v>240805</v>
      </c>
    </row>
    <row r="2703" spans="1:21">
      <c r="A2703" t="s">
        <v>2059</v>
      </c>
      <c r="B2703" t="s">
        <v>4063</v>
      </c>
      <c r="S2703" s="260" t="s">
        <v>4</v>
      </c>
      <c r="T2703" s="260" t="s">
        <v>53</v>
      </c>
      <c r="U2703">
        <v>240805</v>
      </c>
    </row>
    <row r="2704" spans="1:21">
      <c r="S2704" s="260" t="s">
        <v>4</v>
      </c>
      <c r="T2704" s="260" t="s">
        <v>53</v>
      </c>
      <c r="U2704">
        <v>240805</v>
      </c>
    </row>
    <row r="2705" spans="1:21">
      <c r="A2705" t="s">
        <v>2059</v>
      </c>
      <c r="B2705" t="s">
        <v>201</v>
      </c>
      <c r="S2705" s="260" t="s">
        <v>4</v>
      </c>
      <c r="T2705" s="260" t="s">
        <v>53</v>
      </c>
      <c r="U2705">
        <v>240805</v>
      </c>
    </row>
    <row r="2706" spans="1:21">
      <c r="S2706" s="260" t="s">
        <v>4</v>
      </c>
      <c r="T2706" s="260" t="s">
        <v>53</v>
      </c>
      <c r="U2706">
        <v>240805</v>
      </c>
    </row>
    <row r="2707" spans="1:21">
      <c r="A2707" t="s">
        <v>2062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S2707" s="260" t="s">
        <v>4</v>
      </c>
      <c r="T2707" s="260" t="s">
        <v>53</v>
      </c>
      <c r="U2707">
        <v>240805</v>
      </c>
    </row>
    <row r="2708" spans="1:21">
      <c r="S2708" s="260" t="s">
        <v>4</v>
      </c>
      <c r="T2708" s="260" t="s">
        <v>53</v>
      </c>
      <c r="U2708">
        <v>240805</v>
      </c>
    </row>
    <row r="2709" spans="1:21">
      <c r="A2709" t="s">
        <v>2062</v>
      </c>
      <c r="B2709" t="s">
        <v>4063</v>
      </c>
      <c r="S2709" s="260" t="s">
        <v>4</v>
      </c>
      <c r="T2709" s="260" t="s">
        <v>53</v>
      </c>
      <c r="U2709">
        <v>240805</v>
      </c>
    </row>
    <row r="2710" spans="1:21">
      <c r="S2710" s="260" t="s">
        <v>4</v>
      </c>
      <c r="T2710" s="260" t="s">
        <v>53</v>
      </c>
      <c r="U2710">
        <v>240805</v>
      </c>
    </row>
    <row r="2711" spans="1:21">
      <c r="A2711" t="s">
        <v>2062</v>
      </c>
      <c r="B2711" t="s">
        <v>4063</v>
      </c>
      <c r="S2711" s="260" t="s">
        <v>4</v>
      </c>
      <c r="T2711" s="260" t="s">
        <v>53</v>
      </c>
      <c r="U2711">
        <v>240805</v>
      </c>
    </row>
    <row r="2712" spans="1:21">
      <c r="S2712" s="260" t="s">
        <v>4</v>
      </c>
      <c r="T2712" s="260" t="s">
        <v>53</v>
      </c>
      <c r="U2712">
        <v>240805</v>
      </c>
    </row>
    <row r="2713" spans="1:21">
      <c r="A2713" t="s">
        <v>2062</v>
      </c>
      <c r="B2713" t="s">
        <v>4063</v>
      </c>
      <c r="S2713" s="260" t="s">
        <v>4</v>
      </c>
      <c r="T2713" s="260" t="s">
        <v>53</v>
      </c>
      <c r="U2713">
        <v>240805</v>
      </c>
    </row>
    <row r="2714" spans="1:21">
      <c r="S2714" s="260" t="s">
        <v>4</v>
      </c>
      <c r="T2714" s="260" t="s">
        <v>53</v>
      </c>
      <c r="U2714">
        <v>240805</v>
      </c>
    </row>
    <row r="2715" spans="1:21">
      <c r="A2715" t="s">
        <v>2062</v>
      </c>
      <c r="B2715" t="s">
        <v>4063</v>
      </c>
      <c r="S2715" s="260" t="s">
        <v>4</v>
      </c>
      <c r="T2715" s="260" t="s">
        <v>53</v>
      </c>
      <c r="U2715">
        <v>240805</v>
      </c>
    </row>
    <row r="2716" spans="1:21">
      <c r="S2716" s="260" t="s">
        <v>4</v>
      </c>
      <c r="T2716" s="260" t="s">
        <v>53</v>
      </c>
      <c r="U2716">
        <v>240805</v>
      </c>
    </row>
    <row r="2717" spans="1:21">
      <c r="A2717" t="s">
        <v>2062</v>
      </c>
      <c r="B2717" t="s">
        <v>4063</v>
      </c>
      <c r="S2717" s="260" t="s">
        <v>4</v>
      </c>
      <c r="T2717" s="260" t="s">
        <v>53</v>
      </c>
      <c r="U2717">
        <v>240805</v>
      </c>
    </row>
    <row r="2718" spans="1:21">
      <c r="S2718" s="260" t="s">
        <v>4</v>
      </c>
      <c r="T2718" s="260" t="s">
        <v>53</v>
      </c>
      <c r="U2718">
        <v>240805</v>
      </c>
    </row>
    <row r="2719" spans="1:21">
      <c r="A2719" t="s">
        <v>2062</v>
      </c>
      <c r="B2719" t="s">
        <v>4063</v>
      </c>
      <c r="S2719" s="260" t="s">
        <v>4</v>
      </c>
      <c r="T2719" s="260" t="s">
        <v>53</v>
      </c>
      <c r="U2719">
        <v>240805</v>
      </c>
    </row>
    <row r="2720" spans="1:21">
      <c r="S2720" s="260" t="s">
        <v>4</v>
      </c>
      <c r="T2720" s="260" t="s">
        <v>53</v>
      </c>
      <c r="U2720">
        <v>240805</v>
      </c>
    </row>
    <row r="2721" spans="1:21">
      <c r="A2721" t="s">
        <v>2062</v>
      </c>
      <c r="B2721" t="s">
        <v>4063</v>
      </c>
      <c r="S2721" s="260" t="s">
        <v>4</v>
      </c>
      <c r="T2721" s="260" t="s">
        <v>53</v>
      </c>
      <c r="U2721">
        <v>240805</v>
      </c>
    </row>
    <row r="2722" spans="1:21">
      <c r="S2722" s="260" t="s">
        <v>4</v>
      </c>
      <c r="T2722" s="260" t="s">
        <v>53</v>
      </c>
      <c r="U2722">
        <v>240805</v>
      </c>
    </row>
    <row r="2723" spans="1:21">
      <c r="A2723" t="s">
        <v>2062</v>
      </c>
      <c r="B2723" t="s">
        <v>4063</v>
      </c>
      <c r="S2723" s="260" t="s">
        <v>4</v>
      </c>
      <c r="T2723" s="260" t="s">
        <v>53</v>
      </c>
      <c r="U2723">
        <v>240805</v>
      </c>
    </row>
    <row r="2724" spans="1:21">
      <c r="S2724" s="260" t="s">
        <v>4</v>
      </c>
      <c r="T2724" s="260" t="s">
        <v>53</v>
      </c>
      <c r="U2724">
        <v>240805</v>
      </c>
    </row>
    <row r="2725" spans="1:21">
      <c r="A2725" t="s">
        <v>2062</v>
      </c>
      <c r="B2725" t="s">
        <v>201</v>
      </c>
      <c r="S2725" s="260" t="s">
        <v>4</v>
      </c>
      <c r="T2725" s="260" t="s">
        <v>53</v>
      </c>
      <c r="U2725">
        <v>240805</v>
      </c>
    </row>
    <row r="2726" spans="1:21">
      <c r="S2726" s="260" t="s">
        <v>4</v>
      </c>
      <c r="T2726" s="260" t="s">
        <v>53</v>
      </c>
      <c r="U2726">
        <v>240805</v>
      </c>
    </row>
    <row r="2727" spans="1:21">
      <c r="A2727" t="s">
        <v>2065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S2727" s="260" t="s">
        <v>4</v>
      </c>
      <c r="T2727" s="260" t="s">
        <v>53</v>
      </c>
      <c r="U2727">
        <v>240805</v>
      </c>
    </row>
    <row r="2728" spans="1:21">
      <c r="S2728" s="260" t="s">
        <v>4</v>
      </c>
      <c r="T2728" s="260" t="s">
        <v>53</v>
      </c>
      <c r="U2728">
        <v>240805</v>
      </c>
    </row>
    <row r="2729" spans="1:21">
      <c r="A2729" t="s">
        <v>2065</v>
      </c>
      <c r="B2729" t="s">
        <v>4063</v>
      </c>
      <c r="S2729" s="260" t="s">
        <v>4</v>
      </c>
      <c r="T2729" s="260" t="s">
        <v>53</v>
      </c>
      <c r="U2729">
        <v>240805</v>
      </c>
    </row>
    <row r="2730" spans="1:21">
      <c r="S2730" s="260" t="s">
        <v>4</v>
      </c>
      <c r="T2730" s="260" t="s">
        <v>53</v>
      </c>
      <c r="U2730">
        <v>240805</v>
      </c>
    </row>
    <row r="2731" spans="1:21">
      <c r="A2731" t="s">
        <v>2065</v>
      </c>
      <c r="B2731" t="s">
        <v>4063</v>
      </c>
      <c r="S2731" s="260" t="s">
        <v>4</v>
      </c>
      <c r="T2731" s="260" t="s">
        <v>53</v>
      </c>
      <c r="U2731">
        <v>240805</v>
      </c>
    </row>
    <row r="2732" spans="1:21">
      <c r="S2732" s="260" t="s">
        <v>4</v>
      </c>
      <c r="T2732" s="260" t="s">
        <v>53</v>
      </c>
      <c r="U2732">
        <v>240805</v>
      </c>
    </row>
    <row r="2733" spans="1:21">
      <c r="A2733" t="s">
        <v>2065</v>
      </c>
      <c r="B2733" t="s">
        <v>4063</v>
      </c>
      <c r="S2733" s="260" t="s">
        <v>4</v>
      </c>
      <c r="T2733" s="260" t="s">
        <v>53</v>
      </c>
      <c r="U2733">
        <v>240805</v>
      </c>
    </row>
    <row r="2734" spans="1:21">
      <c r="S2734" s="260" t="s">
        <v>4</v>
      </c>
      <c r="T2734" s="260" t="s">
        <v>53</v>
      </c>
      <c r="U2734">
        <v>240805</v>
      </c>
    </row>
    <row r="2735" spans="1:21">
      <c r="A2735" t="s">
        <v>2065</v>
      </c>
      <c r="B2735" t="s">
        <v>4063</v>
      </c>
      <c r="S2735" s="260" t="s">
        <v>4</v>
      </c>
      <c r="T2735" s="260" t="s">
        <v>53</v>
      </c>
      <c r="U2735">
        <v>240805</v>
      </c>
    </row>
    <row r="2736" spans="1:21">
      <c r="A2736" t="s">
        <v>2161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S2736" s="260" t="s">
        <v>4</v>
      </c>
      <c r="T2736" s="260" t="s">
        <v>53</v>
      </c>
      <c r="U2736">
        <v>240805</v>
      </c>
    </row>
    <row r="2737" spans="1:21">
      <c r="A2737" t="s">
        <v>2065</v>
      </c>
      <c r="B2737" t="s">
        <v>4063</v>
      </c>
      <c r="S2737" s="260" t="s">
        <v>4</v>
      </c>
      <c r="T2737" s="260" t="s">
        <v>53</v>
      </c>
      <c r="U2737">
        <v>240805</v>
      </c>
    </row>
    <row r="2738" spans="1:21">
      <c r="S2738" s="260" t="s">
        <v>4</v>
      </c>
      <c r="T2738" s="260" t="s">
        <v>53</v>
      </c>
      <c r="U2738">
        <v>240805</v>
      </c>
    </row>
    <row r="2739" spans="1:21">
      <c r="A2739" t="s">
        <v>2065</v>
      </c>
      <c r="B2739" t="s">
        <v>4063</v>
      </c>
      <c r="S2739" s="260" t="s">
        <v>4</v>
      </c>
      <c r="T2739" s="260" t="s">
        <v>53</v>
      </c>
      <c r="U2739">
        <v>240805</v>
      </c>
    </row>
    <row r="2740" spans="1:21">
      <c r="S2740" s="260" t="s">
        <v>4</v>
      </c>
      <c r="T2740" s="260" t="s">
        <v>53</v>
      </c>
      <c r="U2740">
        <v>240805</v>
      </c>
    </row>
    <row r="2741" spans="1:21">
      <c r="A2741" t="s">
        <v>2065</v>
      </c>
      <c r="B2741" t="s">
        <v>4063</v>
      </c>
      <c r="S2741" s="260" t="s">
        <v>4</v>
      </c>
      <c r="T2741" s="260" t="s">
        <v>53</v>
      </c>
      <c r="U2741">
        <v>240805</v>
      </c>
    </row>
    <row r="2742" spans="1:21">
      <c r="S2742" s="260" t="s">
        <v>4</v>
      </c>
      <c r="T2742" s="260" t="s">
        <v>53</v>
      </c>
      <c r="U2742">
        <v>240805</v>
      </c>
    </row>
    <row r="2743" spans="1:21">
      <c r="A2743" t="s">
        <v>2065</v>
      </c>
      <c r="B2743" t="s">
        <v>4063</v>
      </c>
      <c r="S2743" s="260" t="s">
        <v>4</v>
      </c>
      <c r="T2743" s="260" t="s">
        <v>53</v>
      </c>
      <c r="U2743">
        <v>240805</v>
      </c>
    </row>
    <row r="2744" spans="1:21">
      <c r="S2744" s="260" t="s">
        <v>4</v>
      </c>
      <c r="T2744" s="260" t="s">
        <v>53</v>
      </c>
      <c r="U2744">
        <v>240805</v>
      </c>
    </row>
    <row r="2745" spans="1:21">
      <c r="A2745" t="s">
        <v>2065</v>
      </c>
      <c r="B2745" t="s">
        <v>201</v>
      </c>
      <c r="S2745" s="260" t="s">
        <v>4</v>
      </c>
      <c r="T2745" s="260" t="s">
        <v>53</v>
      </c>
      <c r="U2745">
        <v>240805</v>
      </c>
    </row>
    <row r="2746" spans="1:21">
      <c r="S2746" s="260" t="s">
        <v>4</v>
      </c>
      <c r="T2746" s="260" t="s">
        <v>53</v>
      </c>
      <c r="U2746">
        <v>240805</v>
      </c>
    </row>
    <row r="2747" spans="1:21">
      <c r="A2747" t="s">
        <v>2068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S2747" s="260" t="s">
        <v>4</v>
      </c>
      <c r="T2747" s="260" t="s">
        <v>53</v>
      </c>
      <c r="U2747">
        <v>240805</v>
      </c>
    </row>
    <row r="2748" spans="1:21">
      <c r="S2748" s="260" t="s">
        <v>4</v>
      </c>
      <c r="T2748" s="260" t="s">
        <v>53</v>
      </c>
      <c r="U2748">
        <v>240805</v>
      </c>
    </row>
    <row r="2749" spans="1:21">
      <c r="A2749" t="s">
        <v>2068</v>
      </c>
      <c r="B2749" t="s">
        <v>4063</v>
      </c>
      <c r="S2749" s="260" t="s">
        <v>4</v>
      </c>
      <c r="T2749" s="260" t="s">
        <v>53</v>
      </c>
      <c r="U2749">
        <v>240805</v>
      </c>
    </row>
    <row r="2750" spans="1:21">
      <c r="S2750" s="260" t="s">
        <v>4</v>
      </c>
      <c r="T2750" s="260" t="s">
        <v>53</v>
      </c>
      <c r="U2750">
        <v>240805</v>
      </c>
    </row>
    <row r="2751" spans="1:21">
      <c r="A2751" t="s">
        <v>2068</v>
      </c>
      <c r="B2751" t="s">
        <v>4063</v>
      </c>
      <c r="S2751" s="260" t="s">
        <v>4</v>
      </c>
      <c r="T2751" s="260" t="s">
        <v>53</v>
      </c>
      <c r="U2751">
        <v>240805</v>
      </c>
    </row>
    <row r="2752" spans="1:21">
      <c r="S2752" s="260" t="s">
        <v>4</v>
      </c>
      <c r="T2752" s="260" t="s">
        <v>53</v>
      </c>
      <c r="U2752">
        <v>240805</v>
      </c>
    </row>
    <row r="2753" spans="1:21">
      <c r="A2753" t="s">
        <v>2068</v>
      </c>
      <c r="B2753" t="s">
        <v>4063</v>
      </c>
      <c r="S2753" s="260" t="s">
        <v>4</v>
      </c>
      <c r="T2753" s="260" t="s">
        <v>53</v>
      </c>
      <c r="U2753">
        <v>240805</v>
      </c>
    </row>
    <row r="2754" spans="1:21">
      <c r="S2754" s="260" t="s">
        <v>4</v>
      </c>
      <c r="T2754" s="260" t="s">
        <v>53</v>
      </c>
      <c r="U2754">
        <v>240805</v>
      </c>
    </row>
    <row r="2755" spans="1:21">
      <c r="A2755" t="s">
        <v>2068</v>
      </c>
      <c r="B2755" t="s">
        <v>4063</v>
      </c>
      <c r="S2755" s="260" t="s">
        <v>4</v>
      </c>
      <c r="T2755" s="260" t="s">
        <v>53</v>
      </c>
      <c r="U2755">
        <v>240805</v>
      </c>
    </row>
    <row r="2756" spans="1:21">
      <c r="S2756" s="260" t="s">
        <v>4</v>
      </c>
      <c r="T2756" s="260" t="s">
        <v>53</v>
      </c>
      <c r="U2756">
        <v>240805</v>
      </c>
    </row>
    <row r="2757" spans="1:21">
      <c r="A2757" t="s">
        <v>2068</v>
      </c>
      <c r="B2757" t="s">
        <v>4063</v>
      </c>
      <c r="S2757" s="260" t="s">
        <v>4</v>
      </c>
      <c r="T2757" s="260" t="s">
        <v>53</v>
      </c>
      <c r="U2757">
        <v>240805</v>
      </c>
    </row>
    <row r="2758" spans="1:21">
      <c r="S2758" s="260" t="s">
        <v>4</v>
      </c>
      <c r="T2758" s="260" t="s">
        <v>53</v>
      </c>
      <c r="U2758">
        <v>240805</v>
      </c>
    </row>
    <row r="2759" spans="1:21">
      <c r="A2759" t="s">
        <v>2068</v>
      </c>
      <c r="B2759" t="s">
        <v>4063</v>
      </c>
      <c r="S2759" s="260" t="s">
        <v>4</v>
      </c>
      <c r="T2759" s="260" t="s">
        <v>53</v>
      </c>
      <c r="U2759">
        <v>240805</v>
      </c>
    </row>
    <row r="2760" spans="1:21">
      <c r="S2760" s="260" t="s">
        <v>4</v>
      </c>
      <c r="T2760" s="260" t="s">
        <v>53</v>
      </c>
      <c r="U2760">
        <v>240805</v>
      </c>
    </row>
    <row r="2761" spans="1:21">
      <c r="A2761" t="s">
        <v>2068</v>
      </c>
      <c r="B2761" t="s">
        <v>4063</v>
      </c>
      <c r="S2761" s="260" t="s">
        <v>4</v>
      </c>
      <c r="T2761" s="260" t="s">
        <v>53</v>
      </c>
      <c r="U2761">
        <v>240805</v>
      </c>
    </row>
    <row r="2762" spans="1:21">
      <c r="S2762" s="260" t="s">
        <v>4</v>
      </c>
      <c r="T2762" s="260" t="s">
        <v>53</v>
      </c>
      <c r="U2762">
        <v>240805</v>
      </c>
    </row>
    <row r="2763" spans="1:21">
      <c r="A2763" t="s">
        <v>2068</v>
      </c>
      <c r="B2763" t="s">
        <v>4063</v>
      </c>
      <c r="S2763" s="260" t="s">
        <v>4</v>
      </c>
      <c r="T2763" s="260" t="s">
        <v>53</v>
      </c>
      <c r="U2763">
        <v>240805</v>
      </c>
    </row>
    <row r="2764" spans="1:21">
      <c r="S2764" s="260" t="s">
        <v>4</v>
      </c>
      <c r="T2764" s="260" t="s">
        <v>53</v>
      </c>
      <c r="U2764">
        <v>240805</v>
      </c>
    </row>
    <row r="2765" spans="1:21">
      <c r="A2765" t="s">
        <v>2068</v>
      </c>
      <c r="B2765" t="s">
        <v>201</v>
      </c>
      <c r="S2765" s="260" t="s">
        <v>4</v>
      </c>
      <c r="T2765" s="260" t="s">
        <v>53</v>
      </c>
      <c r="U2765">
        <v>240805</v>
      </c>
    </row>
    <row r="2766" spans="1:21">
      <c r="S2766" s="260" t="s">
        <v>4</v>
      </c>
      <c r="T2766" s="260" t="s">
        <v>53</v>
      </c>
      <c r="U2766">
        <v>240805</v>
      </c>
    </row>
    <row r="2767" spans="1:21">
      <c r="A2767" t="s">
        <v>2071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S2767" s="260" t="s">
        <v>4</v>
      </c>
      <c r="T2767" s="260" t="s">
        <v>53</v>
      </c>
      <c r="U2767">
        <v>240805</v>
      </c>
    </row>
    <row r="2768" spans="1:21">
      <c r="S2768" s="260" t="s">
        <v>4</v>
      </c>
      <c r="T2768" s="260" t="s">
        <v>53</v>
      </c>
      <c r="U2768">
        <v>240805</v>
      </c>
    </row>
    <row r="2769" spans="1:21">
      <c r="A2769" t="s">
        <v>2071</v>
      </c>
      <c r="B2769" t="s">
        <v>4063</v>
      </c>
      <c r="S2769" s="260" t="s">
        <v>4</v>
      </c>
      <c r="T2769" s="260" t="s">
        <v>53</v>
      </c>
      <c r="U2769">
        <v>240805</v>
      </c>
    </row>
    <row r="2770" spans="1:21">
      <c r="S2770" s="260" t="s">
        <v>4</v>
      </c>
      <c r="T2770" s="260" t="s">
        <v>53</v>
      </c>
      <c r="U2770">
        <v>240805</v>
      </c>
    </row>
    <row r="2771" spans="1:21">
      <c r="A2771" t="s">
        <v>2071</v>
      </c>
      <c r="B2771" t="s">
        <v>4063</v>
      </c>
      <c r="S2771" s="260" t="s">
        <v>4</v>
      </c>
      <c r="T2771" s="260" t="s">
        <v>53</v>
      </c>
      <c r="U2771">
        <v>240805</v>
      </c>
    </row>
    <row r="2772" spans="1:21">
      <c r="S2772" s="260" t="s">
        <v>4</v>
      </c>
      <c r="T2772" s="260" t="s">
        <v>53</v>
      </c>
      <c r="U2772">
        <v>240805</v>
      </c>
    </row>
    <row r="2773" spans="1:21">
      <c r="A2773" t="s">
        <v>2071</v>
      </c>
      <c r="B2773" t="s">
        <v>4063</v>
      </c>
      <c r="S2773" s="260" t="s">
        <v>4</v>
      </c>
      <c r="T2773" s="260" t="s">
        <v>53</v>
      </c>
      <c r="U2773">
        <v>240805</v>
      </c>
    </row>
    <row r="2774" spans="1:21">
      <c r="S2774" s="260" t="s">
        <v>4</v>
      </c>
      <c r="T2774" s="260" t="s">
        <v>53</v>
      </c>
      <c r="U2774">
        <v>240805</v>
      </c>
    </row>
    <row r="2775" spans="1:21">
      <c r="A2775" t="s">
        <v>2071</v>
      </c>
      <c r="B2775" t="s">
        <v>4063</v>
      </c>
      <c r="S2775" s="260" t="s">
        <v>4</v>
      </c>
      <c r="T2775" s="260" t="s">
        <v>53</v>
      </c>
      <c r="U2775">
        <v>240805</v>
      </c>
    </row>
    <row r="2776" spans="1:21">
      <c r="A2776" t="s">
        <v>2419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S2776" s="260" t="s">
        <v>4</v>
      </c>
      <c r="T2776" s="260" t="s">
        <v>53</v>
      </c>
      <c r="U2776">
        <v>240805</v>
      </c>
    </row>
    <row r="2777" spans="1:21">
      <c r="A2777" t="s">
        <v>2071</v>
      </c>
      <c r="B2777" t="s">
        <v>4063</v>
      </c>
      <c r="S2777" s="260" t="s">
        <v>4</v>
      </c>
      <c r="T2777" s="260" t="s">
        <v>53</v>
      </c>
      <c r="U2777">
        <v>240805</v>
      </c>
    </row>
    <row r="2778" spans="1:21">
      <c r="S2778" s="260" t="s">
        <v>4</v>
      </c>
      <c r="T2778" s="260" t="s">
        <v>53</v>
      </c>
      <c r="U2778">
        <v>240805</v>
      </c>
    </row>
    <row r="2779" spans="1:21">
      <c r="A2779" t="s">
        <v>2071</v>
      </c>
      <c r="B2779" t="s">
        <v>4063</v>
      </c>
      <c r="S2779" s="260" t="s">
        <v>4</v>
      </c>
      <c r="T2779" s="260" t="s">
        <v>53</v>
      </c>
      <c r="U2779">
        <v>240805</v>
      </c>
    </row>
    <row r="2780" spans="1:21">
      <c r="S2780" s="260" t="s">
        <v>4</v>
      </c>
      <c r="T2780" s="260" t="s">
        <v>53</v>
      </c>
      <c r="U2780">
        <v>240805</v>
      </c>
    </row>
    <row r="2781" spans="1:21">
      <c r="A2781" t="s">
        <v>2071</v>
      </c>
      <c r="B2781" t="s">
        <v>4063</v>
      </c>
      <c r="S2781" s="260" t="s">
        <v>4</v>
      </c>
      <c r="T2781" s="260" t="s">
        <v>53</v>
      </c>
      <c r="U2781">
        <v>240805</v>
      </c>
    </row>
    <row r="2782" spans="1:21">
      <c r="S2782" s="260" t="s">
        <v>4</v>
      </c>
      <c r="T2782" s="260" t="s">
        <v>53</v>
      </c>
      <c r="U2782">
        <v>240805</v>
      </c>
    </row>
    <row r="2783" spans="1:21">
      <c r="A2783" t="s">
        <v>2071</v>
      </c>
      <c r="B2783" t="s">
        <v>4063</v>
      </c>
      <c r="S2783" s="260" t="s">
        <v>4</v>
      </c>
      <c r="T2783" s="260" t="s">
        <v>53</v>
      </c>
      <c r="U2783">
        <v>240805</v>
      </c>
    </row>
    <row r="2784" spans="1:21">
      <c r="S2784" s="260" t="s">
        <v>4</v>
      </c>
      <c r="T2784" s="260" t="s">
        <v>53</v>
      </c>
      <c r="U2784">
        <v>240805</v>
      </c>
    </row>
    <row r="2785" spans="1:21">
      <c r="A2785" t="s">
        <v>2071</v>
      </c>
      <c r="B2785" t="s">
        <v>201</v>
      </c>
      <c r="S2785" s="260" t="s">
        <v>4</v>
      </c>
      <c r="T2785" s="260" t="s">
        <v>53</v>
      </c>
      <c r="U2785">
        <v>240805</v>
      </c>
    </row>
    <row r="2786" spans="1:21">
      <c r="S2786" s="260" t="s">
        <v>4</v>
      </c>
      <c r="T2786" s="260" t="s">
        <v>53</v>
      </c>
      <c r="U2786">
        <v>240805</v>
      </c>
    </row>
    <row r="2787" spans="1:21">
      <c r="A2787" t="s">
        <v>2188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S2787" s="260" t="s">
        <v>4</v>
      </c>
      <c r="T2787" s="260" t="s">
        <v>53</v>
      </c>
      <c r="U2787">
        <v>240805</v>
      </c>
    </row>
    <row r="2788" spans="1:21">
      <c r="S2788" s="260" t="s">
        <v>4</v>
      </c>
      <c r="T2788" s="260" t="s">
        <v>53</v>
      </c>
      <c r="U2788">
        <v>240805</v>
      </c>
    </row>
    <row r="2789" spans="1:21">
      <c r="A2789" t="s">
        <v>2188</v>
      </c>
      <c r="B2789" t="s">
        <v>4063</v>
      </c>
      <c r="S2789" s="260" t="s">
        <v>4</v>
      </c>
      <c r="T2789" s="260" t="s">
        <v>53</v>
      </c>
      <c r="U2789">
        <v>240805</v>
      </c>
    </row>
    <row r="2790" spans="1:21">
      <c r="S2790" s="260" t="s">
        <v>4</v>
      </c>
      <c r="T2790" s="260" t="s">
        <v>53</v>
      </c>
      <c r="U2790">
        <v>240805</v>
      </c>
    </row>
    <row r="2791" spans="1:21">
      <c r="A2791" t="s">
        <v>2188</v>
      </c>
      <c r="B2791" t="s">
        <v>4063</v>
      </c>
      <c r="S2791" s="260" t="s">
        <v>4</v>
      </c>
      <c r="T2791" s="260" t="s">
        <v>53</v>
      </c>
      <c r="U2791">
        <v>240805</v>
      </c>
    </row>
    <row r="2792" spans="1:21">
      <c r="S2792" s="260" t="s">
        <v>4</v>
      </c>
      <c r="T2792" s="260" t="s">
        <v>53</v>
      </c>
      <c r="U2792">
        <v>240805</v>
      </c>
    </row>
    <row r="2793" spans="1:21">
      <c r="A2793" t="s">
        <v>2188</v>
      </c>
      <c r="B2793" t="s">
        <v>4063</v>
      </c>
      <c r="S2793" s="260" t="s">
        <v>4</v>
      </c>
      <c r="T2793" s="260" t="s">
        <v>53</v>
      </c>
      <c r="U2793">
        <v>240805</v>
      </c>
    </row>
    <row r="2794" spans="1:21">
      <c r="S2794" s="260" t="s">
        <v>4</v>
      </c>
      <c r="T2794" s="260" t="s">
        <v>53</v>
      </c>
      <c r="U2794">
        <v>240805</v>
      </c>
    </row>
    <row r="2795" spans="1:21">
      <c r="A2795" t="s">
        <v>2188</v>
      </c>
      <c r="B2795" t="s">
        <v>4063</v>
      </c>
      <c r="S2795" s="260" t="s">
        <v>4</v>
      </c>
      <c r="T2795" s="260" t="s">
        <v>53</v>
      </c>
      <c r="U2795">
        <v>240805</v>
      </c>
    </row>
    <row r="2796" spans="1:21">
      <c r="S2796" s="260" t="s">
        <v>4</v>
      </c>
      <c r="T2796" s="260" t="s">
        <v>53</v>
      </c>
      <c r="U2796">
        <v>240805</v>
      </c>
    </row>
    <row r="2797" spans="1:21">
      <c r="A2797" t="s">
        <v>2188</v>
      </c>
      <c r="B2797" t="s">
        <v>4063</v>
      </c>
      <c r="S2797" s="260" t="s">
        <v>4</v>
      </c>
      <c r="T2797" s="260" t="s">
        <v>53</v>
      </c>
      <c r="U2797">
        <v>240805</v>
      </c>
    </row>
    <row r="2798" spans="1:21">
      <c r="S2798" s="260" t="s">
        <v>4</v>
      </c>
      <c r="T2798" s="260" t="s">
        <v>53</v>
      </c>
      <c r="U2798">
        <v>240805</v>
      </c>
    </row>
    <row r="2799" spans="1:21">
      <c r="A2799" t="s">
        <v>2188</v>
      </c>
      <c r="B2799" t="s">
        <v>4063</v>
      </c>
      <c r="S2799" s="260" t="s">
        <v>4</v>
      </c>
      <c r="T2799" s="260" t="s">
        <v>53</v>
      </c>
      <c r="U2799">
        <v>240805</v>
      </c>
    </row>
    <row r="2800" spans="1:21">
      <c r="S2800" s="260" t="s">
        <v>4</v>
      </c>
      <c r="T2800" s="260" t="s">
        <v>53</v>
      </c>
      <c r="U2800">
        <v>240805</v>
      </c>
    </row>
    <row r="2801" spans="1:21">
      <c r="A2801" t="s">
        <v>2188</v>
      </c>
      <c r="B2801" t="s">
        <v>4063</v>
      </c>
      <c r="S2801" s="260" t="s">
        <v>4</v>
      </c>
      <c r="T2801" s="260" t="s">
        <v>53</v>
      </c>
      <c r="U2801">
        <v>240805</v>
      </c>
    </row>
    <row r="2802" spans="1:21">
      <c r="S2802" s="260" t="s">
        <v>4</v>
      </c>
      <c r="T2802" s="260" t="s">
        <v>53</v>
      </c>
      <c r="U2802">
        <v>240805</v>
      </c>
    </row>
    <row r="2803" spans="1:21">
      <c r="A2803" t="s">
        <v>2188</v>
      </c>
      <c r="B2803" t="s">
        <v>4063</v>
      </c>
      <c r="S2803" s="260" t="s">
        <v>4</v>
      </c>
      <c r="T2803" s="260" t="s">
        <v>53</v>
      </c>
      <c r="U2803">
        <v>240805</v>
      </c>
    </row>
    <row r="2804" spans="1:21">
      <c r="S2804" s="260" t="s">
        <v>4</v>
      </c>
      <c r="T2804" s="260" t="s">
        <v>53</v>
      </c>
      <c r="U2804">
        <v>240805</v>
      </c>
    </row>
    <row r="2805" spans="1:21">
      <c r="A2805" t="s">
        <v>2188</v>
      </c>
      <c r="B2805" t="s">
        <v>201</v>
      </c>
      <c r="S2805" s="260" t="s">
        <v>4</v>
      </c>
      <c r="T2805" s="260" t="s">
        <v>53</v>
      </c>
      <c r="U2805">
        <v>240805</v>
      </c>
    </row>
    <row r="2806" spans="1:21">
      <c r="S2806" s="260" t="s">
        <v>4</v>
      </c>
      <c r="T2806" s="260" t="s">
        <v>53</v>
      </c>
      <c r="U2806">
        <v>240805</v>
      </c>
    </row>
    <row r="2807" spans="1:21">
      <c r="A2807" t="s">
        <v>450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S2807" s="260" t="s">
        <v>4</v>
      </c>
      <c r="T2807" s="260" t="s">
        <v>53</v>
      </c>
      <c r="U2807">
        <v>240805</v>
      </c>
    </row>
    <row r="2808" spans="1:21">
      <c r="S2808" s="260" t="s">
        <v>4</v>
      </c>
      <c r="T2808" s="260" t="s">
        <v>53</v>
      </c>
      <c r="U2808">
        <v>240805</v>
      </c>
    </row>
    <row r="2809" spans="1:21">
      <c r="A2809" t="s">
        <v>450</v>
      </c>
      <c r="B2809" t="s">
        <v>4063</v>
      </c>
      <c r="S2809" s="260" t="s">
        <v>4</v>
      </c>
      <c r="T2809" s="260" t="s">
        <v>53</v>
      </c>
      <c r="U2809">
        <v>240805</v>
      </c>
    </row>
    <row r="2810" spans="1:21">
      <c r="S2810" s="260" t="s">
        <v>4</v>
      </c>
      <c r="T2810" s="260" t="s">
        <v>53</v>
      </c>
      <c r="U2810">
        <v>240805</v>
      </c>
    </row>
    <row r="2811" spans="1:21">
      <c r="A2811" t="s">
        <v>450</v>
      </c>
      <c r="B2811" t="s">
        <v>4063</v>
      </c>
      <c r="S2811" s="260" t="s">
        <v>4</v>
      </c>
      <c r="T2811" s="260" t="s">
        <v>53</v>
      </c>
      <c r="U2811">
        <v>240805</v>
      </c>
    </row>
    <row r="2812" spans="1:21">
      <c r="S2812" s="260" t="s">
        <v>4</v>
      </c>
      <c r="T2812" s="260" t="s">
        <v>53</v>
      </c>
      <c r="U2812">
        <v>240805</v>
      </c>
    </row>
    <row r="2813" spans="1:21">
      <c r="A2813" t="s">
        <v>450</v>
      </c>
      <c r="B2813" t="s">
        <v>4063</v>
      </c>
      <c r="S2813" s="260" t="s">
        <v>4</v>
      </c>
      <c r="T2813" s="260" t="s">
        <v>53</v>
      </c>
      <c r="U2813">
        <v>240805</v>
      </c>
    </row>
    <row r="2814" spans="1:21">
      <c r="S2814" s="260" t="s">
        <v>4</v>
      </c>
      <c r="T2814" s="260" t="s">
        <v>53</v>
      </c>
      <c r="U2814">
        <v>240805</v>
      </c>
    </row>
    <row r="2815" spans="1:21">
      <c r="A2815" t="s">
        <v>450</v>
      </c>
      <c r="B2815" t="s">
        <v>4063</v>
      </c>
      <c r="S2815" s="260" t="s">
        <v>4</v>
      </c>
      <c r="T2815" s="260" t="s">
        <v>53</v>
      </c>
      <c r="U2815">
        <v>240805</v>
      </c>
    </row>
    <row r="2816" spans="1:21">
      <c r="S2816" s="260" t="s">
        <v>4</v>
      </c>
      <c r="T2816" s="260" t="s">
        <v>53</v>
      </c>
      <c r="U2816">
        <v>240805</v>
      </c>
    </row>
    <row r="2817" spans="1:21">
      <c r="A2817" t="s">
        <v>450</v>
      </c>
      <c r="B2817" t="s">
        <v>4063</v>
      </c>
      <c r="S2817" s="260" t="s">
        <v>4</v>
      </c>
      <c r="T2817" s="260" t="s">
        <v>53</v>
      </c>
      <c r="U2817">
        <v>240805</v>
      </c>
    </row>
    <row r="2818" spans="1:21">
      <c r="S2818" s="260" t="s">
        <v>4</v>
      </c>
      <c r="T2818" s="260" t="s">
        <v>53</v>
      </c>
      <c r="U2818">
        <v>240805</v>
      </c>
    </row>
    <row r="2819" spans="1:21">
      <c r="A2819" t="s">
        <v>450</v>
      </c>
      <c r="B2819" t="s">
        <v>4063</v>
      </c>
      <c r="S2819" s="260" t="s">
        <v>4</v>
      </c>
      <c r="T2819" s="260" t="s">
        <v>53</v>
      </c>
      <c r="U2819">
        <v>240805</v>
      </c>
    </row>
    <row r="2820" spans="1:21">
      <c r="S2820" s="260" t="s">
        <v>4</v>
      </c>
      <c r="T2820" s="260" t="s">
        <v>53</v>
      </c>
      <c r="U2820">
        <v>240805</v>
      </c>
    </row>
    <row r="2821" spans="1:21">
      <c r="A2821" t="s">
        <v>450</v>
      </c>
      <c r="B2821" t="s">
        <v>4063</v>
      </c>
      <c r="S2821" s="260" t="s">
        <v>4</v>
      </c>
      <c r="T2821" s="260" t="s">
        <v>53</v>
      </c>
      <c r="U2821">
        <v>240805</v>
      </c>
    </row>
    <row r="2822" spans="1:21">
      <c r="A2822" t="s">
        <v>2422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S2822" s="260" t="s">
        <v>4</v>
      </c>
      <c r="T2822" s="260" t="s">
        <v>53</v>
      </c>
      <c r="U2822">
        <v>240805</v>
      </c>
    </row>
    <row r="2823" spans="1:21">
      <c r="A2823" t="s">
        <v>450</v>
      </c>
      <c r="B2823" t="s">
        <v>4063</v>
      </c>
      <c r="S2823" s="260" t="s">
        <v>4</v>
      </c>
      <c r="T2823" s="260" t="s">
        <v>53</v>
      </c>
      <c r="U2823">
        <v>240805</v>
      </c>
    </row>
    <row r="2824" spans="1:21">
      <c r="S2824" s="260" t="s">
        <v>4</v>
      </c>
      <c r="T2824" s="260" t="s">
        <v>53</v>
      </c>
      <c r="U2824">
        <v>240805</v>
      </c>
    </row>
    <row r="2825" spans="1:21">
      <c r="A2825" t="s">
        <v>450</v>
      </c>
      <c r="B2825" t="s">
        <v>201</v>
      </c>
      <c r="S2825" s="260" t="s">
        <v>4</v>
      </c>
      <c r="T2825" s="260" t="s">
        <v>53</v>
      </c>
      <c r="U2825">
        <v>240805</v>
      </c>
    </row>
    <row r="2826" spans="1:21">
      <c r="S2826" s="260" t="s">
        <v>4</v>
      </c>
      <c r="T2826" s="260" t="s">
        <v>53</v>
      </c>
      <c r="U2826">
        <v>240805</v>
      </c>
    </row>
    <row r="2827" spans="1:21">
      <c r="A2827" t="s">
        <v>794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S2827" s="260" t="s">
        <v>4</v>
      </c>
      <c r="T2827" s="260" t="s">
        <v>53</v>
      </c>
      <c r="U2827">
        <v>240805</v>
      </c>
    </row>
    <row r="2828" spans="1:21">
      <c r="S2828" s="260" t="s">
        <v>4</v>
      </c>
      <c r="T2828" s="260" t="s">
        <v>53</v>
      </c>
      <c r="U2828">
        <v>240805</v>
      </c>
    </row>
    <row r="2829" spans="1:21">
      <c r="A2829" t="s">
        <v>794</v>
      </c>
      <c r="B2829" t="s">
        <v>4063</v>
      </c>
      <c r="S2829" s="260" t="s">
        <v>4</v>
      </c>
      <c r="T2829" s="260" t="s">
        <v>53</v>
      </c>
      <c r="U2829">
        <v>240805</v>
      </c>
    </row>
    <row r="2830" spans="1:21">
      <c r="S2830" s="260" t="s">
        <v>4</v>
      </c>
      <c r="T2830" s="260" t="s">
        <v>53</v>
      </c>
      <c r="U2830">
        <v>240805</v>
      </c>
    </row>
    <row r="2831" spans="1:21">
      <c r="A2831" t="s">
        <v>794</v>
      </c>
      <c r="B2831" t="s">
        <v>4063</v>
      </c>
      <c r="S2831" s="260" t="s">
        <v>4</v>
      </c>
      <c r="T2831" s="260" t="s">
        <v>53</v>
      </c>
      <c r="U2831">
        <v>240805</v>
      </c>
    </row>
    <row r="2832" spans="1:21">
      <c r="S2832" s="260" t="s">
        <v>4</v>
      </c>
      <c r="T2832" s="260" t="s">
        <v>53</v>
      </c>
      <c r="U2832">
        <v>240805</v>
      </c>
    </row>
    <row r="2833" spans="1:21">
      <c r="A2833" t="s">
        <v>794</v>
      </c>
      <c r="B2833" t="s">
        <v>4063</v>
      </c>
      <c r="S2833" s="260" t="s">
        <v>4</v>
      </c>
      <c r="T2833" s="260" t="s">
        <v>53</v>
      </c>
      <c r="U2833">
        <v>240805</v>
      </c>
    </row>
    <row r="2834" spans="1:21">
      <c r="S2834" s="260" t="s">
        <v>4</v>
      </c>
      <c r="T2834" s="260" t="s">
        <v>53</v>
      </c>
      <c r="U2834">
        <v>240805</v>
      </c>
    </row>
    <row r="2835" spans="1:21">
      <c r="A2835" t="s">
        <v>794</v>
      </c>
      <c r="B2835" t="s">
        <v>4063</v>
      </c>
      <c r="S2835" s="260" t="s">
        <v>4</v>
      </c>
      <c r="T2835" s="260" t="s">
        <v>53</v>
      </c>
      <c r="U2835">
        <v>240805</v>
      </c>
    </row>
    <row r="2836" spans="1:21">
      <c r="S2836" s="260" t="s">
        <v>4</v>
      </c>
      <c r="T2836" s="260" t="s">
        <v>53</v>
      </c>
      <c r="U2836">
        <v>240805</v>
      </c>
    </row>
    <row r="2837" spans="1:21">
      <c r="A2837" t="s">
        <v>794</v>
      </c>
      <c r="B2837" t="s">
        <v>4063</v>
      </c>
      <c r="S2837" s="260" t="s">
        <v>4</v>
      </c>
      <c r="T2837" s="260" t="s">
        <v>53</v>
      </c>
      <c r="U2837">
        <v>240805</v>
      </c>
    </row>
    <row r="2838" spans="1:21">
      <c r="S2838" s="260" t="s">
        <v>4</v>
      </c>
      <c r="T2838" s="260" t="s">
        <v>53</v>
      </c>
      <c r="U2838">
        <v>240805</v>
      </c>
    </row>
    <row r="2839" spans="1:21">
      <c r="A2839" t="s">
        <v>794</v>
      </c>
      <c r="B2839" t="s">
        <v>4063</v>
      </c>
      <c r="S2839" s="260" t="s">
        <v>4</v>
      </c>
      <c r="T2839" s="260" t="s">
        <v>53</v>
      </c>
      <c r="U2839">
        <v>240805</v>
      </c>
    </row>
    <row r="2840" spans="1:21">
      <c r="S2840" s="260" t="s">
        <v>4</v>
      </c>
      <c r="T2840" s="260" t="s">
        <v>53</v>
      </c>
      <c r="U2840">
        <v>240805</v>
      </c>
    </row>
    <row r="2841" spans="1:21">
      <c r="A2841" t="s">
        <v>794</v>
      </c>
      <c r="B2841" t="s">
        <v>4063</v>
      </c>
      <c r="S2841" s="260" t="s">
        <v>4</v>
      </c>
      <c r="T2841" s="260" t="s">
        <v>53</v>
      </c>
      <c r="U2841">
        <v>240805</v>
      </c>
    </row>
    <row r="2842" spans="1:21">
      <c r="S2842" s="260" t="s">
        <v>4</v>
      </c>
      <c r="T2842" s="260" t="s">
        <v>53</v>
      </c>
      <c r="U2842">
        <v>240805</v>
      </c>
    </row>
    <row r="2843" spans="1:21">
      <c r="A2843" t="s">
        <v>794</v>
      </c>
      <c r="B2843" t="s">
        <v>201</v>
      </c>
      <c r="S2843" s="260" t="s">
        <v>4</v>
      </c>
      <c r="T2843" s="260" t="s">
        <v>53</v>
      </c>
      <c r="U2843">
        <v>240805</v>
      </c>
    </row>
    <row r="2844" spans="1:21">
      <c r="S2844" s="260" t="s">
        <v>4</v>
      </c>
      <c r="T2844" s="260" t="s">
        <v>53</v>
      </c>
      <c r="U2844">
        <v>240805</v>
      </c>
    </row>
    <row r="2845" spans="1:21">
      <c r="A2845" t="s">
        <v>1042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S2845" s="260" t="s">
        <v>4</v>
      </c>
      <c r="T2845" s="260" t="s">
        <v>53</v>
      </c>
      <c r="U2845">
        <v>240805</v>
      </c>
    </row>
    <row r="2846" spans="1:21">
      <c r="S2846" s="260" t="s">
        <v>4</v>
      </c>
      <c r="T2846" s="260" t="s">
        <v>53</v>
      </c>
      <c r="U2846">
        <v>240805</v>
      </c>
    </row>
    <row r="2847" spans="1:21">
      <c r="A2847" t="s">
        <v>1042</v>
      </c>
      <c r="B2847" t="s">
        <v>4063</v>
      </c>
      <c r="S2847" s="260" t="s">
        <v>4</v>
      </c>
      <c r="T2847" s="260" t="s">
        <v>53</v>
      </c>
      <c r="U2847">
        <v>240805</v>
      </c>
    </row>
    <row r="2848" spans="1:21">
      <c r="S2848" s="260" t="s">
        <v>4</v>
      </c>
      <c r="T2848" s="260" t="s">
        <v>53</v>
      </c>
      <c r="U2848">
        <v>240805</v>
      </c>
    </row>
    <row r="2849" spans="1:21">
      <c r="A2849" t="s">
        <v>1042</v>
      </c>
      <c r="B2849" t="s">
        <v>4063</v>
      </c>
      <c r="S2849" s="260" t="s">
        <v>4</v>
      </c>
      <c r="T2849" s="260" t="s">
        <v>53</v>
      </c>
      <c r="U2849">
        <v>240805</v>
      </c>
    </row>
    <row r="2850" spans="1:21">
      <c r="S2850" s="260" t="s">
        <v>4</v>
      </c>
      <c r="T2850" s="260" t="s">
        <v>53</v>
      </c>
      <c r="U2850">
        <v>240805</v>
      </c>
    </row>
    <row r="2851" spans="1:21">
      <c r="A2851" t="s">
        <v>1042</v>
      </c>
      <c r="B2851" t="s">
        <v>4063</v>
      </c>
      <c r="S2851" s="260" t="s">
        <v>4</v>
      </c>
      <c r="T2851" s="260" t="s">
        <v>53</v>
      </c>
      <c r="U2851">
        <v>240805</v>
      </c>
    </row>
    <row r="2852" spans="1:21">
      <c r="S2852" s="260" t="s">
        <v>4</v>
      </c>
      <c r="T2852" s="260" t="s">
        <v>53</v>
      </c>
      <c r="U2852">
        <v>240805</v>
      </c>
    </row>
    <row r="2853" spans="1:21">
      <c r="A2853" t="s">
        <v>1042</v>
      </c>
      <c r="B2853" t="s">
        <v>4063</v>
      </c>
      <c r="S2853" s="260" t="s">
        <v>4</v>
      </c>
      <c r="T2853" s="260" t="s">
        <v>53</v>
      </c>
      <c r="U2853">
        <v>240805</v>
      </c>
    </row>
    <row r="2854" spans="1:21">
      <c r="S2854" s="260" t="s">
        <v>4</v>
      </c>
      <c r="T2854" s="260" t="s">
        <v>53</v>
      </c>
      <c r="U2854">
        <v>240805</v>
      </c>
    </row>
    <row r="2855" spans="1:21">
      <c r="A2855" t="s">
        <v>1042</v>
      </c>
      <c r="B2855" t="s">
        <v>4063</v>
      </c>
      <c r="S2855" s="260" t="s">
        <v>4</v>
      </c>
      <c r="T2855" s="260" t="s">
        <v>53</v>
      </c>
      <c r="U2855">
        <v>240805</v>
      </c>
    </row>
    <row r="2856" spans="1:21">
      <c r="S2856" s="260" t="s">
        <v>4</v>
      </c>
      <c r="T2856" s="260" t="s">
        <v>53</v>
      </c>
      <c r="U2856">
        <v>240805</v>
      </c>
    </row>
    <row r="2857" spans="1:21">
      <c r="A2857" t="s">
        <v>1042</v>
      </c>
      <c r="B2857" t="s">
        <v>4063</v>
      </c>
      <c r="S2857" s="260" t="s">
        <v>4</v>
      </c>
      <c r="T2857" s="260" t="s">
        <v>53</v>
      </c>
      <c r="U2857">
        <v>240805</v>
      </c>
    </row>
    <row r="2858" spans="1:21">
      <c r="S2858" s="260" t="s">
        <v>4</v>
      </c>
      <c r="T2858" s="260" t="s">
        <v>53</v>
      </c>
      <c r="U2858">
        <v>240805</v>
      </c>
    </row>
    <row r="2859" spans="1:21">
      <c r="A2859" t="s">
        <v>1042</v>
      </c>
      <c r="B2859" t="s">
        <v>4063</v>
      </c>
      <c r="S2859" s="260" t="s">
        <v>4</v>
      </c>
      <c r="T2859" s="260" t="s">
        <v>53</v>
      </c>
      <c r="U2859">
        <v>240805</v>
      </c>
    </row>
    <row r="2860" spans="1:21">
      <c r="S2860" s="260" t="s">
        <v>4</v>
      </c>
      <c r="T2860" s="260" t="s">
        <v>53</v>
      </c>
      <c r="U2860">
        <v>240805</v>
      </c>
    </row>
    <row r="2861" spans="1:21">
      <c r="A2861" t="s">
        <v>1042</v>
      </c>
      <c r="B2861" t="s">
        <v>4063</v>
      </c>
      <c r="S2861" s="260" t="s">
        <v>4</v>
      </c>
      <c r="T2861" s="260" t="s">
        <v>53</v>
      </c>
      <c r="U2861">
        <v>240805</v>
      </c>
    </row>
    <row r="2862" spans="1:21">
      <c r="S2862" s="260" t="s">
        <v>4</v>
      </c>
      <c r="T2862" s="260" t="s">
        <v>53</v>
      </c>
      <c r="U2862">
        <v>240805</v>
      </c>
    </row>
    <row r="2863" spans="1:21">
      <c r="A2863" t="s">
        <v>1042</v>
      </c>
      <c r="B2863" t="s">
        <v>201</v>
      </c>
      <c r="S2863" s="260" t="s">
        <v>4</v>
      </c>
      <c r="T2863" s="260" t="s">
        <v>53</v>
      </c>
      <c r="U2863">
        <v>240805</v>
      </c>
    </row>
    <row r="2864" spans="1:21">
      <c r="S2864" s="260" t="s">
        <v>4</v>
      </c>
      <c r="T2864" s="260" t="s">
        <v>53</v>
      </c>
      <c r="U2864">
        <v>240805</v>
      </c>
    </row>
    <row r="2865" spans="1:21">
      <c r="A2865" t="s">
        <v>1045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S2865" s="260" t="s">
        <v>4</v>
      </c>
      <c r="T2865" s="260" t="s">
        <v>53</v>
      </c>
      <c r="U2865">
        <v>240805</v>
      </c>
    </row>
    <row r="2866" spans="1:21">
      <c r="S2866" s="260" t="s">
        <v>4</v>
      </c>
      <c r="T2866" s="260" t="s">
        <v>53</v>
      </c>
      <c r="U2866">
        <v>240805</v>
      </c>
    </row>
    <row r="2867" spans="1:21">
      <c r="A2867" t="s">
        <v>1045</v>
      </c>
      <c r="B2867" t="s">
        <v>4063</v>
      </c>
      <c r="S2867" s="260" t="s">
        <v>4</v>
      </c>
      <c r="T2867" s="260" t="s">
        <v>53</v>
      </c>
      <c r="U2867">
        <v>240805</v>
      </c>
    </row>
    <row r="2868" spans="1:21">
      <c r="S2868" s="260" t="s">
        <v>4</v>
      </c>
      <c r="T2868" s="260" t="s">
        <v>53</v>
      </c>
      <c r="U2868">
        <v>240805</v>
      </c>
    </row>
    <row r="2869" spans="1:21">
      <c r="A2869" t="s">
        <v>1045</v>
      </c>
      <c r="B2869" t="s">
        <v>4063</v>
      </c>
      <c r="S2869" s="260" t="s">
        <v>4</v>
      </c>
      <c r="T2869" s="260" t="s">
        <v>53</v>
      </c>
      <c r="U2869">
        <v>240805</v>
      </c>
    </row>
    <row r="2870" spans="1:21">
      <c r="S2870" s="260" t="s">
        <v>4</v>
      </c>
      <c r="T2870" s="260" t="s">
        <v>53</v>
      </c>
      <c r="U2870">
        <v>240805</v>
      </c>
    </row>
    <row r="2871" spans="1:21">
      <c r="A2871" t="s">
        <v>1045</v>
      </c>
      <c r="B2871" t="s">
        <v>4063</v>
      </c>
      <c r="S2871" s="260" t="s">
        <v>4</v>
      </c>
      <c r="T2871" s="260" t="s">
        <v>53</v>
      </c>
      <c r="U2871">
        <v>240805</v>
      </c>
    </row>
    <row r="2872" spans="1:21">
      <c r="S2872" s="260" t="s">
        <v>4</v>
      </c>
      <c r="T2872" s="260" t="s">
        <v>53</v>
      </c>
      <c r="U2872">
        <v>240805</v>
      </c>
    </row>
    <row r="2873" spans="1:21">
      <c r="A2873" t="s">
        <v>1045</v>
      </c>
      <c r="B2873" t="s">
        <v>4063</v>
      </c>
      <c r="S2873" s="260" t="s">
        <v>4</v>
      </c>
      <c r="T2873" s="260" t="s">
        <v>53</v>
      </c>
      <c r="U2873">
        <v>240805</v>
      </c>
    </row>
    <row r="2874" spans="1:21">
      <c r="S2874" s="260" t="s">
        <v>4</v>
      </c>
      <c r="T2874" s="260" t="s">
        <v>53</v>
      </c>
      <c r="U2874">
        <v>240805</v>
      </c>
    </row>
    <row r="2875" spans="1:21">
      <c r="A2875" t="s">
        <v>1045</v>
      </c>
      <c r="B2875" t="s">
        <v>4063</v>
      </c>
      <c r="S2875" s="260" t="s">
        <v>4</v>
      </c>
      <c r="T2875" s="260" t="s">
        <v>53</v>
      </c>
      <c r="U2875">
        <v>240805</v>
      </c>
    </row>
    <row r="2876" spans="1:21">
      <c r="S2876" s="260" t="s">
        <v>4</v>
      </c>
      <c r="T2876" s="260" t="s">
        <v>53</v>
      </c>
      <c r="U2876">
        <v>240805</v>
      </c>
    </row>
    <row r="2877" spans="1:21">
      <c r="A2877" t="s">
        <v>1045</v>
      </c>
      <c r="B2877" t="s">
        <v>4063</v>
      </c>
      <c r="S2877" s="260" t="s">
        <v>4</v>
      </c>
      <c r="T2877" s="260" t="s">
        <v>53</v>
      </c>
      <c r="U2877">
        <v>240805</v>
      </c>
    </row>
    <row r="2878" spans="1:21">
      <c r="S2878" s="260" t="s">
        <v>4</v>
      </c>
      <c r="T2878" s="260" t="s">
        <v>53</v>
      </c>
      <c r="U2878">
        <v>240805</v>
      </c>
    </row>
    <row r="2879" spans="1:21">
      <c r="A2879" t="s">
        <v>1045</v>
      </c>
      <c r="B2879" t="s">
        <v>4063</v>
      </c>
      <c r="S2879" s="260" t="s">
        <v>4</v>
      </c>
      <c r="T2879" s="260" t="s">
        <v>53</v>
      </c>
      <c r="U2879">
        <v>240805</v>
      </c>
    </row>
    <row r="2880" spans="1:21">
      <c r="S2880" s="260" t="s">
        <v>4</v>
      </c>
      <c r="T2880" s="260" t="s">
        <v>53</v>
      </c>
      <c r="U2880">
        <v>240805</v>
      </c>
    </row>
    <row r="2881" spans="1:21">
      <c r="A2881" t="s">
        <v>1045</v>
      </c>
      <c r="B2881" t="s">
        <v>4063</v>
      </c>
      <c r="S2881" s="260" t="s">
        <v>4</v>
      </c>
      <c r="T2881" s="260" t="s">
        <v>53</v>
      </c>
      <c r="U2881">
        <v>240805</v>
      </c>
    </row>
    <row r="2882" spans="1:21">
      <c r="S2882" s="260" t="s">
        <v>4</v>
      </c>
      <c r="T2882" s="260" t="s">
        <v>53</v>
      </c>
      <c r="U2882">
        <v>240805</v>
      </c>
    </row>
    <row r="2883" spans="1:21">
      <c r="A2883" t="s">
        <v>1045</v>
      </c>
      <c r="B2883" t="s">
        <v>201</v>
      </c>
      <c r="S2883" s="260" t="s">
        <v>4</v>
      </c>
      <c r="T2883" s="260" t="s">
        <v>53</v>
      </c>
      <c r="U2883">
        <v>240805</v>
      </c>
    </row>
    <row r="2884" spans="1:21">
      <c r="S2884" s="260" t="s">
        <v>4</v>
      </c>
      <c r="T2884" s="260" t="s">
        <v>53</v>
      </c>
      <c r="U2884">
        <v>240805</v>
      </c>
    </row>
    <row r="2885" spans="1:21">
      <c r="A2885" t="s">
        <v>3977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S2885" s="260" t="s">
        <v>4</v>
      </c>
      <c r="T2885" s="260" t="s">
        <v>53</v>
      </c>
      <c r="U2885">
        <v>240805</v>
      </c>
    </row>
    <row r="2886" spans="1:21">
      <c r="S2886" s="260" t="s">
        <v>4</v>
      </c>
      <c r="T2886" s="260" t="s">
        <v>53</v>
      </c>
      <c r="U2886">
        <v>240805</v>
      </c>
    </row>
    <row r="2887" spans="1:21">
      <c r="A2887" t="s">
        <v>3977</v>
      </c>
      <c r="B2887" t="s">
        <v>4063</v>
      </c>
      <c r="S2887" s="260" t="s">
        <v>4</v>
      </c>
      <c r="T2887" s="260" t="s">
        <v>53</v>
      </c>
      <c r="U2887">
        <v>240805</v>
      </c>
    </row>
    <row r="2888" spans="1:21">
      <c r="S2888" s="260" t="s">
        <v>4</v>
      </c>
      <c r="T2888" s="260" t="s">
        <v>53</v>
      </c>
      <c r="U2888">
        <v>240805</v>
      </c>
    </row>
    <row r="2889" spans="1:21">
      <c r="A2889" t="s">
        <v>3977</v>
      </c>
      <c r="B2889" t="s">
        <v>4063</v>
      </c>
      <c r="S2889" s="260" t="s">
        <v>4</v>
      </c>
      <c r="T2889" s="260" t="s">
        <v>53</v>
      </c>
      <c r="U2889">
        <v>240805</v>
      </c>
    </row>
    <row r="2890" spans="1:21">
      <c r="A2890" t="s">
        <v>3974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S2890" s="260" t="s">
        <v>4</v>
      </c>
      <c r="T2890" s="260" t="s">
        <v>53</v>
      </c>
      <c r="U2890">
        <v>240805</v>
      </c>
    </row>
    <row r="2891" spans="1:21">
      <c r="A2891" t="s">
        <v>3977</v>
      </c>
      <c r="B2891" t="s">
        <v>4063</v>
      </c>
      <c r="S2891" s="260" t="s">
        <v>4</v>
      </c>
      <c r="T2891" s="260" t="s">
        <v>53</v>
      </c>
      <c r="U2891">
        <v>240805</v>
      </c>
    </row>
    <row r="2892" spans="1:21">
      <c r="S2892" s="260" t="s">
        <v>4</v>
      </c>
      <c r="T2892" s="260" t="s">
        <v>53</v>
      </c>
      <c r="U2892">
        <v>240805</v>
      </c>
    </row>
    <row r="2893" spans="1:21">
      <c r="A2893" t="s">
        <v>3977</v>
      </c>
      <c r="B2893" t="s">
        <v>4063</v>
      </c>
      <c r="S2893" s="260" t="s">
        <v>4</v>
      </c>
      <c r="T2893" s="260" t="s">
        <v>53</v>
      </c>
      <c r="U2893">
        <v>240805</v>
      </c>
    </row>
    <row r="2894" spans="1:21">
      <c r="S2894" s="260" t="s">
        <v>4</v>
      </c>
      <c r="T2894" s="260" t="s">
        <v>53</v>
      </c>
      <c r="U2894">
        <v>240805</v>
      </c>
    </row>
    <row r="2895" spans="1:21">
      <c r="A2895" t="s">
        <v>3977</v>
      </c>
      <c r="B2895" t="s">
        <v>4063</v>
      </c>
      <c r="S2895" s="260" t="s">
        <v>4</v>
      </c>
      <c r="T2895" s="260" t="s">
        <v>53</v>
      </c>
      <c r="U2895">
        <v>240805</v>
      </c>
    </row>
    <row r="2896" spans="1:21">
      <c r="S2896" s="260" t="s">
        <v>4</v>
      </c>
      <c r="T2896" s="260" t="s">
        <v>53</v>
      </c>
      <c r="U2896">
        <v>240805</v>
      </c>
    </row>
    <row r="2897" spans="1:21">
      <c r="A2897" t="s">
        <v>3977</v>
      </c>
      <c r="B2897" t="s">
        <v>4063</v>
      </c>
      <c r="S2897" s="260" t="s">
        <v>4</v>
      </c>
      <c r="T2897" s="260" t="s">
        <v>53</v>
      </c>
      <c r="U2897">
        <v>240805</v>
      </c>
    </row>
    <row r="2898" spans="1:21">
      <c r="S2898" s="260" t="s">
        <v>4</v>
      </c>
      <c r="T2898" s="260" t="s">
        <v>53</v>
      </c>
      <c r="U2898">
        <v>240805</v>
      </c>
    </row>
    <row r="2899" spans="1:21">
      <c r="A2899" t="s">
        <v>3977</v>
      </c>
      <c r="B2899" t="s">
        <v>4063</v>
      </c>
      <c r="S2899" s="260" t="s">
        <v>4</v>
      </c>
      <c r="T2899" s="260" t="s">
        <v>53</v>
      </c>
      <c r="U2899">
        <v>240805</v>
      </c>
    </row>
    <row r="2900" spans="1:21">
      <c r="S2900" s="260" t="s">
        <v>4</v>
      </c>
      <c r="T2900" s="260" t="s">
        <v>53</v>
      </c>
      <c r="U2900">
        <v>240805</v>
      </c>
    </row>
    <row r="2901" spans="1:21">
      <c r="A2901" t="s">
        <v>3977</v>
      </c>
      <c r="B2901" t="s">
        <v>201</v>
      </c>
      <c r="S2901" s="260" t="s">
        <v>4</v>
      </c>
      <c r="T2901" s="260" t="s">
        <v>53</v>
      </c>
      <c r="U2901">
        <v>240805</v>
      </c>
    </row>
    <row r="2902" spans="1:21">
      <c r="S2902" s="260" t="s">
        <v>4</v>
      </c>
      <c r="T2902" s="260" t="s">
        <v>53</v>
      </c>
      <c r="U2902">
        <v>240805</v>
      </c>
    </row>
    <row r="2903" spans="1:21">
      <c r="A2903" t="s">
        <v>1135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S2903" s="260" t="s">
        <v>4</v>
      </c>
      <c r="T2903" s="260" t="s">
        <v>53</v>
      </c>
      <c r="U2903">
        <v>240805</v>
      </c>
    </row>
    <row r="2904" spans="1:21">
      <c r="S2904" s="260" t="s">
        <v>4</v>
      </c>
      <c r="T2904" s="260" t="s">
        <v>53</v>
      </c>
      <c r="U2904">
        <v>240805</v>
      </c>
    </row>
    <row r="2905" spans="1:21">
      <c r="A2905" t="s">
        <v>1135</v>
      </c>
      <c r="B2905" t="s">
        <v>4063</v>
      </c>
      <c r="S2905" s="260" t="s">
        <v>4</v>
      </c>
      <c r="T2905" s="260" t="s">
        <v>53</v>
      </c>
      <c r="U2905">
        <v>240805</v>
      </c>
    </row>
    <row r="2906" spans="1:21">
      <c r="S2906" s="260" t="s">
        <v>4</v>
      </c>
      <c r="T2906" s="260" t="s">
        <v>53</v>
      </c>
      <c r="U2906">
        <v>240805</v>
      </c>
    </row>
    <row r="2907" spans="1:21">
      <c r="A2907" t="s">
        <v>1135</v>
      </c>
      <c r="B2907" t="s">
        <v>4063</v>
      </c>
      <c r="S2907" s="260" t="s">
        <v>4</v>
      </c>
      <c r="T2907" s="260" t="s">
        <v>53</v>
      </c>
      <c r="U2907">
        <v>240805</v>
      </c>
    </row>
    <row r="2908" spans="1:21">
      <c r="S2908" s="260" t="s">
        <v>4</v>
      </c>
      <c r="T2908" s="260" t="s">
        <v>53</v>
      </c>
      <c r="U2908">
        <v>240805</v>
      </c>
    </row>
    <row r="2909" spans="1:21">
      <c r="A2909" t="s">
        <v>1135</v>
      </c>
      <c r="B2909" t="s">
        <v>4063</v>
      </c>
      <c r="S2909" s="260" t="s">
        <v>4</v>
      </c>
      <c r="T2909" s="260" t="s">
        <v>53</v>
      </c>
      <c r="U2909">
        <v>240805</v>
      </c>
    </row>
    <row r="2910" spans="1:21">
      <c r="S2910" s="260" t="s">
        <v>4</v>
      </c>
      <c r="T2910" s="260" t="s">
        <v>53</v>
      </c>
      <c r="U2910">
        <v>240805</v>
      </c>
    </row>
    <row r="2911" spans="1:21">
      <c r="A2911" t="s">
        <v>1135</v>
      </c>
      <c r="B2911" t="s">
        <v>4063</v>
      </c>
      <c r="S2911" s="260" t="s">
        <v>4</v>
      </c>
      <c r="T2911" s="260" t="s">
        <v>53</v>
      </c>
      <c r="U2911">
        <v>240805</v>
      </c>
    </row>
    <row r="2912" spans="1:21">
      <c r="S2912" s="260" t="s">
        <v>4</v>
      </c>
      <c r="T2912" s="260" t="s">
        <v>53</v>
      </c>
      <c r="U2912">
        <v>240805</v>
      </c>
    </row>
    <row r="2913" spans="1:21">
      <c r="A2913" t="s">
        <v>1135</v>
      </c>
      <c r="B2913" t="s">
        <v>4063</v>
      </c>
      <c r="S2913" s="260" t="s">
        <v>4</v>
      </c>
      <c r="T2913" s="260" t="s">
        <v>53</v>
      </c>
      <c r="U2913">
        <v>240805</v>
      </c>
    </row>
    <row r="2914" spans="1:21">
      <c r="S2914" s="260" t="s">
        <v>4</v>
      </c>
      <c r="T2914" s="260" t="s">
        <v>53</v>
      </c>
      <c r="U2914">
        <v>240805</v>
      </c>
    </row>
    <row r="2915" spans="1:21">
      <c r="A2915" t="s">
        <v>1135</v>
      </c>
      <c r="B2915" t="s">
        <v>4063</v>
      </c>
      <c r="S2915" s="260" t="s">
        <v>4</v>
      </c>
      <c r="T2915" s="260" t="s">
        <v>53</v>
      </c>
      <c r="U2915">
        <v>240805</v>
      </c>
    </row>
    <row r="2916" spans="1:21">
      <c r="S2916" s="260" t="s">
        <v>4</v>
      </c>
      <c r="T2916" s="260" t="s">
        <v>53</v>
      </c>
      <c r="U2916">
        <v>240805</v>
      </c>
    </row>
    <row r="2917" spans="1:21">
      <c r="A2917" t="s">
        <v>1135</v>
      </c>
      <c r="B2917" t="s">
        <v>4063</v>
      </c>
      <c r="S2917" s="260" t="s">
        <v>4</v>
      </c>
      <c r="T2917" s="260" t="s">
        <v>53</v>
      </c>
      <c r="U2917">
        <v>240805</v>
      </c>
    </row>
    <row r="2918" spans="1:21">
      <c r="S2918" s="260" t="s">
        <v>4</v>
      </c>
      <c r="T2918" s="260" t="s">
        <v>53</v>
      </c>
      <c r="U2918">
        <v>240805</v>
      </c>
    </row>
    <row r="2919" spans="1:21">
      <c r="A2919" t="s">
        <v>1135</v>
      </c>
      <c r="B2919" t="s">
        <v>201</v>
      </c>
      <c r="S2919" s="260" t="s">
        <v>4</v>
      </c>
      <c r="T2919" s="260" t="s">
        <v>53</v>
      </c>
      <c r="U2919">
        <v>240805</v>
      </c>
    </row>
    <row r="2920" spans="1:21">
      <c r="S2920" s="260" t="s">
        <v>4</v>
      </c>
      <c r="T2920" s="260" t="s">
        <v>53</v>
      </c>
      <c r="U2920">
        <v>240805</v>
      </c>
    </row>
    <row r="2921" spans="1:21">
      <c r="A2921" t="s">
        <v>2161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S2921" s="260" t="s">
        <v>4</v>
      </c>
      <c r="T2921" s="260" t="s">
        <v>53</v>
      </c>
      <c r="U2921">
        <v>240805</v>
      </c>
    </row>
    <row r="2922" spans="1:21">
      <c r="S2922" s="260" t="s">
        <v>4</v>
      </c>
      <c r="T2922" s="260" t="s">
        <v>53</v>
      </c>
      <c r="U2922">
        <v>240805</v>
      </c>
    </row>
    <row r="2923" spans="1:21">
      <c r="A2923" t="s">
        <v>2161</v>
      </c>
      <c r="B2923" t="s">
        <v>4063</v>
      </c>
      <c r="S2923" s="260" t="s">
        <v>4</v>
      </c>
      <c r="T2923" s="260" t="s">
        <v>53</v>
      </c>
      <c r="U2923">
        <v>240805</v>
      </c>
    </row>
    <row r="2924" spans="1:21">
      <c r="S2924" s="260" t="s">
        <v>4</v>
      </c>
      <c r="T2924" s="260" t="s">
        <v>53</v>
      </c>
      <c r="U2924">
        <v>240805</v>
      </c>
    </row>
    <row r="2925" spans="1:21">
      <c r="A2925" t="s">
        <v>2161</v>
      </c>
      <c r="B2925" t="s">
        <v>4063</v>
      </c>
      <c r="S2925" s="260" t="s">
        <v>4</v>
      </c>
      <c r="T2925" s="260" t="s">
        <v>53</v>
      </c>
      <c r="U2925">
        <v>240805</v>
      </c>
    </row>
    <row r="2926" spans="1:21">
      <c r="S2926" s="260" t="s">
        <v>4</v>
      </c>
      <c r="T2926" s="260" t="s">
        <v>53</v>
      </c>
      <c r="U2926">
        <v>240805</v>
      </c>
    </row>
    <row r="2927" spans="1:21">
      <c r="A2927" t="s">
        <v>2161</v>
      </c>
      <c r="B2927" t="s">
        <v>4063</v>
      </c>
      <c r="S2927" s="260" t="s">
        <v>4</v>
      </c>
      <c r="T2927" s="260" t="s">
        <v>53</v>
      </c>
      <c r="U2927">
        <v>240805</v>
      </c>
    </row>
    <row r="2928" spans="1:21">
      <c r="S2928" s="260" t="s">
        <v>4</v>
      </c>
      <c r="T2928" s="260" t="s">
        <v>53</v>
      </c>
      <c r="U2928">
        <v>240805</v>
      </c>
    </row>
    <row r="2929" spans="1:21">
      <c r="A2929" t="s">
        <v>2161</v>
      </c>
      <c r="B2929" t="s">
        <v>4063</v>
      </c>
      <c r="S2929" s="260" t="s">
        <v>4</v>
      </c>
      <c r="T2929" s="260" t="s">
        <v>53</v>
      </c>
      <c r="U2929">
        <v>240805</v>
      </c>
    </row>
    <row r="2930" spans="1:21">
      <c r="S2930" s="260" t="s">
        <v>4</v>
      </c>
      <c r="T2930" s="260" t="s">
        <v>53</v>
      </c>
      <c r="U2930">
        <v>240805</v>
      </c>
    </row>
    <row r="2931" spans="1:21">
      <c r="A2931" t="s">
        <v>2161</v>
      </c>
      <c r="B2931" t="s">
        <v>4063</v>
      </c>
      <c r="S2931" s="260" t="s">
        <v>4</v>
      </c>
      <c r="T2931" s="260" t="s">
        <v>53</v>
      </c>
      <c r="U2931">
        <v>240805</v>
      </c>
    </row>
    <row r="2932" spans="1:21">
      <c r="S2932" s="260" t="s">
        <v>4</v>
      </c>
      <c r="T2932" s="260" t="s">
        <v>53</v>
      </c>
      <c r="U2932">
        <v>240805</v>
      </c>
    </row>
    <row r="2933" spans="1:21">
      <c r="A2933" t="s">
        <v>2161</v>
      </c>
      <c r="B2933" t="s">
        <v>4063</v>
      </c>
      <c r="S2933" s="260" t="s">
        <v>4</v>
      </c>
      <c r="T2933" s="260" t="s">
        <v>53</v>
      </c>
      <c r="U2933">
        <v>240805</v>
      </c>
    </row>
    <row r="2934" spans="1:21">
      <c r="S2934" s="260" t="s">
        <v>4</v>
      </c>
      <c r="T2934" s="260" t="s">
        <v>53</v>
      </c>
      <c r="U2934">
        <v>240805</v>
      </c>
    </row>
    <row r="2935" spans="1:21">
      <c r="A2935" t="s">
        <v>2161</v>
      </c>
      <c r="B2935" t="s">
        <v>4063</v>
      </c>
      <c r="S2935" s="260" t="s">
        <v>4</v>
      </c>
      <c r="T2935" s="260" t="s">
        <v>53</v>
      </c>
      <c r="U2935">
        <v>240805</v>
      </c>
    </row>
    <row r="2936" spans="1:21">
      <c r="S2936" s="260" t="s">
        <v>4</v>
      </c>
      <c r="T2936" s="260" t="s">
        <v>53</v>
      </c>
      <c r="U2936">
        <v>240805</v>
      </c>
    </row>
    <row r="2937" spans="1:21">
      <c r="A2937" t="s">
        <v>2161</v>
      </c>
      <c r="B2937" t="s">
        <v>4063</v>
      </c>
      <c r="S2937" s="260" t="s">
        <v>4</v>
      </c>
      <c r="T2937" s="260" t="s">
        <v>53</v>
      </c>
      <c r="U2937">
        <v>240805</v>
      </c>
    </row>
    <row r="2938" spans="1:21">
      <c r="S2938" s="260" t="s">
        <v>4</v>
      </c>
      <c r="T2938" s="260" t="s">
        <v>53</v>
      </c>
      <c r="U2938">
        <v>240805</v>
      </c>
    </row>
    <row r="2939" spans="1:21">
      <c r="A2939" t="s">
        <v>2161</v>
      </c>
      <c r="B2939" t="s">
        <v>201</v>
      </c>
      <c r="S2939" s="260" t="s">
        <v>4</v>
      </c>
      <c r="T2939" s="260" t="s">
        <v>53</v>
      </c>
      <c r="U2939">
        <v>240805</v>
      </c>
    </row>
    <row r="2940" spans="1:21">
      <c r="S2940" s="260" t="s">
        <v>4</v>
      </c>
      <c r="T2940" s="260" t="s">
        <v>53</v>
      </c>
      <c r="U2940">
        <v>240805</v>
      </c>
    </row>
    <row r="2941" spans="1:21">
      <c r="A2941" t="s">
        <v>2419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S2941" s="260" t="s">
        <v>4</v>
      </c>
      <c r="T2941" s="260" t="s">
        <v>53</v>
      </c>
      <c r="U2941">
        <v>240805</v>
      </c>
    </row>
    <row r="2942" spans="1:21">
      <c r="A2942" t="s">
        <v>2419</v>
      </c>
      <c r="B2942" t="s">
        <v>4063</v>
      </c>
      <c r="S2942" s="260" t="s">
        <v>4</v>
      </c>
      <c r="T2942" s="260" t="s">
        <v>53</v>
      </c>
      <c r="U2942">
        <v>240805</v>
      </c>
    </row>
    <row r="2943" spans="1:21">
      <c r="A2943" t="s">
        <v>2419</v>
      </c>
      <c r="B2943" t="s">
        <v>4063</v>
      </c>
      <c r="S2943" s="260" t="s">
        <v>4</v>
      </c>
      <c r="T2943" s="260" t="s">
        <v>53</v>
      </c>
      <c r="U2943">
        <v>240805</v>
      </c>
    </row>
    <row r="2944" spans="1:21">
      <c r="A2944" t="s">
        <v>2419</v>
      </c>
      <c r="B2944" t="s">
        <v>4063</v>
      </c>
      <c r="S2944" s="260" t="s">
        <v>4</v>
      </c>
      <c r="T2944" s="260" t="s">
        <v>53</v>
      </c>
      <c r="U2944">
        <v>240805</v>
      </c>
    </row>
    <row r="2945" spans="1:21">
      <c r="A2945" t="s">
        <v>2419</v>
      </c>
      <c r="B2945" t="s">
        <v>4063</v>
      </c>
      <c r="S2945" s="260" t="s">
        <v>4</v>
      </c>
      <c r="T2945" s="260" t="s">
        <v>53</v>
      </c>
      <c r="U2945">
        <v>240805</v>
      </c>
    </row>
    <row r="2946" spans="1:21">
      <c r="A2946" t="s">
        <v>2419</v>
      </c>
      <c r="B2946" t="s">
        <v>4063</v>
      </c>
      <c r="S2946" s="260" t="s">
        <v>4</v>
      </c>
      <c r="T2946" s="260" t="s">
        <v>53</v>
      </c>
      <c r="U2946">
        <v>240805</v>
      </c>
    </row>
    <row r="2947" spans="1:21">
      <c r="A2947" t="s">
        <v>2419</v>
      </c>
      <c r="B2947" t="s">
        <v>4063</v>
      </c>
      <c r="S2947" s="260" t="s">
        <v>4</v>
      </c>
      <c r="T2947" s="260" t="s">
        <v>53</v>
      </c>
      <c r="U2947">
        <v>240805</v>
      </c>
    </row>
    <row r="2948" spans="1:21">
      <c r="A2948" t="s">
        <v>2419</v>
      </c>
      <c r="B2948" t="s">
        <v>4063</v>
      </c>
      <c r="S2948" s="260" t="s">
        <v>4</v>
      </c>
      <c r="T2948" s="260" t="s">
        <v>53</v>
      </c>
      <c r="U2948">
        <v>240805</v>
      </c>
    </row>
    <row r="2949" spans="1:21">
      <c r="A2949" t="s">
        <v>2419</v>
      </c>
      <c r="B2949" t="s">
        <v>4063</v>
      </c>
      <c r="S2949" s="260" t="s">
        <v>4</v>
      </c>
      <c r="T2949" s="260" t="s">
        <v>53</v>
      </c>
      <c r="U2949">
        <v>240805</v>
      </c>
    </row>
    <row r="2950" spans="1:21">
      <c r="A2950" t="s">
        <v>2419</v>
      </c>
      <c r="B2950" t="s">
        <v>201</v>
      </c>
      <c r="S2950" s="260" t="s">
        <v>4</v>
      </c>
      <c r="T2950" s="260" t="s">
        <v>53</v>
      </c>
      <c r="U2950">
        <v>240805</v>
      </c>
    </row>
    <row r="2951" spans="1:21">
      <c r="A2951" t="s">
        <v>2422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S2951" s="260" t="s">
        <v>4</v>
      </c>
      <c r="T2951" s="260" t="s">
        <v>53</v>
      </c>
      <c r="U2951">
        <v>240805</v>
      </c>
    </row>
    <row r="2952" spans="1:21">
      <c r="A2952" t="s">
        <v>2422</v>
      </c>
      <c r="B2952" t="s">
        <v>4063</v>
      </c>
      <c r="S2952" s="260" t="s">
        <v>4</v>
      </c>
      <c r="T2952" s="260" t="s">
        <v>53</v>
      </c>
      <c r="U2952">
        <v>240805</v>
      </c>
    </row>
    <row r="2953" spans="1:21">
      <c r="A2953" t="s">
        <v>2422</v>
      </c>
      <c r="B2953" t="s">
        <v>4063</v>
      </c>
      <c r="S2953" s="260" t="s">
        <v>4</v>
      </c>
      <c r="T2953" s="260" t="s">
        <v>53</v>
      </c>
      <c r="U2953">
        <v>240805</v>
      </c>
    </row>
    <row r="2954" spans="1:21">
      <c r="A2954" t="s">
        <v>2422</v>
      </c>
      <c r="B2954" t="s">
        <v>4063</v>
      </c>
      <c r="S2954" s="260" t="s">
        <v>4</v>
      </c>
      <c r="T2954" s="260" t="s">
        <v>53</v>
      </c>
      <c r="U2954">
        <v>240805</v>
      </c>
    </row>
    <row r="2955" spans="1:21">
      <c r="A2955" t="s">
        <v>2422</v>
      </c>
      <c r="B2955" t="s">
        <v>4063</v>
      </c>
      <c r="S2955" s="260" t="s">
        <v>4</v>
      </c>
      <c r="T2955" s="260" t="s">
        <v>53</v>
      </c>
      <c r="U2955">
        <v>240805</v>
      </c>
    </row>
    <row r="2956" spans="1:21">
      <c r="A2956" t="s">
        <v>2422</v>
      </c>
      <c r="B2956" t="s">
        <v>4063</v>
      </c>
      <c r="S2956" s="260" t="s">
        <v>4</v>
      </c>
      <c r="T2956" s="260" t="s">
        <v>53</v>
      </c>
      <c r="U2956">
        <v>240805</v>
      </c>
    </row>
    <row r="2957" spans="1:21">
      <c r="A2957" t="s">
        <v>2422</v>
      </c>
      <c r="B2957" t="s">
        <v>4063</v>
      </c>
      <c r="S2957" s="260" t="s">
        <v>4</v>
      </c>
      <c r="T2957" s="260" t="s">
        <v>53</v>
      </c>
      <c r="U2957">
        <v>240805</v>
      </c>
    </row>
    <row r="2958" spans="1:21">
      <c r="A2958" t="s">
        <v>2422</v>
      </c>
      <c r="B2958" t="s">
        <v>4063</v>
      </c>
      <c r="S2958" s="260" t="s">
        <v>4</v>
      </c>
      <c r="T2958" s="260" t="s">
        <v>53</v>
      </c>
      <c r="U2958">
        <v>240805</v>
      </c>
    </row>
    <row r="2959" spans="1:21">
      <c r="A2959" t="s">
        <v>2422</v>
      </c>
      <c r="B2959" t="s">
        <v>4063</v>
      </c>
      <c r="S2959" s="260" t="s">
        <v>4</v>
      </c>
      <c r="T2959" s="260" t="s">
        <v>53</v>
      </c>
      <c r="U2959">
        <v>240805</v>
      </c>
    </row>
    <row r="2960" spans="1:21">
      <c r="A2960" t="s">
        <v>2422</v>
      </c>
      <c r="B2960" t="s">
        <v>201</v>
      </c>
      <c r="S2960" s="260" t="s">
        <v>4</v>
      </c>
      <c r="T2960" s="260" t="s">
        <v>53</v>
      </c>
      <c r="U2960">
        <v>240805</v>
      </c>
    </row>
    <row r="2961" spans="1:21">
      <c r="A2961" t="s">
        <v>3974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S2961" s="260" t="s">
        <v>4</v>
      </c>
      <c r="T2961" s="260" t="s">
        <v>53</v>
      </c>
      <c r="U2961">
        <v>240805</v>
      </c>
    </row>
    <row r="2962" spans="1:21">
      <c r="A2962" t="s">
        <v>3974</v>
      </c>
      <c r="B2962" t="s">
        <v>4063</v>
      </c>
      <c r="S2962" s="260" t="s">
        <v>4</v>
      </c>
      <c r="T2962" s="260" t="s">
        <v>53</v>
      </c>
      <c r="U2962">
        <v>240805</v>
      </c>
    </row>
    <row r="2963" spans="1:21">
      <c r="A2963" t="s">
        <v>3974</v>
      </c>
      <c r="B2963" t="s">
        <v>4063</v>
      </c>
      <c r="S2963" s="260" t="s">
        <v>4</v>
      </c>
      <c r="T2963" s="260" t="s">
        <v>53</v>
      </c>
      <c r="U2963">
        <v>240805</v>
      </c>
    </row>
    <row r="2964" spans="1:21">
      <c r="A2964" t="s">
        <v>3974</v>
      </c>
      <c r="B2964" t="s">
        <v>4063</v>
      </c>
      <c r="S2964" s="260" t="s">
        <v>4</v>
      </c>
      <c r="T2964" s="260" t="s">
        <v>53</v>
      </c>
      <c r="U2964">
        <v>240805</v>
      </c>
    </row>
    <row r="2965" spans="1:21">
      <c r="A2965" t="s">
        <v>3974</v>
      </c>
      <c r="B2965" t="s">
        <v>4063</v>
      </c>
      <c r="S2965" s="260" t="s">
        <v>4</v>
      </c>
      <c r="T2965" s="260" t="s">
        <v>53</v>
      </c>
      <c r="U2965">
        <v>240805</v>
      </c>
    </row>
    <row r="2966" spans="1:21">
      <c r="A2966" t="s">
        <v>3974</v>
      </c>
      <c r="B2966" t="s">
        <v>4063</v>
      </c>
      <c r="S2966" s="260" t="s">
        <v>4</v>
      </c>
      <c r="T2966" s="260" t="s">
        <v>53</v>
      </c>
      <c r="U2966">
        <v>240805</v>
      </c>
    </row>
    <row r="2967" spans="1:21">
      <c r="A2967" t="s">
        <v>3974</v>
      </c>
      <c r="B2967" t="s">
        <v>4063</v>
      </c>
      <c r="S2967" s="260" t="s">
        <v>4</v>
      </c>
      <c r="T2967" s="260" t="s">
        <v>53</v>
      </c>
      <c r="U2967">
        <v>240805</v>
      </c>
    </row>
    <row r="2968" spans="1:21">
      <c r="A2968" t="s">
        <v>3974</v>
      </c>
      <c r="B2968" t="s">
        <v>4063</v>
      </c>
      <c r="S2968" s="260" t="s">
        <v>4</v>
      </c>
      <c r="T2968" s="260" t="s">
        <v>53</v>
      </c>
      <c r="U2968">
        <v>240805</v>
      </c>
    </row>
    <row r="2969" spans="1:21">
      <c r="A2969" t="s">
        <v>3974</v>
      </c>
      <c r="B2969" t="s">
        <v>4063</v>
      </c>
      <c r="S2969" s="260" t="s">
        <v>4</v>
      </c>
      <c r="T2969" s="260" t="s">
        <v>53</v>
      </c>
      <c r="U2969">
        <v>240805</v>
      </c>
    </row>
    <row r="2970" spans="1:21">
      <c r="A2970" t="s">
        <v>3974</v>
      </c>
      <c r="B2970" t="s">
        <v>201</v>
      </c>
      <c r="S2970" s="260" t="s">
        <v>4</v>
      </c>
      <c r="T2970" s="260" t="s">
        <v>53</v>
      </c>
      <c r="U2970">
        <v>240805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2F8B8-8F7F-4C74-939B-2419C7F425FC}">
  <dimension ref="B2:E3"/>
  <sheetViews>
    <sheetView showGridLines="0" workbookViewId="0">
      <selection activeCell="G3" sqref="G3"/>
    </sheetView>
  </sheetViews>
  <sheetFormatPr baseColWidth="10" defaultColWidth="11.42578125" defaultRowHeight="15"/>
  <cols>
    <col min="2" max="2" width="20" customWidth="1"/>
  </cols>
  <sheetData>
    <row r="2" spans="2:5">
      <c r="B2" s="119" t="s">
        <v>0</v>
      </c>
      <c r="C2" s="119" t="s">
        <v>1</v>
      </c>
      <c r="D2" s="119" t="s">
        <v>2</v>
      </c>
      <c r="E2" s="119" t="s">
        <v>3</v>
      </c>
    </row>
    <row r="3" spans="2:5">
      <c r="B3" s="119" t="s">
        <v>4</v>
      </c>
      <c r="C3" s="124" t="str">
        <f>IF($B$3="MF1",Listes!$J$2,IF(Paramètres!$B$3="MF2",Listes!$J$3,Listes!$J$4))</f>
        <v>2022.02</v>
      </c>
      <c r="D3" s="119">
        <v>240805</v>
      </c>
      <c r="E3" s="119" t="s">
        <v>5</v>
      </c>
    </row>
  </sheetData>
  <sheetProtection algorithmName="SHA-512" hashValue="gfbeF4gryUTdSTOhyRy1iKelgWRtGDpQlSOkcO55QJS2fpreoQQRG9azMAct6/v2OOcW/w9Hvjhh59oe4tWOBg==" saltValue="m5eCoMBeVxCiNeXzpLSKxA==" spinCount="100000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6B43C2C-B162-4E09-894E-AB96AC7A91B1}">
          <x14:formula1>
            <xm:f>Listes!$I$2:$I$4</xm:f>
          </x14:formula1>
          <xm:sqref>B3</xm:sqref>
        </x14:dataValidation>
        <x14:dataValidation type="list" allowBlank="1" showInputMessage="1" showErrorMessage="1" xr:uid="{5340E1C0-9EEC-4DCB-AAE0-9F321FA02BC0}">
          <x14:formula1>
            <xm:f>Listes!$G$2:$G$45</xm:f>
          </x14:formula1>
          <xm:sqref>D3</xm:sqref>
        </x14:dataValidation>
        <x14:dataValidation type="list" allowBlank="1" showInputMessage="1" showErrorMessage="1" xr:uid="{04EC5037-3DF4-442B-A39C-FA12146F12BC}">
          <x14:formula1>
            <xm:f>Listes!$P$2:$P$3</xm:f>
          </x14:formula1>
          <xm:sqref>E3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B36F4-4232-484F-A4CB-321AEA2AF266}">
  <dimension ref="A1:X1254"/>
  <sheetViews>
    <sheetView showGridLines="0" zoomScale="89" workbookViewId="0">
      <selection activeCell="P2" sqref="P2"/>
    </sheetView>
  </sheetViews>
  <sheetFormatPr baseColWidth="10" defaultColWidth="11.42578125" defaultRowHeight="12"/>
  <cols>
    <col min="1" max="1" width="20.140625" style="157" bestFit="1" customWidth="1"/>
    <col min="2" max="2" width="24.7109375" style="157" bestFit="1" customWidth="1"/>
    <col min="3" max="3" width="11.42578125" style="157"/>
    <col min="4" max="4" width="18.140625" style="157" bestFit="1" customWidth="1"/>
    <col min="5" max="5" width="59.7109375" style="157" bestFit="1" customWidth="1"/>
    <col min="6" max="12" width="11.42578125" style="157"/>
    <col min="13" max="13" width="17.28515625" style="157" bestFit="1" customWidth="1"/>
    <col min="14" max="14" width="19.140625" style="157" bestFit="1" customWidth="1"/>
    <col min="15" max="17" width="11.42578125" style="157"/>
    <col min="18" max="18" width="17.5703125" style="157" bestFit="1" customWidth="1"/>
    <col min="19" max="20" width="56.28515625" style="157" customWidth="1"/>
    <col min="21" max="21" width="11.42578125" style="157"/>
    <col min="22" max="22" width="14.7109375" style="157" bestFit="1" customWidth="1"/>
    <col min="23" max="23" width="28" style="157" bestFit="1" customWidth="1"/>
    <col min="24" max="24" width="60.42578125" style="157" bestFit="1" customWidth="1"/>
    <col min="25" max="16384" width="11.42578125" style="157"/>
  </cols>
  <sheetData>
    <row r="1" spans="1:24" ht="12.75" thickBot="1">
      <c r="A1" s="255" t="s">
        <v>6</v>
      </c>
      <c r="B1" s="188" t="s">
        <v>7</v>
      </c>
      <c r="D1" s="185" t="s">
        <v>8</v>
      </c>
      <c r="E1" s="188" t="s">
        <v>9</v>
      </c>
      <c r="G1" s="193" t="s">
        <v>2</v>
      </c>
      <c r="I1" s="185" t="s">
        <v>0</v>
      </c>
      <c r="J1" s="188" t="s">
        <v>10</v>
      </c>
      <c r="L1" s="185" t="s">
        <v>11</v>
      </c>
      <c r="M1" s="255" t="s">
        <v>12</v>
      </c>
      <c r="N1" s="188" t="s">
        <v>13</v>
      </c>
      <c r="P1" s="193" t="s">
        <v>14</v>
      </c>
      <c r="R1" s="157" t="s">
        <v>15</v>
      </c>
      <c r="S1" s="157" t="s">
        <v>16</v>
      </c>
      <c r="T1" s="157" t="s">
        <v>17</v>
      </c>
      <c r="V1" s="157" t="s">
        <v>18</v>
      </c>
      <c r="W1" s="157" t="s">
        <v>19</v>
      </c>
      <c r="X1" s="157" t="s">
        <v>20</v>
      </c>
    </row>
    <row r="2" spans="1:24" ht="15">
      <c r="A2" s="157" t="s">
        <v>21</v>
      </c>
      <c r="B2" s="184" t="s">
        <v>22</v>
      </c>
      <c r="D2" s="191">
        <v>140001</v>
      </c>
      <c r="E2" s="184" t="s">
        <v>23</v>
      </c>
      <c r="G2" s="256">
        <v>140008</v>
      </c>
      <c r="I2" s="191" t="s">
        <v>24</v>
      </c>
      <c r="J2" s="184" t="s">
        <v>25</v>
      </c>
      <c r="L2" s="191" t="s">
        <v>26</v>
      </c>
      <c r="M2" s="157" t="s">
        <v>27</v>
      </c>
      <c r="N2" s="184" t="s">
        <v>28</v>
      </c>
      <c r="P2" s="192" t="s">
        <v>5</v>
      </c>
      <c r="R2" s="157" t="s">
        <v>29</v>
      </c>
      <c r="S2" s="157" t="s">
        <v>30</v>
      </c>
      <c r="T2" s="157" t="s">
        <v>31</v>
      </c>
      <c r="V2" s="229" t="s">
        <v>32</v>
      </c>
      <c r="W2" s="157" t="s">
        <v>33</v>
      </c>
      <c r="X2" s="157" t="s">
        <v>34</v>
      </c>
    </row>
    <row r="3" spans="1:24" ht="15.75" thickBot="1">
      <c r="A3" s="157" t="s">
        <v>35</v>
      </c>
      <c r="B3" s="184" t="s">
        <v>36</v>
      </c>
      <c r="D3" s="191">
        <v>140002</v>
      </c>
      <c r="E3" s="184" t="s">
        <v>37</v>
      </c>
      <c r="G3" s="192">
        <v>140065</v>
      </c>
      <c r="I3" s="191" t="s">
        <v>38</v>
      </c>
      <c r="J3" s="184" t="s">
        <v>39</v>
      </c>
      <c r="L3" s="191" t="s">
        <v>40</v>
      </c>
      <c r="M3" s="157" t="s">
        <v>41</v>
      </c>
      <c r="N3" s="184" t="s">
        <v>42</v>
      </c>
      <c r="P3" s="189" t="s">
        <v>43</v>
      </c>
      <c r="R3" s="157" t="s">
        <v>44</v>
      </c>
      <c r="S3" s="157" t="s">
        <v>45</v>
      </c>
      <c r="T3" s="157" t="s">
        <v>46</v>
      </c>
      <c r="V3" s="229" t="s">
        <v>47</v>
      </c>
      <c r="W3" s="157" t="s">
        <v>48</v>
      </c>
      <c r="X3" s="157" t="s">
        <v>49</v>
      </c>
    </row>
    <row r="4" spans="1:24" ht="15.75" thickBot="1">
      <c r="A4" s="157" t="s">
        <v>50</v>
      </c>
      <c r="B4" s="184" t="s">
        <v>51</v>
      </c>
      <c r="D4" s="191">
        <v>140003</v>
      </c>
      <c r="E4" s="184" t="s">
        <v>52</v>
      </c>
      <c r="G4" s="192">
        <v>140066</v>
      </c>
      <c r="I4" s="187" t="s">
        <v>4</v>
      </c>
      <c r="J4" s="186" t="s">
        <v>53</v>
      </c>
      <c r="L4" s="191" t="s">
        <v>54</v>
      </c>
      <c r="M4" s="157" t="s">
        <v>55</v>
      </c>
      <c r="N4" s="184" t="s">
        <v>56</v>
      </c>
      <c r="R4" s="157" t="s">
        <v>57</v>
      </c>
      <c r="S4" s="157" t="s">
        <v>58</v>
      </c>
      <c r="T4" s="157" t="s">
        <v>59</v>
      </c>
      <c r="V4" s="229" t="s">
        <v>60</v>
      </c>
      <c r="W4" s="157" t="s">
        <v>61</v>
      </c>
      <c r="X4" s="157" t="s">
        <v>62</v>
      </c>
    </row>
    <row r="5" spans="1:24" ht="15.75" thickBot="1">
      <c r="A5" s="157" t="s">
        <v>63</v>
      </c>
      <c r="B5" s="184" t="s">
        <v>64</v>
      </c>
      <c r="D5" s="191">
        <v>140004</v>
      </c>
      <c r="E5" s="184" t="s">
        <v>65</v>
      </c>
      <c r="G5" s="192">
        <v>140102</v>
      </c>
      <c r="L5" s="187" t="s">
        <v>66</v>
      </c>
      <c r="M5" s="194" t="s">
        <v>67</v>
      </c>
      <c r="N5" s="186" t="s">
        <v>68</v>
      </c>
      <c r="R5" s="157" t="s">
        <v>69</v>
      </c>
      <c r="S5" s="157" t="s">
        <v>70</v>
      </c>
      <c r="T5" s="157" t="s">
        <v>71</v>
      </c>
      <c r="V5" s="229" t="s">
        <v>72</v>
      </c>
      <c r="W5" s="157" t="s">
        <v>73</v>
      </c>
      <c r="X5" s="157" t="s">
        <v>74</v>
      </c>
    </row>
    <row r="6" spans="1:24" ht="15">
      <c r="A6" s="157" t="s">
        <v>75</v>
      </c>
      <c r="B6" s="184" t="s">
        <v>76</v>
      </c>
      <c r="D6" s="191">
        <v>140006</v>
      </c>
      <c r="E6" s="184" t="s">
        <v>77</v>
      </c>
      <c r="G6" s="192">
        <v>141501</v>
      </c>
      <c r="R6" s="157" t="s">
        <v>78</v>
      </c>
      <c r="S6" s="157" t="s">
        <v>79</v>
      </c>
      <c r="T6" s="157" t="s">
        <v>80</v>
      </c>
      <c r="V6" s="229" t="s">
        <v>81</v>
      </c>
      <c r="W6" s="157" t="s">
        <v>82</v>
      </c>
      <c r="X6" s="157" t="s">
        <v>83</v>
      </c>
    </row>
    <row r="7" spans="1:24" ht="15">
      <c r="A7" s="157" t="s">
        <v>84</v>
      </c>
      <c r="B7" s="184" t="s">
        <v>85</v>
      </c>
      <c r="D7" s="191">
        <v>140008</v>
      </c>
      <c r="E7" s="184" t="s">
        <v>86</v>
      </c>
      <c r="G7" s="192">
        <v>240304</v>
      </c>
      <c r="R7" s="157" t="s">
        <v>87</v>
      </c>
      <c r="S7" s="157" t="s">
        <v>88</v>
      </c>
      <c r="T7" s="157" t="s">
        <v>89</v>
      </c>
      <c r="V7" s="229" t="s">
        <v>90</v>
      </c>
      <c r="W7" s="157" t="s">
        <v>91</v>
      </c>
      <c r="X7" s="157" t="s">
        <v>92</v>
      </c>
    </row>
    <row r="8" spans="1:24" ht="15">
      <c r="A8" s="157" t="s">
        <v>93</v>
      </c>
      <c r="B8" s="184" t="s">
        <v>94</v>
      </c>
      <c r="D8" s="191">
        <v>140011</v>
      </c>
      <c r="E8" s="184" t="s">
        <v>95</v>
      </c>
      <c r="G8" s="192">
        <v>240805</v>
      </c>
      <c r="R8" s="157" t="s">
        <v>96</v>
      </c>
      <c r="S8" s="157" t="s">
        <v>97</v>
      </c>
      <c r="T8" s="157" t="s">
        <v>98</v>
      </c>
      <c r="V8" s="229" t="s">
        <v>99</v>
      </c>
      <c r="W8" s="157" t="s">
        <v>100</v>
      </c>
      <c r="X8" s="157" t="s">
        <v>101</v>
      </c>
    </row>
    <row r="9" spans="1:24" ht="15">
      <c r="A9" s="157" t="s">
        <v>102</v>
      </c>
      <c r="B9" s="184" t="s">
        <v>103</v>
      </c>
      <c r="D9" s="191">
        <v>140012</v>
      </c>
      <c r="E9" s="184" t="s">
        <v>104</v>
      </c>
      <c r="G9" s="192">
        <v>240811</v>
      </c>
      <c r="R9" s="157" t="s">
        <v>105</v>
      </c>
      <c r="S9" s="157" t="s">
        <v>106</v>
      </c>
      <c r="T9" s="157" t="s">
        <v>107</v>
      </c>
      <c r="V9" s="229" t="s">
        <v>108</v>
      </c>
      <c r="W9" s="157" t="s">
        <v>109</v>
      </c>
      <c r="X9" s="157" t="s">
        <v>110</v>
      </c>
    </row>
    <row r="10" spans="1:24" ht="15">
      <c r="A10" s="157" t="s">
        <v>111</v>
      </c>
      <c r="B10" s="184" t="s">
        <v>112</v>
      </c>
      <c r="D10" s="191">
        <v>140017</v>
      </c>
      <c r="E10" s="184" t="s">
        <v>113</v>
      </c>
      <c r="G10" s="192">
        <v>240901</v>
      </c>
      <c r="R10" s="157" t="s">
        <v>114</v>
      </c>
      <c r="S10" s="157" t="s">
        <v>115</v>
      </c>
      <c r="T10" s="157" t="s">
        <v>116</v>
      </c>
      <c r="V10" s="229" t="s">
        <v>117</v>
      </c>
      <c r="W10" s="157" t="s">
        <v>118</v>
      </c>
      <c r="X10" s="157" t="s">
        <v>119</v>
      </c>
    </row>
    <row r="11" spans="1:24" ht="15">
      <c r="A11" s="157" t="s">
        <v>120</v>
      </c>
      <c r="B11" s="184" t="s">
        <v>121</v>
      </c>
      <c r="D11" s="191">
        <v>140063</v>
      </c>
      <c r="E11" s="184" t="s">
        <v>122</v>
      </c>
      <c r="G11" s="192">
        <v>241001</v>
      </c>
      <c r="R11" s="157" t="s">
        <v>123</v>
      </c>
      <c r="S11" s="157" t="s">
        <v>124</v>
      </c>
      <c r="T11" s="157" t="s">
        <v>125</v>
      </c>
      <c r="V11" s="229" t="s">
        <v>126</v>
      </c>
      <c r="W11" s="157" t="s">
        <v>127</v>
      </c>
      <c r="X11" s="157" t="s">
        <v>74</v>
      </c>
    </row>
    <row r="12" spans="1:24" ht="15">
      <c r="A12" s="157" t="s">
        <v>128</v>
      </c>
      <c r="B12" s="184" t="s">
        <v>129</v>
      </c>
      <c r="D12" s="191">
        <v>140064</v>
      </c>
      <c r="E12" s="184" t="s">
        <v>130</v>
      </c>
      <c r="G12" s="192">
        <v>241003</v>
      </c>
      <c r="R12" s="157" t="s">
        <v>131</v>
      </c>
      <c r="S12" s="157" t="s">
        <v>132</v>
      </c>
      <c r="T12" s="157" t="s">
        <v>133</v>
      </c>
      <c r="V12" s="229" t="s">
        <v>134</v>
      </c>
      <c r="W12" s="157" t="s">
        <v>135</v>
      </c>
      <c r="X12" s="157" t="s">
        <v>136</v>
      </c>
    </row>
    <row r="13" spans="1:24" ht="15">
      <c r="A13" s="157" t="s">
        <v>137</v>
      </c>
      <c r="B13" s="184" t="s">
        <v>138</v>
      </c>
      <c r="D13" s="191">
        <v>140065</v>
      </c>
      <c r="E13" s="184" t="s">
        <v>139</v>
      </c>
      <c r="G13" s="192">
        <v>241004</v>
      </c>
      <c r="R13" s="157" t="s">
        <v>140</v>
      </c>
      <c r="S13" s="157" t="s">
        <v>141</v>
      </c>
      <c r="T13" s="157" t="s">
        <v>142</v>
      </c>
      <c r="V13" s="229" t="s">
        <v>143</v>
      </c>
      <c r="W13" s="157" t="s">
        <v>144</v>
      </c>
      <c r="X13" s="157" t="s">
        <v>145</v>
      </c>
    </row>
    <row r="14" spans="1:24" ht="15">
      <c r="A14" s="157" t="s">
        <v>146</v>
      </c>
      <c r="B14" s="184" t="s">
        <v>147</v>
      </c>
      <c r="D14" s="191">
        <v>140066</v>
      </c>
      <c r="E14" s="184" t="s">
        <v>148</v>
      </c>
      <c r="G14" s="192">
        <v>340046</v>
      </c>
      <c r="R14" s="157" t="s">
        <v>149</v>
      </c>
      <c r="S14" s="157" t="s">
        <v>150</v>
      </c>
      <c r="T14" s="157" t="s">
        <v>151</v>
      </c>
      <c r="V14" s="229" t="s">
        <v>152</v>
      </c>
      <c r="W14" s="157" t="s">
        <v>153</v>
      </c>
      <c r="X14" s="157" t="s">
        <v>154</v>
      </c>
    </row>
    <row r="15" spans="1:24" ht="15">
      <c r="A15" s="157" t="s">
        <v>155</v>
      </c>
      <c r="B15" s="184" t="s">
        <v>156</v>
      </c>
      <c r="D15" s="191">
        <v>140102</v>
      </c>
      <c r="E15" s="184" t="s">
        <v>157</v>
      </c>
      <c r="G15" s="192">
        <v>340087</v>
      </c>
      <c r="R15" s="157" t="s">
        <v>158</v>
      </c>
      <c r="S15" s="157" t="s">
        <v>159</v>
      </c>
      <c r="T15" s="157" t="s">
        <v>160</v>
      </c>
      <c r="V15" s="229" t="s">
        <v>161</v>
      </c>
      <c r="W15" s="157" t="s">
        <v>162</v>
      </c>
      <c r="X15" s="157" t="s">
        <v>163</v>
      </c>
    </row>
    <row r="16" spans="1:24" ht="15">
      <c r="A16" s="157" t="s">
        <v>164</v>
      </c>
      <c r="B16" s="184" t="s">
        <v>165</v>
      </c>
      <c r="D16" s="191">
        <v>140104</v>
      </c>
      <c r="E16" s="184" t="s">
        <v>166</v>
      </c>
      <c r="G16" s="192">
        <v>340604</v>
      </c>
      <c r="R16" s="157" t="s">
        <v>167</v>
      </c>
      <c r="S16" s="157" t="s">
        <v>168</v>
      </c>
      <c r="T16" s="157" t="s">
        <v>169</v>
      </c>
      <c r="V16" s="229" t="s">
        <v>170</v>
      </c>
      <c r="W16" s="157" t="s">
        <v>171</v>
      </c>
      <c r="X16" s="157" t="s">
        <v>172</v>
      </c>
    </row>
    <row r="17" spans="1:24" ht="15">
      <c r="A17" s="157" t="s">
        <v>173</v>
      </c>
      <c r="B17" s="184" t="s">
        <v>174</v>
      </c>
      <c r="D17" s="191">
        <v>140201</v>
      </c>
      <c r="E17" s="184" t="s">
        <v>175</v>
      </c>
      <c r="G17" s="192">
        <v>340605</v>
      </c>
      <c r="R17" s="157" t="s">
        <v>176</v>
      </c>
      <c r="S17" s="157" t="s">
        <v>177</v>
      </c>
      <c r="T17" s="157" t="s">
        <v>178</v>
      </c>
      <c r="V17" s="229" t="s">
        <v>179</v>
      </c>
      <c r="W17" s="157" t="s">
        <v>180</v>
      </c>
      <c r="X17" s="157" t="s">
        <v>181</v>
      </c>
    </row>
    <row r="18" spans="1:24" ht="15">
      <c r="A18" s="157" t="s">
        <v>182</v>
      </c>
      <c r="B18" s="184" t="s">
        <v>183</v>
      </c>
      <c r="D18" s="191">
        <v>140301</v>
      </c>
      <c r="E18" s="184" t="s">
        <v>184</v>
      </c>
      <c r="G18" s="192">
        <v>340701</v>
      </c>
      <c r="R18" s="157" t="s">
        <v>185</v>
      </c>
      <c r="S18" s="157" t="s">
        <v>186</v>
      </c>
      <c r="T18" s="157" t="s">
        <v>187</v>
      </c>
      <c r="V18" s="229" t="s">
        <v>188</v>
      </c>
      <c r="W18" s="157" t="s">
        <v>189</v>
      </c>
      <c r="X18" s="157" t="s">
        <v>190</v>
      </c>
    </row>
    <row r="19" spans="1:24" ht="15">
      <c r="A19" s="157" t="s">
        <v>191</v>
      </c>
      <c r="B19" s="184" t="s">
        <v>192</v>
      </c>
      <c r="D19" s="191">
        <v>140306</v>
      </c>
      <c r="E19" s="184" t="s">
        <v>193</v>
      </c>
      <c r="G19" s="192">
        <v>340867</v>
      </c>
      <c r="R19" s="157" t="s">
        <v>194</v>
      </c>
      <c r="S19" s="157" t="s">
        <v>195</v>
      </c>
      <c r="T19" s="157" t="s">
        <v>196</v>
      </c>
      <c r="V19" s="229" t="s">
        <v>197</v>
      </c>
      <c r="W19" s="157" t="s">
        <v>198</v>
      </c>
      <c r="X19" s="157" t="s">
        <v>199</v>
      </c>
    </row>
    <row r="20" spans="1:24" ht="15">
      <c r="A20" s="157" t="s">
        <v>200</v>
      </c>
      <c r="B20" s="184" t="s">
        <v>201</v>
      </c>
      <c r="D20" s="191">
        <v>140401</v>
      </c>
      <c r="E20" s="184" t="s">
        <v>202</v>
      </c>
      <c r="G20" s="192">
        <v>341401</v>
      </c>
      <c r="R20" s="157" t="s">
        <v>203</v>
      </c>
      <c r="S20" s="157" t="s">
        <v>204</v>
      </c>
      <c r="T20" s="157" t="s">
        <v>205</v>
      </c>
      <c r="V20" s="229" t="s">
        <v>206</v>
      </c>
      <c r="W20" s="157" t="s">
        <v>207</v>
      </c>
      <c r="X20" s="157" t="s">
        <v>208</v>
      </c>
    </row>
    <row r="21" spans="1:24" ht="15.75" thickBot="1">
      <c r="A21" s="194"/>
      <c r="B21" s="186"/>
      <c r="D21" s="191">
        <v>140501</v>
      </c>
      <c r="E21" s="184" t="s">
        <v>209</v>
      </c>
      <c r="G21" s="192">
        <v>341402</v>
      </c>
      <c r="R21" s="157" t="s">
        <v>210</v>
      </c>
      <c r="S21" s="157" t="s">
        <v>211</v>
      </c>
      <c r="T21" s="157" t="s">
        <v>212</v>
      </c>
      <c r="V21" s="229" t="s">
        <v>213</v>
      </c>
      <c r="X21" s="157" t="s">
        <v>214</v>
      </c>
    </row>
    <row r="22" spans="1:24" ht="15">
      <c r="D22" s="191">
        <v>141501</v>
      </c>
      <c r="E22" s="184" t="s">
        <v>215</v>
      </c>
      <c r="G22" s="192">
        <v>341601</v>
      </c>
      <c r="R22" s="157" t="s">
        <v>216</v>
      </c>
      <c r="S22" s="157" t="s">
        <v>217</v>
      </c>
      <c r="T22" s="157" t="s">
        <v>218</v>
      </c>
      <c r="V22" s="229" t="s">
        <v>219</v>
      </c>
      <c r="W22" s="157" t="s">
        <v>220</v>
      </c>
      <c r="X22" s="157" t="s">
        <v>221</v>
      </c>
    </row>
    <row r="23" spans="1:24" ht="15">
      <c r="D23" s="191">
        <v>141502</v>
      </c>
      <c r="E23" s="184" t="s">
        <v>222</v>
      </c>
      <c r="G23" s="192">
        <v>440054</v>
      </c>
      <c r="R23" s="157" t="s">
        <v>223</v>
      </c>
      <c r="S23" s="157" t="s">
        <v>224</v>
      </c>
      <c r="T23" s="157" t="s">
        <v>225</v>
      </c>
      <c r="V23" s="229" t="s">
        <v>226</v>
      </c>
      <c r="W23" s="157" t="s">
        <v>227</v>
      </c>
      <c r="X23" s="157" t="s">
        <v>228</v>
      </c>
    </row>
    <row r="24" spans="1:24" ht="15">
      <c r="D24" s="191">
        <v>150104</v>
      </c>
      <c r="E24" s="184" t="s">
        <v>229</v>
      </c>
      <c r="G24" s="192">
        <v>440060</v>
      </c>
      <c r="R24" s="157" t="s">
        <v>230</v>
      </c>
      <c r="S24" s="157" t="s">
        <v>231</v>
      </c>
      <c r="T24" s="157" t="s">
        <v>232</v>
      </c>
      <c r="V24" s="229" t="s">
        <v>233</v>
      </c>
      <c r="W24" s="157" t="s">
        <v>234</v>
      </c>
      <c r="X24" s="157" t="s">
        <v>235</v>
      </c>
    </row>
    <row r="25" spans="1:24" ht="15">
      <c r="D25" s="191">
        <v>240304</v>
      </c>
      <c r="E25" s="184" t="s">
        <v>236</v>
      </c>
      <c r="G25" s="192">
        <v>440074</v>
      </c>
      <c r="R25" s="157" t="s">
        <v>237</v>
      </c>
      <c r="S25" s="157" t="s">
        <v>238</v>
      </c>
      <c r="T25" s="157" t="s">
        <v>239</v>
      </c>
      <c r="V25" s="229" t="s">
        <v>240</v>
      </c>
      <c r="W25" s="157" t="s">
        <v>241</v>
      </c>
      <c r="X25" s="157" t="s">
        <v>242</v>
      </c>
    </row>
    <row r="26" spans="1:24" ht="15">
      <c r="D26" s="191">
        <v>240305</v>
      </c>
      <c r="E26" s="184" t="s">
        <v>243</v>
      </c>
      <c r="G26" s="192">
        <v>440076</v>
      </c>
      <c r="R26" s="157" t="s">
        <v>244</v>
      </c>
      <c r="S26" s="157" t="s">
        <v>245</v>
      </c>
      <c r="T26" s="157" t="s">
        <v>246</v>
      </c>
      <c r="V26" s="229" t="s">
        <v>247</v>
      </c>
      <c r="W26" s="157" t="s">
        <v>248</v>
      </c>
      <c r="X26" s="157" t="s">
        <v>249</v>
      </c>
    </row>
    <row r="27" spans="1:24" ht="15">
      <c r="D27" s="191">
        <v>240801</v>
      </c>
      <c r="E27" s="184" t="s">
        <v>250</v>
      </c>
      <c r="G27" s="192">
        <v>440078</v>
      </c>
      <c r="R27" s="157" t="s">
        <v>251</v>
      </c>
      <c r="S27" s="157" t="s">
        <v>252</v>
      </c>
      <c r="T27" s="157" t="s">
        <v>253</v>
      </c>
      <c r="V27" s="229" t="s">
        <v>254</v>
      </c>
      <c r="W27" s="157" t="s">
        <v>255</v>
      </c>
      <c r="X27" s="157" t="s">
        <v>256</v>
      </c>
    </row>
    <row r="28" spans="1:24" ht="15">
      <c r="D28" s="191">
        <v>240802</v>
      </c>
      <c r="E28" s="184" t="s">
        <v>257</v>
      </c>
      <c r="G28" s="192">
        <v>440080</v>
      </c>
      <c r="R28" s="157" t="s">
        <v>258</v>
      </c>
      <c r="S28" s="157" t="s">
        <v>259</v>
      </c>
      <c r="T28" s="157" t="s">
        <v>260</v>
      </c>
      <c r="V28" s="229" t="s">
        <v>261</v>
      </c>
      <c r="W28" s="157" t="s">
        <v>262</v>
      </c>
      <c r="X28" s="157" t="s">
        <v>263</v>
      </c>
    </row>
    <row r="29" spans="1:24" ht="15">
      <c r="D29" s="191">
        <v>240804</v>
      </c>
      <c r="E29" s="184" t="s">
        <v>264</v>
      </c>
      <c r="G29" s="192">
        <v>440088</v>
      </c>
      <c r="R29" s="157" t="s">
        <v>265</v>
      </c>
      <c r="S29" s="157" t="s">
        <v>266</v>
      </c>
      <c r="T29" s="157" t="s">
        <v>267</v>
      </c>
      <c r="V29" s="229" t="s">
        <v>268</v>
      </c>
      <c r="W29" s="157" t="s">
        <v>269</v>
      </c>
      <c r="X29" s="157" t="s">
        <v>270</v>
      </c>
    </row>
    <row r="30" spans="1:24" ht="15">
      <c r="D30" s="191">
        <v>240805</v>
      </c>
      <c r="E30" s="184" t="s">
        <v>271</v>
      </c>
      <c r="G30" s="192">
        <v>440089</v>
      </c>
      <c r="R30" s="157" t="s">
        <v>272</v>
      </c>
      <c r="S30" s="157" t="s">
        <v>273</v>
      </c>
      <c r="T30" s="157" t="s">
        <v>274</v>
      </c>
      <c r="V30" s="229" t="s">
        <v>275</v>
      </c>
      <c r="W30" s="157" t="s">
        <v>276</v>
      </c>
      <c r="X30" s="157" t="s">
        <v>277</v>
      </c>
    </row>
    <row r="31" spans="1:24">
      <c r="D31" s="191">
        <v>240807</v>
      </c>
      <c r="E31" s="184" t="s">
        <v>278</v>
      </c>
      <c r="G31" s="192">
        <v>440091</v>
      </c>
      <c r="R31" s="157" t="s">
        <v>279</v>
      </c>
      <c r="S31" s="157" t="s">
        <v>280</v>
      </c>
      <c r="T31" s="157" t="s">
        <v>281</v>
      </c>
      <c r="V31" s="157" t="s">
        <v>282</v>
      </c>
      <c r="W31" s="157" t="s">
        <v>283</v>
      </c>
      <c r="X31" s="157" t="s">
        <v>284</v>
      </c>
    </row>
    <row r="32" spans="1:24">
      <c r="D32" s="191">
        <v>240808</v>
      </c>
      <c r="E32" s="184" t="s">
        <v>285</v>
      </c>
      <c r="G32" s="192">
        <v>440092</v>
      </c>
      <c r="R32" s="157" t="s">
        <v>286</v>
      </c>
      <c r="S32" s="157" t="s">
        <v>287</v>
      </c>
      <c r="T32" s="157" t="s">
        <v>288</v>
      </c>
    </row>
    <row r="33" spans="4:20">
      <c r="D33" s="191">
        <v>240810</v>
      </c>
      <c r="E33" s="184" t="s">
        <v>289</v>
      </c>
      <c r="G33" s="192">
        <v>440408</v>
      </c>
      <c r="R33" s="157" t="s">
        <v>290</v>
      </c>
      <c r="S33" s="157" t="s">
        <v>291</v>
      </c>
      <c r="T33" s="157" t="s">
        <v>292</v>
      </c>
    </row>
    <row r="34" spans="4:20">
      <c r="D34" s="191">
        <v>240811</v>
      </c>
      <c r="E34" s="184" t="s">
        <v>293</v>
      </c>
      <c r="G34" s="192">
        <v>440602</v>
      </c>
      <c r="R34" s="157" t="s">
        <v>294</v>
      </c>
      <c r="S34" s="157" t="s">
        <v>295</v>
      </c>
      <c r="T34" s="157" t="s">
        <v>296</v>
      </c>
    </row>
    <row r="35" spans="4:20">
      <c r="D35" s="191">
        <v>240812</v>
      </c>
      <c r="E35" s="184" t="s">
        <v>297</v>
      </c>
      <c r="G35" s="192">
        <v>440810</v>
      </c>
      <c r="R35" s="157" t="s">
        <v>298</v>
      </c>
      <c r="S35" s="157" t="s">
        <v>299</v>
      </c>
      <c r="T35" s="157" t="s">
        <v>300</v>
      </c>
    </row>
    <row r="36" spans="4:20">
      <c r="D36" s="191">
        <v>240901</v>
      </c>
      <c r="E36" s="184" t="s">
        <v>301</v>
      </c>
      <c r="G36" s="192">
        <v>440821</v>
      </c>
      <c r="R36" s="157" t="s">
        <v>302</v>
      </c>
      <c r="S36" s="157" t="s">
        <v>303</v>
      </c>
      <c r="T36" s="157" t="s">
        <v>304</v>
      </c>
    </row>
    <row r="37" spans="4:20">
      <c r="D37" s="191">
        <v>240902</v>
      </c>
      <c r="E37" s="184" t="s">
        <v>305</v>
      </c>
      <c r="G37" s="192">
        <v>441101</v>
      </c>
      <c r="R37" s="157" t="s">
        <v>306</v>
      </c>
      <c r="S37" s="157" t="s">
        <v>307</v>
      </c>
      <c r="T37" s="157" t="s">
        <v>308</v>
      </c>
    </row>
    <row r="38" spans="4:20">
      <c r="D38" s="191">
        <v>241001</v>
      </c>
      <c r="E38" s="184" t="s">
        <v>309</v>
      </c>
      <c r="G38" s="192">
        <v>441347</v>
      </c>
      <c r="R38" s="157" t="s">
        <v>310</v>
      </c>
      <c r="S38" s="157" t="s">
        <v>311</v>
      </c>
      <c r="T38" s="157" t="s">
        <v>312</v>
      </c>
    </row>
    <row r="39" spans="4:20">
      <c r="D39" s="191">
        <v>241002</v>
      </c>
      <c r="E39" s="184" t="s">
        <v>313</v>
      </c>
      <c r="G39" s="192">
        <v>441353</v>
      </c>
      <c r="R39" s="157" t="s">
        <v>314</v>
      </c>
      <c r="S39" s="157" t="s">
        <v>315</v>
      </c>
      <c r="T39" s="157" t="s">
        <v>316</v>
      </c>
    </row>
    <row r="40" spans="4:20">
      <c r="D40" s="191">
        <v>241003</v>
      </c>
      <c r="E40" s="184" t="s">
        <v>317</v>
      </c>
      <c r="G40" s="192">
        <v>441357</v>
      </c>
      <c r="R40" s="157" t="s">
        <v>318</v>
      </c>
      <c r="S40" s="157" t="s">
        <v>319</v>
      </c>
      <c r="T40" s="157" t="s">
        <v>320</v>
      </c>
    </row>
    <row r="41" spans="4:20">
      <c r="D41" s="191">
        <v>241004</v>
      </c>
      <c r="E41" s="184" t="s">
        <v>321</v>
      </c>
      <c r="G41" s="192">
        <v>441701</v>
      </c>
      <c r="R41" s="157" t="s">
        <v>322</v>
      </c>
      <c r="S41" s="157" t="s">
        <v>323</v>
      </c>
      <c r="T41" s="157" t="s">
        <v>324</v>
      </c>
    </row>
    <row r="42" spans="4:20">
      <c r="D42" s="191">
        <v>241352</v>
      </c>
      <c r="E42" s="184" t="s">
        <v>325</v>
      </c>
      <c r="G42" s="192">
        <v>441801</v>
      </c>
      <c r="R42" s="157" t="s">
        <v>326</v>
      </c>
      <c r="S42" s="157" t="s">
        <v>327</v>
      </c>
      <c r="T42" s="157" t="s">
        <v>328</v>
      </c>
    </row>
    <row r="43" spans="4:20">
      <c r="D43" s="191">
        <v>241363</v>
      </c>
      <c r="E43" s="184" t="s">
        <v>329</v>
      </c>
      <c r="G43" s="192">
        <v>441901</v>
      </c>
      <c r="R43" s="157" t="s">
        <v>330</v>
      </c>
      <c r="S43" s="157" t="s">
        <v>331</v>
      </c>
      <c r="T43" s="157" t="s">
        <v>332</v>
      </c>
    </row>
    <row r="44" spans="4:20">
      <c r="D44" s="191">
        <v>241365</v>
      </c>
      <c r="E44" s="184" t="s">
        <v>333</v>
      </c>
      <c r="G44" s="192">
        <v>442001</v>
      </c>
      <c r="R44" s="157" t="s">
        <v>334</v>
      </c>
      <c r="S44" s="157" t="s">
        <v>335</v>
      </c>
      <c r="T44" s="157" t="s">
        <v>336</v>
      </c>
    </row>
    <row r="45" spans="4:20" ht="12.75" thickBot="1">
      <c r="D45" s="191">
        <v>241366</v>
      </c>
      <c r="E45" s="184" t="s">
        <v>337</v>
      </c>
      <c r="G45" s="189">
        <v>442201</v>
      </c>
      <c r="R45" s="157" t="s">
        <v>338</v>
      </c>
      <c r="S45" s="157" t="s">
        <v>339</v>
      </c>
      <c r="T45" s="157" t="s">
        <v>340</v>
      </c>
    </row>
    <row r="46" spans="4:20">
      <c r="D46" s="191">
        <v>241369</v>
      </c>
      <c r="E46" s="184" t="s">
        <v>341</v>
      </c>
      <c r="R46" s="157" t="s">
        <v>342</v>
      </c>
      <c r="S46" s="157" t="s">
        <v>343</v>
      </c>
      <c r="T46" s="157" t="s">
        <v>344</v>
      </c>
    </row>
    <row r="47" spans="4:20">
      <c r="D47" s="191">
        <v>330605</v>
      </c>
      <c r="E47" s="184" t="s">
        <v>345</v>
      </c>
      <c r="R47" s="157" t="s">
        <v>346</v>
      </c>
      <c r="S47" s="157" t="s">
        <v>347</v>
      </c>
      <c r="T47" s="157" t="s">
        <v>348</v>
      </c>
    </row>
    <row r="48" spans="4:20">
      <c r="D48" s="191">
        <v>340040</v>
      </c>
      <c r="E48" s="184" t="s">
        <v>349</v>
      </c>
      <c r="R48" s="157" t="s">
        <v>350</v>
      </c>
      <c r="S48" s="157" t="s">
        <v>351</v>
      </c>
      <c r="T48" s="157" t="s">
        <v>352</v>
      </c>
    </row>
    <row r="49" spans="4:20">
      <c r="D49" s="191">
        <v>340041</v>
      </c>
      <c r="E49" s="184" t="s">
        <v>353</v>
      </c>
      <c r="R49" s="157" t="s">
        <v>354</v>
      </c>
      <c r="S49" s="157" t="s">
        <v>355</v>
      </c>
      <c r="T49" s="157" t="s">
        <v>356</v>
      </c>
    </row>
    <row r="50" spans="4:20">
      <c r="D50" s="191">
        <v>340042</v>
      </c>
      <c r="E50" s="184" t="s">
        <v>357</v>
      </c>
      <c r="R50" s="157" t="s">
        <v>358</v>
      </c>
      <c r="S50" s="157" t="s">
        <v>359</v>
      </c>
      <c r="T50" s="157" t="s">
        <v>360</v>
      </c>
    </row>
    <row r="51" spans="4:20">
      <c r="D51" s="191">
        <v>340043</v>
      </c>
      <c r="E51" s="184" t="s">
        <v>361</v>
      </c>
      <c r="R51" s="157" t="s">
        <v>362</v>
      </c>
      <c r="S51" s="157" t="s">
        <v>363</v>
      </c>
      <c r="T51" s="157" t="s">
        <v>364</v>
      </c>
    </row>
    <row r="52" spans="4:20">
      <c r="D52" s="191">
        <v>340045</v>
      </c>
      <c r="E52" s="184" t="s">
        <v>365</v>
      </c>
      <c r="R52" s="157" t="s">
        <v>366</v>
      </c>
      <c r="S52" s="157" t="s">
        <v>367</v>
      </c>
      <c r="T52" s="157" t="s">
        <v>368</v>
      </c>
    </row>
    <row r="53" spans="4:20">
      <c r="D53" s="191">
        <v>340046</v>
      </c>
      <c r="E53" s="184" t="s">
        <v>369</v>
      </c>
      <c r="R53" s="157" t="s">
        <v>370</v>
      </c>
      <c r="S53" s="157" t="s">
        <v>371</v>
      </c>
      <c r="T53" s="157" t="s">
        <v>372</v>
      </c>
    </row>
    <row r="54" spans="4:20">
      <c r="D54" s="191">
        <v>340048</v>
      </c>
      <c r="E54" s="184" t="s">
        <v>373</v>
      </c>
      <c r="R54" s="157" t="s">
        <v>374</v>
      </c>
      <c r="S54" s="157" t="s">
        <v>375</v>
      </c>
      <c r="T54" s="157" t="s">
        <v>376</v>
      </c>
    </row>
    <row r="55" spans="4:20">
      <c r="D55" s="191">
        <v>340061</v>
      </c>
      <c r="E55" s="184" t="s">
        <v>377</v>
      </c>
      <c r="R55" s="157" t="s">
        <v>378</v>
      </c>
      <c r="S55" s="157" t="s">
        <v>379</v>
      </c>
      <c r="T55" s="157" t="s">
        <v>380</v>
      </c>
    </row>
    <row r="56" spans="4:20">
      <c r="D56" s="191">
        <v>340069</v>
      </c>
      <c r="E56" s="184" t="s">
        <v>381</v>
      </c>
      <c r="R56" s="157" t="s">
        <v>382</v>
      </c>
      <c r="S56" s="157" t="s">
        <v>383</v>
      </c>
      <c r="T56" s="157" t="s">
        <v>384</v>
      </c>
    </row>
    <row r="57" spans="4:20">
      <c r="D57" s="191">
        <v>340087</v>
      </c>
      <c r="E57" s="184" t="s">
        <v>385</v>
      </c>
      <c r="R57" s="157" t="s">
        <v>386</v>
      </c>
      <c r="S57" s="157" t="s">
        <v>387</v>
      </c>
      <c r="T57" s="157" t="s">
        <v>388</v>
      </c>
    </row>
    <row r="58" spans="4:20">
      <c r="D58" s="191">
        <v>340303</v>
      </c>
      <c r="E58" s="184" t="s">
        <v>389</v>
      </c>
      <c r="R58" s="157" t="s">
        <v>390</v>
      </c>
      <c r="S58" s="157" t="s">
        <v>391</v>
      </c>
      <c r="T58" s="157" t="s">
        <v>392</v>
      </c>
    </row>
    <row r="59" spans="4:20">
      <c r="D59" s="191">
        <v>340404</v>
      </c>
      <c r="E59" s="184" t="s">
        <v>393</v>
      </c>
      <c r="R59" s="157" t="s">
        <v>394</v>
      </c>
      <c r="S59" s="157" t="s">
        <v>395</v>
      </c>
      <c r="T59" s="157" t="s">
        <v>396</v>
      </c>
    </row>
    <row r="60" spans="4:20">
      <c r="D60" s="191">
        <v>340406</v>
      </c>
      <c r="E60" s="184" t="s">
        <v>397</v>
      </c>
      <c r="R60" s="157" t="s">
        <v>398</v>
      </c>
      <c r="S60" s="157" t="s">
        <v>399</v>
      </c>
      <c r="T60" s="157" t="s">
        <v>400</v>
      </c>
    </row>
    <row r="61" spans="4:20">
      <c r="D61" s="191">
        <v>340407</v>
      </c>
      <c r="E61" s="184" t="s">
        <v>401</v>
      </c>
      <c r="R61" s="157" t="s">
        <v>402</v>
      </c>
      <c r="S61" s="157" t="s">
        <v>403</v>
      </c>
      <c r="T61" s="157" t="s">
        <v>404</v>
      </c>
    </row>
    <row r="62" spans="4:20">
      <c r="D62" s="191">
        <v>340502</v>
      </c>
      <c r="E62" s="184" t="s">
        <v>405</v>
      </c>
      <c r="R62" s="157" t="s">
        <v>406</v>
      </c>
      <c r="S62" s="157" t="s">
        <v>407</v>
      </c>
      <c r="T62" s="157" t="s">
        <v>408</v>
      </c>
    </row>
    <row r="63" spans="4:20">
      <c r="D63" s="191">
        <v>340503</v>
      </c>
      <c r="E63" s="184" t="s">
        <v>409</v>
      </c>
      <c r="R63" s="157" t="s">
        <v>410</v>
      </c>
      <c r="S63" s="157" t="s">
        <v>411</v>
      </c>
      <c r="T63" s="157" t="s">
        <v>412</v>
      </c>
    </row>
    <row r="64" spans="4:20">
      <c r="D64" s="191">
        <v>340504</v>
      </c>
      <c r="E64" s="184" t="s">
        <v>413</v>
      </c>
      <c r="R64" s="157" t="s">
        <v>414</v>
      </c>
      <c r="S64" s="157" t="s">
        <v>415</v>
      </c>
      <c r="T64" s="157" t="s">
        <v>416</v>
      </c>
    </row>
    <row r="65" spans="4:20">
      <c r="D65" s="191">
        <v>340505</v>
      </c>
      <c r="E65" s="184" t="s">
        <v>417</v>
      </c>
      <c r="R65" s="157" t="s">
        <v>418</v>
      </c>
      <c r="S65" s="157" t="s">
        <v>419</v>
      </c>
      <c r="T65" s="157" t="s">
        <v>420</v>
      </c>
    </row>
    <row r="66" spans="4:20">
      <c r="D66" s="191">
        <v>340601</v>
      </c>
      <c r="E66" s="184" t="s">
        <v>421</v>
      </c>
      <c r="R66" s="157" t="s">
        <v>422</v>
      </c>
      <c r="S66" s="157" t="s">
        <v>423</v>
      </c>
      <c r="T66" s="157" t="s">
        <v>424</v>
      </c>
    </row>
    <row r="67" spans="4:20">
      <c r="D67" s="191">
        <v>340604</v>
      </c>
      <c r="E67" s="184" t="s">
        <v>425</v>
      </c>
      <c r="R67" s="157" t="s">
        <v>426</v>
      </c>
      <c r="S67" s="157" t="s">
        <v>427</v>
      </c>
      <c r="T67" s="157" t="s">
        <v>428</v>
      </c>
    </row>
    <row r="68" spans="4:20">
      <c r="D68" s="191">
        <v>340605</v>
      </c>
      <c r="E68" s="184" t="s">
        <v>429</v>
      </c>
      <c r="R68" s="157" t="s">
        <v>430</v>
      </c>
      <c r="S68" s="157" t="s">
        <v>431</v>
      </c>
      <c r="T68" s="157" t="s">
        <v>432</v>
      </c>
    </row>
    <row r="69" spans="4:20">
      <c r="D69" s="191">
        <v>340701</v>
      </c>
      <c r="E69" s="184" t="s">
        <v>433</v>
      </c>
      <c r="R69" s="157" t="s">
        <v>434</v>
      </c>
      <c r="S69" s="157" t="s">
        <v>435</v>
      </c>
      <c r="T69" s="157" t="s">
        <v>436</v>
      </c>
    </row>
    <row r="70" spans="4:20">
      <c r="D70" s="191">
        <v>340817</v>
      </c>
      <c r="E70" s="184" t="s">
        <v>437</v>
      </c>
      <c r="R70" s="157" t="s">
        <v>438</v>
      </c>
      <c r="S70" s="157" t="s">
        <v>439</v>
      </c>
      <c r="T70" s="157" t="s">
        <v>440</v>
      </c>
    </row>
    <row r="71" spans="4:20">
      <c r="D71" s="191">
        <v>340820</v>
      </c>
      <c r="E71" s="184" t="s">
        <v>441</v>
      </c>
      <c r="R71" s="157" t="s">
        <v>442</v>
      </c>
      <c r="S71" s="157" t="s">
        <v>443</v>
      </c>
      <c r="T71" s="157" t="s">
        <v>444</v>
      </c>
    </row>
    <row r="72" spans="4:20">
      <c r="D72" s="191">
        <v>340867</v>
      </c>
      <c r="E72" s="184" t="s">
        <v>445</v>
      </c>
      <c r="R72" s="157" t="s">
        <v>446</v>
      </c>
      <c r="S72" s="157" t="s">
        <v>447</v>
      </c>
      <c r="T72" s="157" t="s">
        <v>448</v>
      </c>
    </row>
    <row r="73" spans="4:20">
      <c r="D73" s="191">
        <v>341201</v>
      </c>
      <c r="E73" s="184" t="s">
        <v>449</v>
      </c>
      <c r="R73" s="157" t="s">
        <v>450</v>
      </c>
      <c r="S73" s="157" t="s">
        <v>451</v>
      </c>
      <c r="T73" s="157" t="s">
        <v>452</v>
      </c>
    </row>
    <row r="74" spans="4:20">
      <c r="D74" s="191">
        <v>341401</v>
      </c>
      <c r="E74" s="184" t="s">
        <v>453</v>
      </c>
      <c r="R74" s="157" t="s">
        <v>454</v>
      </c>
      <c r="S74" s="157" t="s">
        <v>455</v>
      </c>
      <c r="T74" s="157" t="s">
        <v>456</v>
      </c>
    </row>
    <row r="75" spans="4:20">
      <c r="D75" s="191">
        <v>341402</v>
      </c>
      <c r="E75" s="184" t="s">
        <v>457</v>
      </c>
      <c r="R75" s="157" t="s">
        <v>458</v>
      </c>
      <c r="S75" s="157" t="s">
        <v>459</v>
      </c>
      <c r="T75" s="157" t="s">
        <v>460</v>
      </c>
    </row>
    <row r="76" spans="4:20">
      <c r="D76" s="191">
        <v>341601</v>
      </c>
      <c r="E76" s="184" t="s">
        <v>461</v>
      </c>
      <c r="R76" s="157" t="s">
        <v>462</v>
      </c>
      <c r="S76" s="157" t="s">
        <v>463</v>
      </c>
      <c r="T76" s="157" t="s">
        <v>464</v>
      </c>
    </row>
    <row r="77" spans="4:20">
      <c r="D77" s="191">
        <v>350605</v>
      </c>
      <c r="E77" s="184" t="s">
        <v>465</v>
      </c>
      <c r="R77" s="157" t="s">
        <v>466</v>
      </c>
      <c r="S77" s="157" t="s">
        <v>467</v>
      </c>
      <c r="T77" s="157" t="s">
        <v>468</v>
      </c>
    </row>
    <row r="78" spans="4:20">
      <c r="D78" s="191">
        <v>440054</v>
      </c>
      <c r="E78" s="184" t="s">
        <v>469</v>
      </c>
      <c r="R78" s="157" t="s">
        <v>470</v>
      </c>
      <c r="S78" s="157" t="s">
        <v>471</v>
      </c>
      <c r="T78" s="157" t="s">
        <v>472</v>
      </c>
    </row>
    <row r="79" spans="4:20">
      <c r="D79" s="191">
        <v>440058</v>
      </c>
      <c r="E79" s="184" t="s">
        <v>473</v>
      </c>
      <c r="R79" s="157" t="s">
        <v>474</v>
      </c>
      <c r="S79" s="157" t="s">
        <v>475</v>
      </c>
      <c r="T79" s="157" t="s">
        <v>476</v>
      </c>
    </row>
    <row r="80" spans="4:20">
      <c r="D80" s="191">
        <v>440059</v>
      </c>
      <c r="E80" s="184" t="s">
        <v>477</v>
      </c>
      <c r="R80" s="157" t="s">
        <v>478</v>
      </c>
      <c r="S80" s="157" t="s">
        <v>479</v>
      </c>
      <c r="T80" s="157" t="s">
        <v>480</v>
      </c>
    </row>
    <row r="81" spans="4:20">
      <c r="D81" s="191">
        <v>440060</v>
      </c>
      <c r="E81" s="184" t="s">
        <v>481</v>
      </c>
      <c r="R81" s="157" t="s">
        <v>482</v>
      </c>
      <c r="S81" s="157" t="s">
        <v>483</v>
      </c>
      <c r="T81" s="157" t="s">
        <v>484</v>
      </c>
    </row>
    <row r="82" spans="4:20">
      <c r="D82" s="191">
        <v>440073</v>
      </c>
      <c r="E82" s="184" t="s">
        <v>485</v>
      </c>
      <c r="R82" s="157" t="s">
        <v>486</v>
      </c>
      <c r="S82" s="157" t="s">
        <v>487</v>
      </c>
      <c r="T82" s="157" t="s">
        <v>488</v>
      </c>
    </row>
    <row r="83" spans="4:20">
      <c r="D83" s="191">
        <v>440074</v>
      </c>
      <c r="E83" s="184" t="s">
        <v>489</v>
      </c>
      <c r="R83" s="157" t="s">
        <v>490</v>
      </c>
      <c r="S83" s="157" t="s">
        <v>491</v>
      </c>
      <c r="T83" s="157" t="s">
        <v>492</v>
      </c>
    </row>
    <row r="84" spans="4:20">
      <c r="D84" s="191">
        <v>440076</v>
      </c>
      <c r="E84" s="184" t="s">
        <v>493</v>
      </c>
      <c r="R84" s="157" t="s">
        <v>494</v>
      </c>
      <c r="S84" s="157" t="s">
        <v>495</v>
      </c>
      <c r="T84" s="157" t="s">
        <v>496</v>
      </c>
    </row>
    <row r="85" spans="4:20">
      <c r="D85" s="191">
        <v>440078</v>
      </c>
      <c r="E85" s="184" t="s">
        <v>497</v>
      </c>
      <c r="R85" s="157" t="s">
        <v>498</v>
      </c>
      <c r="S85" s="157" t="s">
        <v>499</v>
      </c>
      <c r="T85" s="157" t="s">
        <v>500</v>
      </c>
    </row>
    <row r="86" spans="4:20">
      <c r="D86" s="191">
        <v>440080</v>
      </c>
      <c r="E86" s="184" t="s">
        <v>501</v>
      </c>
      <c r="R86" s="157" t="s">
        <v>502</v>
      </c>
      <c r="S86" s="157" t="s">
        <v>503</v>
      </c>
      <c r="T86" s="157" t="s">
        <v>504</v>
      </c>
    </row>
    <row r="87" spans="4:20">
      <c r="D87" s="191">
        <v>440081</v>
      </c>
      <c r="E87" s="184" t="s">
        <v>505</v>
      </c>
      <c r="R87" s="157" t="s">
        <v>506</v>
      </c>
      <c r="S87" s="157" t="s">
        <v>507</v>
      </c>
      <c r="T87" s="157" t="s">
        <v>508</v>
      </c>
    </row>
    <row r="88" spans="4:20">
      <c r="D88" s="191">
        <v>440082</v>
      </c>
      <c r="E88" s="184" t="s">
        <v>509</v>
      </c>
      <c r="R88" s="157" t="s">
        <v>510</v>
      </c>
      <c r="S88" s="157" t="s">
        <v>511</v>
      </c>
      <c r="T88" s="157" t="s">
        <v>512</v>
      </c>
    </row>
    <row r="89" spans="4:20">
      <c r="D89" s="191">
        <v>440086</v>
      </c>
      <c r="E89" s="184" t="s">
        <v>513</v>
      </c>
      <c r="R89" s="157" t="s">
        <v>514</v>
      </c>
      <c r="S89" s="157" t="s">
        <v>515</v>
      </c>
      <c r="T89" s="157" t="s">
        <v>516</v>
      </c>
    </row>
    <row r="90" spans="4:20">
      <c r="D90" s="191">
        <v>440088</v>
      </c>
      <c r="E90" s="184" t="s">
        <v>517</v>
      </c>
      <c r="R90" s="157" t="s">
        <v>518</v>
      </c>
      <c r="S90" s="157" t="s">
        <v>519</v>
      </c>
      <c r="T90" s="157" t="s">
        <v>520</v>
      </c>
    </row>
    <row r="91" spans="4:20">
      <c r="D91" s="191">
        <v>440089</v>
      </c>
      <c r="E91" s="184" t="s">
        <v>521</v>
      </c>
      <c r="R91" s="157" t="s">
        <v>522</v>
      </c>
      <c r="S91" s="157" t="s">
        <v>523</v>
      </c>
      <c r="T91" s="157" t="s">
        <v>524</v>
      </c>
    </row>
    <row r="92" spans="4:20">
      <c r="D92" s="191">
        <v>440090</v>
      </c>
      <c r="E92" s="184" t="s">
        <v>525</v>
      </c>
      <c r="R92" s="157" t="s">
        <v>526</v>
      </c>
      <c r="S92" s="157" t="s">
        <v>527</v>
      </c>
      <c r="T92" s="157" t="s">
        <v>528</v>
      </c>
    </row>
    <row r="93" spans="4:20">
      <c r="D93" s="191">
        <v>440091</v>
      </c>
      <c r="E93" s="184" t="s">
        <v>529</v>
      </c>
      <c r="R93" s="157" t="s">
        <v>530</v>
      </c>
      <c r="S93" s="157" t="s">
        <v>531</v>
      </c>
      <c r="T93" s="157" t="s">
        <v>532</v>
      </c>
    </row>
    <row r="94" spans="4:20">
      <c r="D94" s="191">
        <v>440092</v>
      </c>
      <c r="E94" s="184" t="s">
        <v>533</v>
      </c>
      <c r="R94" s="157" t="s">
        <v>534</v>
      </c>
      <c r="S94" s="157" t="s">
        <v>535</v>
      </c>
      <c r="T94" s="157" t="s">
        <v>536</v>
      </c>
    </row>
    <row r="95" spans="4:20">
      <c r="D95" s="191">
        <v>440408</v>
      </c>
      <c r="E95" s="184" t="s">
        <v>537</v>
      </c>
      <c r="R95" s="157" t="s">
        <v>538</v>
      </c>
      <c r="S95" s="157" t="s">
        <v>539</v>
      </c>
      <c r="T95" s="157" t="s">
        <v>540</v>
      </c>
    </row>
    <row r="96" spans="4:20">
      <c r="D96" s="191">
        <v>440602</v>
      </c>
      <c r="E96" s="184" t="s">
        <v>541</v>
      </c>
      <c r="R96" s="157" t="s">
        <v>542</v>
      </c>
      <c r="S96" s="157" t="s">
        <v>543</v>
      </c>
      <c r="T96" s="157" t="s">
        <v>544</v>
      </c>
    </row>
    <row r="97" spans="4:20">
      <c r="D97" s="191">
        <v>440810</v>
      </c>
      <c r="E97" s="184" t="s">
        <v>545</v>
      </c>
      <c r="R97" s="157" t="s">
        <v>546</v>
      </c>
      <c r="S97" s="157" t="s">
        <v>547</v>
      </c>
      <c r="T97" s="157" t="s">
        <v>548</v>
      </c>
    </row>
    <row r="98" spans="4:20">
      <c r="D98" s="191">
        <v>440811</v>
      </c>
      <c r="E98" s="184" t="s">
        <v>549</v>
      </c>
      <c r="R98" s="157" t="s">
        <v>550</v>
      </c>
      <c r="S98" s="157" t="s">
        <v>551</v>
      </c>
      <c r="T98" s="157" t="s">
        <v>552</v>
      </c>
    </row>
    <row r="99" spans="4:20">
      <c r="D99" s="191">
        <v>440815</v>
      </c>
      <c r="E99" s="184" t="s">
        <v>553</v>
      </c>
      <c r="R99" s="157" t="s">
        <v>554</v>
      </c>
      <c r="S99" s="157" t="s">
        <v>555</v>
      </c>
      <c r="T99" s="157" t="s">
        <v>556</v>
      </c>
    </row>
    <row r="100" spans="4:20">
      <c r="D100" s="191">
        <v>440818</v>
      </c>
      <c r="E100" s="184" t="s">
        <v>557</v>
      </c>
      <c r="R100" s="157" t="s">
        <v>558</v>
      </c>
      <c r="S100" s="157" t="s">
        <v>559</v>
      </c>
      <c r="T100" s="157" t="s">
        <v>560</v>
      </c>
    </row>
    <row r="101" spans="4:20">
      <c r="D101" s="191">
        <v>440819</v>
      </c>
      <c r="E101" s="184" t="s">
        <v>561</v>
      </c>
      <c r="R101" s="157" t="s">
        <v>562</v>
      </c>
      <c r="S101" s="157" t="s">
        <v>563</v>
      </c>
      <c r="T101" s="157" t="s">
        <v>564</v>
      </c>
    </row>
    <row r="102" spans="4:20">
      <c r="D102" s="191">
        <v>440821</v>
      </c>
      <c r="E102" s="184" t="s">
        <v>565</v>
      </c>
      <c r="R102" s="157" t="s">
        <v>566</v>
      </c>
      <c r="S102" s="157" t="s">
        <v>567</v>
      </c>
      <c r="T102" s="157" t="s">
        <v>568</v>
      </c>
    </row>
    <row r="103" spans="4:20">
      <c r="D103" s="191">
        <v>441101</v>
      </c>
      <c r="E103" s="184" t="s">
        <v>569</v>
      </c>
      <c r="R103" s="157" t="s">
        <v>570</v>
      </c>
      <c r="S103" s="157" t="s">
        <v>571</v>
      </c>
      <c r="T103" s="157" t="s">
        <v>572</v>
      </c>
    </row>
    <row r="104" spans="4:20">
      <c r="D104" s="191">
        <v>441301</v>
      </c>
      <c r="E104" s="184" t="s">
        <v>573</v>
      </c>
      <c r="R104" s="157" t="s">
        <v>574</v>
      </c>
      <c r="S104" s="157" t="s">
        <v>575</v>
      </c>
      <c r="T104" s="157" t="s">
        <v>576</v>
      </c>
    </row>
    <row r="105" spans="4:20">
      <c r="D105" s="191">
        <v>441307</v>
      </c>
      <c r="E105" s="184" t="s">
        <v>577</v>
      </c>
      <c r="R105" s="157" t="s">
        <v>578</v>
      </c>
      <c r="S105" s="157" t="s">
        <v>579</v>
      </c>
      <c r="T105" s="157" t="s">
        <v>580</v>
      </c>
    </row>
    <row r="106" spans="4:20">
      <c r="D106" s="191">
        <v>441347</v>
      </c>
      <c r="E106" s="184" t="s">
        <v>581</v>
      </c>
      <c r="R106" s="157" t="s">
        <v>582</v>
      </c>
      <c r="S106" s="157" t="s">
        <v>583</v>
      </c>
      <c r="T106" s="157" t="s">
        <v>584</v>
      </c>
    </row>
    <row r="107" spans="4:20">
      <c r="D107" s="191">
        <v>441353</v>
      </c>
      <c r="E107" s="184" t="s">
        <v>585</v>
      </c>
      <c r="R107" s="157" t="s">
        <v>586</v>
      </c>
      <c r="S107" s="157" t="s">
        <v>587</v>
      </c>
      <c r="T107" s="157" t="s">
        <v>588</v>
      </c>
    </row>
    <row r="108" spans="4:20">
      <c r="D108" s="191">
        <v>441354</v>
      </c>
      <c r="E108" s="184" t="s">
        <v>589</v>
      </c>
      <c r="R108" s="157" t="s">
        <v>590</v>
      </c>
      <c r="S108" s="157" t="s">
        <v>591</v>
      </c>
      <c r="T108" s="157" t="s">
        <v>592</v>
      </c>
    </row>
    <row r="109" spans="4:20">
      <c r="D109" s="191">
        <v>441357</v>
      </c>
      <c r="E109" s="184" t="s">
        <v>593</v>
      </c>
      <c r="R109" s="157" t="s">
        <v>594</v>
      </c>
      <c r="S109" s="157" t="s">
        <v>595</v>
      </c>
      <c r="T109" s="157" t="s">
        <v>596</v>
      </c>
    </row>
    <row r="110" spans="4:20">
      <c r="D110" s="191">
        <v>441360</v>
      </c>
      <c r="E110" s="184" t="s">
        <v>597</v>
      </c>
      <c r="R110" s="157" t="s">
        <v>598</v>
      </c>
      <c r="S110" s="157" t="s">
        <v>599</v>
      </c>
      <c r="T110" s="157" t="s">
        <v>600</v>
      </c>
    </row>
    <row r="111" spans="4:20">
      <c r="D111" s="191">
        <v>441382</v>
      </c>
      <c r="E111" s="184" t="s">
        <v>601</v>
      </c>
      <c r="R111" s="157" t="s">
        <v>602</v>
      </c>
      <c r="S111" s="157" t="s">
        <v>603</v>
      </c>
      <c r="T111" s="157" t="s">
        <v>604</v>
      </c>
    </row>
    <row r="112" spans="4:20">
      <c r="D112" s="191">
        <v>441701</v>
      </c>
      <c r="E112" s="184" t="s">
        <v>605</v>
      </c>
      <c r="R112" s="157" t="s">
        <v>606</v>
      </c>
      <c r="S112" s="157" t="s">
        <v>607</v>
      </c>
      <c r="T112" s="157" t="s">
        <v>608</v>
      </c>
    </row>
    <row r="113" spans="4:20">
      <c r="D113" s="191">
        <v>441801</v>
      </c>
      <c r="E113" s="184" t="s">
        <v>609</v>
      </c>
      <c r="R113" s="157" t="s">
        <v>610</v>
      </c>
      <c r="S113" s="157" t="s">
        <v>611</v>
      </c>
      <c r="T113" s="157" t="s">
        <v>612</v>
      </c>
    </row>
    <row r="114" spans="4:20">
      <c r="D114" s="191">
        <v>441901</v>
      </c>
      <c r="E114" s="184" t="s">
        <v>613</v>
      </c>
      <c r="R114" s="157" t="s">
        <v>614</v>
      </c>
      <c r="S114" s="157" t="s">
        <v>615</v>
      </c>
      <c r="T114" s="157" t="s">
        <v>616</v>
      </c>
    </row>
    <row r="115" spans="4:20">
      <c r="D115" s="191">
        <v>442001</v>
      </c>
      <c r="E115" s="184" t="s">
        <v>617</v>
      </c>
      <c r="R115" s="157" t="s">
        <v>618</v>
      </c>
      <c r="S115" s="157" t="s">
        <v>619</v>
      </c>
      <c r="T115" s="157" t="s">
        <v>620</v>
      </c>
    </row>
    <row r="116" spans="4:20">
      <c r="D116" s="191">
        <v>442201</v>
      </c>
      <c r="E116" s="184" t="s">
        <v>621</v>
      </c>
      <c r="R116" s="157" t="s">
        <v>622</v>
      </c>
      <c r="S116" s="157" t="s">
        <v>623</v>
      </c>
      <c r="T116" s="157" t="s">
        <v>624</v>
      </c>
    </row>
    <row r="117" spans="4:20">
      <c r="D117" s="191">
        <v>451901</v>
      </c>
      <c r="E117" s="184" t="s">
        <v>625</v>
      </c>
      <c r="R117" s="157" t="s">
        <v>626</v>
      </c>
      <c r="S117" s="157" t="s">
        <v>627</v>
      </c>
      <c r="T117" s="157" t="s">
        <v>628</v>
      </c>
    </row>
    <row r="118" spans="4:20">
      <c r="D118" s="191">
        <v>452001</v>
      </c>
      <c r="E118" s="184" t="s">
        <v>629</v>
      </c>
      <c r="R118" s="157" t="s">
        <v>630</v>
      </c>
      <c r="S118" s="157" t="s">
        <v>631</v>
      </c>
      <c r="T118" s="157" t="s">
        <v>632</v>
      </c>
    </row>
    <row r="119" spans="4:20" ht="12.75" thickBot="1">
      <c r="D119" s="190" t="s">
        <v>633</v>
      </c>
      <c r="E119" s="186" t="s">
        <v>634</v>
      </c>
      <c r="R119" s="157" t="s">
        <v>635</v>
      </c>
      <c r="S119" s="157" t="s">
        <v>636</v>
      </c>
      <c r="T119" s="157" t="s">
        <v>637</v>
      </c>
    </row>
    <row r="120" spans="4:20">
      <c r="R120" s="157" t="s">
        <v>638</v>
      </c>
      <c r="S120" s="157" t="s">
        <v>639</v>
      </c>
      <c r="T120" s="157" t="s">
        <v>640</v>
      </c>
    </row>
    <row r="121" spans="4:20">
      <c r="R121" s="157" t="s">
        <v>641</v>
      </c>
      <c r="S121" s="157" t="s">
        <v>642</v>
      </c>
      <c r="T121" s="157" t="s">
        <v>643</v>
      </c>
    </row>
    <row r="122" spans="4:20">
      <c r="R122" s="157" t="s">
        <v>644</v>
      </c>
      <c r="S122" s="157" t="s">
        <v>645</v>
      </c>
      <c r="T122" s="157" t="s">
        <v>646</v>
      </c>
    </row>
    <row r="123" spans="4:20">
      <c r="R123" s="157" t="s">
        <v>647</v>
      </c>
      <c r="S123" s="157" t="s">
        <v>648</v>
      </c>
      <c r="T123" s="157" t="s">
        <v>649</v>
      </c>
    </row>
    <row r="124" spans="4:20">
      <c r="R124" s="157" t="s">
        <v>650</v>
      </c>
      <c r="S124" s="157" t="s">
        <v>651</v>
      </c>
      <c r="T124" s="157" t="s">
        <v>652</v>
      </c>
    </row>
    <row r="125" spans="4:20">
      <c r="R125" s="157" t="s">
        <v>653</v>
      </c>
      <c r="S125" s="157" t="s">
        <v>654</v>
      </c>
      <c r="T125" s="157" t="s">
        <v>655</v>
      </c>
    </row>
    <row r="126" spans="4:20">
      <c r="R126" s="157" t="s">
        <v>656</v>
      </c>
      <c r="S126" s="157" t="s">
        <v>657</v>
      </c>
      <c r="T126" s="157" t="s">
        <v>658</v>
      </c>
    </row>
    <row r="127" spans="4:20">
      <c r="R127" s="157" t="s">
        <v>659</v>
      </c>
      <c r="S127" s="157" t="s">
        <v>660</v>
      </c>
      <c r="T127" s="157" t="s">
        <v>661</v>
      </c>
    </row>
    <row r="128" spans="4:20">
      <c r="R128" s="157" t="s">
        <v>662</v>
      </c>
      <c r="S128" s="157" t="s">
        <v>663</v>
      </c>
      <c r="T128" s="157" t="s">
        <v>664</v>
      </c>
    </row>
    <row r="129" spans="18:20">
      <c r="R129" s="157" t="s">
        <v>665</v>
      </c>
      <c r="S129" s="157" t="s">
        <v>666</v>
      </c>
      <c r="T129" s="157" t="s">
        <v>667</v>
      </c>
    </row>
    <row r="130" spans="18:20">
      <c r="R130" s="157" t="s">
        <v>668</v>
      </c>
      <c r="S130" s="157" t="s">
        <v>669</v>
      </c>
      <c r="T130" s="157" t="s">
        <v>670</v>
      </c>
    </row>
    <row r="131" spans="18:20">
      <c r="R131" s="157" t="s">
        <v>671</v>
      </c>
      <c r="S131" s="157" t="s">
        <v>672</v>
      </c>
      <c r="T131" s="157" t="s">
        <v>673</v>
      </c>
    </row>
    <row r="132" spans="18:20">
      <c r="R132" s="157" t="s">
        <v>674</v>
      </c>
      <c r="S132" s="157" t="s">
        <v>675</v>
      </c>
      <c r="T132" s="157" t="s">
        <v>676</v>
      </c>
    </row>
    <row r="133" spans="18:20">
      <c r="R133" s="157" t="s">
        <v>677</v>
      </c>
      <c r="S133" s="157" t="s">
        <v>678</v>
      </c>
      <c r="T133" s="157" t="s">
        <v>679</v>
      </c>
    </row>
    <row r="134" spans="18:20">
      <c r="R134" s="157" t="s">
        <v>680</v>
      </c>
      <c r="S134" s="157" t="s">
        <v>681</v>
      </c>
      <c r="T134" s="157" t="s">
        <v>682</v>
      </c>
    </row>
    <row r="135" spans="18:20">
      <c r="R135" s="157" t="s">
        <v>683</v>
      </c>
      <c r="S135" s="157" t="s">
        <v>684</v>
      </c>
      <c r="T135" s="157" t="s">
        <v>685</v>
      </c>
    </row>
    <row r="136" spans="18:20">
      <c r="R136" s="157" t="s">
        <v>686</v>
      </c>
      <c r="S136" s="157" t="s">
        <v>687</v>
      </c>
      <c r="T136" s="157" t="s">
        <v>688</v>
      </c>
    </row>
    <row r="137" spans="18:20">
      <c r="R137" s="157" t="s">
        <v>689</v>
      </c>
      <c r="S137" s="157" t="s">
        <v>690</v>
      </c>
      <c r="T137" s="157" t="s">
        <v>691</v>
      </c>
    </row>
    <row r="138" spans="18:20">
      <c r="R138" s="157" t="s">
        <v>692</v>
      </c>
      <c r="S138" s="157" t="s">
        <v>693</v>
      </c>
      <c r="T138" s="157" t="s">
        <v>694</v>
      </c>
    </row>
    <row r="139" spans="18:20">
      <c r="R139" s="157" t="s">
        <v>695</v>
      </c>
      <c r="S139" s="157" t="s">
        <v>696</v>
      </c>
      <c r="T139" s="157" t="s">
        <v>697</v>
      </c>
    </row>
    <row r="140" spans="18:20">
      <c r="R140" s="157" t="s">
        <v>698</v>
      </c>
      <c r="S140" s="157" t="s">
        <v>699</v>
      </c>
      <c r="T140" s="157" t="s">
        <v>700</v>
      </c>
    </row>
    <row r="141" spans="18:20">
      <c r="R141" s="157" t="s">
        <v>701</v>
      </c>
      <c r="S141" s="157" t="s">
        <v>702</v>
      </c>
      <c r="T141" s="157" t="s">
        <v>703</v>
      </c>
    </row>
    <row r="142" spans="18:20">
      <c r="R142" s="157" t="s">
        <v>704</v>
      </c>
      <c r="S142" s="157" t="s">
        <v>705</v>
      </c>
      <c r="T142" s="157" t="s">
        <v>706</v>
      </c>
    </row>
    <row r="143" spans="18:20">
      <c r="R143" s="157" t="s">
        <v>707</v>
      </c>
      <c r="S143" s="157" t="s">
        <v>708</v>
      </c>
      <c r="T143" s="157" t="s">
        <v>709</v>
      </c>
    </row>
    <row r="144" spans="18:20">
      <c r="R144" s="157" t="s">
        <v>710</v>
      </c>
      <c r="S144" s="157" t="s">
        <v>711</v>
      </c>
      <c r="T144" s="157" t="s">
        <v>712</v>
      </c>
    </row>
    <row r="145" spans="18:20">
      <c r="R145" s="157" t="s">
        <v>713</v>
      </c>
      <c r="S145" s="157" t="s">
        <v>714</v>
      </c>
      <c r="T145" s="157" t="s">
        <v>715</v>
      </c>
    </row>
    <row r="146" spans="18:20">
      <c r="R146" s="157" t="s">
        <v>716</v>
      </c>
      <c r="S146" s="157" t="s">
        <v>717</v>
      </c>
      <c r="T146" s="157" t="s">
        <v>718</v>
      </c>
    </row>
    <row r="147" spans="18:20">
      <c r="R147" s="157" t="s">
        <v>719</v>
      </c>
      <c r="S147" s="157" t="s">
        <v>720</v>
      </c>
      <c r="T147" s="157" t="s">
        <v>721</v>
      </c>
    </row>
    <row r="148" spans="18:20">
      <c r="R148" s="157" t="s">
        <v>722</v>
      </c>
      <c r="S148" s="157" t="s">
        <v>723</v>
      </c>
      <c r="T148" s="157" t="s">
        <v>724</v>
      </c>
    </row>
    <row r="149" spans="18:20">
      <c r="R149" s="157" t="s">
        <v>725</v>
      </c>
      <c r="S149" s="157" t="s">
        <v>726</v>
      </c>
      <c r="T149" s="157" t="s">
        <v>727</v>
      </c>
    </row>
    <row r="150" spans="18:20">
      <c r="R150" s="157" t="s">
        <v>728</v>
      </c>
      <c r="S150" s="157" t="s">
        <v>729</v>
      </c>
      <c r="T150" s="157" t="s">
        <v>730</v>
      </c>
    </row>
    <row r="151" spans="18:20">
      <c r="R151" s="157" t="s">
        <v>731</v>
      </c>
      <c r="S151" s="157" t="s">
        <v>732</v>
      </c>
      <c r="T151" s="157" t="s">
        <v>733</v>
      </c>
    </row>
    <row r="152" spans="18:20">
      <c r="R152" s="157" t="s">
        <v>734</v>
      </c>
      <c r="S152" s="157" t="s">
        <v>735</v>
      </c>
      <c r="T152" s="157" t="s">
        <v>736</v>
      </c>
    </row>
    <row r="153" spans="18:20">
      <c r="R153" s="157" t="s">
        <v>737</v>
      </c>
      <c r="S153" s="157" t="s">
        <v>738</v>
      </c>
      <c r="T153" s="157" t="s">
        <v>739</v>
      </c>
    </row>
    <row r="154" spans="18:20">
      <c r="R154" s="157" t="s">
        <v>740</v>
      </c>
      <c r="S154" s="157" t="s">
        <v>741</v>
      </c>
      <c r="T154" s="157" t="s">
        <v>742</v>
      </c>
    </row>
    <row r="155" spans="18:20">
      <c r="R155" s="157" t="s">
        <v>743</v>
      </c>
      <c r="S155" s="157" t="s">
        <v>744</v>
      </c>
      <c r="T155" s="157" t="s">
        <v>745</v>
      </c>
    </row>
    <row r="156" spans="18:20">
      <c r="R156" s="157" t="s">
        <v>746</v>
      </c>
      <c r="S156" s="157" t="s">
        <v>747</v>
      </c>
      <c r="T156" s="157" t="s">
        <v>748</v>
      </c>
    </row>
    <row r="157" spans="18:20">
      <c r="R157" s="157" t="s">
        <v>749</v>
      </c>
      <c r="S157" s="157" t="s">
        <v>750</v>
      </c>
      <c r="T157" s="157" t="s">
        <v>751</v>
      </c>
    </row>
    <row r="158" spans="18:20">
      <c r="R158" s="157" t="s">
        <v>752</v>
      </c>
      <c r="S158" s="157" t="s">
        <v>753</v>
      </c>
      <c r="T158" s="157" t="s">
        <v>754</v>
      </c>
    </row>
    <row r="159" spans="18:20">
      <c r="R159" s="157" t="s">
        <v>755</v>
      </c>
      <c r="S159" s="157" t="s">
        <v>756</v>
      </c>
      <c r="T159" s="157" t="s">
        <v>757</v>
      </c>
    </row>
    <row r="160" spans="18:20">
      <c r="R160" s="157" t="s">
        <v>758</v>
      </c>
      <c r="S160" s="157" t="s">
        <v>759</v>
      </c>
      <c r="T160" s="157" t="s">
        <v>760</v>
      </c>
    </row>
    <row r="161" spans="18:20">
      <c r="R161" s="157" t="s">
        <v>761</v>
      </c>
      <c r="S161" s="157" t="s">
        <v>762</v>
      </c>
      <c r="T161" s="157" t="s">
        <v>763</v>
      </c>
    </row>
    <row r="162" spans="18:20">
      <c r="R162" s="157" t="s">
        <v>764</v>
      </c>
      <c r="S162" s="157" t="s">
        <v>765</v>
      </c>
      <c r="T162" s="157" t="s">
        <v>766</v>
      </c>
    </row>
    <row r="163" spans="18:20">
      <c r="R163" s="157" t="s">
        <v>767</v>
      </c>
      <c r="S163" s="157" t="s">
        <v>768</v>
      </c>
      <c r="T163" s="157" t="s">
        <v>769</v>
      </c>
    </row>
    <row r="164" spans="18:20">
      <c r="R164" s="157" t="s">
        <v>770</v>
      </c>
      <c r="S164" s="157" t="s">
        <v>771</v>
      </c>
      <c r="T164" s="157" t="s">
        <v>772</v>
      </c>
    </row>
    <row r="165" spans="18:20">
      <c r="R165" s="157" t="s">
        <v>773</v>
      </c>
      <c r="S165" s="157" t="s">
        <v>774</v>
      </c>
      <c r="T165" s="157" t="s">
        <v>775</v>
      </c>
    </row>
    <row r="166" spans="18:20">
      <c r="R166" s="157" t="s">
        <v>776</v>
      </c>
      <c r="S166" s="157" t="s">
        <v>777</v>
      </c>
      <c r="T166" s="157" t="s">
        <v>778</v>
      </c>
    </row>
    <row r="167" spans="18:20">
      <c r="R167" s="157" t="s">
        <v>779</v>
      </c>
      <c r="S167" s="157" t="s">
        <v>780</v>
      </c>
      <c r="T167" s="157" t="s">
        <v>781</v>
      </c>
    </row>
    <row r="168" spans="18:20">
      <c r="R168" s="157" t="s">
        <v>782</v>
      </c>
      <c r="S168" s="157" t="s">
        <v>783</v>
      </c>
      <c r="T168" s="157" t="s">
        <v>784</v>
      </c>
    </row>
    <row r="169" spans="18:20">
      <c r="R169" s="157" t="s">
        <v>785</v>
      </c>
      <c r="S169" s="157" t="s">
        <v>786</v>
      </c>
      <c r="T169" s="157" t="s">
        <v>787</v>
      </c>
    </row>
    <row r="170" spans="18:20">
      <c r="R170" s="157" t="s">
        <v>788</v>
      </c>
      <c r="S170" s="157" t="s">
        <v>789</v>
      </c>
      <c r="T170" s="157" t="s">
        <v>790</v>
      </c>
    </row>
    <row r="171" spans="18:20">
      <c r="R171" s="157" t="s">
        <v>791</v>
      </c>
      <c r="S171" s="157" t="s">
        <v>792</v>
      </c>
      <c r="T171" s="157" t="s">
        <v>793</v>
      </c>
    </row>
    <row r="172" spans="18:20">
      <c r="R172" s="157" t="s">
        <v>794</v>
      </c>
      <c r="S172" s="157" t="s">
        <v>795</v>
      </c>
      <c r="T172" s="157" t="s">
        <v>796</v>
      </c>
    </row>
    <row r="173" spans="18:20">
      <c r="R173" s="157" t="s">
        <v>797</v>
      </c>
      <c r="S173" s="157" t="s">
        <v>798</v>
      </c>
      <c r="T173" s="157" t="s">
        <v>799</v>
      </c>
    </row>
    <row r="174" spans="18:20">
      <c r="R174" s="157" t="s">
        <v>800</v>
      </c>
      <c r="S174" s="157" t="s">
        <v>801</v>
      </c>
      <c r="T174" s="157" t="s">
        <v>802</v>
      </c>
    </row>
    <row r="175" spans="18:20">
      <c r="R175" s="157" t="s">
        <v>803</v>
      </c>
      <c r="S175" s="157" t="s">
        <v>804</v>
      </c>
      <c r="T175" s="157" t="s">
        <v>805</v>
      </c>
    </row>
    <row r="176" spans="18:20">
      <c r="R176" s="157" t="s">
        <v>806</v>
      </c>
      <c r="S176" s="157" t="s">
        <v>807</v>
      </c>
      <c r="T176" s="157" t="s">
        <v>808</v>
      </c>
    </row>
    <row r="177" spans="18:20">
      <c r="R177" s="157" t="s">
        <v>809</v>
      </c>
      <c r="S177" s="157" t="s">
        <v>810</v>
      </c>
      <c r="T177" s="157" t="s">
        <v>811</v>
      </c>
    </row>
    <row r="178" spans="18:20">
      <c r="R178" s="157" t="s">
        <v>812</v>
      </c>
      <c r="S178" s="157" t="s">
        <v>813</v>
      </c>
      <c r="T178" s="157" t="s">
        <v>814</v>
      </c>
    </row>
    <row r="179" spans="18:20">
      <c r="R179" s="157" t="s">
        <v>815</v>
      </c>
      <c r="S179" s="157" t="s">
        <v>816</v>
      </c>
      <c r="T179" s="157" t="s">
        <v>817</v>
      </c>
    </row>
    <row r="180" spans="18:20">
      <c r="R180" s="157" t="s">
        <v>818</v>
      </c>
      <c r="S180" s="157" t="s">
        <v>819</v>
      </c>
      <c r="T180" s="157" t="s">
        <v>820</v>
      </c>
    </row>
    <row r="181" spans="18:20">
      <c r="R181" s="157" t="s">
        <v>821</v>
      </c>
      <c r="S181" s="157" t="s">
        <v>822</v>
      </c>
      <c r="T181" s="157" t="s">
        <v>823</v>
      </c>
    </row>
    <row r="182" spans="18:20">
      <c r="R182" s="157" t="s">
        <v>824</v>
      </c>
      <c r="S182" s="157" t="s">
        <v>825</v>
      </c>
      <c r="T182" s="157" t="s">
        <v>826</v>
      </c>
    </row>
    <row r="183" spans="18:20">
      <c r="R183" s="157" t="s">
        <v>827</v>
      </c>
      <c r="S183" s="157" t="s">
        <v>828</v>
      </c>
      <c r="T183" s="157" t="s">
        <v>829</v>
      </c>
    </row>
    <row r="184" spans="18:20">
      <c r="R184" s="157" t="s">
        <v>830</v>
      </c>
      <c r="S184" s="157" t="s">
        <v>831</v>
      </c>
      <c r="T184" s="157" t="s">
        <v>832</v>
      </c>
    </row>
    <row r="185" spans="18:20">
      <c r="R185" s="157" t="s">
        <v>833</v>
      </c>
      <c r="S185" s="157" t="s">
        <v>834</v>
      </c>
      <c r="T185" s="157" t="s">
        <v>835</v>
      </c>
    </row>
    <row r="186" spans="18:20">
      <c r="R186" s="157" t="s">
        <v>836</v>
      </c>
      <c r="S186" s="157" t="s">
        <v>837</v>
      </c>
      <c r="T186" s="157" t="s">
        <v>838</v>
      </c>
    </row>
    <row r="187" spans="18:20">
      <c r="R187" s="157" t="s">
        <v>839</v>
      </c>
      <c r="S187" s="157" t="s">
        <v>840</v>
      </c>
      <c r="T187" s="157" t="s">
        <v>841</v>
      </c>
    </row>
    <row r="188" spans="18:20">
      <c r="R188" s="157" t="s">
        <v>842</v>
      </c>
      <c r="S188" s="157" t="s">
        <v>843</v>
      </c>
      <c r="T188" s="157" t="s">
        <v>844</v>
      </c>
    </row>
    <row r="189" spans="18:20">
      <c r="R189" s="157" t="s">
        <v>845</v>
      </c>
      <c r="S189" s="157" t="s">
        <v>846</v>
      </c>
      <c r="T189" s="157" t="s">
        <v>847</v>
      </c>
    </row>
    <row r="190" spans="18:20">
      <c r="R190" s="157" t="s">
        <v>848</v>
      </c>
      <c r="S190" s="157" t="s">
        <v>849</v>
      </c>
      <c r="T190" s="157" t="s">
        <v>850</v>
      </c>
    </row>
    <row r="191" spans="18:20">
      <c r="R191" s="157" t="s">
        <v>851</v>
      </c>
      <c r="S191" s="157" t="s">
        <v>852</v>
      </c>
      <c r="T191" s="157" t="s">
        <v>853</v>
      </c>
    </row>
    <row r="192" spans="18:20">
      <c r="R192" s="157" t="s">
        <v>854</v>
      </c>
      <c r="S192" s="157" t="s">
        <v>855</v>
      </c>
      <c r="T192" s="157" t="s">
        <v>856</v>
      </c>
    </row>
    <row r="193" spans="18:20">
      <c r="R193" s="157" t="s">
        <v>857</v>
      </c>
      <c r="S193" s="157" t="s">
        <v>858</v>
      </c>
      <c r="T193" s="157" t="s">
        <v>859</v>
      </c>
    </row>
    <row r="194" spans="18:20">
      <c r="R194" s="157" t="s">
        <v>860</v>
      </c>
      <c r="S194" s="157" t="s">
        <v>861</v>
      </c>
      <c r="T194" s="157" t="s">
        <v>862</v>
      </c>
    </row>
    <row r="195" spans="18:20">
      <c r="R195" s="157" t="s">
        <v>863</v>
      </c>
      <c r="S195" s="157" t="s">
        <v>864</v>
      </c>
      <c r="T195" s="157" t="s">
        <v>865</v>
      </c>
    </row>
    <row r="196" spans="18:20">
      <c r="R196" s="157" t="s">
        <v>866</v>
      </c>
      <c r="S196" s="157" t="s">
        <v>867</v>
      </c>
      <c r="T196" s="157" t="s">
        <v>868</v>
      </c>
    </row>
    <row r="197" spans="18:20">
      <c r="R197" s="157" t="s">
        <v>869</v>
      </c>
      <c r="S197" s="157" t="s">
        <v>870</v>
      </c>
      <c r="T197" s="157" t="s">
        <v>871</v>
      </c>
    </row>
    <row r="198" spans="18:20">
      <c r="R198" s="157" t="s">
        <v>872</v>
      </c>
      <c r="S198" s="157" t="s">
        <v>873</v>
      </c>
      <c r="T198" s="157" t="s">
        <v>874</v>
      </c>
    </row>
    <row r="199" spans="18:20">
      <c r="R199" s="157" t="s">
        <v>875</v>
      </c>
      <c r="S199" s="157" t="s">
        <v>876</v>
      </c>
      <c r="T199" s="157" t="s">
        <v>877</v>
      </c>
    </row>
    <row r="200" spans="18:20">
      <c r="R200" s="157" t="s">
        <v>878</v>
      </c>
      <c r="S200" s="157" t="s">
        <v>879</v>
      </c>
      <c r="T200" s="157" t="s">
        <v>880</v>
      </c>
    </row>
    <row r="201" spans="18:20">
      <c r="R201" s="157" t="s">
        <v>881</v>
      </c>
      <c r="S201" s="157" t="s">
        <v>882</v>
      </c>
      <c r="T201" s="157" t="s">
        <v>883</v>
      </c>
    </row>
    <row r="202" spans="18:20">
      <c r="R202" s="157" t="s">
        <v>884</v>
      </c>
      <c r="S202" s="157" t="s">
        <v>885</v>
      </c>
      <c r="T202" s="157" t="s">
        <v>886</v>
      </c>
    </row>
    <row r="203" spans="18:20">
      <c r="R203" s="157" t="s">
        <v>887</v>
      </c>
      <c r="S203" s="157" t="s">
        <v>888</v>
      </c>
      <c r="T203" s="157" t="s">
        <v>889</v>
      </c>
    </row>
    <row r="204" spans="18:20">
      <c r="R204" s="157" t="s">
        <v>890</v>
      </c>
      <c r="S204" s="157" t="s">
        <v>891</v>
      </c>
      <c r="T204" s="157" t="s">
        <v>892</v>
      </c>
    </row>
    <row r="205" spans="18:20">
      <c r="R205" s="157" t="s">
        <v>893</v>
      </c>
      <c r="S205" s="157" t="s">
        <v>894</v>
      </c>
      <c r="T205" s="157" t="s">
        <v>895</v>
      </c>
    </row>
    <row r="206" spans="18:20">
      <c r="R206" s="157" t="s">
        <v>896</v>
      </c>
      <c r="S206" s="157" t="s">
        <v>897</v>
      </c>
      <c r="T206" s="157" t="s">
        <v>898</v>
      </c>
    </row>
    <row r="207" spans="18:20">
      <c r="R207" s="157" t="s">
        <v>899</v>
      </c>
      <c r="S207" s="157" t="s">
        <v>900</v>
      </c>
      <c r="T207" s="157" t="s">
        <v>901</v>
      </c>
    </row>
    <row r="208" spans="18:20">
      <c r="R208" s="157" t="s">
        <v>902</v>
      </c>
      <c r="S208" s="157" t="s">
        <v>903</v>
      </c>
      <c r="T208" s="157" t="s">
        <v>904</v>
      </c>
    </row>
    <row r="209" spans="18:20">
      <c r="R209" s="157" t="s">
        <v>905</v>
      </c>
      <c r="S209" s="157" t="s">
        <v>906</v>
      </c>
      <c r="T209" s="157" t="s">
        <v>907</v>
      </c>
    </row>
    <row r="210" spans="18:20">
      <c r="R210" s="157" t="s">
        <v>908</v>
      </c>
      <c r="S210" s="157" t="s">
        <v>909</v>
      </c>
      <c r="T210" s="157" t="s">
        <v>910</v>
      </c>
    </row>
    <row r="211" spans="18:20">
      <c r="R211" s="157" t="s">
        <v>911</v>
      </c>
      <c r="S211" s="157" t="s">
        <v>912</v>
      </c>
      <c r="T211" s="157" t="s">
        <v>913</v>
      </c>
    </row>
    <row r="212" spans="18:20">
      <c r="R212" s="157" t="s">
        <v>914</v>
      </c>
      <c r="S212" s="157" t="s">
        <v>915</v>
      </c>
      <c r="T212" s="157" t="s">
        <v>916</v>
      </c>
    </row>
    <row r="213" spans="18:20">
      <c r="R213" s="157" t="s">
        <v>917</v>
      </c>
      <c r="S213" s="157" t="s">
        <v>918</v>
      </c>
      <c r="T213" s="157" t="s">
        <v>919</v>
      </c>
    </row>
    <row r="214" spans="18:20">
      <c r="R214" s="157" t="s">
        <v>920</v>
      </c>
      <c r="S214" s="157" t="s">
        <v>921</v>
      </c>
      <c r="T214" s="157" t="s">
        <v>922</v>
      </c>
    </row>
    <row r="215" spans="18:20">
      <c r="R215" s="157" t="s">
        <v>923</v>
      </c>
      <c r="S215" s="157" t="s">
        <v>924</v>
      </c>
      <c r="T215" s="157" t="s">
        <v>925</v>
      </c>
    </row>
    <row r="216" spans="18:20">
      <c r="R216" s="157" t="s">
        <v>926</v>
      </c>
      <c r="S216" s="157" t="s">
        <v>927</v>
      </c>
      <c r="T216" s="157" t="s">
        <v>928</v>
      </c>
    </row>
    <row r="217" spans="18:20">
      <c r="R217" s="157" t="s">
        <v>929</v>
      </c>
      <c r="S217" s="157" t="s">
        <v>930</v>
      </c>
      <c r="T217" s="157" t="s">
        <v>931</v>
      </c>
    </row>
    <row r="218" spans="18:20">
      <c r="R218" s="157" t="s">
        <v>932</v>
      </c>
      <c r="S218" s="157" t="s">
        <v>933</v>
      </c>
      <c r="T218" s="157" t="s">
        <v>934</v>
      </c>
    </row>
    <row r="219" spans="18:20">
      <c r="R219" s="157" t="s">
        <v>935</v>
      </c>
      <c r="S219" s="157" t="s">
        <v>936</v>
      </c>
      <c r="T219" s="157" t="s">
        <v>937</v>
      </c>
    </row>
    <row r="220" spans="18:20">
      <c r="R220" s="157" t="s">
        <v>938</v>
      </c>
      <c r="S220" s="157" t="s">
        <v>939</v>
      </c>
      <c r="T220" s="157" t="s">
        <v>940</v>
      </c>
    </row>
    <row r="221" spans="18:20">
      <c r="R221" s="157" t="s">
        <v>941</v>
      </c>
      <c r="S221" s="157" t="s">
        <v>942</v>
      </c>
      <c r="T221" s="157" t="s">
        <v>943</v>
      </c>
    </row>
    <row r="222" spans="18:20">
      <c r="R222" s="157" t="s">
        <v>944</v>
      </c>
      <c r="S222" s="157" t="s">
        <v>945</v>
      </c>
      <c r="T222" s="157" t="s">
        <v>946</v>
      </c>
    </row>
    <row r="223" spans="18:20">
      <c r="R223" s="157" t="s">
        <v>947</v>
      </c>
      <c r="S223" s="157" t="s">
        <v>948</v>
      </c>
      <c r="T223" s="157" t="s">
        <v>949</v>
      </c>
    </row>
    <row r="224" spans="18:20">
      <c r="R224" s="157" t="s">
        <v>950</v>
      </c>
      <c r="S224" s="157" t="s">
        <v>951</v>
      </c>
      <c r="T224" s="157" t="s">
        <v>952</v>
      </c>
    </row>
    <row r="225" spans="18:20">
      <c r="R225" s="157" t="s">
        <v>953</v>
      </c>
      <c r="S225" s="157" t="s">
        <v>954</v>
      </c>
      <c r="T225" s="157" t="s">
        <v>955</v>
      </c>
    </row>
    <row r="226" spans="18:20">
      <c r="R226" s="157" t="s">
        <v>956</v>
      </c>
      <c r="S226" s="157" t="s">
        <v>957</v>
      </c>
      <c r="T226" s="157" t="s">
        <v>958</v>
      </c>
    </row>
    <row r="227" spans="18:20">
      <c r="R227" s="157" t="s">
        <v>959</v>
      </c>
      <c r="S227" s="157" t="s">
        <v>960</v>
      </c>
      <c r="T227" s="157" t="s">
        <v>416</v>
      </c>
    </row>
    <row r="228" spans="18:20">
      <c r="R228" s="157" t="s">
        <v>961</v>
      </c>
      <c r="S228" s="157" t="s">
        <v>962</v>
      </c>
      <c r="T228" s="157" t="s">
        <v>963</v>
      </c>
    </row>
    <row r="229" spans="18:20">
      <c r="R229" s="157" t="s">
        <v>964</v>
      </c>
      <c r="S229" s="157" t="s">
        <v>965</v>
      </c>
      <c r="T229" s="157" t="s">
        <v>966</v>
      </c>
    </row>
    <row r="230" spans="18:20">
      <c r="R230" s="157" t="s">
        <v>967</v>
      </c>
      <c r="S230" s="157" t="s">
        <v>968</v>
      </c>
      <c r="T230" s="157" t="s">
        <v>969</v>
      </c>
    </row>
    <row r="231" spans="18:20">
      <c r="R231" s="157" t="s">
        <v>970</v>
      </c>
      <c r="S231" s="157" t="s">
        <v>971</v>
      </c>
      <c r="T231" s="157" t="s">
        <v>972</v>
      </c>
    </row>
    <row r="232" spans="18:20">
      <c r="R232" s="157" t="s">
        <v>973</v>
      </c>
      <c r="S232" s="157" t="s">
        <v>974</v>
      </c>
      <c r="T232" s="157" t="s">
        <v>975</v>
      </c>
    </row>
    <row r="233" spans="18:20">
      <c r="R233" s="157" t="s">
        <v>976</v>
      </c>
      <c r="S233" s="157" t="s">
        <v>977</v>
      </c>
      <c r="T233" s="157" t="s">
        <v>978</v>
      </c>
    </row>
    <row r="234" spans="18:20">
      <c r="R234" s="157" t="s">
        <v>979</v>
      </c>
      <c r="S234" s="157" t="s">
        <v>980</v>
      </c>
      <c r="T234" s="157" t="s">
        <v>981</v>
      </c>
    </row>
    <row r="235" spans="18:20">
      <c r="R235" s="157" t="s">
        <v>982</v>
      </c>
      <c r="S235" s="157" t="s">
        <v>983</v>
      </c>
      <c r="T235" s="157" t="s">
        <v>984</v>
      </c>
    </row>
    <row r="236" spans="18:20">
      <c r="R236" s="157" t="s">
        <v>985</v>
      </c>
      <c r="S236" s="157" t="s">
        <v>986</v>
      </c>
      <c r="T236" s="157" t="s">
        <v>987</v>
      </c>
    </row>
    <row r="237" spans="18:20">
      <c r="R237" s="157" t="s">
        <v>988</v>
      </c>
      <c r="S237" s="157" t="s">
        <v>989</v>
      </c>
      <c r="T237" s="157" t="s">
        <v>990</v>
      </c>
    </row>
    <row r="238" spans="18:20">
      <c r="R238" s="157" t="s">
        <v>991</v>
      </c>
      <c r="S238" s="157" t="s">
        <v>992</v>
      </c>
      <c r="T238" s="157" t="s">
        <v>993</v>
      </c>
    </row>
    <row r="239" spans="18:20">
      <c r="R239" s="157" t="s">
        <v>994</v>
      </c>
      <c r="S239" s="157" t="s">
        <v>995</v>
      </c>
      <c r="T239" s="157" t="s">
        <v>996</v>
      </c>
    </row>
    <row r="240" spans="18:20">
      <c r="R240" s="157" t="s">
        <v>997</v>
      </c>
      <c r="S240" s="157" t="s">
        <v>998</v>
      </c>
      <c r="T240" s="157" t="s">
        <v>999</v>
      </c>
    </row>
    <row r="241" spans="18:20">
      <c r="R241" s="157" t="s">
        <v>1000</v>
      </c>
      <c r="S241" s="157" t="s">
        <v>1001</v>
      </c>
      <c r="T241" s="157" t="s">
        <v>1002</v>
      </c>
    </row>
    <row r="242" spans="18:20">
      <c r="R242" s="157" t="s">
        <v>1003</v>
      </c>
      <c r="S242" s="157" t="s">
        <v>1004</v>
      </c>
      <c r="T242" s="157" t="s">
        <v>1005</v>
      </c>
    </row>
    <row r="243" spans="18:20">
      <c r="R243" s="157" t="s">
        <v>1006</v>
      </c>
      <c r="S243" s="157" t="s">
        <v>1007</v>
      </c>
      <c r="T243" s="157" t="s">
        <v>1008</v>
      </c>
    </row>
    <row r="244" spans="18:20">
      <c r="R244" s="157" t="s">
        <v>1009</v>
      </c>
      <c r="S244" s="157" t="s">
        <v>1010</v>
      </c>
      <c r="T244" s="157" t="s">
        <v>1011</v>
      </c>
    </row>
    <row r="245" spans="18:20">
      <c r="R245" s="157" t="s">
        <v>1012</v>
      </c>
      <c r="S245" s="157" t="s">
        <v>1013</v>
      </c>
      <c r="T245" s="157" t="s">
        <v>1014</v>
      </c>
    </row>
    <row r="246" spans="18:20">
      <c r="R246" s="157" t="s">
        <v>1015</v>
      </c>
      <c r="S246" s="157" t="s">
        <v>1016</v>
      </c>
      <c r="T246" s="157" t="s">
        <v>1017</v>
      </c>
    </row>
    <row r="247" spans="18:20">
      <c r="R247" s="157" t="s">
        <v>1018</v>
      </c>
      <c r="S247" s="157" t="s">
        <v>1019</v>
      </c>
      <c r="T247" s="157" t="s">
        <v>1020</v>
      </c>
    </row>
    <row r="248" spans="18:20">
      <c r="R248" s="157" t="s">
        <v>1021</v>
      </c>
      <c r="S248" s="157" t="s">
        <v>1022</v>
      </c>
      <c r="T248" s="157" t="s">
        <v>1023</v>
      </c>
    </row>
    <row r="249" spans="18:20">
      <c r="R249" s="157" t="s">
        <v>1024</v>
      </c>
      <c r="S249" s="157" t="s">
        <v>1025</v>
      </c>
      <c r="T249" s="157" t="s">
        <v>1026</v>
      </c>
    </row>
    <row r="250" spans="18:20">
      <c r="R250" s="157" t="s">
        <v>1027</v>
      </c>
      <c r="S250" s="157" t="s">
        <v>1028</v>
      </c>
      <c r="T250" s="157" t="s">
        <v>1029</v>
      </c>
    </row>
    <row r="251" spans="18:20">
      <c r="R251" s="157" t="s">
        <v>1030</v>
      </c>
      <c r="S251" s="157" t="s">
        <v>1031</v>
      </c>
      <c r="T251" s="157" t="s">
        <v>1032</v>
      </c>
    </row>
    <row r="252" spans="18:20">
      <c r="R252" s="157" t="s">
        <v>1033</v>
      </c>
      <c r="S252" s="157" t="s">
        <v>1034</v>
      </c>
      <c r="T252" s="157" t="s">
        <v>1035</v>
      </c>
    </row>
    <row r="253" spans="18:20">
      <c r="R253" s="157" t="s">
        <v>1036</v>
      </c>
      <c r="S253" s="157" t="s">
        <v>1037</v>
      </c>
      <c r="T253" s="157" t="s">
        <v>1038</v>
      </c>
    </row>
    <row r="254" spans="18:20">
      <c r="R254" s="157" t="s">
        <v>1039</v>
      </c>
      <c r="S254" s="157" t="s">
        <v>1040</v>
      </c>
      <c r="T254" s="157" t="s">
        <v>1041</v>
      </c>
    </row>
    <row r="255" spans="18:20">
      <c r="R255" s="157" t="s">
        <v>1042</v>
      </c>
      <c r="S255" s="157" t="s">
        <v>1043</v>
      </c>
      <c r="T255" s="157" t="s">
        <v>1044</v>
      </c>
    </row>
    <row r="256" spans="18:20">
      <c r="R256" s="157" t="s">
        <v>1045</v>
      </c>
      <c r="S256" s="157" t="s">
        <v>1046</v>
      </c>
      <c r="T256" s="157" t="s">
        <v>1047</v>
      </c>
    </row>
    <row r="257" spans="18:20">
      <c r="R257" s="157" t="s">
        <v>1048</v>
      </c>
      <c r="S257" s="157" t="s">
        <v>1049</v>
      </c>
      <c r="T257" s="157" t="s">
        <v>1050</v>
      </c>
    </row>
    <row r="258" spans="18:20">
      <c r="R258" s="157" t="s">
        <v>1051</v>
      </c>
      <c r="S258" s="157" t="s">
        <v>1052</v>
      </c>
      <c r="T258" s="157" t="s">
        <v>1053</v>
      </c>
    </row>
    <row r="259" spans="18:20">
      <c r="R259" s="157" t="s">
        <v>1054</v>
      </c>
      <c r="S259" s="157" t="s">
        <v>1055</v>
      </c>
      <c r="T259" s="157" t="s">
        <v>1056</v>
      </c>
    </row>
    <row r="260" spans="18:20">
      <c r="R260" s="157" t="s">
        <v>1057</v>
      </c>
      <c r="S260" s="157" t="s">
        <v>1058</v>
      </c>
      <c r="T260" s="157" t="s">
        <v>1059</v>
      </c>
    </row>
    <row r="261" spans="18:20">
      <c r="R261" s="157" t="s">
        <v>1060</v>
      </c>
      <c r="S261" s="157" t="s">
        <v>1061</v>
      </c>
      <c r="T261" s="157" t="s">
        <v>1062</v>
      </c>
    </row>
    <row r="262" spans="18:20">
      <c r="R262" s="157" t="s">
        <v>1063</v>
      </c>
      <c r="S262" s="157" t="s">
        <v>1064</v>
      </c>
      <c r="T262" s="157" t="s">
        <v>1065</v>
      </c>
    </row>
    <row r="263" spans="18:20">
      <c r="R263" s="157" t="s">
        <v>1066</v>
      </c>
      <c r="S263" s="157" t="s">
        <v>1067</v>
      </c>
      <c r="T263" s="157" t="s">
        <v>1068</v>
      </c>
    </row>
    <row r="264" spans="18:20">
      <c r="R264" s="157" t="s">
        <v>1069</v>
      </c>
      <c r="S264" s="157" t="s">
        <v>1070</v>
      </c>
      <c r="T264" s="157" t="s">
        <v>1071</v>
      </c>
    </row>
    <row r="265" spans="18:20">
      <c r="R265" s="157" t="s">
        <v>1072</v>
      </c>
      <c r="S265" s="157" t="s">
        <v>1073</v>
      </c>
      <c r="T265" s="157" t="s">
        <v>1074</v>
      </c>
    </row>
    <row r="266" spans="18:20">
      <c r="R266" s="157" t="s">
        <v>1075</v>
      </c>
      <c r="S266" s="157" t="s">
        <v>1076</v>
      </c>
      <c r="T266" s="157" t="s">
        <v>1077</v>
      </c>
    </row>
    <row r="267" spans="18:20">
      <c r="R267" s="157" t="s">
        <v>1078</v>
      </c>
      <c r="S267" s="157" t="s">
        <v>1079</v>
      </c>
      <c r="T267" s="157" t="s">
        <v>1080</v>
      </c>
    </row>
    <row r="268" spans="18:20">
      <c r="R268" s="157" t="s">
        <v>1081</v>
      </c>
      <c r="S268" s="157" t="s">
        <v>1082</v>
      </c>
      <c r="T268" s="157" t="s">
        <v>1083</v>
      </c>
    </row>
    <row r="269" spans="18:20">
      <c r="R269" s="157" t="s">
        <v>1084</v>
      </c>
      <c r="S269" s="157" t="s">
        <v>1085</v>
      </c>
      <c r="T269" s="157" t="s">
        <v>1086</v>
      </c>
    </row>
    <row r="270" spans="18:20">
      <c r="R270" s="157" t="s">
        <v>1087</v>
      </c>
      <c r="S270" s="157" t="s">
        <v>1088</v>
      </c>
      <c r="T270" s="157" t="s">
        <v>1089</v>
      </c>
    </row>
    <row r="271" spans="18:20">
      <c r="R271" s="157" t="s">
        <v>1090</v>
      </c>
      <c r="S271" s="157" t="s">
        <v>1091</v>
      </c>
      <c r="T271" s="157" t="s">
        <v>1092</v>
      </c>
    </row>
    <row r="272" spans="18:20">
      <c r="R272" s="157" t="s">
        <v>1093</v>
      </c>
      <c r="S272" s="157" t="s">
        <v>1094</v>
      </c>
      <c r="T272" s="157" t="s">
        <v>1095</v>
      </c>
    </row>
    <row r="273" spans="18:20">
      <c r="R273" s="157" t="s">
        <v>1096</v>
      </c>
      <c r="S273" s="157" t="s">
        <v>1097</v>
      </c>
      <c r="T273" s="157" t="s">
        <v>1098</v>
      </c>
    </row>
    <row r="274" spans="18:20">
      <c r="R274" s="157" t="s">
        <v>1099</v>
      </c>
      <c r="S274" s="157" t="s">
        <v>1100</v>
      </c>
      <c r="T274" s="157" t="s">
        <v>1101</v>
      </c>
    </row>
    <row r="275" spans="18:20">
      <c r="R275" s="157" t="s">
        <v>1102</v>
      </c>
      <c r="S275" s="157" t="s">
        <v>1103</v>
      </c>
      <c r="T275" s="157" t="s">
        <v>1104</v>
      </c>
    </row>
    <row r="276" spans="18:20">
      <c r="R276" s="157" t="s">
        <v>1105</v>
      </c>
      <c r="S276" s="157" t="s">
        <v>1106</v>
      </c>
      <c r="T276" s="157" t="s">
        <v>1107</v>
      </c>
    </row>
    <row r="277" spans="18:20">
      <c r="R277" s="157" t="s">
        <v>1108</v>
      </c>
      <c r="S277" s="157" t="s">
        <v>1109</v>
      </c>
      <c r="T277" s="157" t="s">
        <v>1110</v>
      </c>
    </row>
    <row r="278" spans="18:20">
      <c r="R278" s="157" t="s">
        <v>1111</v>
      </c>
      <c r="S278" s="157" t="s">
        <v>1112</v>
      </c>
      <c r="T278" s="157" t="s">
        <v>1113</v>
      </c>
    </row>
    <row r="279" spans="18:20">
      <c r="R279" s="157" t="s">
        <v>1114</v>
      </c>
      <c r="S279" s="157" t="s">
        <v>1115</v>
      </c>
      <c r="T279" s="157" t="s">
        <v>1116</v>
      </c>
    </row>
    <row r="280" spans="18:20">
      <c r="R280" s="157" t="s">
        <v>1117</v>
      </c>
      <c r="S280" s="157" t="s">
        <v>1118</v>
      </c>
      <c r="T280" s="157" t="s">
        <v>1119</v>
      </c>
    </row>
    <row r="281" spans="18:20">
      <c r="R281" s="157" t="s">
        <v>1120</v>
      </c>
      <c r="S281" s="157" t="s">
        <v>1121</v>
      </c>
      <c r="T281" s="157" t="s">
        <v>1122</v>
      </c>
    </row>
    <row r="282" spans="18:20">
      <c r="R282" s="157" t="s">
        <v>1123</v>
      </c>
      <c r="S282" s="157" t="s">
        <v>1124</v>
      </c>
      <c r="T282" s="157" t="s">
        <v>1125</v>
      </c>
    </row>
    <row r="283" spans="18:20">
      <c r="R283" s="157" t="s">
        <v>1126</v>
      </c>
      <c r="S283" s="157" t="s">
        <v>1127</v>
      </c>
      <c r="T283" s="157" t="s">
        <v>1128</v>
      </c>
    </row>
    <row r="284" spans="18:20">
      <c r="R284" s="157" t="s">
        <v>1129</v>
      </c>
      <c r="S284" s="157" t="s">
        <v>1130</v>
      </c>
      <c r="T284" s="157" t="s">
        <v>1131</v>
      </c>
    </row>
    <row r="285" spans="18:20">
      <c r="R285" s="157" t="s">
        <v>1132</v>
      </c>
      <c r="S285" s="157" t="s">
        <v>1133</v>
      </c>
      <c r="T285" s="157" t="s">
        <v>1134</v>
      </c>
    </row>
    <row r="286" spans="18:20">
      <c r="R286" s="157" t="s">
        <v>1135</v>
      </c>
      <c r="S286" s="157" t="s">
        <v>1136</v>
      </c>
      <c r="T286" s="157" t="s">
        <v>1137</v>
      </c>
    </row>
    <row r="287" spans="18:20">
      <c r="R287" s="157" t="s">
        <v>1138</v>
      </c>
      <c r="S287" s="157" t="s">
        <v>1139</v>
      </c>
      <c r="T287" s="157" t="s">
        <v>1140</v>
      </c>
    </row>
    <row r="288" spans="18:20">
      <c r="R288" s="157" t="s">
        <v>1141</v>
      </c>
      <c r="S288" s="157" t="s">
        <v>1142</v>
      </c>
      <c r="T288" s="157" t="s">
        <v>1143</v>
      </c>
    </row>
    <row r="289" spans="18:20">
      <c r="R289" s="157" t="s">
        <v>1144</v>
      </c>
      <c r="S289" s="157" t="s">
        <v>1145</v>
      </c>
      <c r="T289" s="157" t="s">
        <v>1146</v>
      </c>
    </row>
    <row r="290" spans="18:20">
      <c r="R290" s="157" t="s">
        <v>1147</v>
      </c>
      <c r="S290" s="157" t="s">
        <v>1148</v>
      </c>
      <c r="T290" s="157" t="s">
        <v>1149</v>
      </c>
    </row>
    <row r="291" spans="18:20">
      <c r="R291" s="157" t="s">
        <v>1150</v>
      </c>
      <c r="S291" s="157" t="s">
        <v>1151</v>
      </c>
      <c r="T291" s="157" t="s">
        <v>1152</v>
      </c>
    </row>
    <row r="292" spans="18:20">
      <c r="R292" s="157" t="s">
        <v>1153</v>
      </c>
      <c r="S292" s="157" t="s">
        <v>1154</v>
      </c>
      <c r="T292" s="157" t="s">
        <v>1155</v>
      </c>
    </row>
    <row r="293" spans="18:20">
      <c r="R293" s="157" t="s">
        <v>1156</v>
      </c>
      <c r="S293" s="157" t="s">
        <v>1157</v>
      </c>
      <c r="T293" s="157" t="s">
        <v>1158</v>
      </c>
    </row>
    <row r="294" spans="18:20">
      <c r="R294" s="157" t="s">
        <v>1159</v>
      </c>
      <c r="S294" s="157" t="s">
        <v>1160</v>
      </c>
      <c r="T294" s="157" t="s">
        <v>820</v>
      </c>
    </row>
    <row r="295" spans="18:20">
      <c r="R295" s="157" t="s">
        <v>1161</v>
      </c>
      <c r="S295" s="157" t="s">
        <v>1162</v>
      </c>
      <c r="T295" s="157" t="s">
        <v>1163</v>
      </c>
    </row>
    <row r="296" spans="18:20">
      <c r="R296" s="157" t="s">
        <v>1164</v>
      </c>
      <c r="S296" s="157" t="s">
        <v>1165</v>
      </c>
      <c r="T296" s="157" t="s">
        <v>1166</v>
      </c>
    </row>
    <row r="297" spans="18:20">
      <c r="R297" s="157" t="s">
        <v>1167</v>
      </c>
      <c r="S297" s="157" t="s">
        <v>1168</v>
      </c>
      <c r="T297" s="157" t="s">
        <v>1169</v>
      </c>
    </row>
    <row r="298" spans="18:20">
      <c r="R298" s="157" t="s">
        <v>1170</v>
      </c>
      <c r="S298" s="157" t="s">
        <v>1171</v>
      </c>
      <c r="T298" s="157" t="s">
        <v>1172</v>
      </c>
    </row>
    <row r="299" spans="18:20">
      <c r="R299" s="157" t="s">
        <v>1173</v>
      </c>
      <c r="S299" s="157" t="s">
        <v>1174</v>
      </c>
      <c r="T299" s="157" t="s">
        <v>1175</v>
      </c>
    </row>
    <row r="300" spans="18:20">
      <c r="R300" s="157" t="s">
        <v>1176</v>
      </c>
      <c r="S300" s="157" t="s">
        <v>1177</v>
      </c>
      <c r="T300" s="157" t="s">
        <v>1178</v>
      </c>
    </row>
    <row r="301" spans="18:20">
      <c r="R301" s="157" t="s">
        <v>1179</v>
      </c>
      <c r="S301" s="157" t="s">
        <v>1180</v>
      </c>
      <c r="T301" s="157" t="s">
        <v>1181</v>
      </c>
    </row>
    <row r="302" spans="18:20">
      <c r="R302" s="157" t="s">
        <v>1182</v>
      </c>
      <c r="S302" s="157" t="s">
        <v>1183</v>
      </c>
      <c r="T302" s="157" t="s">
        <v>1184</v>
      </c>
    </row>
    <row r="303" spans="18:20">
      <c r="R303" s="157" t="s">
        <v>1185</v>
      </c>
      <c r="S303" s="157" t="s">
        <v>1186</v>
      </c>
      <c r="T303" s="157" t="s">
        <v>1187</v>
      </c>
    </row>
    <row r="304" spans="18:20">
      <c r="R304" s="157" t="s">
        <v>1188</v>
      </c>
      <c r="S304" s="157" t="s">
        <v>1189</v>
      </c>
      <c r="T304" s="157" t="s">
        <v>1190</v>
      </c>
    </row>
    <row r="305" spans="18:20">
      <c r="R305" s="157" t="s">
        <v>1191</v>
      </c>
      <c r="S305" s="157" t="s">
        <v>1192</v>
      </c>
      <c r="T305" s="157" t="s">
        <v>1193</v>
      </c>
    </row>
    <row r="306" spans="18:20">
      <c r="R306" s="157" t="s">
        <v>1194</v>
      </c>
      <c r="S306" s="157" t="s">
        <v>1195</v>
      </c>
      <c r="T306" s="157" t="s">
        <v>1196</v>
      </c>
    </row>
    <row r="307" spans="18:20">
      <c r="R307" s="157" t="s">
        <v>1197</v>
      </c>
      <c r="S307" s="157" t="s">
        <v>1198</v>
      </c>
      <c r="T307" s="157" t="s">
        <v>1199</v>
      </c>
    </row>
    <row r="308" spans="18:20">
      <c r="R308" s="157" t="s">
        <v>1200</v>
      </c>
      <c r="S308" s="157" t="s">
        <v>1201</v>
      </c>
      <c r="T308" s="157" t="s">
        <v>1202</v>
      </c>
    </row>
    <row r="309" spans="18:20">
      <c r="R309" s="157" t="s">
        <v>1203</v>
      </c>
      <c r="S309" s="157" t="s">
        <v>1204</v>
      </c>
      <c r="T309" s="157" t="s">
        <v>496</v>
      </c>
    </row>
    <row r="310" spans="18:20">
      <c r="R310" s="157" t="s">
        <v>1205</v>
      </c>
      <c r="S310" s="157" t="s">
        <v>1206</v>
      </c>
      <c r="T310" s="157" t="s">
        <v>1207</v>
      </c>
    </row>
    <row r="311" spans="18:20">
      <c r="R311" s="157" t="s">
        <v>1208</v>
      </c>
      <c r="S311" s="157" t="s">
        <v>1209</v>
      </c>
      <c r="T311" s="157" t="s">
        <v>1210</v>
      </c>
    </row>
    <row r="312" spans="18:20">
      <c r="R312" s="157" t="s">
        <v>1211</v>
      </c>
      <c r="S312" s="157" t="s">
        <v>1212</v>
      </c>
      <c r="T312" s="157" t="s">
        <v>1213</v>
      </c>
    </row>
    <row r="313" spans="18:20">
      <c r="R313" s="157" t="s">
        <v>1214</v>
      </c>
      <c r="S313" s="157" t="s">
        <v>1215</v>
      </c>
      <c r="T313" s="157" t="s">
        <v>1216</v>
      </c>
    </row>
    <row r="314" spans="18:20">
      <c r="R314" s="157" t="s">
        <v>1217</v>
      </c>
      <c r="S314" s="157" t="s">
        <v>1218</v>
      </c>
      <c r="T314" s="157" t="s">
        <v>802</v>
      </c>
    </row>
    <row r="315" spans="18:20">
      <c r="R315" s="157" t="s">
        <v>1219</v>
      </c>
      <c r="S315" s="157" t="s">
        <v>1220</v>
      </c>
      <c r="T315" s="157" t="s">
        <v>1221</v>
      </c>
    </row>
    <row r="316" spans="18:20">
      <c r="R316" s="157" t="s">
        <v>1222</v>
      </c>
      <c r="S316" s="157" t="s">
        <v>1223</v>
      </c>
      <c r="T316" s="157" t="s">
        <v>1223</v>
      </c>
    </row>
    <row r="317" spans="18:20">
      <c r="R317" s="157" t="s">
        <v>1224</v>
      </c>
      <c r="S317" s="157" t="s">
        <v>1225</v>
      </c>
      <c r="T317" s="157" t="s">
        <v>1226</v>
      </c>
    </row>
    <row r="318" spans="18:20">
      <c r="R318" s="157" t="s">
        <v>1227</v>
      </c>
      <c r="S318" s="157" t="s">
        <v>1228</v>
      </c>
      <c r="T318" s="157" t="s">
        <v>1229</v>
      </c>
    </row>
    <row r="319" spans="18:20">
      <c r="R319" s="157" t="s">
        <v>1230</v>
      </c>
      <c r="S319" s="157" t="s">
        <v>1231</v>
      </c>
      <c r="T319" s="157" t="s">
        <v>1232</v>
      </c>
    </row>
    <row r="320" spans="18:20">
      <c r="R320" s="157" t="s">
        <v>1233</v>
      </c>
      <c r="S320" s="157" t="s">
        <v>1234</v>
      </c>
      <c r="T320" s="157" t="s">
        <v>1235</v>
      </c>
    </row>
    <row r="321" spans="18:20">
      <c r="R321" s="157" t="s">
        <v>1236</v>
      </c>
      <c r="S321" s="157" t="s">
        <v>1237</v>
      </c>
      <c r="T321" s="157" t="s">
        <v>1238</v>
      </c>
    </row>
    <row r="322" spans="18:20">
      <c r="R322" s="157" t="s">
        <v>1239</v>
      </c>
      <c r="S322" s="157" t="s">
        <v>1240</v>
      </c>
      <c r="T322" s="157" t="s">
        <v>1241</v>
      </c>
    </row>
    <row r="323" spans="18:20">
      <c r="R323" s="157" t="s">
        <v>1242</v>
      </c>
      <c r="S323" s="157" t="s">
        <v>1243</v>
      </c>
      <c r="T323" s="157" t="s">
        <v>1244</v>
      </c>
    </row>
    <row r="324" spans="18:20">
      <c r="R324" s="157" t="s">
        <v>1245</v>
      </c>
      <c r="S324" s="157" t="s">
        <v>1246</v>
      </c>
      <c r="T324" s="157" t="s">
        <v>1247</v>
      </c>
    </row>
    <row r="325" spans="18:20">
      <c r="R325" s="157" t="s">
        <v>1248</v>
      </c>
      <c r="S325" s="157" t="s">
        <v>1249</v>
      </c>
      <c r="T325" s="157" t="s">
        <v>1250</v>
      </c>
    </row>
    <row r="326" spans="18:20">
      <c r="R326" s="157" t="s">
        <v>1251</v>
      </c>
      <c r="S326" s="157" t="s">
        <v>1252</v>
      </c>
      <c r="T326" s="157" t="s">
        <v>1253</v>
      </c>
    </row>
    <row r="327" spans="18:20">
      <c r="R327" s="157" t="s">
        <v>1254</v>
      </c>
      <c r="S327" s="157" t="s">
        <v>1255</v>
      </c>
      <c r="T327" s="157" t="s">
        <v>1256</v>
      </c>
    </row>
    <row r="328" spans="18:20">
      <c r="R328" s="157" t="s">
        <v>1257</v>
      </c>
      <c r="S328" s="157" t="s">
        <v>1258</v>
      </c>
      <c r="T328" s="157" t="s">
        <v>1259</v>
      </c>
    </row>
    <row r="329" spans="18:20">
      <c r="R329" s="157" t="s">
        <v>1260</v>
      </c>
      <c r="S329" s="157" t="s">
        <v>1261</v>
      </c>
      <c r="T329" s="157" t="s">
        <v>1262</v>
      </c>
    </row>
    <row r="330" spans="18:20">
      <c r="R330" s="157" t="s">
        <v>1263</v>
      </c>
      <c r="S330" s="157" t="s">
        <v>1264</v>
      </c>
      <c r="T330" s="157" t="s">
        <v>1265</v>
      </c>
    </row>
    <row r="331" spans="18:20">
      <c r="R331" s="157" t="s">
        <v>1266</v>
      </c>
      <c r="S331" s="157" t="s">
        <v>1267</v>
      </c>
      <c r="T331" s="157" t="s">
        <v>1268</v>
      </c>
    </row>
    <row r="332" spans="18:20">
      <c r="R332" s="157" t="s">
        <v>1269</v>
      </c>
      <c r="S332" s="157" t="s">
        <v>1270</v>
      </c>
      <c r="T332" s="157" t="s">
        <v>1271</v>
      </c>
    </row>
    <row r="333" spans="18:20">
      <c r="R333" s="157" t="s">
        <v>1272</v>
      </c>
      <c r="S333" s="157" t="s">
        <v>1273</v>
      </c>
      <c r="T333" s="157" t="s">
        <v>1274</v>
      </c>
    </row>
    <row r="334" spans="18:20">
      <c r="R334" s="157" t="s">
        <v>1275</v>
      </c>
      <c r="S334" s="157" t="s">
        <v>1276</v>
      </c>
      <c r="T334" s="157" t="s">
        <v>1277</v>
      </c>
    </row>
    <row r="335" spans="18:20">
      <c r="R335" s="157" t="s">
        <v>1278</v>
      </c>
      <c r="S335" s="157" t="s">
        <v>1279</v>
      </c>
      <c r="T335" s="157" t="s">
        <v>1280</v>
      </c>
    </row>
    <row r="336" spans="18:20">
      <c r="R336" s="157" t="s">
        <v>1281</v>
      </c>
      <c r="S336" s="157" t="s">
        <v>1282</v>
      </c>
      <c r="T336" s="157" t="s">
        <v>1283</v>
      </c>
    </row>
    <row r="337" spans="18:20">
      <c r="R337" s="157" t="s">
        <v>1284</v>
      </c>
      <c r="S337" s="157" t="s">
        <v>1285</v>
      </c>
      <c r="T337" s="157" t="s">
        <v>1286</v>
      </c>
    </row>
    <row r="338" spans="18:20">
      <c r="R338" s="157" t="s">
        <v>1287</v>
      </c>
      <c r="S338" s="157" t="s">
        <v>1288</v>
      </c>
      <c r="T338" s="157" t="s">
        <v>1289</v>
      </c>
    </row>
    <row r="339" spans="18:20">
      <c r="R339" s="157" t="s">
        <v>1290</v>
      </c>
      <c r="S339" s="157" t="s">
        <v>1291</v>
      </c>
      <c r="T339" s="157" t="s">
        <v>1292</v>
      </c>
    </row>
    <row r="340" spans="18:20">
      <c r="R340" s="157" t="s">
        <v>1293</v>
      </c>
      <c r="S340" s="157" t="s">
        <v>1294</v>
      </c>
      <c r="T340" s="157" t="s">
        <v>1295</v>
      </c>
    </row>
    <row r="341" spans="18:20">
      <c r="R341" s="157" t="s">
        <v>1296</v>
      </c>
      <c r="S341" s="157" t="s">
        <v>1297</v>
      </c>
      <c r="T341" s="157" t="s">
        <v>1298</v>
      </c>
    </row>
    <row r="342" spans="18:20">
      <c r="R342" s="157" t="s">
        <v>1299</v>
      </c>
      <c r="S342" s="157" t="s">
        <v>1300</v>
      </c>
      <c r="T342" s="157" t="s">
        <v>1301</v>
      </c>
    </row>
    <row r="343" spans="18:20">
      <c r="R343" s="157" t="s">
        <v>1302</v>
      </c>
      <c r="S343" s="157" t="s">
        <v>1303</v>
      </c>
      <c r="T343" s="157" t="s">
        <v>1304</v>
      </c>
    </row>
    <row r="344" spans="18:20">
      <c r="R344" s="157" t="s">
        <v>1305</v>
      </c>
      <c r="S344" s="157" t="s">
        <v>1306</v>
      </c>
      <c r="T344" s="157" t="s">
        <v>1307</v>
      </c>
    </row>
    <row r="345" spans="18:20">
      <c r="R345" s="157" t="s">
        <v>1308</v>
      </c>
      <c r="S345" s="157" t="s">
        <v>1309</v>
      </c>
      <c r="T345" s="157" t="s">
        <v>1310</v>
      </c>
    </row>
    <row r="346" spans="18:20">
      <c r="R346" s="157" t="s">
        <v>1311</v>
      </c>
      <c r="S346" s="157" t="s">
        <v>1312</v>
      </c>
      <c r="T346" s="157" t="s">
        <v>1313</v>
      </c>
    </row>
    <row r="347" spans="18:20">
      <c r="R347" s="157" t="s">
        <v>1314</v>
      </c>
      <c r="S347" s="157" t="s">
        <v>1315</v>
      </c>
      <c r="T347" s="157" t="s">
        <v>1316</v>
      </c>
    </row>
    <row r="348" spans="18:20">
      <c r="R348" s="157" t="s">
        <v>1317</v>
      </c>
      <c r="S348" s="157" t="s">
        <v>1318</v>
      </c>
      <c r="T348" s="157" t="s">
        <v>1319</v>
      </c>
    </row>
    <row r="349" spans="18:20">
      <c r="R349" s="157" t="s">
        <v>1320</v>
      </c>
      <c r="S349" s="157" t="s">
        <v>1321</v>
      </c>
      <c r="T349" s="157" t="s">
        <v>1322</v>
      </c>
    </row>
    <row r="350" spans="18:20">
      <c r="R350" s="157" t="s">
        <v>1323</v>
      </c>
      <c r="S350" s="157" t="s">
        <v>1324</v>
      </c>
      <c r="T350" s="157" t="s">
        <v>1325</v>
      </c>
    </row>
    <row r="351" spans="18:20">
      <c r="R351" s="157" t="s">
        <v>1326</v>
      </c>
      <c r="S351" s="157" t="s">
        <v>1327</v>
      </c>
      <c r="T351" s="157" t="s">
        <v>1328</v>
      </c>
    </row>
    <row r="352" spans="18:20">
      <c r="R352" s="157" t="s">
        <v>1329</v>
      </c>
      <c r="S352" s="157" t="s">
        <v>1330</v>
      </c>
      <c r="T352" s="157" t="s">
        <v>1331</v>
      </c>
    </row>
    <row r="353" spans="18:20">
      <c r="R353" s="157" t="s">
        <v>1332</v>
      </c>
      <c r="S353" s="157" t="s">
        <v>1333</v>
      </c>
      <c r="T353" s="157" t="s">
        <v>1334</v>
      </c>
    </row>
    <row r="354" spans="18:20">
      <c r="R354" s="157" t="s">
        <v>1335</v>
      </c>
      <c r="S354" s="157" t="s">
        <v>1336</v>
      </c>
      <c r="T354" s="157" t="s">
        <v>1337</v>
      </c>
    </row>
    <row r="355" spans="18:20">
      <c r="R355" s="157" t="s">
        <v>1338</v>
      </c>
      <c r="S355" s="157" t="s">
        <v>1339</v>
      </c>
      <c r="T355" s="157" t="s">
        <v>1340</v>
      </c>
    </row>
    <row r="356" spans="18:20">
      <c r="R356" s="157" t="s">
        <v>1341</v>
      </c>
      <c r="S356" s="157" t="s">
        <v>1342</v>
      </c>
      <c r="T356" s="157" t="s">
        <v>1343</v>
      </c>
    </row>
    <row r="357" spans="18:20">
      <c r="R357" s="157" t="s">
        <v>1344</v>
      </c>
      <c r="S357" s="157" t="s">
        <v>1345</v>
      </c>
      <c r="T357" s="157" t="s">
        <v>1346</v>
      </c>
    </row>
    <row r="358" spans="18:20">
      <c r="R358" s="157" t="s">
        <v>1347</v>
      </c>
      <c r="S358" s="157" t="s">
        <v>1348</v>
      </c>
      <c r="T358" s="157" t="s">
        <v>1349</v>
      </c>
    </row>
    <row r="359" spans="18:20">
      <c r="R359" s="157" t="s">
        <v>1350</v>
      </c>
      <c r="S359" s="157" t="s">
        <v>1351</v>
      </c>
      <c r="T359" s="157" t="s">
        <v>1352</v>
      </c>
    </row>
    <row r="360" spans="18:20">
      <c r="R360" s="157" t="s">
        <v>1353</v>
      </c>
      <c r="S360" s="157" t="s">
        <v>1354</v>
      </c>
      <c r="T360" s="157" t="s">
        <v>1355</v>
      </c>
    </row>
    <row r="361" spans="18:20">
      <c r="R361" s="157" t="s">
        <v>1356</v>
      </c>
      <c r="S361" s="157" t="s">
        <v>1357</v>
      </c>
      <c r="T361" s="157" t="s">
        <v>1358</v>
      </c>
    </row>
    <row r="362" spans="18:20">
      <c r="R362" s="157" t="s">
        <v>1359</v>
      </c>
      <c r="S362" s="157" t="s">
        <v>1360</v>
      </c>
      <c r="T362" s="157" t="s">
        <v>1361</v>
      </c>
    </row>
    <row r="363" spans="18:20">
      <c r="R363" s="157" t="s">
        <v>1362</v>
      </c>
      <c r="S363" s="157" t="s">
        <v>1363</v>
      </c>
      <c r="T363" s="157" t="s">
        <v>1364</v>
      </c>
    </row>
    <row r="364" spans="18:20">
      <c r="R364" s="157" t="s">
        <v>1365</v>
      </c>
      <c r="S364" s="157" t="s">
        <v>1366</v>
      </c>
      <c r="T364" s="157" t="s">
        <v>1367</v>
      </c>
    </row>
    <row r="365" spans="18:20">
      <c r="R365" s="157" t="s">
        <v>1368</v>
      </c>
      <c r="S365" s="157" t="s">
        <v>1369</v>
      </c>
      <c r="T365" s="157" t="s">
        <v>1370</v>
      </c>
    </row>
    <row r="366" spans="18:20">
      <c r="R366" s="157" t="s">
        <v>1371</v>
      </c>
      <c r="S366" s="157" t="s">
        <v>1372</v>
      </c>
      <c r="T366" s="157" t="s">
        <v>1373</v>
      </c>
    </row>
    <row r="367" spans="18:20">
      <c r="R367" s="157" t="s">
        <v>1374</v>
      </c>
      <c r="S367" s="157" t="s">
        <v>1375</v>
      </c>
      <c r="T367" s="157" t="s">
        <v>1376</v>
      </c>
    </row>
    <row r="368" spans="18:20">
      <c r="R368" s="157" t="s">
        <v>1377</v>
      </c>
      <c r="S368" s="157" t="s">
        <v>1378</v>
      </c>
      <c r="T368" s="157" t="s">
        <v>1379</v>
      </c>
    </row>
    <row r="369" spans="18:20">
      <c r="R369" s="157" t="s">
        <v>1380</v>
      </c>
      <c r="S369" s="157" t="s">
        <v>1381</v>
      </c>
      <c r="T369" s="157" t="s">
        <v>1382</v>
      </c>
    </row>
    <row r="370" spans="18:20">
      <c r="R370" s="157" t="s">
        <v>1383</v>
      </c>
      <c r="S370" s="157" t="s">
        <v>1384</v>
      </c>
      <c r="T370" s="157" t="s">
        <v>1385</v>
      </c>
    </row>
    <row r="371" spans="18:20">
      <c r="R371" s="157" t="s">
        <v>1386</v>
      </c>
      <c r="S371" s="157" t="s">
        <v>1387</v>
      </c>
      <c r="T371" s="157" t="s">
        <v>1388</v>
      </c>
    </row>
    <row r="372" spans="18:20">
      <c r="R372" s="157" t="s">
        <v>1389</v>
      </c>
      <c r="S372" s="157" t="s">
        <v>1390</v>
      </c>
      <c r="T372" s="157" t="s">
        <v>1391</v>
      </c>
    </row>
    <row r="373" spans="18:20">
      <c r="R373" s="157" t="s">
        <v>1392</v>
      </c>
      <c r="S373" s="157" t="s">
        <v>1393</v>
      </c>
      <c r="T373" s="157" t="s">
        <v>1394</v>
      </c>
    </row>
    <row r="374" spans="18:20">
      <c r="R374" s="157" t="s">
        <v>1395</v>
      </c>
      <c r="S374" s="157" t="s">
        <v>1396</v>
      </c>
      <c r="T374" s="157" t="s">
        <v>1397</v>
      </c>
    </row>
    <row r="375" spans="18:20">
      <c r="R375" s="157" t="s">
        <v>1398</v>
      </c>
      <c r="S375" s="157" t="s">
        <v>1399</v>
      </c>
      <c r="T375" s="157" t="s">
        <v>1400</v>
      </c>
    </row>
    <row r="376" spans="18:20">
      <c r="R376" s="157" t="s">
        <v>1401</v>
      </c>
      <c r="S376" s="157" t="s">
        <v>1402</v>
      </c>
      <c r="T376" s="157" t="s">
        <v>1403</v>
      </c>
    </row>
    <row r="377" spans="18:20">
      <c r="R377" s="157" t="s">
        <v>1404</v>
      </c>
      <c r="S377" s="157" t="s">
        <v>1405</v>
      </c>
      <c r="T377" s="157" t="s">
        <v>1406</v>
      </c>
    </row>
    <row r="378" spans="18:20">
      <c r="R378" s="157" t="s">
        <v>1407</v>
      </c>
      <c r="S378" s="157" t="s">
        <v>1408</v>
      </c>
      <c r="T378" s="157" t="s">
        <v>1409</v>
      </c>
    </row>
    <row r="379" spans="18:20">
      <c r="R379" s="157" t="s">
        <v>1410</v>
      </c>
      <c r="S379" s="157" t="s">
        <v>1411</v>
      </c>
      <c r="T379" s="157" t="s">
        <v>1412</v>
      </c>
    </row>
    <row r="380" spans="18:20">
      <c r="R380" s="157" t="s">
        <v>1413</v>
      </c>
      <c r="S380" s="157" t="s">
        <v>1414</v>
      </c>
      <c r="T380" s="157" t="s">
        <v>1415</v>
      </c>
    </row>
    <row r="381" spans="18:20">
      <c r="R381" s="157" t="s">
        <v>1416</v>
      </c>
      <c r="S381" s="157" t="s">
        <v>1417</v>
      </c>
      <c r="T381" s="157" t="s">
        <v>1418</v>
      </c>
    </row>
    <row r="382" spans="18:20">
      <c r="R382" s="157" t="s">
        <v>1419</v>
      </c>
      <c r="S382" s="157" t="s">
        <v>1420</v>
      </c>
      <c r="T382" s="157" t="s">
        <v>1421</v>
      </c>
    </row>
    <row r="383" spans="18:20">
      <c r="R383" s="157" t="s">
        <v>1422</v>
      </c>
      <c r="S383" s="157" t="s">
        <v>1423</v>
      </c>
      <c r="T383" s="157" t="s">
        <v>1424</v>
      </c>
    </row>
    <row r="384" spans="18:20">
      <c r="R384" s="157" t="s">
        <v>1425</v>
      </c>
      <c r="S384" s="157" t="s">
        <v>1426</v>
      </c>
      <c r="T384" s="157" t="s">
        <v>1427</v>
      </c>
    </row>
    <row r="385" spans="18:20">
      <c r="R385" s="157" t="s">
        <v>1428</v>
      </c>
      <c r="S385" s="157" t="s">
        <v>1429</v>
      </c>
      <c r="T385" s="157" t="s">
        <v>1430</v>
      </c>
    </row>
    <row r="386" spans="18:20">
      <c r="R386" s="157" t="s">
        <v>1431</v>
      </c>
      <c r="S386" s="157" t="s">
        <v>1432</v>
      </c>
      <c r="T386" s="157" t="s">
        <v>1433</v>
      </c>
    </row>
    <row r="387" spans="18:20">
      <c r="R387" s="157" t="s">
        <v>1434</v>
      </c>
      <c r="S387" s="157" t="s">
        <v>1435</v>
      </c>
      <c r="T387" s="157" t="s">
        <v>1436</v>
      </c>
    </row>
    <row r="388" spans="18:20">
      <c r="R388" s="157" t="s">
        <v>1437</v>
      </c>
      <c r="S388" s="157" t="s">
        <v>1438</v>
      </c>
      <c r="T388" s="157" t="s">
        <v>1439</v>
      </c>
    </row>
    <row r="389" spans="18:20">
      <c r="R389" s="157" t="s">
        <v>1440</v>
      </c>
      <c r="S389" s="157" t="s">
        <v>1441</v>
      </c>
      <c r="T389" s="157" t="s">
        <v>1442</v>
      </c>
    </row>
    <row r="390" spans="18:20">
      <c r="R390" s="157" t="s">
        <v>1443</v>
      </c>
      <c r="S390" s="157" t="s">
        <v>1444</v>
      </c>
      <c r="T390" s="157" t="s">
        <v>1445</v>
      </c>
    </row>
    <row r="391" spans="18:20">
      <c r="R391" s="157" t="s">
        <v>1446</v>
      </c>
      <c r="S391" s="157" t="s">
        <v>1447</v>
      </c>
      <c r="T391" s="157" t="s">
        <v>1448</v>
      </c>
    </row>
    <row r="392" spans="18:20">
      <c r="R392" s="157" t="s">
        <v>1449</v>
      </c>
      <c r="S392" s="157" t="s">
        <v>1450</v>
      </c>
      <c r="T392" s="157" t="s">
        <v>1451</v>
      </c>
    </row>
    <row r="393" spans="18:20">
      <c r="R393" s="157" t="s">
        <v>1452</v>
      </c>
      <c r="S393" s="157" t="s">
        <v>1453</v>
      </c>
      <c r="T393" s="157" t="s">
        <v>1454</v>
      </c>
    </row>
    <row r="394" spans="18:20">
      <c r="R394" s="157" t="s">
        <v>1455</v>
      </c>
      <c r="S394" s="157" t="s">
        <v>1456</v>
      </c>
      <c r="T394" s="157" t="s">
        <v>1457</v>
      </c>
    </row>
    <row r="395" spans="18:20">
      <c r="R395" s="157" t="s">
        <v>1458</v>
      </c>
      <c r="S395" s="157" t="s">
        <v>1459</v>
      </c>
      <c r="T395" s="157" t="s">
        <v>1460</v>
      </c>
    </row>
    <row r="396" spans="18:20">
      <c r="R396" s="157" t="s">
        <v>1461</v>
      </c>
      <c r="S396" s="157" t="s">
        <v>1462</v>
      </c>
      <c r="T396" s="157" t="s">
        <v>1463</v>
      </c>
    </row>
    <row r="397" spans="18:20">
      <c r="R397" s="157" t="s">
        <v>1464</v>
      </c>
      <c r="S397" s="157" t="s">
        <v>1465</v>
      </c>
      <c r="T397" s="157" t="s">
        <v>1466</v>
      </c>
    </row>
    <row r="398" spans="18:20">
      <c r="R398" s="157" t="s">
        <v>1467</v>
      </c>
      <c r="S398" s="157" t="s">
        <v>1468</v>
      </c>
      <c r="T398" s="157" t="s">
        <v>1469</v>
      </c>
    </row>
    <row r="399" spans="18:20">
      <c r="R399" s="157" t="s">
        <v>1470</v>
      </c>
      <c r="S399" s="157" t="s">
        <v>1471</v>
      </c>
      <c r="T399" s="157" t="s">
        <v>1472</v>
      </c>
    </row>
    <row r="400" spans="18:20">
      <c r="R400" s="157" t="s">
        <v>1473</v>
      </c>
      <c r="S400" s="157" t="s">
        <v>1474</v>
      </c>
      <c r="T400" s="157" t="s">
        <v>1475</v>
      </c>
    </row>
    <row r="401" spans="18:20">
      <c r="R401" s="157" t="s">
        <v>1476</v>
      </c>
      <c r="S401" s="157" t="s">
        <v>1477</v>
      </c>
      <c r="T401" s="157" t="s">
        <v>1478</v>
      </c>
    </row>
    <row r="402" spans="18:20">
      <c r="R402" s="157" t="s">
        <v>1479</v>
      </c>
      <c r="S402" s="157" t="s">
        <v>1480</v>
      </c>
      <c r="T402" s="157" t="s">
        <v>1481</v>
      </c>
    </row>
    <row r="403" spans="18:20">
      <c r="R403" s="157" t="s">
        <v>1482</v>
      </c>
      <c r="S403" s="157" t="s">
        <v>1483</v>
      </c>
      <c r="T403" s="157" t="s">
        <v>1484</v>
      </c>
    </row>
    <row r="404" spans="18:20">
      <c r="R404" s="157" t="s">
        <v>1485</v>
      </c>
      <c r="S404" s="157" t="s">
        <v>1486</v>
      </c>
      <c r="T404" s="157" t="s">
        <v>1487</v>
      </c>
    </row>
    <row r="405" spans="18:20">
      <c r="R405" s="157" t="s">
        <v>1488</v>
      </c>
      <c r="S405" s="157" t="s">
        <v>1489</v>
      </c>
      <c r="T405" s="157" t="s">
        <v>1490</v>
      </c>
    </row>
    <row r="406" spans="18:20">
      <c r="R406" s="157" t="s">
        <v>1491</v>
      </c>
      <c r="S406" s="157" t="s">
        <v>1492</v>
      </c>
      <c r="T406" s="157" t="s">
        <v>1493</v>
      </c>
    </row>
    <row r="407" spans="18:20">
      <c r="R407" s="157" t="s">
        <v>1494</v>
      </c>
      <c r="S407" s="157" t="s">
        <v>1495</v>
      </c>
      <c r="T407" s="157" t="s">
        <v>1496</v>
      </c>
    </row>
    <row r="408" spans="18:20">
      <c r="R408" s="157" t="s">
        <v>1497</v>
      </c>
      <c r="S408" s="157" t="s">
        <v>1498</v>
      </c>
      <c r="T408" s="157" t="s">
        <v>1499</v>
      </c>
    </row>
    <row r="409" spans="18:20">
      <c r="R409" s="157" t="s">
        <v>1500</v>
      </c>
      <c r="S409" s="157" t="s">
        <v>1501</v>
      </c>
      <c r="T409" s="157" t="s">
        <v>1502</v>
      </c>
    </row>
    <row r="410" spans="18:20">
      <c r="R410" s="157" t="s">
        <v>1503</v>
      </c>
      <c r="S410" s="157" t="s">
        <v>1504</v>
      </c>
      <c r="T410" s="157" t="s">
        <v>1505</v>
      </c>
    </row>
    <row r="411" spans="18:20">
      <c r="R411" s="157" t="s">
        <v>1506</v>
      </c>
      <c r="S411" s="157" t="s">
        <v>1507</v>
      </c>
      <c r="T411" s="157" t="s">
        <v>1508</v>
      </c>
    </row>
    <row r="412" spans="18:20">
      <c r="R412" s="157" t="s">
        <v>1509</v>
      </c>
      <c r="S412" s="157" t="s">
        <v>1510</v>
      </c>
      <c r="T412" s="157" t="s">
        <v>1511</v>
      </c>
    </row>
    <row r="413" spans="18:20">
      <c r="R413" s="157" t="s">
        <v>1512</v>
      </c>
      <c r="S413" s="157" t="s">
        <v>1513</v>
      </c>
      <c r="T413" s="157" t="s">
        <v>1514</v>
      </c>
    </row>
    <row r="414" spans="18:20">
      <c r="R414" s="157" t="s">
        <v>1515</v>
      </c>
      <c r="S414" s="157" t="s">
        <v>1516</v>
      </c>
      <c r="T414" s="157" t="s">
        <v>1517</v>
      </c>
    </row>
    <row r="415" spans="18:20">
      <c r="R415" s="157" t="s">
        <v>1518</v>
      </c>
      <c r="S415" s="157" t="s">
        <v>1519</v>
      </c>
      <c r="T415" s="157" t="s">
        <v>1520</v>
      </c>
    </row>
    <row r="416" spans="18:20">
      <c r="R416" s="157" t="s">
        <v>1521</v>
      </c>
      <c r="S416" s="157" t="s">
        <v>1522</v>
      </c>
      <c r="T416" s="157" t="s">
        <v>1523</v>
      </c>
    </row>
    <row r="417" spans="18:20">
      <c r="R417" s="157" t="s">
        <v>1524</v>
      </c>
      <c r="S417" s="157" t="s">
        <v>1525</v>
      </c>
      <c r="T417" s="157" t="s">
        <v>1526</v>
      </c>
    </row>
    <row r="418" spans="18:20">
      <c r="R418" s="157" t="s">
        <v>1527</v>
      </c>
      <c r="S418" s="157" t="s">
        <v>1528</v>
      </c>
      <c r="T418" s="157" t="s">
        <v>1529</v>
      </c>
    </row>
    <row r="419" spans="18:20">
      <c r="R419" s="157" t="s">
        <v>1530</v>
      </c>
      <c r="S419" s="157" t="s">
        <v>1531</v>
      </c>
      <c r="T419" s="157" t="s">
        <v>1532</v>
      </c>
    </row>
    <row r="420" spans="18:20">
      <c r="R420" s="157" t="s">
        <v>1533</v>
      </c>
      <c r="S420" s="157" t="s">
        <v>1534</v>
      </c>
      <c r="T420" s="157" t="s">
        <v>1535</v>
      </c>
    </row>
    <row r="421" spans="18:20">
      <c r="R421" s="157" t="s">
        <v>1536</v>
      </c>
      <c r="S421" s="157" t="s">
        <v>1537</v>
      </c>
      <c r="T421" s="157" t="s">
        <v>1538</v>
      </c>
    </row>
    <row r="422" spans="18:20">
      <c r="R422" s="157" t="s">
        <v>1539</v>
      </c>
      <c r="S422" s="157" t="s">
        <v>1540</v>
      </c>
      <c r="T422" s="157" t="s">
        <v>1541</v>
      </c>
    </row>
    <row r="423" spans="18:20">
      <c r="R423" s="157" t="s">
        <v>1542</v>
      </c>
      <c r="S423" s="157" t="s">
        <v>1543</v>
      </c>
      <c r="T423" s="157" t="s">
        <v>1544</v>
      </c>
    </row>
    <row r="424" spans="18:20">
      <c r="R424" s="157" t="s">
        <v>1545</v>
      </c>
      <c r="S424" s="157" t="s">
        <v>1546</v>
      </c>
      <c r="T424" s="157" t="s">
        <v>1547</v>
      </c>
    </row>
    <row r="425" spans="18:20">
      <c r="R425" s="157" t="s">
        <v>1548</v>
      </c>
      <c r="S425" s="157" t="s">
        <v>1549</v>
      </c>
      <c r="T425" s="157" t="s">
        <v>1550</v>
      </c>
    </row>
    <row r="426" spans="18:20">
      <c r="R426" s="157" t="s">
        <v>1551</v>
      </c>
      <c r="S426" s="157" t="s">
        <v>1552</v>
      </c>
      <c r="T426" s="157" t="s">
        <v>1553</v>
      </c>
    </row>
    <row r="427" spans="18:20">
      <c r="R427" s="157" t="s">
        <v>1554</v>
      </c>
      <c r="S427" s="157" t="s">
        <v>1555</v>
      </c>
      <c r="T427" s="157" t="s">
        <v>1556</v>
      </c>
    </row>
    <row r="428" spans="18:20">
      <c r="R428" s="157" t="s">
        <v>1557</v>
      </c>
      <c r="S428" s="157" t="s">
        <v>1558</v>
      </c>
      <c r="T428" s="157" t="s">
        <v>1559</v>
      </c>
    </row>
    <row r="429" spans="18:20">
      <c r="R429" s="157" t="s">
        <v>1560</v>
      </c>
      <c r="S429" s="157" t="s">
        <v>1561</v>
      </c>
      <c r="T429" s="157" t="s">
        <v>1562</v>
      </c>
    </row>
    <row r="430" spans="18:20">
      <c r="R430" s="157" t="s">
        <v>1563</v>
      </c>
      <c r="S430" s="157" t="s">
        <v>1564</v>
      </c>
      <c r="T430" s="157" t="s">
        <v>1565</v>
      </c>
    </row>
    <row r="431" spans="18:20">
      <c r="R431" s="157" t="s">
        <v>1566</v>
      </c>
      <c r="S431" s="157" t="s">
        <v>1567</v>
      </c>
      <c r="T431" s="157" t="s">
        <v>1568</v>
      </c>
    </row>
    <row r="432" spans="18:20">
      <c r="R432" s="157" t="s">
        <v>1569</v>
      </c>
      <c r="S432" s="157" t="s">
        <v>1570</v>
      </c>
      <c r="T432" s="157" t="s">
        <v>1571</v>
      </c>
    </row>
    <row r="433" spans="18:20">
      <c r="R433" s="157" t="s">
        <v>1572</v>
      </c>
      <c r="S433" s="157" t="s">
        <v>1573</v>
      </c>
      <c r="T433" s="157" t="s">
        <v>1574</v>
      </c>
    </row>
    <row r="434" spans="18:20">
      <c r="R434" s="157" t="s">
        <v>1575</v>
      </c>
      <c r="S434" s="157" t="s">
        <v>1576</v>
      </c>
      <c r="T434" s="157" t="s">
        <v>1577</v>
      </c>
    </row>
    <row r="435" spans="18:20">
      <c r="R435" s="157" t="s">
        <v>1578</v>
      </c>
      <c r="S435" s="157" t="s">
        <v>1579</v>
      </c>
      <c r="T435" s="157" t="s">
        <v>1580</v>
      </c>
    </row>
    <row r="436" spans="18:20">
      <c r="R436" s="157" t="s">
        <v>1581</v>
      </c>
      <c r="S436" s="157" t="s">
        <v>1582</v>
      </c>
      <c r="T436" s="157" t="s">
        <v>1583</v>
      </c>
    </row>
    <row r="437" spans="18:20">
      <c r="R437" s="157" t="s">
        <v>1584</v>
      </c>
      <c r="S437" s="157" t="s">
        <v>1585</v>
      </c>
      <c r="T437" s="157" t="s">
        <v>1586</v>
      </c>
    </row>
    <row r="438" spans="18:20">
      <c r="R438" s="157" t="s">
        <v>1587</v>
      </c>
      <c r="S438" s="157" t="s">
        <v>1588</v>
      </c>
      <c r="T438" s="157" t="s">
        <v>1589</v>
      </c>
    </row>
    <row r="439" spans="18:20">
      <c r="R439" s="157" t="s">
        <v>1590</v>
      </c>
      <c r="S439" s="157" t="s">
        <v>1591</v>
      </c>
      <c r="T439" s="157" t="s">
        <v>1592</v>
      </c>
    </row>
    <row r="440" spans="18:20">
      <c r="R440" s="157" t="s">
        <v>1593</v>
      </c>
      <c r="S440" s="157" t="s">
        <v>1594</v>
      </c>
      <c r="T440" s="157" t="s">
        <v>1595</v>
      </c>
    </row>
    <row r="441" spans="18:20">
      <c r="R441" s="157" t="s">
        <v>1596</v>
      </c>
      <c r="S441" s="157" t="s">
        <v>1597</v>
      </c>
      <c r="T441" s="157" t="s">
        <v>1598</v>
      </c>
    </row>
    <row r="442" spans="18:20">
      <c r="R442" s="157" t="s">
        <v>1599</v>
      </c>
      <c r="S442" s="157" t="s">
        <v>1600</v>
      </c>
      <c r="T442" s="157" t="s">
        <v>1601</v>
      </c>
    </row>
    <row r="443" spans="18:20">
      <c r="R443" s="157" t="s">
        <v>1602</v>
      </c>
      <c r="S443" s="157" t="s">
        <v>1603</v>
      </c>
      <c r="T443" s="157" t="s">
        <v>1604</v>
      </c>
    </row>
    <row r="444" spans="18:20">
      <c r="R444" s="157" t="s">
        <v>1605</v>
      </c>
      <c r="S444" s="157" t="s">
        <v>1606</v>
      </c>
      <c r="T444" s="157" t="s">
        <v>1607</v>
      </c>
    </row>
    <row r="445" spans="18:20">
      <c r="R445" s="157" t="s">
        <v>1608</v>
      </c>
      <c r="S445" s="157" t="s">
        <v>1609</v>
      </c>
      <c r="T445" s="157" t="s">
        <v>1610</v>
      </c>
    </row>
    <row r="446" spans="18:20">
      <c r="R446" s="157" t="s">
        <v>1611</v>
      </c>
      <c r="S446" s="157" t="s">
        <v>1612</v>
      </c>
      <c r="T446" s="157" t="s">
        <v>1529</v>
      </c>
    </row>
    <row r="447" spans="18:20">
      <c r="R447" s="157" t="s">
        <v>1613</v>
      </c>
      <c r="S447" s="157" t="s">
        <v>1614</v>
      </c>
      <c r="T447" s="157" t="s">
        <v>1615</v>
      </c>
    </row>
    <row r="448" spans="18:20">
      <c r="R448" s="157" t="s">
        <v>1616</v>
      </c>
      <c r="S448" s="157" t="s">
        <v>1617</v>
      </c>
      <c r="T448" s="157" t="s">
        <v>1618</v>
      </c>
    </row>
    <row r="449" spans="18:20">
      <c r="R449" s="157" t="s">
        <v>1619</v>
      </c>
      <c r="S449" s="157" t="s">
        <v>1620</v>
      </c>
      <c r="T449" s="157" t="s">
        <v>1621</v>
      </c>
    </row>
    <row r="450" spans="18:20">
      <c r="R450" s="157" t="s">
        <v>1622</v>
      </c>
      <c r="S450" s="157" t="s">
        <v>1623</v>
      </c>
      <c r="T450" s="157" t="s">
        <v>1624</v>
      </c>
    </row>
    <row r="451" spans="18:20">
      <c r="R451" s="157" t="s">
        <v>1625</v>
      </c>
      <c r="S451" s="157" t="s">
        <v>1626</v>
      </c>
      <c r="T451" s="157" t="s">
        <v>1627</v>
      </c>
    </row>
    <row r="452" spans="18:20">
      <c r="R452" s="157" t="s">
        <v>1628</v>
      </c>
      <c r="S452" s="157" t="s">
        <v>1629</v>
      </c>
      <c r="T452" s="157" t="s">
        <v>1630</v>
      </c>
    </row>
    <row r="453" spans="18:20">
      <c r="R453" s="157" t="s">
        <v>1631</v>
      </c>
      <c r="S453" s="157" t="s">
        <v>1632</v>
      </c>
      <c r="T453" s="157" t="s">
        <v>1633</v>
      </c>
    </row>
    <row r="454" spans="18:20">
      <c r="R454" s="157" t="s">
        <v>1634</v>
      </c>
      <c r="S454" s="157" t="s">
        <v>1635</v>
      </c>
      <c r="T454" s="157" t="s">
        <v>1636</v>
      </c>
    </row>
    <row r="455" spans="18:20">
      <c r="R455" s="157" t="s">
        <v>1637</v>
      </c>
      <c r="S455" s="157" t="s">
        <v>1638</v>
      </c>
      <c r="T455" s="157" t="s">
        <v>1639</v>
      </c>
    </row>
    <row r="456" spans="18:20">
      <c r="R456" s="157" t="s">
        <v>1640</v>
      </c>
      <c r="S456" s="157" t="s">
        <v>1641</v>
      </c>
      <c r="T456" s="157" t="s">
        <v>1642</v>
      </c>
    </row>
    <row r="457" spans="18:20">
      <c r="R457" s="157" t="s">
        <v>1643</v>
      </c>
      <c r="S457" s="157" t="s">
        <v>1644</v>
      </c>
      <c r="T457" s="157" t="s">
        <v>1645</v>
      </c>
    </row>
    <row r="458" spans="18:20">
      <c r="R458" s="157" t="s">
        <v>1646</v>
      </c>
      <c r="S458" s="157" t="s">
        <v>1647</v>
      </c>
      <c r="T458" s="157" t="s">
        <v>1648</v>
      </c>
    </row>
    <row r="459" spans="18:20">
      <c r="R459" s="157" t="s">
        <v>1649</v>
      </c>
      <c r="S459" s="157" t="s">
        <v>1650</v>
      </c>
      <c r="T459" s="157" t="s">
        <v>1651</v>
      </c>
    </row>
    <row r="460" spans="18:20">
      <c r="R460" s="157" t="s">
        <v>1652</v>
      </c>
      <c r="S460" s="157" t="s">
        <v>1653</v>
      </c>
      <c r="T460" s="157" t="s">
        <v>1654</v>
      </c>
    </row>
    <row r="461" spans="18:20">
      <c r="R461" s="157" t="s">
        <v>1655</v>
      </c>
      <c r="S461" s="157" t="s">
        <v>1656</v>
      </c>
      <c r="T461" s="157" t="s">
        <v>1657</v>
      </c>
    </row>
    <row r="462" spans="18:20">
      <c r="R462" s="157" t="s">
        <v>1658</v>
      </c>
      <c r="S462" s="157" t="s">
        <v>1659</v>
      </c>
      <c r="T462" s="157" t="s">
        <v>1660</v>
      </c>
    </row>
    <row r="463" spans="18:20">
      <c r="R463" s="157" t="s">
        <v>1661</v>
      </c>
      <c r="S463" s="157" t="s">
        <v>1662</v>
      </c>
      <c r="T463" s="157" t="s">
        <v>1663</v>
      </c>
    </row>
    <row r="464" spans="18:20">
      <c r="R464" s="157" t="s">
        <v>1664</v>
      </c>
      <c r="S464" s="157" t="s">
        <v>1665</v>
      </c>
      <c r="T464" s="157" t="s">
        <v>1666</v>
      </c>
    </row>
    <row r="465" spans="18:20">
      <c r="R465" s="157" t="s">
        <v>1667</v>
      </c>
      <c r="S465" s="157" t="s">
        <v>1668</v>
      </c>
      <c r="T465" s="157" t="s">
        <v>1669</v>
      </c>
    </row>
    <row r="466" spans="18:20">
      <c r="R466" s="157" t="s">
        <v>1670</v>
      </c>
      <c r="S466" s="157" t="s">
        <v>1671</v>
      </c>
      <c r="T466" s="157" t="s">
        <v>1672</v>
      </c>
    </row>
    <row r="467" spans="18:20">
      <c r="R467" s="157" t="s">
        <v>1673</v>
      </c>
      <c r="S467" s="157" t="s">
        <v>1674</v>
      </c>
      <c r="T467" s="157" t="s">
        <v>1675</v>
      </c>
    </row>
    <row r="468" spans="18:20">
      <c r="R468" s="157" t="s">
        <v>1676</v>
      </c>
      <c r="S468" s="157" t="s">
        <v>1677</v>
      </c>
      <c r="T468" s="157" t="s">
        <v>1678</v>
      </c>
    </row>
    <row r="469" spans="18:20">
      <c r="R469" s="157" t="s">
        <v>1679</v>
      </c>
      <c r="S469" s="157" t="s">
        <v>1680</v>
      </c>
      <c r="T469" s="157" t="s">
        <v>1681</v>
      </c>
    </row>
    <row r="470" spans="18:20">
      <c r="R470" s="157" t="s">
        <v>1682</v>
      </c>
      <c r="S470" s="157" t="s">
        <v>1683</v>
      </c>
      <c r="T470" s="157" t="s">
        <v>1684</v>
      </c>
    </row>
    <row r="471" spans="18:20">
      <c r="R471" s="157" t="s">
        <v>1685</v>
      </c>
      <c r="S471" s="157" t="s">
        <v>1686</v>
      </c>
      <c r="T471" s="157" t="s">
        <v>1687</v>
      </c>
    </row>
    <row r="472" spans="18:20">
      <c r="R472" s="157" t="s">
        <v>1688</v>
      </c>
      <c r="S472" s="157" t="s">
        <v>1689</v>
      </c>
      <c r="T472" s="157" t="s">
        <v>1690</v>
      </c>
    </row>
    <row r="473" spans="18:20">
      <c r="R473" s="157" t="s">
        <v>1691</v>
      </c>
      <c r="S473" s="157" t="s">
        <v>1692</v>
      </c>
      <c r="T473" s="157" t="s">
        <v>1693</v>
      </c>
    </row>
    <row r="474" spans="18:20">
      <c r="R474" s="157" t="s">
        <v>1694</v>
      </c>
      <c r="S474" s="157" t="s">
        <v>1695</v>
      </c>
      <c r="T474" s="157" t="s">
        <v>1696</v>
      </c>
    </row>
    <row r="475" spans="18:20">
      <c r="R475" s="157" t="s">
        <v>1697</v>
      </c>
      <c r="S475" s="157" t="s">
        <v>1698</v>
      </c>
      <c r="T475" s="157" t="s">
        <v>1699</v>
      </c>
    </row>
    <row r="476" spans="18:20">
      <c r="R476" s="157" t="s">
        <v>1700</v>
      </c>
      <c r="S476" s="157" t="s">
        <v>1701</v>
      </c>
      <c r="T476" s="157" t="s">
        <v>1702</v>
      </c>
    </row>
    <row r="477" spans="18:20">
      <c r="R477" s="157" t="s">
        <v>1703</v>
      </c>
      <c r="S477" s="157" t="s">
        <v>1704</v>
      </c>
      <c r="T477" s="157" t="s">
        <v>1705</v>
      </c>
    </row>
    <row r="478" spans="18:20">
      <c r="R478" s="157" t="s">
        <v>1706</v>
      </c>
      <c r="S478" s="157" t="s">
        <v>1707</v>
      </c>
      <c r="T478" s="157" t="s">
        <v>1708</v>
      </c>
    </row>
    <row r="479" spans="18:20">
      <c r="R479" s="157" t="s">
        <v>1709</v>
      </c>
      <c r="S479" s="157" t="s">
        <v>1710</v>
      </c>
      <c r="T479" s="157" t="s">
        <v>1711</v>
      </c>
    </row>
    <row r="480" spans="18:20">
      <c r="R480" s="157" t="s">
        <v>1712</v>
      </c>
      <c r="S480" s="157" t="s">
        <v>1713</v>
      </c>
      <c r="T480" s="157" t="s">
        <v>1714</v>
      </c>
    </row>
    <row r="481" spans="18:20">
      <c r="R481" s="157" t="s">
        <v>1715</v>
      </c>
      <c r="S481" s="157" t="s">
        <v>1716</v>
      </c>
      <c r="T481" s="157" t="s">
        <v>1717</v>
      </c>
    </row>
    <row r="482" spans="18:20">
      <c r="R482" s="157" t="s">
        <v>1718</v>
      </c>
      <c r="S482" s="157" t="s">
        <v>1719</v>
      </c>
      <c r="T482" s="157" t="s">
        <v>1720</v>
      </c>
    </row>
    <row r="483" spans="18:20">
      <c r="R483" s="157" t="s">
        <v>1721</v>
      </c>
      <c r="S483" s="157" t="s">
        <v>1722</v>
      </c>
      <c r="T483" s="157" t="s">
        <v>1723</v>
      </c>
    </row>
    <row r="484" spans="18:20">
      <c r="R484" s="157" t="s">
        <v>1724</v>
      </c>
      <c r="S484" s="157" t="s">
        <v>1725</v>
      </c>
      <c r="T484" s="157" t="s">
        <v>1726</v>
      </c>
    </row>
    <row r="485" spans="18:20">
      <c r="R485" s="157" t="s">
        <v>1727</v>
      </c>
      <c r="S485" s="157" t="s">
        <v>1728</v>
      </c>
      <c r="T485" s="157" t="s">
        <v>1729</v>
      </c>
    </row>
    <row r="486" spans="18:20">
      <c r="R486" s="157" t="s">
        <v>1730</v>
      </c>
      <c r="S486" s="157" t="s">
        <v>1731</v>
      </c>
      <c r="T486" s="157" t="s">
        <v>1732</v>
      </c>
    </row>
    <row r="487" spans="18:20">
      <c r="R487" s="157" t="s">
        <v>1733</v>
      </c>
      <c r="S487" s="157" t="s">
        <v>1734</v>
      </c>
      <c r="T487" s="157" t="s">
        <v>1735</v>
      </c>
    </row>
    <row r="488" spans="18:20">
      <c r="R488" s="157" t="s">
        <v>1736</v>
      </c>
      <c r="S488" s="157" t="s">
        <v>1737</v>
      </c>
      <c r="T488" s="157" t="s">
        <v>1738</v>
      </c>
    </row>
    <row r="489" spans="18:20">
      <c r="R489" s="157" t="s">
        <v>1739</v>
      </c>
      <c r="S489" s="157" t="s">
        <v>1740</v>
      </c>
      <c r="T489" s="157" t="s">
        <v>1741</v>
      </c>
    </row>
    <row r="490" spans="18:20">
      <c r="R490" s="157" t="s">
        <v>1742</v>
      </c>
      <c r="S490" s="157" t="s">
        <v>1743</v>
      </c>
      <c r="T490" s="157" t="s">
        <v>1744</v>
      </c>
    </row>
    <row r="491" spans="18:20">
      <c r="R491" s="157" t="s">
        <v>1745</v>
      </c>
      <c r="S491" s="157" t="s">
        <v>1746</v>
      </c>
      <c r="T491" s="157" t="s">
        <v>1747</v>
      </c>
    </row>
    <row r="492" spans="18:20">
      <c r="R492" s="157" t="s">
        <v>1748</v>
      </c>
      <c r="S492" s="157" t="s">
        <v>1749</v>
      </c>
      <c r="T492" s="157" t="s">
        <v>1750</v>
      </c>
    </row>
    <row r="493" spans="18:20">
      <c r="R493" s="157" t="s">
        <v>1751</v>
      </c>
      <c r="S493" s="157" t="s">
        <v>1752</v>
      </c>
      <c r="T493" s="157" t="s">
        <v>1753</v>
      </c>
    </row>
    <row r="494" spans="18:20">
      <c r="R494" s="157" t="s">
        <v>1754</v>
      </c>
      <c r="S494" s="157" t="s">
        <v>1755</v>
      </c>
      <c r="T494" s="157" t="s">
        <v>1756</v>
      </c>
    </row>
    <row r="495" spans="18:20">
      <c r="R495" s="157" t="s">
        <v>1757</v>
      </c>
      <c r="S495" s="157" t="s">
        <v>1758</v>
      </c>
      <c r="T495" s="157" t="s">
        <v>1759</v>
      </c>
    </row>
    <row r="496" spans="18:20">
      <c r="R496" s="157" t="s">
        <v>1760</v>
      </c>
      <c r="S496" s="157" t="s">
        <v>1761</v>
      </c>
      <c r="T496" s="157" t="s">
        <v>1762</v>
      </c>
    </row>
    <row r="497" spans="18:20">
      <c r="R497" s="157" t="s">
        <v>1763</v>
      </c>
      <c r="S497" s="157" t="s">
        <v>1764</v>
      </c>
      <c r="T497" s="157" t="s">
        <v>1765</v>
      </c>
    </row>
    <row r="498" spans="18:20">
      <c r="R498" s="157" t="s">
        <v>1766</v>
      </c>
      <c r="S498" s="157" t="s">
        <v>1767</v>
      </c>
      <c r="T498" s="157" t="s">
        <v>1768</v>
      </c>
    </row>
    <row r="499" spans="18:20">
      <c r="R499" s="157" t="s">
        <v>1769</v>
      </c>
      <c r="S499" s="157" t="s">
        <v>1770</v>
      </c>
      <c r="T499" s="157" t="s">
        <v>1771</v>
      </c>
    </row>
    <row r="500" spans="18:20">
      <c r="R500" s="157" t="s">
        <v>1772</v>
      </c>
      <c r="S500" s="157" t="s">
        <v>1773</v>
      </c>
      <c r="T500" s="157" t="s">
        <v>1774</v>
      </c>
    </row>
    <row r="501" spans="18:20">
      <c r="R501" s="157" t="s">
        <v>1775</v>
      </c>
      <c r="S501" s="157" t="s">
        <v>1776</v>
      </c>
      <c r="T501" s="157" t="s">
        <v>1777</v>
      </c>
    </row>
    <row r="502" spans="18:20">
      <c r="R502" s="157" t="s">
        <v>1778</v>
      </c>
      <c r="S502" s="157" t="s">
        <v>1779</v>
      </c>
      <c r="T502" s="157" t="s">
        <v>1780</v>
      </c>
    </row>
    <row r="503" spans="18:20">
      <c r="R503" s="157" t="s">
        <v>1781</v>
      </c>
      <c r="S503" s="157" t="s">
        <v>1782</v>
      </c>
      <c r="T503" s="157" t="s">
        <v>1783</v>
      </c>
    </row>
    <row r="504" spans="18:20">
      <c r="R504" s="157" t="s">
        <v>1784</v>
      </c>
      <c r="S504" s="157" t="s">
        <v>1785</v>
      </c>
      <c r="T504" s="157" t="s">
        <v>1786</v>
      </c>
    </row>
    <row r="505" spans="18:20">
      <c r="R505" s="157" t="s">
        <v>1787</v>
      </c>
      <c r="S505" s="157" t="s">
        <v>1788</v>
      </c>
      <c r="T505" s="157" t="s">
        <v>1789</v>
      </c>
    </row>
    <row r="506" spans="18:20">
      <c r="R506" s="157" t="s">
        <v>1790</v>
      </c>
      <c r="S506" s="157" t="s">
        <v>1791</v>
      </c>
      <c r="T506" s="157" t="s">
        <v>1792</v>
      </c>
    </row>
    <row r="507" spans="18:20">
      <c r="R507" s="157" t="s">
        <v>1793</v>
      </c>
      <c r="S507" s="157" t="s">
        <v>1794</v>
      </c>
      <c r="T507" s="157" t="s">
        <v>1795</v>
      </c>
    </row>
    <row r="508" spans="18:20">
      <c r="R508" s="157" t="s">
        <v>1796</v>
      </c>
      <c r="S508" s="157" t="s">
        <v>1797</v>
      </c>
      <c r="T508" s="157" t="s">
        <v>1798</v>
      </c>
    </row>
    <row r="509" spans="18:20">
      <c r="R509" s="157" t="s">
        <v>1799</v>
      </c>
      <c r="S509" s="157" t="s">
        <v>1800</v>
      </c>
      <c r="T509" s="157" t="s">
        <v>1801</v>
      </c>
    </row>
    <row r="510" spans="18:20">
      <c r="R510" s="157" t="s">
        <v>1802</v>
      </c>
      <c r="S510" s="157" t="s">
        <v>1803</v>
      </c>
      <c r="T510" s="157" t="s">
        <v>1804</v>
      </c>
    </row>
    <row r="511" spans="18:20">
      <c r="R511" s="157" t="s">
        <v>1805</v>
      </c>
      <c r="S511" s="157" t="s">
        <v>1806</v>
      </c>
      <c r="T511" s="157" t="s">
        <v>1807</v>
      </c>
    </row>
    <row r="512" spans="18:20">
      <c r="R512" s="157" t="s">
        <v>1808</v>
      </c>
      <c r="S512" s="157" t="s">
        <v>1809</v>
      </c>
      <c r="T512" s="157" t="s">
        <v>1810</v>
      </c>
    </row>
    <row r="513" spans="18:20">
      <c r="R513" s="157" t="s">
        <v>1811</v>
      </c>
      <c r="S513" s="157" t="s">
        <v>1812</v>
      </c>
      <c r="T513" s="157" t="s">
        <v>1813</v>
      </c>
    </row>
    <row r="514" spans="18:20">
      <c r="R514" s="157" t="s">
        <v>1814</v>
      </c>
      <c r="S514" s="157" t="s">
        <v>1815</v>
      </c>
      <c r="T514" s="157" t="s">
        <v>1816</v>
      </c>
    </row>
    <row r="515" spans="18:20">
      <c r="R515" s="157" t="s">
        <v>1817</v>
      </c>
      <c r="S515" s="157" t="s">
        <v>1818</v>
      </c>
      <c r="T515" s="157" t="s">
        <v>1819</v>
      </c>
    </row>
    <row r="516" spans="18:20">
      <c r="R516" s="157" t="s">
        <v>1820</v>
      </c>
      <c r="S516" s="157" t="s">
        <v>1821</v>
      </c>
      <c r="T516" s="157" t="s">
        <v>1822</v>
      </c>
    </row>
    <row r="517" spans="18:20">
      <c r="R517" s="157" t="s">
        <v>1823</v>
      </c>
      <c r="S517" s="157" t="s">
        <v>1824</v>
      </c>
      <c r="T517" s="157" t="s">
        <v>1825</v>
      </c>
    </row>
    <row r="518" spans="18:20">
      <c r="R518" s="157" t="s">
        <v>1826</v>
      </c>
      <c r="S518" s="157" t="s">
        <v>1827</v>
      </c>
      <c r="T518" s="157" t="s">
        <v>1828</v>
      </c>
    </row>
    <row r="519" spans="18:20">
      <c r="R519" s="157" t="s">
        <v>1829</v>
      </c>
      <c r="S519" s="157" t="s">
        <v>1830</v>
      </c>
      <c r="T519" s="157" t="s">
        <v>1831</v>
      </c>
    </row>
    <row r="520" spans="18:20">
      <c r="R520" s="157" t="s">
        <v>1832</v>
      </c>
      <c r="S520" s="157" t="s">
        <v>1833</v>
      </c>
      <c r="T520" s="157" t="s">
        <v>1834</v>
      </c>
    </row>
    <row r="521" spans="18:20">
      <c r="R521" s="157" t="s">
        <v>1835</v>
      </c>
      <c r="S521" s="157" t="s">
        <v>1836</v>
      </c>
      <c r="T521" s="157" t="s">
        <v>1837</v>
      </c>
    </row>
    <row r="522" spans="18:20">
      <c r="R522" s="157" t="s">
        <v>1838</v>
      </c>
      <c r="S522" s="157" t="s">
        <v>1839</v>
      </c>
      <c r="T522" s="157" t="s">
        <v>1840</v>
      </c>
    </row>
    <row r="523" spans="18:20">
      <c r="R523" s="157" t="s">
        <v>1841</v>
      </c>
      <c r="S523" s="157" t="s">
        <v>1842</v>
      </c>
      <c r="T523" s="157" t="s">
        <v>1843</v>
      </c>
    </row>
    <row r="524" spans="18:20">
      <c r="R524" s="157" t="s">
        <v>1844</v>
      </c>
      <c r="S524" s="157" t="s">
        <v>1845</v>
      </c>
      <c r="T524" s="157" t="s">
        <v>1846</v>
      </c>
    </row>
    <row r="525" spans="18:20">
      <c r="R525" s="157" t="s">
        <v>1847</v>
      </c>
      <c r="S525" s="157" t="s">
        <v>1848</v>
      </c>
      <c r="T525" s="157" t="s">
        <v>1849</v>
      </c>
    </row>
    <row r="526" spans="18:20">
      <c r="R526" s="157" t="s">
        <v>1850</v>
      </c>
      <c r="S526" s="157" t="s">
        <v>1851</v>
      </c>
      <c r="T526" s="157" t="s">
        <v>1852</v>
      </c>
    </row>
    <row r="527" spans="18:20">
      <c r="R527" s="157" t="s">
        <v>1853</v>
      </c>
      <c r="S527" s="157" t="s">
        <v>1854</v>
      </c>
      <c r="T527" s="157" t="s">
        <v>1855</v>
      </c>
    </row>
    <row r="528" spans="18:20">
      <c r="R528" s="157" t="s">
        <v>1856</v>
      </c>
      <c r="S528" s="157" t="s">
        <v>1857</v>
      </c>
      <c r="T528" s="157" t="s">
        <v>1858</v>
      </c>
    </row>
    <row r="529" spans="18:20">
      <c r="R529" s="157" t="s">
        <v>1859</v>
      </c>
      <c r="S529" s="157" t="s">
        <v>1860</v>
      </c>
      <c r="T529" s="157" t="s">
        <v>1861</v>
      </c>
    </row>
    <row r="530" spans="18:20">
      <c r="R530" s="157" t="s">
        <v>1862</v>
      </c>
      <c r="S530" s="157" t="s">
        <v>1863</v>
      </c>
      <c r="T530" s="157" t="s">
        <v>1864</v>
      </c>
    </row>
    <row r="531" spans="18:20">
      <c r="R531" s="157" t="s">
        <v>1865</v>
      </c>
      <c r="S531" s="157" t="s">
        <v>1866</v>
      </c>
      <c r="T531" s="157" t="s">
        <v>1867</v>
      </c>
    </row>
    <row r="532" spans="18:20">
      <c r="R532" s="157" t="s">
        <v>1868</v>
      </c>
      <c r="S532" s="157" t="s">
        <v>1869</v>
      </c>
      <c r="T532" s="157" t="s">
        <v>1870</v>
      </c>
    </row>
    <row r="533" spans="18:20">
      <c r="R533" s="157" t="s">
        <v>1871</v>
      </c>
      <c r="S533" s="157" t="s">
        <v>1872</v>
      </c>
      <c r="T533" s="157" t="s">
        <v>1873</v>
      </c>
    </row>
    <row r="534" spans="18:20">
      <c r="R534" s="157" t="s">
        <v>1874</v>
      </c>
      <c r="S534" s="157" t="s">
        <v>1875</v>
      </c>
      <c r="T534" s="157" t="s">
        <v>1876</v>
      </c>
    </row>
    <row r="535" spans="18:20">
      <c r="R535" s="157" t="s">
        <v>1877</v>
      </c>
      <c r="S535" s="157" t="s">
        <v>1878</v>
      </c>
      <c r="T535" s="157" t="s">
        <v>1879</v>
      </c>
    </row>
    <row r="536" spans="18:20">
      <c r="R536" s="157" t="s">
        <v>1880</v>
      </c>
      <c r="S536" s="157" t="s">
        <v>1881</v>
      </c>
      <c r="T536" s="157" t="s">
        <v>1882</v>
      </c>
    </row>
    <row r="537" spans="18:20">
      <c r="R537" s="157" t="s">
        <v>1883</v>
      </c>
      <c r="S537" s="157" t="s">
        <v>1884</v>
      </c>
      <c r="T537" s="157" t="s">
        <v>1885</v>
      </c>
    </row>
    <row r="538" spans="18:20">
      <c r="R538" s="157" t="s">
        <v>1886</v>
      </c>
      <c r="S538" s="157" t="s">
        <v>1887</v>
      </c>
      <c r="T538" s="157" t="s">
        <v>1888</v>
      </c>
    </row>
    <row r="539" spans="18:20">
      <c r="R539" s="157" t="s">
        <v>1889</v>
      </c>
      <c r="S539" s="157" t="s">
        <v>1890</v>
      </c>
      <c r="T539" s="157" t="s">
        <v>1891</v>
      </c>
    </row>
    <row r="540" spans="18:20">
      <c r="R540" s="157" t="s">
        <v>1892</v>
      </c>
      <c r="S540" s="157" t="s">
        <v>1893</v>
      </c>
      <c r="T540" s="157" t="s">
        <v>1894</v>
      </c>
    </row>
    <row r="541" spans="18:20">
      <c r="R541" s="157" t="s">
        <v>1895</v>
      </c>
      <c r="S541" s="157" t="s">
        <v>1896</v>
      </c>
      <c r="T541" s="157" t="s">
        <v>1897</v>
      </c>
    </row>
    <row r="542" spans="18:20">
      <c r="R542" s="157" t="s">
        <v>1898</v>
      </c>
      <c r="S542" s="157" t="s">
        <v>1899</v>
      </c>
      <c r="T542" s="157" t="s">
        <v>1900</v>
      </c>
    </row>
    <row r="543" spans="18:20">
      <c r="R543" s="157" t="s">
        <v>1901</v>
      </c>
      <c r="S543" s="157" t="s">
        <v>1902</v>
      </c>
      <c r="T543" s="157" t="s">
        <v>1903</v>
      </c>
    </row>
    <row r="544" spans="18:20">
      <c r="R544" s="157" t="s">
        <v>1904</v>
      </c>
      <c r="S544" s="157" t="s">
        <v>1905</v>
      </c>
      <c r="T544" s="157" t="s">
        <v>1906</v>
      </c>
    </row>
    <row r="545" spans="18:20">
      <c r="R545" s="157" t="s">
        <v>1907</v>
      </c>
      <c r="S545" s="157" t="s">
        <v>1908</v>
      </c>
      <c r="T545" s="157" t="s">
        <v>1909</v>
      </c>
    </row>
    <row r="546" spans="18:20">
      <c r="R546" s="157" t="s">
        <v>1910</v>
      </c>
      <c r="S546" s="157" t="s">
        <v>1911</v>
      </c>
      <c r="T546" s="157" t="s">
        <v>1912</v>
      </c>
    </row>
    <row r="547" spans="18:20">
      <c r="R547" s="157" t="s">
        <v>1913</v>
      </c>
      <c r="S547" s="157" t="s">
        <v>1914</v>
      </c>
      <c r="T547" s="157" t="s">
        <v>1915</v>
      </c>
    </row>
    <row r="548" spans="18:20">
      <c r="R548" s="157" t="s">
        <v>1916</v>
      </c>
      <c r="S548" s="157" t="s">
        <v>1917</v>
      </c>
      <c r="T548" s="157" t="s">
        <v>1918</v>
      </c>
    </row>
    <row r="549" spans="18:20">
      <c r="R549" s="157" t="s">
        <v>1919</v>
      </c>
      <c r="S549" s="157" t="s">
        <v>1920</v>
      </c>
      <c r="T549" s="157" t="s">
        <v>1921</v>
      </c>
    </row>
    <row r="550" spans="18:20">
      <c r="R550" s="157" t="s">
        <v>1922</v>
      </c>
      <c r="S550" s="157" t="s">
        <v>1923</v>
      </c>
      <c r="T550" s="157" t="s">
        <v>1924</v>
      </c>
    </row>
    <row r="551" spans="18:20">
      <c r="R551" s="157" t="s">
        <v>1925</v>
      </c>
      <c r="S551" s="157" t="s">
        <v>1926</v>
      </c>
      <c r="T551" s="157" t="s">
        <v>1927</v>
      </c>
    </row>
    <row r="552" spans="18:20">
      <c r="R552" s="157" t="s">
        <v>1928</v>
      </c>
      <c r="S552" s="157" t="s">
        <v>1929</v>
      </c>
      <c r="T552" s="157" t="s">
        <v>1930</v>
      </c>
    </row>
    <row r="553" spans="18:20">
      <c r="R553" s="157" t="s">
        <v>1931</v>
      </c>
      <c r="S553" s="157" t="s">
        <v>1932</v>
      </c>
      <c r="T553" s="157" t="s">
        <v>1933</v>
      </c>
    </row>
    <row r="554" spans="18:20">
      <c r="R554" s="157" t="s">
        <v>1934</v>
      </c>
      <c r="S554" s="157" t="s">
        <v>1935</v>
      </c>
      <c r="T554" s="157" t="s">
        <v>1936</v>
      </c>
    </row>
    <row r="555" spans="18:20">
      <c r="R555" s="157" t="s">
        <v>1937</v>
      </c>
      <c r="S555" s="157" t="s">
        <v>1938</v>
      </c>
      <c r="T555" s="157" t="s">
        <v>1939</v>
      </c>
    </row>
    <row r="556" spans="18:20">
      <c r="R556" s="157" t="s">
        <v>1940</v>
      </c>
      <c r="S556" s="157" t="s">
        <v>1941</v>
      </c>
      <c r="T556" s="157" t="s">
        <v>1942</v>
      </c>
    </row>
    <row r="557" spans="18:20">
      <c r="R557" s="157" t="s">
        <v>1943</v>
      </c>
      <c r="S557" s="157" t="s">
        <v>1944</v>
      </c>
      <c r="T557" s="157" t="s">
        <v>1945</v>
      </c>
    </row>
    <row r="558" spans="18:20">
      <c r="R558" s="157" t="s">
        <v>1946</v>
      </c>
      <c r="S558" s="157" t="s">
        <v>1947</v>
      </c>
      <c r="T558" s="157" t="s">
        <v>1948</v>
      </c>
    </row>
    <row r="559" spans="18:20">
      <c r="R559" s="157" t="s">
        <v>1949</v>
      </c>
      <c r="S559" s="157" t="s">
        <v>1950</v>
      </c>
      <c r="T559" s="157" t="s">
        <v>1951</v>
      </c>
    </row>
    <row r="560" spans="18:20">
      <c r="R560" s="157" t="s">
        <v>1952</v>
      </c>
      <c r="S560" s="157" t="s">
        <v>1953</v>
      </c>
      <c r="T560" s="157" t="s">
        <v>1954</v>
      </c>
    </row>
    <row r="561" spans="18:20">
      <c r="R561" s="157" t="s">
        <v>1955</v>
      </c>
      <c r="S561" s="157" t="s">
        <v>1956</v>
      </c>
      <c r="T561" s="157" t="s">
        <v>1957</v>
      </c>
    </row>
    <row r="562" spans="18:20">
      <c r="R562" s="157" t="s">
        <v>1958</v>
      </c>
      <c r="S562" s="157" t="s">
        <v>1959</v>
      </c>
      <c r="T562" s="157" t="s">
        <v>1960</v>
      </c>
    </row>
    <row r="563" spans="18:20">
      <c r="R563" s="157" t="s">
        <v>1961</v>
      </c>
      <c r="S563" s="157" t="s">
        <v>1962</v>
      </c>
      <c r="T563" s="157" t="s">
        <v>1963</v>
      </c>
    </row>
    <row r="564" spans="18:20">
      <c r="R564" s="157" t="s">
        <v>1964</v>
      </c>
      <c r="S564" s="157" t="s">
        <v>1965</v>
      </c>
      <c r="T564" s="157" t="s">
        <v>1966</v>
      </c>
    </row>
    <row r="565" spans="18:20">
      <c r="R565" s="157" t="s">
        <v>1967</v>
      </c>
      <c r="S565" s="157" t="s">
        <v>1968</v>
      </c>
      <c r="T565" s="157" t="s">
        <v>1969</v>
      </c>
    </row>
    <row r="566" spans="18:20">
      <c r="R566" s="157" t="s">
        <v>1970</v>
      </c>
      <c r="S566" s="157" t="s">
        <v>1971</v>
      </c>
      <c r="T566" s="157" t="s">
        <v>1972</v>
      </c>
    </row>
    <row r="567" spans="18:20">
      <c r="R567" s="157" t="s">
        <v>1973</v>
      </c>
      <c r="S567" s="157" t="s">
        <v>1974</v>
      </c>
      <c r="T567" s="157" t="s">
        <v>1975</v>
      </c>
    </row>
    <row r="568" spans="18:20">
      <c r="R568" s="157" t="s">
        <v>1976</v>
      </c>
      <c r="S568" s="157" t="s">
        <v>1977</v>
      </c>
      <c r="T568" s="157" t="s">
        <v>1978</v>
      </c>
    </row>
    <row r="569" spans="18:20">
      <c r="R569" s="157" t="s">
        <v>1979</v>
      </c>
      <c r="S569" s="157" t="s">
        <v>1980</v>
      </c>
      <c r="T569" s="157" t="s">
        <v>1981</v>
      </c>
    </row>
    <row r="570" spans="18:20">
      <c r="R570" s="157" t="s">
        <v>1982</v>
      </c>
      <c r="S570" s="157" t="s">
        <v>1983</v>
      </c>
      <c r="T570" s="157" t="s">
        <v>1984</v>
      </c>
    </row>
    <row r="571" spans="18:20">
      <c r="R571" s="157" t="s">
        <v>1985</v>
      </c>
      <c r="S571" s="157" t="s">
        <v>1986</v>
      </c>
      <c r="T571" s="157" t="s">
        <v>1984</v>
      </c>
    </row>
    <row r="572" spans="18:20">
      <c r="R572" s="157" t="s">
        <v>1987</v>
      </c>
      <c r="S572" s="157" t="s">
        <v>1988</v>
      </c>
      <c r="T572" s="157" t="s">
        <v>1989</v>
      </c>
    </row>
    <row r="573" spans="18:20">
      <c r="R573" s="157" t="s">
        <v>1990</v>
      </c>
      <c r="S573" s="157" t="s">
        <v>1991</v>
      </c>
      <c r="T573" s="157" t="s">
        <v>1992</v>
      </c>
    </row>
    <row r="574" spans="18:20">
      <c r="R574" s="157" t="s">
        <v>1993</v>
      </c>
      <c r="S574" s="157" t="s">
        <v>1994</v>
      </c>
      <c r="T574" s="157" t="s">
        <v>1995</v>
      </c>
    </row>
    <row r="575" spans="18:20">
      <c r="R575" s="157" t="s">
        <v>1996</v>
      </c>
      <c r="S575" s="157" t="s">
        <v>1997</v>
      </c>
      <c r="T575" s="157" t="s">
        <v>1998</v>
      </c>
    </row>
    <row r="576" spans="18:20">
      <c r="R576" s="157" t="s">
        <v>1999</v>
      </c>
      <c r="S576" s="157" t="s">
        <v>2000</v>
      </c>
      <c r="T576" s="157" t="s">
        <v>2001</v>
      </c>
    </row>
    <row r="577" spans="18:20">
      <c r="R577" s="157" t="s">
        <v>2002</v>
      </c>
      <c r="S577" s="157" t="s">
        <v>2003</v>
      </c>
      <c r="T577" s="157" t="s">
        <v>2004</v>
      </c>
    </row>
    <row r="578" spans="18:20">
      <c r="R578" s="157" t="s">
        <v>2005</v>
      </c>
      <c r="S578" s="157" t="s">
        <v>2006</v>
      </c>
      <c r="T578" s="157" t="s">
        <v>2007</v>
      </c>
    </row>
    <row r="579" spans="18:20">
      <c r="R579" s="157" t="s">
        <v>2008</v>
      </c>
      <c r="S579" s="157" t="s">
        <v>2009</v>
      </c>
      <c r="T579" s="157" t="s">
        <v>2010</v>
      </c>
    </row>
    <row r="580" spans="18:20">
      <c r="R580" s="157" t="s">
        <v>2011</v>
      </c>
      <c r="S580" s="157" t="s">
        <v>2012</v>
      </c>
      <c r="T580" s="157" t="s">
        <v>2013</v>
      </c>
    </row>
    <row r="581" spans="18:20">
      <c r="R581" s="157" t="s">
        <v>2014</v>
      </c>
      <c r="S581" s="157" t="s">
        <v>2015</v>
      </c>
      <c r="T581" s="157" t="s">
        <v>2016</v>
      </c>
    </row>
    <row r="582" spans="18:20">
      <c r="R582" s="157" t="s">
        <v>2017</v>
      </c>
      <c r="S582" s="157" t="s">
        <v>2018</v>
      </c>
      <c r="T582" s="157" t="s">
        <v>2019</v>
      </c>
    </row>
    <row r="583" spans="18:20">
      <c r="R583" s="157" t="s">
        <v>2020</v>
      </c>
      <c r="S583" s="157" t="s">
        <v>2021</v>
      </c>
      <c r="T583" s="157" t="s">
        <v>2022</v>
      </c>
    </row>
    <row r="584" spans="18:20">
      <c r="R584" s="157" t="s">
        <v>2023</v>
      </c>
      <c r="S584" s="157" t="s">
        <v>2024</v>
      </c>
      <c r="T584" s="157" t="s">
        <v>2025</v>
      </c>
    </row>
    <row r="585" spans="18:20">
      <c r="R585" s="157" t="s">
        <v>2026</v>
      </c>
      <c r="S585" s="157" t="s">
        <v>2027</v>
      </c>
      <c r="T585" s="157" t="s">
        <v>2028</v>
      </c>
    </row>
    <row r="586" spans="18:20">
      <c r="R586" s="157" t="s">
        <v>2029</v>
      </c>
      <c r="S586" s="157" t="s">
        <v>2030</v>
      </c>
      <c r="T586" s="157" t="s">
        <v>2031</v>
      </c>
    </row>
    <row r="587" spans="18:20">
      <c r="R587" s="157" t="s">
        <v>2032</v>
      </c>
      <c r="S587" s="157" t="s">
        <v>2033</v>
      </c>
      <c r="T587" s="157" t="s">
        <v>2034</v>
      </c>
    </row>
    <row r="588" spans="18:20">
      <c r="R588" s="157" t="s">
        <v>2035</v>
      </c>
      <c r="S588" s="157" t="s">
        <v>2036</v>
      </c>
      <c r="T588" s="157" t="s">
        <v>2037</v>
      </c>
    </row>
    <row r="589" spans="18:20">
      <c r="R589" s="157" t="s">
        <v>2038</v>
      </c>
      <c r="S589" s="157" t="s">
        <v>2039</v>
      </c>
      <c r="T589" s="157" t="s">
        <v>2040</v>
      </c>
    </row>
    <row r="590" spans="18:20">
      <c r="R590" s="157" t="s">
        <v>2041</v>
      </c>
      <c r="S590" s="157" t="s">
        <v>2042</v>
      </c>
      <c r="T590" s="157" t="s">
        <v>2043</v>
      </c>
    </row>
    <row r="591" spans="18:20">
      <c r="R591" s="157" t="s">
        <v>2044</v>
      </c>
      <c r="S591" s="157" t="s">
        <v>2045</v>
      </c>
      <c r="T591" s="157" t="s">
        <v>2046</v>
      </c>
    </row>
    <row r="592" spans="18:20">
      <c r="R592" s="157" t="s">
        <v>2047</v>
      </c>
      <c r="S592" s="157" t="s">
        <v>2048</v>
      </c>
      <c r="T592" s="157" t="s">
        <v>2049</v>
      </c>
    </row>
    <row r="593" spans="18:20">
      <c r="R593" s="157" t="s">
        <v>2050</v>
      </c>
      <c r="S593" s="157" t="s">
        <v>2051</v>
      </c>
      <c r="T593" s="157" t="s">
        <v>2052</v>
      </c>
    </row>
    <row r="594" spans="18:20">
      <c r="R594" s="157" t="s">
        <v>2053</v>
      </c>
      <c r="S594" s="157" t="s">
        <v>2054</v>
      </c>
      <c r="T594" s="157" t="s">
        <v>2055</v>
      </c>
    </row>
    <row r="595" spans="18:20">
      <c r="R595" s="157" t="s">
        <v>2056</v>
      </c>
      <c r="S595" s="157" t="s">
        <v>2057</v>
      </c>
      <c r="T595" s="157" t="s">
        <v>2058</v>
      </c>
    </row>
    <row r="596" spans="18:20">
      <c r="R596" s="157" t="s">
        <v>2059</v>
      </c>
      <c r="S596" s="157" t="s">
        <v>2060</v>
      </c>
      <c r="T596" s="157" t="s">
        <v>2061</v>
      </c>
    </row>
    <row r="597" spans="18:20">
      <c r="R597" s="157" t="s">
        <v>2062</v>
      </c>
      <c r="S597" s="157" t="s">
        <v>2063</v>
      </c>
      <c r="T597" s="157" t="s">
        <v>2064</v>
      </c>
    </row>
    <row r="598" spans="18:20">
      <c r="R598" s="157" t="s">
        <v>2065</v>
      </c>
      <c r="S598" s="157" t="s">
        <v>2066</v>
      </c>
      <c r="T598" s="157" t="s">
        <v>2067</v>
      </c>
    </row>
    <row r="599" spans="18:20">
      <c r="R599" s="157" t="s">
        <v>2068</v>
      </c>
      <c r="S599" s="157" t="s">
        <v>2069</v>
      </c>
      <c r="T599" s="157" t="s">
        <v>2070</v>
      </c>
    </row>
    <row r="600" spans="18:20">
      <c r="R600" s="157" t="s">
        <v>2071</v>
      </c>
      <c r="S600" s="157" t="s">
        <v>2072</v>
      </c>
      <c r="T600" s="157" t="s">
        <v>2073</v>
      </c>
    </row>
    <row r="601" spans="18:20">
      <c r="R601" s="157" t="s">
        <v>2074</v>
      </c>
      <c r="S601" s="157" t="s">
        <v>2075</v>
      </c>
      <c r="T601" s="157" t="s">
        <v>2076</v>
      </c>
    </row>
    <row r="602" spans="18:20">
      <c r="R602" s="157" t="s">
        <v>2077</v>
      </c>
      <c r="S602" s="157" t="s">
        <v>2078</v>
      </c>
      <c r="T602" s="157" t="s">
        <v>2079</v>
      </c>
    </row>
    <row r="603" spans="18:20">
      <c r="R603" s="157" t="s">
        <v>2080</v>
      </c>
      <c r="S603" s="157" t="s">
        <v>2081</v>
      </c>
      <c r="T603" s="157" t="s">
        <v>2082</v>
      </c>
    </row>
    <row r="604" spans="18:20">
      <c r="R604" s="157" t="s">
        <v>2083</v>
      </c>
      <c r="S604" s="157" t="s">
        <v>2084</v>
      </c>
      <c r="T604" s="157" t="s">
        <v>2085</v>
      </c>
    </row>
    <row r="605" spans="18:20">
      <c r="R605" s="157" t="s">
        <v>2086</v>
      </c>
      <c r="S605" s="157" t="s">
        <v>2087</v>
      </c>
      <c r="T605" s="157" t="s">
        <v>2088</v>
      </c>
    </row>
    <row r="606" spans="18:20">
      <c r="R606" s="157" t="s">
        <v>2089</v>
      </c>
      <c r="S606" s="157" t="s">
        <v>2090</v>
      </c>
      <c r="T606" s="157" t="s">
        <v>2091</v>
      </c>
    </row>
    <row r="607" spans="18:20">
      <c r="R607" s="157" t="s">
        <v>2092</v>
      </c>
      <c r="S607" s="157" t="s">
        <v>2093</v>
      </c>
      <c r="T607" s="157" t="s">
        <v>2094</v>
      </c>
    </row>
    <row r="608" spans="18:20">
      <c r="R608" s="157" t="s">
        <v>2095</v>
      </c>
      <c r="S608" s="157" t="s">
        <v>2096</v>
      </c>
      <c r="T608" s="157" t="s">
        <v>2097</v>
      </c>
    </row>
    <row r="609" spans="18:20">
      <c r="R609" s="157" t="s">
        <v>2098</v>
      </c>
      <c r="S609" s="157" t="s">
        <v>2099</v>
      </c>
      <c r="T609" s="157" t="s">
        <v>2100</v>
      </c>
    </row>
    <row r="610" spans="18:20">
      <c r="R610" s="157" t="s">
        <v>2101</v>
      </c>
      <c r="S610" s="157" t="s">
        <v>2102</v>
      </c>
      <c r="T610" s="157" t="s">
        <v>2103</v>
      </c>
    </row>
    <row r="611" spans="18:20">
      <c r="R611" s="157" t="s">
        <v>2104</v>
      </c>
      <c r="S611" s="157" t="s">
        <v>2105</v>
      </c>
      <c r="T611" s="157" t="s">
        <v>2106</v>
      </c>
    </row>
    <row r="612" spans="18:20">
      <c r="R612" s="157" t="s">
        <v>2107</v>
      </c>
      <c r="S612" s="157" t="s">
        <v>2108</v>
      </c>
      <c r="T612" s="157" t="s">
        <v>2109</v>
      </c>
    </row>
    <row r="613" spans="18:20">
      <c r="R613" s="157" t="s">
        <v>2110</v>
      </c>
      <c r="S613" s="157" t="s">
        <v>2111</v>
      </c>
      <c r="T613" s="157" t="s">
        <v>2112</v>
      </c>
    </row>
    <row r="614" spans="18:20">
      <c r="R614" s="157" t="s">
        <v>2113</v>
      </c>
      <c r="S614" s="157" t="s">
        <v>2114</v>
      </c>
      <c r="T614" s="157" t="s">
        <v>2115</v>
      </c>
    </row>
    <row r="615" spans="18:20">
      <c r="R615" s="157" t="s">
        <v>2116</v>
      </c>
      <c r="S615" s="157" t="s">
        <v>2117</v>
      </c>
      <c r="T615" s="157" t="s">
        <v>2118</v>
      </c>
    </row>
    <row r="616" spans="18:20">
      <c r="R616" s="157" t="s">
        <v>2119</v>
      </c>
      <c r="S616" s="157" t="s">
        <v>2120</v>
      </c>
      <c r="T616" s="157" t="s">
        <v>2121</v>
      </c>
    </row>
    <row r="617" spans="18:20">
      <c r="R617" s="157" t="s">
        <v>2122</v>
      </c>
      <c r="S617" s="157" t="s">
        <v>2123</v>
      </c>
      <c r="T617" s="157" t="s">
        <v>2124</v>
      </c>
    </row>
    <row r="618" spans="18:20">
      <c r="R618" s="157" t="s">
        <v>2125</v>
      </c>
      <c r="S618" s="157" t="s">
        <v>2126</v>
      </c>
      <c r="T618" s="157" t="s">
        <v>2127</v>
      </c>
    </row>
    <row r="619" spans="18:20">
      <c r="R619" s="157" t="s">
        <v>2128</v>
      </c>
      <c r="S619" s="157" t="s">
        <v>2129</v>
      </c>
      <c r="T619" s="157" t="s">
        <v>2130</v>
      </c>
    </row>
    <row r="620" spans="18:20">
      <c r="R620" s="157" t="s">
        <v>2131</v>
      </c>
      <c r="S620" s="157" t="s">
        <v>2132</v>
      </c>
      <c r="T620" s="157" t="s">
        <v>2133</v>
      </c>
    </row>
    <row r="621" spans="18:20">
      <c r="R621" s="157" t="s">
        <v>2134</v>
      </c>
      <c r="S621" s="157" t="s">
        <v>2135</v>
      </c>
      <c r="T621" s="157" t="s">
        <v>2136</v>
      </c>
    </row>
    <row r="622" spans="18:20">
      <c r="R622" s="157" t="s">
        <v>2137</v>
      </c>
      <c r="S622" s="157" t="s">
        <v>2138</v>
      </c>
      <c r="T622" s="157" t="s">
        <v>2139</v>
      </c>
    </row>
    <row r="623" spans="18:20">
      <c r="R623" s="157" t="s">
        <v>2140</v>
      </c>
      <c r="S623" s="157" t="s">
        <v>2141</v>
      </c>
      <c r="T623" s="157" t="s">
        <v>2142</v>
      </c>
    </row>
    <row r="624" spans="18:20">
      <c r="R624" s="157" t="s">
        <v>2143</v>
      </c>
      <c r="S624" s="157" t="s">
        <v>2144</v>
      </c>
      <c r="T624" s="157" t="s">
        <v>2145</v>
      </c>
    </row>
    <row r="625" spans="18:20">
      <c r="R625" s="157" t="s">
        <v>2146</v>
      </c>
      <c r="S625" s="157" t="s">
        <v>2147</v>
      </c>
      <c r="T625" s="157" t="s">
        <v>2148</v>
      </c>
    </row>
    <row r="626" spans="18:20">
      <c r="R626" s="157" t="s">
        <v>2149</v>
      </c>
      <c r="S626" s="157" t="s">
        <v>2150</v>
      </c>
      <c r="T626" s="157" t="s">
        <v>2151</v>
      </c>
    </row>
    <row r="627" spans="18:20">
      <c r="R627" s="157" t="s">
        <v>2152</v>
      </c>
      <c r="S627" s="157" t="s">
        <v>2153</v>
      </c>
      <c r="T627" s="157" t="s">
        <v>2154</v>
      </c>
    </row>
    <row r="628" spans="18:20">
      <c r="R628" s="157" t="s">
        <v>2155</v>
      </c>
      <c r="S628" s="157" t="s">
        <v>2156</v>
      </c>
      <c r="T628" s="157" t="s">
        <v>2157</v>
      </c>
    </row>
    <row r="629" spans="18:20">
      <c r="R629" s="157" t="s">
        <v>2158</v>
      </c>
      <c r="S629" s="157" t="s">
        <v>2159</v>
      </c>
      <c r="T629" s="157" t="s">
        <v>2160</v>
      </c>
    </row>
    <row r="630" spans="18:20">
      <c r="R630" s="157" t="s">
        <v>2161</v>
      </c>
      <c r="S630" s="157" t="s">
        <v>2162</v>
      </c>
      <c r="T630" s="157" t="s">
        <v>2163</v>
      </c>
    </row>
    <row r="631" spans="18:20">
      <c r="R631" s="157" t="s">
        <v>2164</v>
      </c>
      <c r="S631" s="157" t="s">
        <v>2165</v>
      </c>
      <c r="T631" s="157" t="s">
        <v>2166</v>
      </c>
    </row>
    <row r="632" spans="18:20">
      <c r="R632" s="157" t="s">
        <v>2167</v>
      </c>
      <c r="S632" s="157" t="s">
        <v>2168</v>
      </c>
      <c r="T632" s="157" t="s">
        <v>2169</v>
      </c>
    </row>
    <row r="633" spans="18:20">
      <c r="R633" s="157" t="s">
        <v>2170</v>
      </c>
      <c r="S633" s="157" t="s">
        <v>2171</v>
      </c>
      <c r="T633" s="157" t="s">
        <v>2172</v>
      </c>
    </row>
    <row r="634" spans="18:20">
      <c r="R634" s="157" t="s">
        <v>2173</v>
      </c>
      <c r="S634" s="157" t="s">
        <v>2174</v>
      </c>
      <c r="T634" s="157" t="s">
        <v>2175</v>
      </c>
    </row>
    <row r="635" spans="18:20">
      <c r="R635" s="157" t="s">
        <v>2176</v>
      </c>
      <c r="S635" s="157" t="s">
        <v>2177</v>
      </c>
      <c r="T635" s="157" t="s">
        <v>2178</v>
      </c>
    </row>
    <row r="636" spans="18:20">
      <c r="R636" s="157" t="s">
        <v>2179</v>
      </c>
      <c r="S636" s="157" t="s">
        <v>2180</v>
      </c>
      <c r="T636" s="157" t="s">
        <v>2181</v>
      </c>
    </row>
    <row r="637" spans="18:20">
      <c r="R637" s="157" t="s">
        <v>2182</v>
      </c>
      <c r="S637" s="157" t="s">
        <v>2183</v>
      </c>
      <c r="T637" s="157" t="s">
        <v>2184</v>
      </c>
    </row>
    <row r="638" spans="18:20">
      <c r="R638" s="157" t="s">
        <v>2185</v>
      </c>
      <c r="S638" s="157" t="s">
        <v>2186</v>
      </c>
      <c r="T638" s="157" t="s">
        <v>2187</v>
      </c>
    </row>
    <row r="639" spans="18:20">
      <c r="R639" s="157" t="s">
        <v>2188</v>
      </c>
      <c r="S639" s="157" t="s">
        <v>2189</v>
      </c>
      <c r="T639" s="157" t="s">
        <v>2190</v>
      </c>
    </row>
    <row r="640" spans="18:20">
      <c r="R640" s="157" t="s">
        <v>2191</v>
      </c>
      <c r="S640" s="157" t="s">
        <v>2192</v>
      </c>
      <c r="T640" s="157" t="s">
        <v>2193</v>
      </c>
    </row>
    <row r="641" spans="18:20">
      <c r="R641" s="157" t="s">
        <v>2194</v>
      </c>
      <c r="S641" s="157" t="s">
        <v>2195</v>
      </c>
      <c r="T641" s="157" t="s">
        <v>2196</v>
      </c>
    </row>
    <row r="642" spans="18:20">
      <c r="R642" s="157" t="s">
        <v>2197</v>
      </c>
      <c r="S642" s="157" t="s">
        <v>2198</v>
      </c>
      <c r="T642" s="157" t="s">
        <v>2199</v>
      </c>
    </row>
    <row r="643" spans="18:20">
      <c r="R643" s="157" t="s">
        <v>2200</v>
      </c>
      <c r="S643" s="157" t="s">
        <v>2201</v>
      </c>
      <c r="T643" s="157" t="s">
        <v>2202</v>
      </c>
    </row>
    <row r="644" spans="18:20">
      <c r="R644" s="157" t="s">
        <v>2203</v>
      </c>
      <c r="S644" s="157" t="s">
        <v>2204</v>
      </c>
      <c r="T644" s="157" t="s">
        <v>2205</v>
      </c>
    </row>
    <row r="645" spans="18:20">
      <c r="R645" s="157" t="s">
        <v>2206</v>
      </c>
      <c r="S645" s="157" t="s">
        <v>2207</v>
      </c>
      <c r="T645" s="157" t="s">
        <v>2208</v>
      </c>
    </row>
    <row r="646" spans="18:20">
      <c r="R646" s="157" t="s">
        <v>2209</v>
      </c>
      <c r="S646" s="157" t="s">
        <v>2210</v>
      </c>
      <c r="T646" s="157" t="s">
        <v>2211</v>
      </c>
    </row>
    <row r="647" spans="18:20">
      <c r="R647" s="157" t="s">
        <v>2212</v>
      </c>
      <c r="S647" s="157" t="s">
        <v>2213</v>
      </c>
      <c r="T647" s="157" t="s">
        <v>2214</v>
      </c>
    </row>
    <row r="648" spans="18:20">
      <c r="R648" s="157" t="s">
        <v>2215</v>
      </c>
      <c r="S648" s="157" t="s">
        <v>2216</v>
      </c>
      <c r="T648" s="157" t="s">
        <v>2217</v>
      </c>
    </row>
    <row r="649" spans="18:20">
      <c r="R649" s="157" t="s">
        <v>2218</v>
      </c>
      <c r="S649" s="157" t="s">
        <v>2219</v>
      </c>
      <c r="T649" s="157" t="s">
        <v>2220</v>
      </c>
    </row>
    <row r="650" spans="18:20">
      <c r="R650" s="157" t="s">
        <v>2221</v>
      </c>
      <c r="S650" s="157" t="s">
        <v>2222</v>
      </c>
      <c r="T650" s="157" t="s">
        <v>2223</v>
      </c>
    </row>
    <row r="651" spans="18:20">
      <c r="R651" s="157" t="s">
        <v>2224</v>
      </c>
      <c r="S651" s="157" t="s">
        <v>2225</v>
      </c>
      <c r="T651" s="157" t="s">
        <v>2226</v>
      </c>
    </row>
    <row r="652" spans="18:20">
      <c r="R652" s="157" t="s">
        <v>2227</v>
      </c>
      <c r="S652" s="157" t="s">
        <v>2228</v>
      </c>
      <c r="T652" s="157" t="s">
        <v>2229</v>
      </c>
    </row>
    <row r="653" spans="18:20">
      <c r="R653" s="157" t="s">
        <v>2230</v>
      </c>
      <c r="S653" s="157" t="s">
        <v>2231</v>
      </c>
      <c r="T653" s="157" t="s">
        <v>2232</v>
      </c>
    </row>
    <row r="654" spans="18:20">
      <c r="R654" s="157" t="s">
        <v>2233</v>
      </c>
      <c r="S654" s="157" t="s">
        <v>2234</v>
      </c>
      <c r="T654" s="157" t="s">
        <v>2235</v>
      </c>
    </row>
    <row r="655" spans="18:20">
      <c r="R655" s="157" t="s">
        <v>2236</v>
      </c>
      <c r="S655" s="157" t="s">
        <v>2237</v>
      </c>
      <c r="T655" s="157" t="s">
        <v>2238</v>
      </c>
    </row>
    <row r="656" spans="18:20">
      <c r="R656" s="157" t="s">
        <v>2239</v>
      </c>
      <c r="S656" s="157" t="s">
        <v>2240</v>
      </c>
      <c r="T656" s="157" t="s">
        <v>2241</v>
      </c>
    </row>
    <row r="657" spans="18:20">
      <c r="R657" s="157" t="s">
        <v>2242</v>
      </c>
      <c r="S657" s="157" t="s">
        <v>2243</v>
      </c>
      <c r="T657" s="157" t="s">
        <v>2244</v>
      </c>
    </row>
    <row r="658" spans="18:20">
      <c r="R658" s="157" t="s">
        <v>2245</v>
      </c>
      <c r="S658" s="157" t="s">
        <v>2246</v>
      </c>
      <c r="T658" s="157" t="s">
        <v>2247</v>
      </c>
    </row>
    <row r="659" spans="18:20">
      <c r="R659" s="157" t="s">
        <v>2248</v>
      </c>
      <c r="S659" s="157" t="s">
        <v>2249</v>
      </c>
      <c r="T659" s="157" t="s">
        <v>2250</v>
      </c>
    </row>
    <row r="660" spans="18:20">
      <c r="R660" s="157" t="s">
        <v>2251</v>
      </c>
      <c r="S660" s="157" t="s">
        <v>2252</v>
      </c>
      <c r="T660" s="157" t="s">
        <v>2253</v>
      </c>
    </row>
    <row r="661" spans="18:20">
      <c r="R661" s="157" t="s">
        <v>2254</v>
      </c>
      <c r="S661" s="157" t="s">
        <v>2255</v>
      </c>
      <c r="T661" s="157" t="s">
        <v>2058</v>
      </c>
    </row>
    <row r="662" spans="18:20">
      <c r="R662" s="157" t="s">
        <v>2256</v>
      </c>
      <c r="S662" s="157" t="s">
        <v>2257</v>
      </c>
      <c r="T662" s="157" t="s">
        <v>2258</v>
      </c>
    </row>
    <row r="663" spans="18:20">
      <c r="R663" s="157" t="s">
        <v>2259</v>
      </c>
      <c r="S663" s="157" t="s">
        <v>2260</v>
      </c>
      <c r="T663" s="157" t="s">
        <v>2261</v>
      </c>
    </row>
    <row r="664" spans="18:20">
      <c r="R664" s="157" t="s">
        <v>2262</v>
      </c>
      <c r="S664" s="157" t="s">
        <v>2263</v>
      </c>
      <c r="T664" s="157" t="s">
        <v>2264</v>
      </c>
    </row>
    <row r="665" spans="18:20">
      <c r="R665" s="157" t="s">
        <v>2265</v>
      </c>
      <c r="S665" s="157" t="s">
        <v>2266</v>
      </c>
      <c r="T665" s="157" t="s">
        <v>2267</v>
      </c>
    </row>
    <row r="666" spans="18:20">
      <c r="R666" s="157" t="s">
        <v>2268</v>
      </c>
      <c r="S666" s="157" t="s">
        <v>2269</v>
      </c>
      <c r="T666" s="157" t="s">
        <v>2270</v>
      </c>
    </row>
    <row r="667" spans="18:20">
      <c r="R667" s="157" t="s">
        <v>2271</v>
      </c>
      <c r="S667" s="157" t="s">
        <v>2272</v>
      </c>
      <c r="T667" s="157" t="s">
        <v>2273</v>
      </c>
    </row>
    <row r="668" spans="18:20">
      <c r="R668" s="157" t="s">
        <v>2274</v>
      </c>
      <c r="S668" s="157" t="s">
        <v>2275</v>
      </c>
      <c r="T668" s="157" t="s">
        <v>2276</v>
      </c>
    </row>
    <row r="669" spans="18:20">
      <c r="R669" s="157" t="s">
        <v>2277</v>
      </c>
      <c r="S669" s="157" t="s">
        <v>2278</v>
      </c>
      <c r="T669" s="157" t="s">
        <v>2279</v>
      </c>
    </row>
    <row r="670" spans="18:20">
      <c r="R670" s="157" t="s">
        <v>2280</v>
      </c>
      <c r="S670" s="157" t="s">
        <v>2281</v>
      </c>
      <c r="T670" s="157" t="s">
        <v>2282</v>
      </c>
    </row>
    <row r="671" spans="18:20">
      <c r="R671" s="157" t="s">
        <v>2283</v>
      </c>
      <c r="S671" s="157" t="s">
        <v>2284</v>
      </c>
      <c r="T671" s="157" t="s">
        <v>2285</v>
      </c>
    </row>
    <row r="672" spans="18:20">
      <c r="R672" s="157" t="s">
        <v>2286</v>
      </c>
      <c r="S672" s="157" t="s">
        <v>2287</v>
      </c>
      <c r="T672" s="157" t="s">
        <v>2288</v>
      </c>
    </row>
    <row r="673" spans="18:20">
      <c r="R673" s="157" t="s">
        <v>2289</v>
      </c>
      <c r="S673" s="157" t="s">
        <v>2290</v>
      </c>
      <c r="T673" s="157" t="s">
        <v>2291</v>
      </c>
    </row>
    <row r="674" spans="18:20">
      <c r="R674" s="157" t="s">
        <v>2292</v>
      </c>
      <c r="S674" s="157" t="s">
        <v>2293</v>
      </c>
      <c r="T674" s="157" t="s">
        <v>2294</v>
      </c>
    </row>
    <row r="675" spans="18:20">
      <c r="R675" s="157" t="s">
        <v>2295</v>
      </c>
      <c r="S675" s="157" t="s">
        <v>2296</v>
      </c>
      <c r="T675" s="157" t="s">
        <v>2297</v>
      </c>
    </row>
    <row r="676" spans="18:20">
      <c r="R676" s="157" t="s">
        <v>2298</v>
      </c>
      <c r="S676" s="157" t="s">
        <v>2299</v>
      </c>
      <c r="T676" s="157" t="s">
        <v>2300</v>
      </c>
    </row>
    <row r="677" spans="18:20">
      <c r="R677" s="157" t="s">
        <v>2301</v>
      </c>
      <c r="S677" s="157" t="s">
        <v>2302</v>
      </c>
      <c r="T677" s="157" t="s">
        <v>2303</v>
      </c>
    </row>
    <row r="678" spans="18:20">
      <c r="R678" s="157" t="s">
        <v>2304</v>
      </c>
      <c r="S678" s="157" t="s">
        <v>2305</v>
      </c>
      <c r="T678" s="157" t="s">
        <v>2306</v>
      </c>
    </row>
    <row r="679" spans="18:20">
      <c r="R679" s="157" t="s">
        <v>2307</v>
      </c>
      <c r="S679" s="157" t="s">
        <v>2308</v>
      </c>
      <c r="T679" s="157" t="s">
        <v>2309</v>
      </c>
    </row>
    <row r="680" spans="18:20">
      <c r="R680" s="157" t="s">
        <v>2310</v>
      </c>
      <c r="S680" s="157" t="s">
        <v>2311</v>
      </c>
      <c r="T680" s="157" t="s">
        <v>2312</v>
      </c>
    </row>
    <row r="681" spans="18:20">
      <c r="R681" s="157" t="s">
        <v>2313</v>
      </c>
      <c r="S681" s="157" t="s">
        <v>2314</v>
      </c>
      <c r="T681" s="157" t="s">
        <v>2315</v>
      </c>
    </row>
    <row r="682" spans="18:20">
      <c r="R682" s="157" t="s">
        <v>2316</v>
      </c>
      <c r="S682" s="157" t="s">
        <v>2317</v>
      </c>
      <c r="T682" s="157" t="s">
        <v>2318</v>
      </c>
    </row>
    <row r="683" spans="18:20">
      <c r="R683" s="157" t="s">
        <v>2319</v>
      </c>
      <c r="S683" s="157" t="s">
        <v>2320</v>
      </c>
      <c r="T683" s="157" t="s">
        <v>2321</v>
      </c>
    </row>
    <row r="684" spans="18:20">
      <c r="R684" s="157" t="s">
        <v>2322</v>
      </c>
      <c r="S684" s="157" t="s">
        <v>2323</v>
      </c>
      <c r="T684" s="157" t="s">
        <v>2324</v>
      </c>
    </row>
    <row r="685" spans="18:20">
      <c r="R685" s="157" t="s">
        <v>2325</v>
      </c>
      <c r="S685" s="157" t="s">
        <v>2326</v>
      </c>
      <c r="T685" s="157" t="s">
        <v>2327</v>
      </c>
    </row>
    <row r="686" spans="18:20">
      <c r="R686" s="157" t="s">
        <v>2328</v>
      </c>
      <c r="S686" s="157" t="s">
        <v>2329</v>
      </c>
      <c r="T686" s="157" t="s">
        <v>2330</v>
      </c>
    </row>
    <row r="687" spans="18:20">
      <c r="R687" s="157" t="s">
        <v>2331</v>
      </c>
      <c r="S687" s="157" t="s">
        <v>2332</v>
      </c>
      <c r="T687" s="157" t="s">
        <v>2333</v>
      </c>
    </row>
    <row r="688" spans="18:20">
      <c r="R688" s="157" t="s">
        <v>2334</v>
      </c>
      <c r="S688" s="157" t="s">
        <v>2335</v>
      </c>
      <c r="T688" s="157" t="s">
        <v>2336</v>
      </c>
    </row>
    <row r="689" spans="18:20">
      <c r="R689" s="157" t="s">
        <v>2337</v>
      </c>
      <c r="S689" s="157" t="s">
        <v>2338</v>
      </c>
      <c r="T689" s="157" t="s">
        <v>2339</v>
      </c>
    </row>
    <row r="690" spans="18:20">
      <c r="R690" s="157" t="s">
        <v>2340</v>
      </c>
      <c r="S690" s="157" t="s">
        <v>2341</v>
      </c>
      <c r="T690" s="157" t="s">
        <v>2342</v>
      </c>
    </row>
    <row r="691" spans="18:20">
      <c r="R691" s="157" t="s">
        <v>2343</v>
      </c>
      <c r="S691" s="157" t="s">
        <v>2344</v>
      </c>
      <c r="T691" s="157" t="s">
        <v>2345</v>
      </c>
    </row>
    <row r="692" spans="18:20">
      <c r="R692" s="157" t="s">
        <v>2346</v>
      </c>
      <c r="S692" s="157" t="s">
        <v>2347</v>
      </c>
      <c r="T692" s="157" t="s">
        <v>2348</v>
      </c>
    </row>
    <row r="693" spans="18:20">
      <c r="R693" s="157" t="s">
        <v>2349</v>
      </c>
      <c r="S693" s="157" t="s">
        <v>2350</v>
      </c>
      <c r="T693" s="157" t="s">
        <v>2351</v>
      </c>
    </row>
    <row r="694" spans="18:20">
      <c r="R694" s="157" t="s">
        <v>2352</v>
      </c>
      <c r="S694" s="157" t="s">
        <v>2353</v>
      </c>
      <c r="T694" s="157" t="s">
        <v>2354</v>
      </c>
    </row>
    <row r="695" spans="18:20">
      <c r="R695" s="157" t="s">
        <v>2355</v>
      </c>
      <c r="S695" s="157" t="s">
        <v>2356</v>
      </c>
      <c r="T695" s="157" t="s">
        <v>2357</v>
      </c>
    </row>
    <row r="696" spans="18:20">
      <c r="R696" s="157" t="s">
        <v>2358</v>
      </c>
      <c r="S696" s="157" t="s">
        <v>2359</v>
      </c>
      <c r="T696" s="157" t="s">
        <v>2360</v>
      </c>
    </row>
    <row r="697" spans="18:20">
      <c r="R697" s="157" t="s">
        <v>2361</v>
      </c>
      <c r="S697" s="157" t="s">
        <v>2362</v>
      </c>
      <c r="T697" s="157" t="s">
        <v>2363</v>
      </c>
    </row>
    <row r="698" spans="18:20">
      <c r="R698" s="157" t="s">
        <v>2364</v>
      </c>
      <c r="S698" s="157" t="s">
        <v>2365</v>
      </c>
      <c r="T698" s="157" t="s">
        <v>2366</v>
      </c>
    </row>
    <row r="699" spans="18:20">
      <c r="R699" s="157" t="s">
        <v>2367</v>
      </c>
      <c r="S699" s="157" t="s">
        <v>2368</v>
      </c>
      <c r="T699" s="157" t="s">
        <v>2369</v>
      </c>
    </row>
    <row r="700" spans="18:20">
      <c r="R700" s="157" t="s">
        <v>2370</v>
      </c>
      <c r="S700" s="157" t="s">
        <v>2371</v>
      </c>
      <c r="T700" s="157" t="s">
        <v>2372</v>
      </c>
    </row>
    <row r="701" spans="18:20">
      <c r="R701" s="157" t="s">
        <v>2373</v>
      </c>
      <c r="S701" s="157" t="s">
        <v>2374</v>
      </c>
      <c r="T701" s="157" t="s">
        <v>2375</v>
      </c>
    </row>
    <row r="702" spans="18:20">
      <c r="R702" s="157" t="s">
        <v>2376</v>
      </c>
      <c r="S702" s="157" t="s">
        <v>2377</v>
      </c>
      <c r="T702" s="157" t="s">
        <v>2378</v>
      </c>
    </row>
    <row r="703" spans="18:20">
      <c r="R703" s="157" t="s">
        <v>2379</v>
      </c>
      <c r="S703" s="157" t="s">
        <v>2380</v>
      </c>
      <c r="T703" s="157" t="s">
        <v>1014</v>
      </c>
    </row>
    <row r="704" spans="18:20">
      <c r="R704" s="157" t="s">
        <v>2381</v>
      </c>
      <c r="S704" s="157" t="s">
        <v>2382</v>
      </c>
      <c r="T704" s="157" t="s">
        <v>2383</v>
      </c>
    </row>
    <row r="705" spans="18:20">
      <c r="R705" s="157" t="s">
        <v>2384</v>
      </c>
      <c r="S705" s="157" t="s">
        <v>2385</v>
      </c>
      <c r="T705" s="157" t="s">
        <v>2386</v>
      </c>
    </row>
    <row r="706" spans="18:20">
      <c r="R706" s="157" t="s">
        <v>2387</v>
      </c>
      <c r="S706" s="157" t="s">
        <v>2388</v>
      </c>
      <c r="T706" s="157" t="s">
        <v>2389</v>
      </c>
    </row>
    <row r="707" spans="18:20">
      <c r="R707" s="157" t="s">
        <v>2390</v>
      </c>
      <c r="S707" s="157" t="s">
        <v>2391</v>
      </c>
      <c r="T707" s="157" t="s">
        <v>2392</v>
      </c>
    </row>
    <row r="708" spans="18:20">
      <c r="R708" s="157" t="s">
        <v>2393</v>
      </c>
      <c r="S708" s="157" t="s">
        <v>2394</v>
      </c>
      <c r="T708" s="157" t="s">
        <v>2395</v>
      </c>
    </row>
    <row r="709" spans="18:20">
      <c r="R709" s="157" t="s">
        <v>2396</v>
      </c>
      <c r="S709" s="157" t="s">
        <v>2397</v>
      </c>
      <c r="T709" s="157" t="s">
        <v>2398</v>
      </c>
    </row>
    <row r="710" spans="18:20">
      <c r="R710" s="157" t="s">
        <v>2399</v>
      </c>
      <c r="S710" s="157" t="s">
        <v>2400</v>
      </c>
      <c r="T710" s="157" t="s">
        <v>2401</v>
      </c>
    </row>
    <row r="711" spans="18:20">
      <c r="R711" s="157" t="s">
        <v>2402</v>
      </c>
      <c r="S711" s="157" t="s">
        <v>2403</v>
      </c>
      <c r="T711" s="157" t="s">
        <v>2404</v>
      </c>
    </row>
    <row r="712" spans="18:20">
      <c r="R712" s="157" t="s">
        <v>2405</v>
      </c>
      <c r="S712" s="157" t="s">
        <v>2406</v>
      </c>
      <c r="T712" s="157" t="s">
        <v>2407</v>
      </c>
    </row>
    <row r="713" spans="18:20">
      <c r="R713" s="157" t="s">
        <v>2408</v>
      </c>
      <c r="S713" s="157" t="s">
        <v>2409</v>
      </c>
      <c r="T713" s="157" t="s">
        <v>2410</v>
      </c>
    </row>
    <row r="714" spans="18:20">
      <c r="R714" s="157" t="s">
        <v>2411</v>
      </c>
      <c r="S714" s="157" t="s">
        <v>2412</v>
      </c>
      <c r="T714" s="157" t="s">
        <v>2404</v>
      </c>
    </row>
    <row r="715" spans="18:20">
      <c r="R715" s="157" t="s">
        <v>2413</v>
      </c>
      <c r="S715" s="157" t="s">
        <v>2414</v>
      </c>
      <c r="T715" s="157" t="s">
        <v>2415</v>
      </c>
    </row>
    <row r="716" spans="18:20">
      <c r="R716" s="157" t="s">
        <v>2416</v>
      </c>
      <c r="S716" s="157" t="s">
        <v>2417</v>
      </c>
      <c r="T716" s="157" t="s">
        <v>2418</v>
      </c>
    </row>
    <row r="717" spans="18:20">
      <c r="R717" s="157" t="s">
        <v>2419</v>
      </c>
      <c r="S717" s="157" t="s">
        <v>2420</v>
      </c>
      <c r="T717" s="157" t="s">
        <v>2421</v>
      </c>
    </row>
    <row r="718" spans="18:20">
      <c r="R718" s="157" t="s">
        <v>2422</v>
      </c>
      <c r="S718" s="157" t="s">
        <v>2423</v>
      </c>
      <c r="T718" s="157" t="s">
        <v>2424</v>
      </c>
    </row>
    <row r="719" spans="18:20">
      <c r="R719" s="157" t="s">
        <v>2425</v>
      </c>
      <c r="S719" s="157" t="s">
        <v>2426</v>
      </c>
      <c r="T719" s="157" t="s">
        <v>2427</v>
      </c>
    </row>
    <row r="720" spans="18:20">
      <c r="R720" s="157" t="s">
        <v>2428</v>
      </c>
      <c r="S720" s="157" t="s">
        <v>2429</v>
      </c>
      <c r="T720" s="157" t="s">
        <v>2430</v>
      </c>
    </row>
    <row r="721" spans="18:20">
      <c r="R721" s="157" t="s">
        <v>2431</v>
      </c>
      <c r="S721" s="157" t="s">
        <v>2432</v>
      </c>
      <c r="T721" s="157" t="s">
        <v>2433</v>
      </c>
    </row>
    <row r="722" spans="18:20">
      <c r="R722" s="157" t="s">
        <v>2434</v>
      </c>
      <c r="S722" s="157" t="s">
        <v>2435</v>
      </c>
      <c r="T722" s="157" t="s">
        <v>2436</v>
      </c>
    </row>
    <row r="723" spans="18:20">
      <c r="R723" s="157" t="s">
        <v>2437</v>
      </c>
      <c r="S723" s="157" t="s">
        <v>2438</v>
      </c>
      <c r="T723" s="157" t="s">
        <v>2439</v>
      </c>
    </row>
    <row r="724" spans="18:20">
      <c r="R724" s="157" t="s">
        <v>2440</v>
      </c>
      <c r="S724" s="157" t="s">
        <v>2441</v>
      </c>
      <c r="T724" s="157" t="s">
        <v>2442</v>
      </c>
    </row>
    <row r="725" spans="18:20">
      <c r="R725" s="157" t="s">
        <v>2443</v>
      </c>
      <c r="S725" s="157" t="s">
        <v>2444</v>
      </c>
      <c r="T725" s="157" t="s">
        <v>2445</v>
      </c>
    </row>
    <row r="726" spans="18:20">
      <c r="R726" s="157" t="s">
        <v>2446</v>
      </c>
      <c r="S726" s="157" t="s">
        <v>2447</v>
      </c>
      <c r="T726" s="157" t="s">
        <v>2448</v>
      </c>
    </row>
    <row r="727" spans="18:20">
      <c r="R727" s="157" t="s">
        <v>2449</v>
      </c>
      <c r="S727" s="157" t="s">
        <v>2450</v>
      </c>
      <c r="T727" s="157" t="s">
        <v>2451</v>
      </c>
    </row>
    <row r="728" spans="18:20">
      <c r="R728" s="157" t="s">
        <v>2452</v>
      </c>
      <c r="S728" s="157" t="s">
        <v>2453</v>
      </c>
      <c r="T728" s="157" t="s">
        <v>2454</v>
      </c>
    </row>
    <row r="729" spans="18:20">
      <c r="R729" s="157" t="s">
        <v>2455</v>
      </c>
      <c r="S729" s="157" t="s">
        <v>2456</v>
      </c>
      <c r="T729" s="157" t="s">
        <v>2457</v>
      </c>
    </row>
    <row r="730" spans="18:20">
      <c r="R730" s="157" t="s">
        <v>2458</v>
      </c>
      <c r="S730" s="157" t="s">
        <v>2459</v>
      </c>
      <c r="T730" s="157" t="s">
        <v>2460</v>
      </c>
    </row>
    <row r="731" spans="18:20">
      <c r="R731" s="157" t="s">
        <v>2461</v>
      </c>
      <c r="S731" s="157" t="s">
        <v>2462</v>
      </c>
      <c r="T731" s="157" t="s">
        <v>2463</v>
      </c>
    </row>
    <row r="732" spans="18:20">
      <c r="R732" s="157" t="s">
        <v>2464</v>
      </c>
      <c r="S732" s="157" t="s">
        <v>2465</v>
      </c>
      <c r="T732" s="157" t="s">
        <v>2466</v>
      </c>
    </row>
    <row r="733" spans="18:20">
      <c r="R733" s="157" t="s">
        <v>2467</v>
      </c>
      <c r="S733" s="157" t="s">
        <v>2468</v>
      </c>
      <c r="T733" s="157" t="s">
        <v>2469</v>
      </c>
    </row>
    <row r="734" spans="18:20">
      <c r="R734" s="157" t="s">
        <v>2470</v>
      </c>
      <c r="S734" s="157" t="s">
        <v>1115</v>
      </c>
      <c r="T734" s="157" t="s">
        <v>2471</v>
      </c>
    </row>
    <row r="735" spans="18:20">
      <c r="R735" s="157" t="s">
        <v>2472</v>
      </c>
      <c r="S735" s="157" t="s">
        <v>2473</v>
      </c>
      <c r="T735" s="157" t="s">
        <v>2474</v>
      </c>
    </row>
    <row r="736" spans="18:20">
      <c r="R736" s="157" t="s">
        <v>2475</v>
      </c>
      <c r="S736" s="157" t="s">
        <v>2476</v>
      </c>
      <c r="T736" s="157" t="s">
        <v>2477</v>
      </c>
    </row>
    <row r="737" spans="18:20">
      <c r="R737" s="157" t="s">
        <v>2478</v>
      </c>
      <c r="S737" s="157" t="s">
        <v>2479</v>
      </c>
      <c r="T737" s="157" t="s">
        <v>2480</v>
      </c>
    </row>
    <row r="738" spans="18:20">
      <c r="R738" s="157" t="s">
        <v>2481</v>
      </c>
      <c r="S738" s="157" t="s">
        <v>2482</v>
      </c>
      <c r="T738" s="157" t="s">
        <v>2483</v>
      </c>
    </row>
    <row r="739" spans="18:20">
      <c r="R739" s="157" t="s">
        <v>2484</v>
      </c>
      <c r="S739" s="157" t="s">
        <v>2485</v>
      </c>
      <c r="T739" s="157" t="s">
        <v>2486</v>
      </c>
    </row>
    <row r="740" spans="18:20">
      <c r="R740" s="157" t="s">
        <v>2487</v>
      </c>
      <c r="S740" s="157" t="s">
        <v>2488</v>
      </c>
      <c r="T740" s="157" t="s">
        <v>2489</v>
      </c>
    </row>
    <row r="741" spans="18:20">
      <c r="R741" s="157" t="s">
        <v>2490</v>
      </c>
      <c r="S741" s="157" t="s">
        <v>2491</v>
      </c>
      <c r="T741" s="157" t="s">
        <v>2492</v>
      </c>
    </row>
    <row r="742" spans="18:20">
      <c r="R742" s="157" t="s">
        <v>2493</v>
      </c>
      <c r="S742" s="157" t="s">
        <v>2494</v>
      </c>
      <c r="T742" s="157" t="s">
        <v>2495</v>
      </c>
    </row>
    <row r="743" spans="18:20">
      <c r="R743" s="157" t="s">
        <v>2496</v>
      </c>
      <c r="S743" s="157" t="s">
        <v>2497</v>
      </c>
      <c r="T743" s="157" t="s">
        <v>2498</v>
      </c>
    </row>
    <row r="744" spans="18:20">
      <c r="R744" s="157" t="s">
        <v>2499</v>
      </c>
      <c r="S744" s="157" t="s">
        <v>2500</v>
      </c>
      <c r="T744" s="157" t="s">
        <v>2501</v>
      </c>
    </row>
    <row r="745" spans="18:20">
      <c r="R745" s="157" t="s">
        <v>2502</v>
      </c>
      <c r="S745" s="157" t="s">
        <v>2503</v>
      </c>
      <c r="T745" s="157" t="s">
        <v>2504</v>
      </c>
    </row>
    <row r="746" spans="18:20">
      <c r="R746" s="157" t="s">
        <v>2505</v>
      </c>
      <c r="S746" s="157" t="s">
        <v>2506</v>
      </c>
      <c r="T746" s="157" t="s">
        <v>2507</v>
      </c>
    </row>
    <row r="747" spans="18:20">
      <c r="R747" s="157" t="s">
        <v>2508</v>
      </c>
      <c r="S747" s="157" t="s">
        <v>2509</v>
      </c>
      <c r="T747" s="157" t="s">
        <v>2510</v>
      </c>
    </row>
    <row r="748" spans="18:20">
      <c r="R748" s="157" t="s">
        <v>2511</v>
      </c>
      <c r="S748" s="157" t="s">
        <v>2512</v>
      </c>
      <c r="T748" s="157" t="s">
        <v>2513</v>
      </c>
    </row>
    <row r="749" spans="18:20">
      <c r="R749" s="157" t="s">
        <v>2514</v>
      </c>
      <c r="S749" s="157" t="s">
        <v>2515</v>
      </c>
      <c r="T749" s="157" t="s">
        <v>2516</v>
      </c>
    </row>
    <row r="750" spans="18:20">
      <c r="R750" s="157" t="s">
        <v>2517</v>
      </c>
      <c r="S750" s="157" t="s">
        <v>2518</v>
      </c>
      <c r="T750" s="157" t="s">
        <v>2519</v>
      </c>
    </row>
    <row r="751" spans="18:20">
      <c r="R751" s="157" t="s">
        <v>2520</v>
      </c>
      <c r="S751" s="157" t="s">
        <v>2521</v>
      </c>
      <c r="T751" s="157" t="s">
        <v>2522</v>
      </c>
    </row>
    <row r="752" spans="18:20">
      <c r="R752" s="157" t="s">
        <v>2523</v>
      </c>
      <c r="S752" s="157" t="s">
        <v>2524</v>
      </c>
      <c r="T752" s="157" t="s">
        <v>2525</v>
      </c>
    </row>
    <row r="753" spans="18:20">
      <c r="R753" s="157" t="s">
        <v>2526</v>
      </c>
      <c r="S753" s="157" t="s">
        <v>2527</v>
      </c>
      <c r="T753" s="157" t="s">
        <v>2528</v>
      </c>
    </row>
    <row r="754" spans="18:20">
      <c r="R754" s="157" t="s">
        <v>2529</v>
      </c>
      <c r="S754" s="157" t="s">
        <v>2530</v>
      </c>
      <c r="T754" s="157" t="s">
        <v>2531</v>
      </c>
    </row>
    <row r="755" spans="18:20">
      <c r="R755" s="157" t="s">
        <v>2532</v>
      </c>
      <c r="S755" s="157" t="s">
        <v>2533</v>
      </c>
      <c r="T755" s="157" t="s">
        <v>2534</v>
      </c>
    </row>
    <row r="756" spans="18:20">
      <c r="R756" s="157" t="s">
        <v>2535</v>
      </c>
      <c r="S756" s="157" t="s">
        <v>2536</v>
      </c>
      <c r="T756" s="157" t="s">
        <v>2537</v>
      </c>
    </row>
    <row r="757" spans="18:20">
      <c r="R757" s="157" t="s">
        <v>2538</v>
      </c>
      <c r="S757" s="157" t="s">
        <v>2539</v>
      </c>
      <c r="T757" s="157" t="s">
        <v>2540</v>
      </c>
    </row>
    <row r="758" spans="18:20">
      <c r="R758" s="157" t="s">
        <v>2541</v>
      </c>
      <c r="S758" s="157" t="s">
        <v>2542</v>
      </c>
      <c r="T758" s="157" t="s">
        <v>2543</v>
      </c>
    </row>
    <row r="759" spans="18:20">
      <c r="R759" s="157" t="s">
        <v>2544</v>
      </c>
      <c r="S759" s="157" t="s">
        <v>2545</v>
      </c>
      <c r="T759" s="157" t="s">
        <v>2546</v>
      </c>
    </row>
    <row r="760" spans="18:20">
      <c r="R760" s="157" t="s">
        <v>2547</v>
      </c>
      <c r="S760" s="157" t="s">
        <v>2548</v>
      </c>
      <c r="T760" s="157" t="s">
        <v>2549</v>
      </c>
    </row>
    <row r="761" spans="18:20">
      <c r="R761" s="157" t="s">
        <v>2550</v>
      </c>
      <c r="S761" s="157" t="s">
        <v>2551</v>
      </c>
      <c r="T761" s="157" t="s">
        <v>2552</v>
      </c>
    </row>
    <row r="762" spans="18:20">
      <c r="R762" s="157" t="s">
        <v>2553</v>
      </c>
      <c r="S762" s="157" t="s">
        <v>2554</v>
      </c>
      <c r="T762" s="157" t="s">
        <v>2555</v>
      </c>
    </row>
    <row r="763" spans="18:20">
      <c r="R763" s="157" t="s">
        <v>2556</v>
      </c>
      <c r="S763" s="157" t="s">
        <v>2557</v>
      </c>
      <c r="T763" s="157" t="s">
        <v>2558</v>
      </c>
    </row>
    <row r="764" spans="18:20">
      <c r="R764" s="157" t="s">
        <v>2559</v>
      </c>
      <c r="S764" s="157" t="s">
        <v>2560</v>
      </c>
      <c r="T764" s="157" t="s">
        <v>2561</v>
      </c>
    </row>
    <row r="765" spans="18:20">
      <c r="R765" s="157" t="s">
        <v>2562</v>
      </c>
      <c r="S765" s="157" t="s">
        <v>2563</v>
      </c>
      <c r="T765" s="157" t="s">
        <v>2564</v>
      </c>
    </row>
    <row r="766" spans="18:20">
      <c r="R766" s="157" t="s">
        <v>2565</v>
      </c>
      <c r="S766" s="157" t="s">
        <v>2566</v>
      </c>
      <c r="T766" s="157" t="s">
        <v>2567</v>
      </c>
    </row>
    <row r="767" spans="18:20">
      <c r="R767" s="157" t="s">
        <v>2568</v>
      </c>
      <c r="S767" s="157" t="s">
        <v>2569</v>
      </c>
      <c r="T767" s="157" t="s">
        <v>2570</v>
      </c>
    </row>
    <row r="768" spans="18:20">
      <c r="R768" s="157" t="s">
        <v>2571</v>
      </c>
      <c r="S768" s="157" t="s">
        <v>2572</v>
      </c>
      <c r="T768" s="157" t="s">
        <v>2573</v>
      </c>
    </row>
    <row r="769" spans="18:20">
      <c r="R769" s="157" t="s">
        <v>2574</v>
      </c>
      <c r="S769" s="157" t="s">
        <v>2575</v>
      </c>
      <c r="T769" s="157" t="s">
        <v>2576</v>
      </c>
    </row>
    <row r="770" spans="18:20">
      <c r="R770" s="157" t="s">
        <v>2577</v>
      </c>
      <c r="S770" s="157" t="s">
        <v>2578</v>
      </c>
      <c r="T770" s="157" t="s">
        <v>2579</v>
      </c>
    </row>
    <row r="771" spans="18:20">
      <c r="R771" s="157" t="s">
        <v>2580</v>
      </c>
      <c r="S771" s="157" t="s">
        <v>2581</v>
      </c>
      <c r="T771" s="157" t="s">
        <v>2582</v>
      </c>
    </row>
    <row r="772" spans="18:20">
      <c r="R772" s="157" t="s">
        <v>2583</v>
      </c>
      <c r="S772" s="157" t="s">
        <v>2584</v>
      </c>
      <c r="T772" s="157" t="s">
        <v>2585</v>
      </c>
    </row>
    <row r="773" spans="18:20">
      <c r="R773" s="157" t="s">
        <v>2586</v>
      </c>
      <c r="S773" s="157" t="s">
        <v>2587</v>
      </c>
      <c r="T773" s="157" t="s">
        <v>2588</v>
      </c>
    </row>
    <row r="774" spans="18:20">
      <c r="R774" s="157" t="s">
        <v>2589</v>
      </c>
      <c r="S774" s="157" t="s">
        <v>2590</v>
      </c>
      <c r="T774" s="157" t="s">
        <v>2591</v>
      </c>
    </row>
    <row r="775" spans="18:20">
      <c r="R775" s="157" t="s">
        <v>2592</v>
      </c>
      <c r="S775" s="157" t="s">
        <v>2593</v>
      </c>
      <c r="T775" s="157" t="s">
        <v>2594</v>
      </c>
    </row>
    <row r="776" spans="18:20">
      <c r="R776" s="157" t="s">
        <v>2595</v>
      </c>
      <c r="S776" s="157" t="s">
        <v>2596</v>
      </c>
      <c r="T776" s="157" t="s">
        <v>2597</v>
      </c>
    </row>
    <row r="777" spans="18:20">
      <c r="R777" s="157" t="s">
        <v>2598</v>
      </c>
      <c r="S777" s="157" t="s">
        <v>2599</v>
      </c>
      <c r="T777" s="157" t="s">
        <v>2600</v>
      </c>
    </row>
    <row r="778" spans="18:20">
      <c r="R778" s="157" t="s">
        <v>2601</v>
      </c>
      <c r="S778" s="157" t="s">
        <v>2602</v>
      </c>
      <c r="T778" s="157" t="s">
        <v>2603</v>
      </c>
    </row>
    <row r="779" spans="18:20">
      <c r="R779" s="157" t="s">
        <v>2604</v>
      </c>
      <c r="S779" s="157" t="s">
        <v>2605</v>
      </c>
      <c r="T779" s="157" t="s">
        <v>2606</v>
      </c>
    </row>
    <row r="780" spans="18:20">
      <c r="R780" s="157" t="s">
        <v>2607</v>
      </c>
      <c r="S780" s="157" t="s">
        <v>2608</v>
      </c>
      <c r="T780" s="157" t="s">
        <v>2609</v>
      </c>
    </row>
    <row r="781" spans="18:20">
      <c r="R781" s="157" t="s">
        <v>2610</v>
      </c>
      <c r="S781" s="157" t="s">
        <v>2611</v>
      </c>
      <c r="T781" s="157" t="s">
        <v>2612</v>
      </c>
    </row>
    <row r="782" spans="18:20">
      <c r="R782" s="157" t="s">
        <v>2613</v>
      </c>
      <c r="S782" s="157" t="s">
        <v>2614</v>
      </c>
      <c r="T782" s="157" t="s">
        <v>2615</v>
      </c>
    </row>
    <row r="783" spans="18:20">
      <c r="R783" s="157" t="s">
        <v>2616</v>
      </c>
      <c r="S783" s="157" t="s">
        <v>2617</v>
      </c>
      <c r="T783" s="157" t="s">
        <v>2618</v>
      </c>
    </row>
    <row r="784" spans="18:20">
      <c r="R784" s="157" t="s">
        <v>2619</v>
      </c>
      <c r="S784" s="157" t="s">
        <v>2620</v>
      </c>
      <c r="T784" s="157" t="s">
        <v>2621</v>
      </c>
    </row>
    <row r="785" spans="18:20">
      <c r="R785" s="157" t="s">
        <v>2622</v>
      </c>
      <c r="S785" s="157" t="s">
        <v>2623</v>
      </c>
      <c r="T785" s="157" t="s">
        <v>2624</v>
      </c>
    </row>
    <row r="786" spans="18:20">
      <c r="R786" s="157" t="s">
        <v>2625</v>
      </c>
      <c r="S786" s="157" t="s">
        <v>2626</v>
      </c>
      <c r="T786" s="157" t="s">
        <v>2627</v>
      </c>
    </row>
    <row r="787" spans="18:20">
      <c r="R787" s="157" t="s">
        <v>2628</v>
      </c>
      <c r="S787" s="157" t="s">
        <v>2629</v>
      </c>
      <c r="T787" s="157" t="s">
        <v>2630</v>
      </c>
    </row>
    <row r="788" spans="18:20">
      <c r="R788" s="157" t="s">
        <v>2631</v>
      </c>
      <c r="S788" s="157" t="s">
        <v>2632</v>
      </c>
      <c r="T788" s="157" t="s">
        <v>2633</v>
      </c>
    </row>
    <row r="789" spans="18:20">
      <c r="R789" s="157" t="s">
        <v>2634</v>
      </c>
      <c r="S789" s="157" t="s">
        <v>2635</v>
      </c>
      <c r="T789" s="157" t="s">
        <v>2636</v>
      </c>
    </row>
    <row r="790" spans="18:20">
      <c r="R790" s="157" t="s">
        <v>2637</v>
      </c>
      <c r="S790" s="157" t="s">
        <v>2638</v>
      </c>
      <c r="T790" s="157" t="s">
        <v>2639</v>
      </c>
    </row>
    <row r="791" spans="18:20">
      <c r="R791" s="157" t="s">
        <v>2640</v>
      </c>
      <c r="S791" s="157" t="s">
        <v>2641</v>
      </c>
      <c r="T791" s="157" t="s">
        <v>2641</v>
      </c>
    </row>
    <row r="792" spans="18:20">
      <c r="R792" s="157" t="s">
        <v>2642</v>
      </c>
      <c r="S792" s="157" t="s">
        <v>2643</v>
      </c>
      <c r="T792" s="157" t="s">
        <v>2644</v>
      </c>
    </row>
    <row r="793" spans="18:20">
      <c r="R793" s="157" t="s">
        <v>2645</v>
      </c>
      <c r="S793" s="157" t="s">
        <v>2646</v>
      </c>
      <c r="T793" s="157" t="s">
        <v>2647</v>
      </c>
    </row>
    <row r="794" spans="18:20">
      <c r="R794" s="157" t="s">
        <v>2648</v>
      </c>
      <c r="S794" s="157" t="s">
        <v>2649</v>
      </c>
      <c r="T794" s="157" t="s">
        <v>2650</v>
      </c>
    </row>
    <row r="795" spans="18:20">
      <c r="R795" s="157" t="s">
        <v>2651</v>
      </c>
      <c r="S795" s="157" t="s">
        <v>2652</v>
      </c>
      <c r="T795" s="157" t="s">
        <v>2653</v>
      </c>
    </row>
    <row r="796" spans="18:20">
      <c r="R796" s="157" t="s">
        <v>2654</v>
      </c>
      <c r="S796" s="157" t="s">
        <v>2655</v>
      </c>
      <c r="T796" s="157" t="s">
        <v>2656</v>
      </c>
    </row>
    <row r="797" spans="18:20">
      <c r="R797" s="157" t="s">
        <v>2657</v>
      </c>
      <c r="S797" s="157" t="s">
        <v>2658</v>
      </c>
      <c r="T797" s="157" t="s">
        <v>2659</v>
      </c>
    </row>
    <row r="798" spans="18:20">
      <c r="R798" s="157" t="s">
        <v>2660</v>
      </c>
      <c r="S798" s="157" t="s">
        <v>2661</v>
      </c>
      <c r="T798" s="157" t="s">
        <v>2662</v>
      </c>
    </row>
    <row r="799" spans="18:20">
      <c r="R799" s="157" t="s">
        <v>2663</v>
      </c>
      <c r="S799" s="157" t="s">
        <v>2664</v>
      </c>
      <c r="T799" s="157" t="s">
        <v>2665</v>
      </c>
    </row>
    <row r="800" spans="18:20">
      <c r="R800" s="157" t="s">
        <v>2666</v>
      </c>
      <c r="S800" s="157" t="s">
        <v>2667</v>
      </c>
      <c r="T800" s="157" t="s">
        <v>2668</v>
      </c>
    </row>
    <row r="801" spans="18:20">
      <c r="R801" s="157" t="s">
        <v>2669</v>
      </c>
      <c r="S801" s="157" t="s">
        <v>2670</v>
      </c>
      <c r="T801" s="157" t="s">
        <v>2671</v>
      </c>
    </row>
    <row r="802" spans="18:20">
      <c r="R802" s="157" t="s">
        <v>2672</v>
      </c>
      <c r="S802" s="157" t="s">
        <v>2673</v>
      </c>
      <c r="T802" s="157" t="s">
        <v>2674</v>
      </c>
    </row>
    <row r="803" spans="18:20">
      <c r="R803" s="157" t="s">
        <v>2675</v>
      </c>
      <c r="S803" s="157" t="s">
        <v>2676</v>
      </c>
      <c r="T803" s="157" t="s">
        <v>2677</v>
      </c>
    </row>
    <row r="804" spans="18:20">
      <c r="R804" s="157" t="s">
        <v>2678</v>
      </c>
      <c r="S804" s="157" t="s">
        <v>2679</v>
      </c>
      <c r="T804" s="157" t="s">
        <v>2680</v>
      </c>
    </row>
    <row r="805" spans="18:20">
      <c r="R805" s="157" t="s">
        <v>2681</v>
      </c>
      <c r="S805" s="157" t="s">
        <v>2682</v>
      </c>
      <c r="T805" s="157" t="s">
        <v>2683</v>
      </c>
    </row>
    <row r="806" spans="18:20">
      <c r="R806" s="157" t="s">
        <v>2684</v>
      </c>
      <c r="S806" s="157" t="s">
        <v>2685</v>
      </c>
      <c r="T806" s="157" t="s">
        <v>2686</v>
      </c>
    </row>
    <row r="807" spans="18:20">
      <c r="R807" s="157" t="s">
        <v>2687</v>
      </c>
      <c r="S807" s="157" t="s">
        <v>2688</v>
      </c>
      <c r="T807" s="157" t="s">
        <v>2689</v>
      </c>
    </row>
    <row r="808" spans="18:20">
      <c r="R808" s="157" t="s">
        <v>2690</v>
      </c>
      <c r="S808" s="157" t="s">
        <v>2691</v>
      </c>
      <c r="T808" s="157" t="s">
        <v>2692</v>
      </c>
    </row>
    <row r="809" spans="18:20">
      <c r="R809" s="157" t="s">
        <v>2693</v>
      </c>
      <c r="S809" s="157" t="s">
        <v>2694</v>
      </c>
      <c r="T809" s="157" t="s">
        <v>2695</v>
      </c>
    </row>
    <row r="810" spans="18:20">
      <c r="R810" s="157" t="s">
        <v>2696</v>
      </c>
      <c r="S810" s="157" t="s">
        <v>2697</v>
      </c>
      <c r="T810" s="157" t="s">
        <v>2698</v>
      </c>
    </row>
    <row r="811" spans="18:20">
      <c r="R811" s="157" t="s">
        <v>2699</v>
      </c>
      <c r="S811" s="157" t="s">
        <v>2700</v>
      </c>
      <c r="T811" s="157" t="s">
        <v>2701</v>
      </c>
    </row>
    <row r="812" spans="18:20">
      <c r="R812" s="157" t="s">
        <v>2702</v>
      </c>
      <c r="S812" s="157" t="s">
        <v>2703</v>
      </c>
      <c r="T812" s="157" t="s">
        <v>2704</v>
      </c>
    </row>
    <row r="813" spans="18:20">
      <c r="R813" s="157" t="s">
        <v>2705</v>
      </c>
      <c r="S813" s="157" t="s">
        <v>2706</v>
      </c>
      <c r="T813" s="157" t="s">
        <v>2707</v>
      </c>
    </row>
    <row r="814" spans="18:20">
      <c r="R814" s="157" t="s">
        <v>2708</v>
      </c>
      <c r="S814" s="157" t="s">
        <v>2709</v>
      </c>
      <c r="T814" s="157" t="s">
        <v>2710</v>
      </c>
    </row>
    <row r="815" spans="18:20">
      <c r="R815" s="157" t="s">
        <v>2711</v>
      </c>
      <c r="S815" s="157" t="s">
        <v>2712</v>
      </c>
      <c r="T815" s="157" t="s">
        <v>2713</v>
      </c>
    </row>
    <row r="816" spans="18:20">
      <c r="R816" s="157" t="s">
        <v>2714</v>
      </c>
      <c r="S816" s="157" t="s">
        <v>2715</v>
      </c>
      <c r="T816" s="157" t="s">
        <v>2716</v>
      </c>
    </row>
    <row r="817" spans="18:20">
      <c r="R817" s="157" t="s">
        <v>2717</v>
      </c>
      <c r="S817" s="157" t="s">
        <v>2718</v>
      </c>
      <c r="T817" s="157" t="s">
        <v>2719</v>
      </c>
    </row>
    <row r="818" spans="18:20">
      <c r="R818" s="157" t="s">
        <v>2720</v>
      </c>
      <c r="S818" s="157" t="s">
        <v>2721</v>
      </c>
      <c r="T818" s="157" t="s">
        <v>2722</v>
      </c>
    </row>
    <row r="819" spans="18:20">
      <c r="R819" s="157" t="s">
        <v>2723</v>
      </c>
      <c r="S819" s="157" t="s">
        <v>2724</v>
      </c>
      <c r="T819" s="157" t="s">
        <v>2725</v>
      </c>
    </row>
    <row r="820" spans="18:20">
      <c r="R820" s="157" t="s">
        <v>2726</v>
      </c>
      <c r="S820" s="157" t="s">
        <v>2727</v>
      </c>
      <c r="T820" s="157" t="s">
        <v>2728</v>
      </c>
    </row>
    <row r="821" spans="18:20">
      <c r="R821" s="157" t="s">
        <v>2729</v>
      </c>
      <c r="S821" s="157" t="s">
        <v>2730</v>
      </c>
      <c r="T821" s="157" t="s">
        <v>2731</v>
      </c>
    </row>
    <row r="822" spans="18:20">
      <c r="R822" s="157" t="s">
        <v>2732</v>
      </c>
      <c r="S822" s="157" t="s">
        <v>2733</v>
      </c>
      <c r="T822" s="157" t="s">
        <v>2734</v>
      </c>
    </row>
    <row r="823" spans="18:20">
      <c r="R823" s="157" t="s">
        <v>2735</v>
      </c>
      <c r="S823" s="157" t="s">
        <v>2736</v>
      </c>
      <c r="T823" s="157" t="s">
        <v>2737</v>
      </c>
    </row>
    <row r="824" spans="18:20">
      <c r="R824" s="157" t="s">
        <v>2738</v>
      </c>
      <c r="S824" s="157" t="s">
        <v>2739</v>
      </c>
      <c r="T824" s="157" t="s">
        <v>2740</v>
      </c>
    </row>
    <row r="825" spans="18:20">
      <c r="R825" s="157" t="s">
        <v>2741</v>
      </c>
      <c r="S825" s="157" t="s">
        <v>2742</v>
      </c>
      <c r="T825" s="157" t="s">
        <v>2743</v>
      </c>
    </row>
    <row r="826" spans="18:20">
      <c r="R826" s="157" t="s">
        <v>2744</v>
      </c>
      <c r="S826" s="157" t="s">
        <v>2745</v>
      </c>
      <c r="T826" s="157" t="s">
        <v>2746</v>
      </c>
    </row>
    <row r="827" spans="18:20">
      <c r="R827" s="157" t="s">
        <v>2747</v>
      </c>
      <c r="S827" s="157" t="s">
        <v>2748</v>
      </c>
      <c r="T827" s="157" t="s">
        <v>2749</v>
      </c>
    </row>
    <row r="828" spans="18:20">
      <c r="R828" s="157" t="s">
        <v>2750</v>
      </c>
      <c r="S828" s="157" t="s">
        <v>2751</v>
      </c>
      <c r="T828" s="157" t="s">
        <v>2752</v>
      </c>
    </row>
    <row r="829" spans="18:20">
      <c r="R829" s="157" t="s">
        <v>2753</v>
      </c>
      <c r="S829" s="157" t="s">
        <v>2754</v>
      </c>
      <c r="T829" s="157" t="s">
        <v>2755</v>
      </c>
    </row>
    <row r="830" spans="18:20">
      <c r="R830" s="157" t="s">
        <v>2756</v>
      </c>
      <c r="S830" s="157" t="s">
        <v>2757</v>
      </c>
      <c r="T830" s="157" t="s">
        <v>2758</v>
      </c>
    </row>
    <row r="831" spans="18:20">
      <c r="R831" s="157" t="s">
        <v>2759</v>
      </c>
      <c r="S831" s="157" t="s">
        <v>2760</v>
      </c>
      <c r="T831" s="157" t="s">
        <v>2761</v>
      </c>
    </row>
    <row r="832" spans="18:20">
      <c r="R832" s="157" t="s">
        <v>2762</v>
      </c>
      <c r="S832" s="157" t="s">
        <v>2763</v>
      </c>
      <c r="T832" s="157" t="s">
        <v>2764</v>
      </c>
    </row>
    <row r="833" spans="18:20">
      <c r="R833" s="157" t="s">
        <v>2765</v>
      </c>
      <c r="S833" s="157" t="s">
        <v>2766</v>
      </c>
      <c r="T833" s="157" t="s">
        <v>2767</v>
      </c>
    </row>
    <row r="834" spans="18:20">
      <c r="R834" s="157" t="s">
        <v>2768</v>
      </c>
      <c r="S834" s="157" t="s">
        <v>2769</v>
      </c>
      <c r="T834" s="157" t="s">
        <v>2770</v>
      </c>
    </row>
    <row r="835" spans="18:20">
      <c r="R835" s="157" t="s">
        <v>2771</v>
      </c>
      <c r="S835" s="157" t="s">
        <v>2772</v>
      </c>
      <c r="T835" s="157" t="s">
        <v>2773</v>
      </c>
    </row>
    <row r="836" spans="18:20">
      <c r="R836" s="157" t="s">
        <v>2774</v>
      </c>
      <c r="S836" s="157" t="s">
        <v>2775</v>
      </c>
      <c r="T836" s="157" t="s">
        <v>2776</v>
      </c>
    </row>
    <row r="837" spans="18:20">
      <c r="R837" s="157" t="s">
        <v>2777</v>
      </c>
      <c r="S837" s="157" t="s">
        <v>2778</v>
      </c>
      <c r="T837" s="157" t="s">
        <v>2779</v>
      </c>
    </row>
    <row r="838" spans="18:20">
      <c r="R838" s="157" t="s">
        <v>2780</v>
      </c>
      <c r="S838" s="157" t="s">
        <v>2781</v>
      </c>
      <c r="T838" s="157" t="s">
        <v>2782</v>
      </c>
    </row>
    <row r="839" spans="18:20">
      <c r="R839" s="157" t="s">
        <v>2783</v>
      </c>
      <c r="S839" s="157" t="s">
        <v>2784</v>
      </c>
      <c r="T839" s="157" t="s">
        <v>2785</v>
      </c>
    </row>
    <row r="840" spans="18:20">
      <c r="R840" s="157" t="s">
        <v>2786</v>
      </c>
      <c r="S840" s="157" t="s">
        <v>2787</v>
      </c>
      <c r="T840" s="157" t="s">
        <v>2788</v>
      </c>
    </row>
    <row r="841" spans="18:20">
      <c r="R841" s="157" t="s">
        <v>2789</v>
      </c>
      <c r="S841" s="157" t="s">
        <v>2790</v>
      </c>
      <c r="T841" s="157" t="s">
        <v>2791</v>
      </c>
    </row>
    <row r="842" spans="18:20">
      <c r="R842" s="157" t="s">
        <v>2792</v>
      </c>
      <c r="S842" s="157" t="s">
        <v>2793</v>
      </c>
      <c r="T842" s="157" t="s">
        <v>2794</v>
      </c>
    </row>
    <row r="843" spans="18:20">
      <c r="R843" s="157" t="s">
        <v>2795</v>
      </c>
      <c r="S843" s="157" t="s">
        <v>2796</v>
      </c>
      <c r="T843" s="157" t="s">
        <v>2797</v>
      </c>
    </row>
    <row r="844" spans="18:20">
      <c r="R844" s="157" t="s">
        <v>2798</v>
      </c>
      <c r="S844" s="157" t="s">
        <v>2799</v>
      </c>
      <c r="T844" s="157" t="s">
        <v>2800</v>
      </c>
    </row>
    <row r="845" spans="18:20">
      <c r="R845" s="157" t="s">
        <v>2801</v>
      </c>
      <c r="S845" s="157" t="s">
        <v>2802</v>
      </c>
      <c r="T845" s="157" t="s">
        <v>2803</v>
      </c>
    </row>
    <row r="846" spans="18:20">
      <c r="R846" s="157" t="s">
        <v>2804</v>
      </c>
      <c r="S846" s="157" t="s">
        <v>2805</v>
      </c>
      <c r="T846" s="157" t="s">
        <v>2806</v>
      </c>
    </row>
    <row r="847" spans="18:20">
      <c r="R847" s="157" t="s">
        <v>2807</v>
      </c>
      <c r="S847" s="157" t="s">
        <v>2808</v>
      </c>
      <c r="T847" s="157" t="s">
        <v>2809</v>
      </c>
    </row>
    <row r="848" spans="18:20">
      <c r="R848" s="157" t="s">
        <v>2810</v>
      </c>
      <c r="S848" s="157" t="s">
        <v>2811</v>
      </c>
      <c r="T848" s="157" t="s">
        <v>2812</v>
      </c>
    </row>
    <row r="849" spans="18:20">
      <c r="R849" s="157" t="s">
        <v>2813</v>
      </c>
      <c r="S849" s="157" t="s">
        <v>2814</v>
      </c>
      <c r="T849" s="157" t="s">
        <v>2815</v>
      </c>
    </row>
    <row r="850" spans="18:20">
      <c r="R850" s="157" t="s">
        <v>2816</v>
      </c>
      <c r="S850" s="157" t="s">
        <v>2817</v>
      </c>
      <c r="T850" s="157" t="s">
        <v>2818</v>
      </c>
    </row>
    <row r="851" spans="18:20">
      <c r="R851" s="157" t="s">
        <v>2819</v>
      </c>
      <c r="S851" s="157" t="s">
        <v>2820</v>
      </c>
      <c r="T851" s="157" t="s">
        <v>2821</v>
      </c>
    </row>
    <row r="852" spans="18:20">
      <c r="R852" s="157" t="s">
        <v>2822</v>
      </c>
      <c r="S852" s="157" t="s">
        <v>2823</v>
      </c>
      <c r="T852" s="157" t="s">
        <v>2692</v>
      </c>
    </row>
    <row r="853" spans="18:20">
      <c r="R853" s="157" t="s">
        <v>2824</v>
      </c>
      <c r="S853" s="157" t="s">
        <v>2825</v>
      </c>
      <c r="T853" s="157" t="s">
        <v>2826</v>
      </c>
    </row>
    <row r="854" spans="18:20">
      <c r="R854" s="157" t="s">
        <v>2827</v>
      </c>
      <c r="S854" s="157" t="s">
        <v>2828</v>
      </c>
      <c r="T854" s="157" t="s">
        <v>2829</v>
      </c>
    </row>
    <row r="855" spans="18:20">
      <c r="R855" s="157" t="s">
        <v>2830</v>
      </c>
      <c r="S855" s="157" t="s">
        <v>2831</v>
      </c>
      <c r="T855" s="157" t="s">
        <v>2832</v>
      </c>
    </row>
    <row r="856" spans="18:20">
      <c r="R856" s="157" t="s">
        <v>2833</v>
      </c>
      <c r="S856" s="157" t="s">
        <v>2834</v>
      </c>
      <c r="T856" s="157" t="s">
        <v>2835</v>
      </c>
    </row>
    <row r="857" spans="18:20">
      <c r="R857" s="157" t="s">
        <v>2836</v>
      </c>
      <c r="S857" s="157" t="s">
        <v>2837</v>
      </c>
      <c r="T857" s="157" t="s">
        <v>2838</v>
      </c>
    </row>
    <row r="858" spans="18:20">
      <c r="R858" s="157" t="s">
        <v>2839</v>
      </c>
      <c r="S858" s="157" t="s">
        <v>2840</v>
      </c>
      <c r="T858" s="157" t="s">
        <v>2841</v>
      </c>
    </row>
    <row r="859" spans="18:20">
      <c r="R859" s="157" t="s">
        <v>2842</v>
      </c>
      <c r="S859" s="157" t="s">
        <v>2688</v>
      </c>
      <c r="T859" s="157" t="s">
        <v>2843</v>
      </c>
    </row>
    <row r="860" spans="18:20">
      <c r="R860" s="157" t="s">
        <v>2844</v>
      </c>
      <c r="S860" s="157" t="s">
        <v>2845</v>
      </c>
      <c r="T860" s="157" t="s">
        <v>2846</v>
      </c>
    </row>
    <row r="861" spans="18:20">
      <c r="R861" s="157" t="s">
        <v>2847</v>
      </c>
      <c r="S861" s="157" t="s">
        <v>2848</v>
      </c>
      <c r="T861" s="157" t="s">
        <v>2849</v>
      </c>
    </row>
    <row r="862" spans="18:20">
      <c r="R862" s="157" t="s">
        <v>2850</v>
      </c>
      <c r="S862" s="157" t="s">
        <v>2851</v>
      </c>
      <c r="T862" s="157" t="s">
        <v>2852</v>
      </c>
    </row>
    <row r="863" spans="18:20">
      <c r="R863" s="157" t="s">
        <v>2853</v>
      </c>
      <c r="S863" s="157" t="s">
        <v>2854</v>
      </c>
      <c r="T863" s="157" t="s">
        <v>2855</v>
      </c>
    </row>
    <row r="864" spans="18:20">
      <c r="R864" s="157" t="s">
        <v>2856</v>
      </c>
      <c r="S864" s="157" t="s">
        <v>2857</v>
      </c>
      <c r="T864" s="157" t="s">
        <v>2858</v>
      </c>
    </row>
    <row r="865" spans="18:20">
      <c r="R865" s="157" t="s">
        <v>2859</v>
      </c>
      <c r="S865" s="157" t="s">
        <v>2860</v>
      </c>
      <c r="T865" s="157" t="s">
        <v>2861</v>
      </c>
    </row>
    <row r="866" spans="18:20">
      <c r="R866" s="157" t="s">
        <v>2862</v>
      </c>
      <c r="S866" s="157" t="s">
        <v>2863</v>
      </c>
      <c r="T866" s="157" t="s">
        <v>2864</v>
      </c>
    </row>
    <row r="867" spans="18:20">
      <c r="R867" s="157" t="s">
        <v>2865</v>
      </c>
      <c r="S867" s="157" t="s">
        <v>2866</v>
      </c>
      <c r="T867" s="157" t="s">
        <v>2867</v>
      </c>
    </row>
    <row r="868" spans="18:20">
      <c r="R868" s="157" t="s">
        <v>2868</v>
      </c>
      <c r="S868" s="157" t="s">
        <v>2869</v>
      </c>
      <c r="T868" s="157" t="s">
        <v>2870</v>
      </c>
    </row>
    <row r="869" spans="18:20">
      <c r="R869" s="157" t="s">
        <v>2871</v>
      </c>
      <c r="S869" s="157" t="s">
        <v>2872</v>
      </c>
      <c r="T869" s="157" t="s">
        <v>2873</v>
      </c>
    </row>
    <row r="870" spans="18:20">
      <c r="R870" s="157" t="s">
        <v>2874</v>
      </c>
      <c r="S870" s="157" t="s">
        <v>2875</v>
      </c>
      <c r="T870" s="157" t="s">
        <v>2876</v>
      </c>
    </row>
    <row r="871" spans="18:20">
      <c r="R871" s="157" t="s">
        <v>2877</v>
      </c>
      <c r="S871" s="157" t="s">
        <v>2878</v>
      </c>
      <c r="T871" s="157" t="s">
        <v>2879</v>
      </c>
    </row>
    <row r="872" spans="18:20">
      <c r="R872" s="157" t="s">
        <v>2880</v>
      </c>
      <c r="S872" s="157" t="s">
        <v>2881</v>
      </c>
      <c r="T872" s="157" t="s">
        <v>2882</v>
      </c>
    </row>
    <row r="873" spans="18:20">
      <c r="R873" s="157" t="s">
        <v>2883</v>
      </c>
      <c r="S873" s="157" t="s">
        <v>2884</v>
      </c>
      <c r="T873" s="157" t="s">
        <v>2885</v>
      </c>
    </row>
    <row r="874" spans="18:20">
      <c r="R874" s="157" t="s">
        <v>2886</v>
      </c>
      <c r="S874" s="157" t="s">
        <v>2887</v>
      </c>
      <c r="T874" s="157" t="s">
        <v>2888</v>
      </c>
    </row>
    <row r="875" spans="18:20">
      <c r="R875" s="157" t="s">
        <v>2889</v>
      </c>
      <c r="S875" s="157" t="s">
        <v>2890</v>
      </c>
      <c r="T875" s="157" t="s">
        <v>2891</v>
      </c>
    </row>
    <row r="876" spans="18:20">
      <c r="R876" s="157" t="s">
        <v>2892</v>
      </c>
      <c r="S876" s="157" t="s">
        <v>2893</v>
      </c>
      <c r="T876" s="157" t="s">
        <v>2894</v>
      </c>
    </row>
    <row r="877" spans="18:20">
      <c r="R877" s="157" t="s">
        <v>2895</v>
      </c>
      <c r="S877" s="157" t="s">
        <v>2896</v>
      </c>
      <c r="T877" s="157" t="s">
        <v>2897</v>
      </c>
    </row>
    <row r="878" spans="18:20">
      <c r="R878" s="157" t="s">
        <v>2898</v>
      </c>
      <c r="S878" s="157" t="s">
        <v>2899</v>
      </c>
      <c r="T878" s="157" t="s">
        <v>2900</v>
      </c>
    </row>
    <row r="879" spans="18:20">
      <c r="R879" s="157" t="s">
        <v>2901</v>
      </c>
      <c r="S879" s="157" t="s">
        <v>2902</v>
      </c>
      <c r="T879" s="157" t="s">
        <v>2903</v>
      </c>
    </row>
    <row r="880" spans="18:20">
      <c r="R880" s="157" t="s">
        <v>2904</v>
      </c>
      <c r="S880" s="157" t="s">
        <v>2905</v>
      </c>
      <c r="T880" s="157" t="s">
        <v>2906</v>
      </c>
    </row>
    <row r="881" spans="18:20">
      <c r="R881" s="157" t="s">
        <v>2907</v>
      </c>
      <c r="S881" s="157" t="s">
        <v>2908</v>
      </c>
      <c r="T881" s="157" t="s">
        <v>2909</v>
      </c>
    </row>
    <row r="882" spans="18:20">
      <c r="R882" s="157" t="s">
        <v>2910</v>
      </c>
      <c r="S882" s="157" t="s">
        <v>2911</v>
      </c>
      <c r="T882" s="157" t="s">
        <v>2912</v>
      </c>
    </row>
    <row r="883" spans="18:20">
      <c r="R883" s="157" t="s">
        <v>2913</v>
      </c>
      <c r="S883" s="157" t="s">
        <v>2914</v>
      </c>
      <c r="T883" s="157" t="s">
        <v>2915</v>
      </c>
    </row>
    <row r="884" spans="18:20">
      <c r="R884" s="157" t="s">
        <v>2916</v>
      </c>
      <c r="S884" s="157" t="s">
        <v>2917</v>
      </c>
      <c r="T884" s="157" t="s">
        <v>2918</v>
      </c>
    </row>
    <row r="885" spans="18:20">
      <c r="R885" s="157" t="s">
        <v>2919</v>
      </c>
      <c r="S885" s="157" t="s">
        <v>2920</v>
      </c>
      <c r="T885" s="157" t="s">
        <v>2921</v>
      </c>
    </row>
    <row r="886" spans="18:20">
      <c r="R886" s="157" t="s">
        <v>2922</v>
      </c>
      <c r="S886" s="157" t="s">
        <v>2923</v>
      </c>
      <c r="T886" s="157" t="s">
        <v>2924</v>
      </c>
    </row>
    <row r="887" spans="18:20">
      <c r="R887" s="157" t="s">
        <v>2925</v>
      </c>
      <c r="S887" s="157" t="s">
        <v>2926</v>
      </c>
      <c r="T887" s="157" t="s">
        <v>2927</v>
      </c>
    </row>
    <row r="888" spans="18:20">
      <c r="R888" s="157" t="s">
        <v>2928</v>
      </c>
      <c r="S888" s="157" t="s">
        <v>2929</v>
      </c>
      <c r="T888" s="157" t="s">
        <v>2930</v>
      </c>
    </row>
    <row r="889" spans="18:20">
      <c r="R889" s="157" t="s">
        <v>2931</v>
      </c>
      <c r="S889" s="157" t="s">
        <v>2932</v>
      </c>
      <c r="T889" s="157" t="s">
        <v>2933</v>
      </c>
    </row>
    <row r="890" spans="18:20">
      <c r="R890" s="157" t="s">
        <v>2934</v>
      </c>
      <c r="S890" s="157" t="s">
        <v>2935</v>
      </c>
      <c r="T890" s="157" t="s">
        <v>2936</v>
      </c>
    </row>
    <row r="891" spans="18:20">
      <c r="R891" s="157" t="s">
        <v>2937</v>
      </c>
      <c r="S891" s="157" t="s">
        <v>2938</v>
      </c>
      <c r="T891" s="157" t="s">
        <v>2939</v>
      </c>
    </row>
    <row r="892" spans="18:20">
      <c r="R892" s="157" t="s">
        <v>2940</v>
      </c>
      <c r="S892" s="157" t="s">
        <v>2941</v>
      </c>
      <c r="T892" s="157" t="s">
        <v>2942</v>
      </c>
    </row>
    <row r="893" spans="18:20">
      <c r="R893" s="157" t="s">
        <v>2943</v>
      </c>
      <c r="S893" s="157" t="s">
        <v>2944</v>
      </c>
      <c r="T893" s="157" t="s">
        <v>2945</v>
      </c>
    </row>
    <row r="894" spans="18:20">
      <c r="R894" s="157" t="s">
        <v>2946</v>
      </c>
      <c r="S894" s="157" t="s">
        <v>2947</v>
      </c>
      <c r="T894" s="157" t="s">
        <v>2948</v>
      </c>
    </row>
    <row r="895" spans="18:20">
      <c r="R895" s="157" t="s">
        <v>2949</v>
      </c>
      <c r="S895" s="157" t="s">
        <v>2950</v>
      </c>
      <c r="T895" s="157" t="s">
        <v>2951</v>
      </c>
    </row>
    <row r="896" spans="18:20">
      <c r="R896" s="157" t="s">
        <v>2952</v>
      </c>
      <c r="S896" s="157" t="s">
        <v>2953</v>
      </c>
      <c r="T896" s="157" t="s">
        <v>2954</v>
      </c>
    </row>
    <row r="897" spans="18:20">
      <c r="R897" s="157" t="s">
        <v>2955</v>
      </c>
      <c r="S897" s="157" t="s">
        <v>2956</v>
      </c>
      <c r="T897" s="157" t="s">
        <v>2957</v>
      </c>
    </row>
    <row r="898" spans="18:20">
      <c r="R898" s="157" t="s">
        <v>2958</v>
      </c>
      <c r="S898" s="157" t="s">
        <v>2959</v>
      </c>
      <c r="T898" s="157" t="s">
        <v>2960</v>
      </c>
    </row>
    <row r="899" spans="18:20">
      <c r="R899" s="157" t="s">
        <v>2961</v>
      </c>
      <c r="S899" s="157" t="s">
        <v>2962</v>
      </c>
      <c r="T899" s="157" t="s">
        <v>2963</v>
      </c>
    </row>
    <row r="900" spans="18:20">
      <c r="R900" s="157" t="s">
        <v>2964</v>
      </c>
      <c r="S900" s="157" t="s">
        <v>2965</v>
      </c>
      <c r="T900" s="157" t="s">
        <v>2966</v>
      </c>
    </row>
    <row r="901" spans="18:20">
      <c r="R901" s="157" t="s">
        <v>2967</v>
      </c>
      <c r="S901" s="157" t="s">
        <v>2968</v>
      </c>
      <c r="T901" s="157" t="s">
        <v>2969</v>
      </c>
    </row>
    <row r="902" spans="18:20">
      <c r="R902" s="157" t="s">
        <v>2970</v>
      </c>
      <c r="S902" s="157" t="s">
        <v>2971</v>
      </c>
      <c r="T902" s="157" t="s">
        <v>2972</v>
      </c>
    </row>
    <row r="903" spans="18:20">
      <c r="R903" s="157" t="s">
        <v>2973</v>
      </c>
      <c r="S903" s="157" t="s">
        <v>2974</v>
      </c>
      <c r="T903" s="157" t="s">
        <v>2975</v>
      </c>
    </row>
    <row r="904" spans="18:20">
      <c r="R904" s="157" t="s">
        <v>2976</v>
      </c>
      <c r="S904" s="157" t="s">
        <v>2977</v>
      </c>
      <c r="T904" s="157" t="s">
        <v>2978</v>
      </c>
    </row>
    <row r="905" spans="18:20">
      <c r="R905" s="157" t="s">
        <v>2979</v>
      </c>
      <c r="S905" s="157" t="s">
        <v>2980</v>
      </c>
      <c r="T905" s="157" t="s">
        <v>2981</v>
      </c>
    </row>
    <row r="906" spans="18:20">
      <c r="R906" s="157" t="s">
        <v>2982</v>
      </c>
      <c r="S906" s="157" t="s">
        <v>2983</v>
      </c>
      <c r="T906" s="157" t="s">
        <v>2984</v>
      </c>
    </row>
    <row r="907" spans="18:20">
      <c r="R907" s="157" t="s">
        <v>2985</v>
      </c>
      <c r="S907" s="157" t="s">
        <v>2986</v>
      </c>
      <c r="T907" s="157" t="s">
        <v>2987</v>
      </c>
    </row>
    <row r="908" spans="18:20">
      <c r="R908" s="157" t="s">
        <v>2988</v>
      </c>
      <c r="S908" s="157" t="s">
        <v>2989</v>
      </c>
      <c r="T908" s="157" t="s">
        <v>2990</v>
      </c>
    </row>
    <row r="909" spans="18:20">
      <c r="R909" s="157" t="s">
        <v>2991</v>
      </c>
      <c r="S909" s="157" t="s">
        <v>2992</v>
      </c>
      <c r="T909" s="157" t="s">
        <v>2993</v>
      </c>
    </row>
    <row r="910" spans="18:20">
      <c r="R910" s="157" t="s">
        <v>2994</v>
      </c>
      <c r="S910" s="157" t="s">
        <v>2995</v>
      </c>
      <c r="T910" s="157" t="s">
        <v>2996</v>
      </c>
    </row>
    <row r="911" spans="18:20">
      <c r="R911" s="157" t="s">
        <v>2997</v>
      </c>
      <c r="S911" s="157" t="s">
        <v>2998</v>
      </c>
      <c r="T911" s="157" t="s">
        <v>2999</v>
      </c>
    </row>
    <row r="912" spans="18:20">
      <c r="R912" s="157" t="s">
        <v>3000</v>
      </c>
      <c r="S912" s="157" t="s">
        <v>3001</v>
      </c>
      <c r="T912" s="157" t="s">
        <v>3002</v>
      </c>
    </row>
    <row r="913" spans="18:20">
      <c r="R913" s="157" t="s">
        <v>3003</v>
      </c>
      <c r="S913" s="157" t="s">
        <v>3004</v>
      </c>
      <c r="T913" s="157" t="s">
        <v>3005</v>
      </c>
    </row>
    <row r="914" spans="18:20">
      <c r="R914" s="157" t="s">
        <v>3006</v>
      </c>
      <c r="S914" s="157" t="s">
        <v>3007</v>
      </c>
      <c r="T914" s="157" t="s">
        <v>3008</v>
      </c>
    </row>
    <row r="915" spans="18:20">
      <c r="R915" s="157" t="s">
        <v>3009</v>
      </c>
      <c r="S915" s="157" t="s">
        <v>3010</v>
      </c>
      <c r="T915" s="157" t="s">
        <v>3011</v>
      </c>
    </row>
    <row r="916" spans="18:20">
      <c r="R916" s="157" t="s">
        <v>3012</v>
      </c>
      <c r="S916" s="157" t="s">
        <v>3013</v>
      </c>
      <c r="T916" s="157" t="s">
        <v>3014</v>
      </c>
    </row>
    <row r="917" spans="18:20">
      <c r="R917" s="157" t="s">
        <v>3015</v>
      </c>
      <c r="S917" s="157" t="s">
        <v>3016</v>
      </c>
      <c r="T917" s="157" t="s">
        <v>3017</v>
      </c>
    </row>
    <row r="918" spans="18:20">
      <c r="R918" s="157" t="s">
        <v>3018</v>
      </c>
      <c r="S918" s="157" t="s">
        <v>3019</v>
      </c>
      <c r="T918" s="157" t="s">
        <v>3020</v>
      </c>
    </row>
    <row r="919" spans="18:20">
      <c r="R919" s="157" t="s">
        <v>3021</v>
      </c>
      <c r="S919" s="157" t="s">
        <v>3022</v>
      </c>
      <c r="T919" s="157" t="s">
        <v>3023</v>
      </c>
    </row>
    <row r="920" spans="18:20">
      <c r="R920" s="157" t="s">
        <v>3024</v>
      </c>
      <c r="S920" s="157" t="s">
        <v>3025</v>
      </c>
      <c r="T920" s="157" t="s">
        <v>3026</v>
      </c>
    </row>
    <row r="921" spans="18:20">
      <c r="R921" s="157" t="s">
        <v>3027</v>
      </c>
      <c r="S921" s="157" t="s">
        <v>3028</v>
      </c>
      <c r="T921" s="157" t="s">
        <v>3029</v>
      </c>
    </row>
    <row r="922" spans="18:20">
      <c r="R922" s="157" t="s">
        <v>3030</v>
      </c>
      <c r="S922" s="157" t="s">
        <v>3031</v>
      </c>
      <c r="T922" s="157" t="s">
        <v>3032</v>
      </c>
    </row>
    <row r="923" spans="18:20">
      <c r="R923" s="157" t="s">
        <v>3033</v>
      </c>
      <c r="S923" s="157" t="s">
        <v>3034</v>
      </c>
      <c r="T923" s="157" t="s">
        <v>3035</v>
      </c>
    </row>
    <row r="924" spans="18:20">
      <c r="R924" s="157" t="s">
        <v>3036</v>
      </c>
      <c r="S924" s="157" t="s">
        <v>3037</v>
      </c>
      <c r="T924" s="157" t="s">
        <v>3038</v>
      </c>
    </row>
    <row r="925" spans="18:20">
      <c r="R925" s="157" t="s">
        <v>3039</v>
      </c>
      <c r="S925" s="157" t="s">
        <v>3040</v>
      </c>
      <c r="T925" s="157" t="s">
        <v>3041</v>
      </c>
    </row>
    <row r="926" spans="18:20">
      <c r="R926" s="157" t="s">
        <v>3042</v>
      </c>
      <c r="S926" s="157" t="s">
        <v>3043</v>
      </c>
      <c r="T926" s="157" t="s">
        <v>3044</v>
      </c>
    </row>
    <row r="927" spans="18:20">
      <c r="R927" s="157" t="s">
        <v>3045</v>
      </c>
      <c r="S927" s="157" t="s">
        <v>3046</v>
      </c>
      <c r="T927" s="157" t="s">
        <v>3047</v>
      </c>
    </row>
    <row r="928" spans="18:20">
      <c r="R928" s="157" t="s">
        <v>3048</v>
      </c>
      <c r="S928" s="157" t="s">
        <v>3049</v>
      </c>
      <c r="T928" s="157" t="s">
        <v>3050</v>
      </c>
    </row>
    <row r="929" spans="18:20">
      <c r="R929" s="157" t="s">
        <v>3051</v>
      </c>
      <c r="S929" s="157" t="s">
        <v>3052</v>
      </c>
      <c r="T929" s="157" t="s">
        <v>3053</v>
      </c>
    </row>
    <row r="930" spans="18:20">
      <c r="R930" s="157" t="s">
        <v>3054</v>
      </c>
      <c r="S930" s="157" t="s">
        <v>3055</v>
      </c>
      <c r="T930" s="157" t="s">
        <v>3056</v>
      </c>
    </row>
    <row r="931" spans="18:20">
      <c r="R931" s="157" t="s">
        <v>3057</v>
      </c>
      <c r="S931" s="157" t="s">
        <v>3058</v>
      </c>
      <c r="T931" s="157" t="s">
        <v>3059</v>
      </c>
    </row>
    <row r="932" spans="18:20">
      <c r="R932" s="157" t="s">
        <v>3060</v>
      </c>
      <c r="S932" s="157" t="s">
        <v>3061</v>
      </c>
      <c r="T932" s="157" t="s">
        <v>3062</v>
      </c>
    </row>
    <row r="933" spans="18:20">
      <c r="R933" s="157" t="s">
        <v>3063</v>
      </c>
      <c r="S933" s="157" t="s">
        <v>3064</v>
      </c>
      <c r="T933" s="157" t="s">
        <v>3065</v>
      </c>
    </row>
    <row r="934" spans="18:20">
      <c r="R934" s="157" t="s">
        <v>3066</v>
      </c>
      <c r="S934" s="157" t="s">
        <v>3067</v>
      </c>
      <c r="T934" s="157" t="s">
        <v>3068</v>
      </c>
    </row>
    <row r="935" spans="18:20">
      <c r="R935" s="157" t="s">
        <v>3069</v>
      </c>
      <c r="S935" s="157" t="s">
        <v>3070</v>
      </c>
      <c r="T935" s="157" t="s">
        <v>3071</v>
      </c>
    </row>
    <row r="936" spans="18:20">
      <c r="R936" s="157" t="s">
        <v>3072</v>
      </c>
      <c r="S936" s="157" t="s">
        <v>3073</v>
      </c>
      <c r="T936" s="157" t="s">
        <v>3074</v>
      </c>
    </row>
    <row r="937" spans="18:20">
      <c r="R937" s="157" t="s">
        <v>3075</v>
      </c>
      <c r="S937" s="157" t="s">
        <v>3076</v>
      </c>
      <c r="T937" s="157" t="s">
        <v>3077</v>
      </c>
    </row>
    <row r="938" spans="18:20">
      <c r="R938" s="157" t="s">
        <v>3078</v>
      </c>
      <c r="S938" s="157" t="s">
        <v>3079</v>
      </c>
      <c r="T938" s="157" t="s">
        <v>3080</v>
      </c>
    </row>
    <row r="939" spans="18:20">
      <c r="R939" s="157" t="s">
        <v>3081</v>
      </c>
      <c r="S939" s="157" t="s">
        <v>3082</v>
      </c>
      <c r="T939" s="157" t="s">
        <v>3083</v>
      </c>
    </row>
    <row r="940" spans="18:20">
      <c r="R940" s="157" t="s">
        <v>3084</v>
      </c>
      <c r="S940" s="157" t="s">
        <v>3085</v>
      </c>
      <c r="T940" s="157" t="s">
        <v>3086</v>
      </c>
    </row>
    <row r="941" spans="18:20">
      <c r="R941" s="157" t="s">
        <v>3087</v>
      </c>
      <c r="S941" s="157" t="s">
        <v>3088</v>
      </c>
      <c r="T941" s="157" t="s">
        <v>3089</v>
      </c>
    </row>
    <row r="942" spans="18:20">
      <c r="R942" s="157" t="s">
        <v>3090</v>
      </c>
      <c r="S942" s="157" t="s">
        <v>3091</v>
      </c>
      <c r="T942" s="157" t="s">
        <v>3092</v>
      </c>
    </row>
    <row r="943" spans="18:20">
      <c r="R943" s="157" t="s">
        <v>3093</v>
      </c>
      <c r="S943" s="157" t="s">
        <v>3094</v>
      </c>
      <c r="T943" s="157" t="s">
        <v>3095</v>
      </c>
    </row>
    <row r="944" spans="18:20">
      <c r="R944" s="157" t="s">
        <v>3096</v>
      </c>
      <c r="S944" s="157" t="s">
        <v>3097</v>
      </c>
      <c r="T944" s="157" t="s">
        <v>3098</v>
      </c>
    </row>
    <row r="945" spans="18:20">
      <c r="R945" s="157" t="s">
        <v>3099</v>
      </c>
      <c r="S945" s="157" t="s">
        <v>3100</v>
      </c>
      <c r="T945" s="157" t="s">
        <v>3101</v>
      </c>
    </row>
    <row r="946" spans="18:20">
      <c r="R946" s="157" t="s">
        <v>3102</v>
      </c>
      <c r="S946" s="157" t="s">
        <v>3103</v>
      </c>
      <c r="T946" s="157" t="s">
        <v>3104</v>
      </c>
    </row>
    <row r="947" spans="18:20">
      <c r="R947" s="157" t="s">
        <v>3105</v>
      </c>
      <c r="S947" s="157" t="s">
        <v>3106</v>
      </c>
      <c r="T947" s="157" t="s">
        <v>3107</v>
      </c>
    </row>
    <row r="948" spans="18:20">
      <c r="R948" s="157" t="s">
        <v>3108</v>
      </c>
      <c r="S948" s="157" t="s">
        <v>3109</v>
      </c>
      <c r="T948" s="157" t="s">
        <v>3110</v>
      </c>
    </row>
    <row r="949" spans="18:20">
      <c r="R949" s="157" t="s">
        <v>3111</v>
      </c>
      <c r="S949" s="157" t="s">
        <v>3112</v>
      </c>
      <c r="T949" s="157" t="s">
        <v>3113</v>
      </c>
    </row>
    <row r="950" spans="18:20">
      <c r="R950" s="157" t="s">
        <v>3114</v>
      </c>
      <c r="S950" s="157" t="s">
        <v>3115</v>
      </c>
      <c r="T950" s="157" t="s">
        <v>3116</v>
      </c>
    </row>
    <row r="951" spans="18:20">
      <c r="R951" s="157" t="s">
        <v>3117</v>
      </c>
      <c r="S951" s="157" t="s">
        <v>3118</v>
      </c>
      <c r="T951" s="157" t="s">
        <v>3119</v>
      </c>
    </row>
    <row r="952" spans="18:20">
      <c r="R952" s="157" t="s">
        <v>3120</v>
      </c>
      <c r="S952" s="157" t="s">
        <v>3121</v>
      </c>
      <c r="T952" s="157" t="s">
        <v>3122</v>
      </c>
    </row>
    <row r="953" spans="18:20">
      <c r="R953" s="157" t="s">
        <v>3123</v>
      </c>
      <c r="S953" s="157" t="s">
        <v>3124</v>
      </c>
      <c r="T953" s="157" t="s">
        <v>3125</v>
      </c>
    </row>
    <row r="954" spans="18:20">
      <c r="R954" s="157" t="s">
        <v>3126</v>
      </c>
      <c r="S954" s="157" t="s">
        <v>3127</v>
      </c>
      <c r="T954" s="157" t="s">
        <v>3128</v>
      </c>
    </row>
    <row r="955" spans="18:20">
      <c r="R955" s="157" t="s">
        <v>3129</v>
      </c>
      <c r="S955" s="157" t="s">
        <v>3130</v>
      </c>
      <c r="T955" s="157" t="s">
        <v>3131</v>
      </c>
    </row>
    <row r="956" spans="18:20">
      <c r="R956" s="157" t="s">
        <v>3132</v>
      </c>
      <c r="S956" s="157" t="s">
        <v>3133</v>
      </c>
      <c r="T956" s="157" t="s">
        <v>3134</v>
      </c>
    </row>
    <row r="957" spans="18:20">
      <c r="R957" s="157" t="s">
        <v>3135</v>
      </c>
      <c r="S957" s="157" t="s">
        <v>3136</v>
      </c>
      <c r="T957" s="157" t="s">
        <v>3137</v>
      </c>
    </row>
    <row r="958" spans="18:20">
      <c r="R958" s="157" t="s">
        <v>3138</v>
      </c>
      <c r="S958" s="157" t="s">
        <v>3139</v>
      </c>
      <c r="T958" s="157" t="s">
        <v>3140</v>
      </c>
    </row>
    <row r="959" spans="18:20">
      <c r="R959" s="157" t="s">
        <v>3141</v>
      </c>
      <c r="S959" s="157" t="s">
        <v>3142</v>
      </c>
      <c r="T959" s="157" t="s">
        <v>3143</v>
      </c>
    </row>
    <row r="960" spans="18:20">
      <c r="R960" s="157" t="s">
        <v>3144</v>
      </c>
      <c r="S960" s="157" t="s">
        <v>3145</v>
      </c>
      <c r="T960" s="157" t="s">
        <v>3146</v>
      </c>
    </row>
    <row r="961" spans="18:20">
      <c r="R961" s="157" t="s">
        <v>3147</v>
      </c>
      <c r="S961" s="157" t="s">
        <v>3148</v>
      </c>
      <c r="T961" s="157" t="s">
        <v>3149</v>
      </c>
    </row>
    <row r="962" spans="18:20">
      <c r="R962" s="157" t="s">
        <v>3150</v>
      </c>
      <c r="S962" s="157" t="s">
        <v>2670</v>
      </c>
      <c r="T962" s="157" t="s">
        <v>2671</v>
      </c>
    </row>
    <row r="963" spans="18:20">
      <c r="R963" s="157" t="s">
        <v>3151</v>
      </c>
      <c r="S963" s="157" t="s">
        <v>3152</v>
      </c>
      <c r="T963" s="157" t="s">
        <v>3153</v>
      </c>
    </row>
    <row r="964" spans="18:20">
      <c r="R964" s="157" t="s">
        <v>3154</v>
      </c>
      <c r="S964" s="157" t="s">
        <v>3155</v>
      </c>
      <c r="T964" s="157" t="s">
        <v>3156</v>
      </c>
    </row>
    <row r="965" spans="18:20">
      <c r="R965" s="157" t="s">
        <v>3157</v>
      </c>
      <c r="S965" s="157" t="s">
        <v>3158</v>
      </c>
      <c r="T965" s="157" t="s">
        <v>3159</v>
      </c>
    </row>
    <row r="966" spans="18:20">
      <c r="R966" s="157" t="s">
        <v>3160</v>
      </c>
      <c r="S966" s="157" t="s">
        <v>3161</v>
      </c>
      <c r="T966" s="157" t="s">
        <v>3162</v>
      </c>
    </row>
    <row r="967" spans="18:20">
      <c r="R967" s="157" t="s">
        <v>3163</v>
      </c>
      <c r="S967" s="157" t="s">
        <v>3164</v>
      </c>
      <c r="T967" s="157" t="s">
        <v>3165</v>
      </c>
    </row>
    <row r="968" spans="18:20">
      <c r="R968" s="157" t="s">
        <v>3166</v>
      </c>
      <c r="S968" s="157" t="s">
        <v>2688</v>
      </c>
      <c r="T968" s="157" t="s">
        <v>3167</v>
      </c>
    </row>
    <row r="969" spans="18:20">
      <c r="R969" s="157" t="s">
        <v>3168</v>
      </c>
      <c r="S969" s="157" t="s">
        <v>3169</v>
      </c>
      <c r="T969" s="157" t="s">
        <v>3170</v>
      </c>
    </row>
    <row r="970" spans="18:20">
      <c r="R970" s="157" t="s">
        <v>3171</v>
      </c>
      <c r="S970" s="157" t="s">
        <v>3172</v>
      </c>
      <c r="T970" s="157" t="s">
        <v>3173</v>
      </c>
    </row>
    <row r="971" spans="18:20">
      <c r="R971" s="157" t="s">
        <v>3174</v>
      </c>
      <c r="S971" s="157" t="s">
        <v>3175</v>
      </c>
      <c r="T971" s="157" t="s">
        <v>3176</v>
      </c>
    </row>
    <row r="972" spans="18:20">
      <c r="R972" s="157" t="s">
        <v>3177</v>
      </c>
      <c r="S972" s="157" t="s">
        <v>3178</v>
      </c>
      <c r="T972" s="157" t="s">
        <v>3179</v>
      </c>
    </row>
    <row r="973" spans="18:20">
      <c r="R973" s="157" t="s">
        <v>3180</v>
      </c>
      <c r="S973" s="157" t="s">
        <v>3181</v>
      </c>
      <c r="T973" s="157" t="s">
        <v>3182</v>
      </c>
    </row>
    <row r="974" spans="18:20">
      <c r="R974" s="157" t="s">
        <v>3183</v>
      </c>
      <c r="S974" s="157" t="s">
        <v>3184</v>
      </c>
      <c r="T974" s="157" t="s">
        <v>3185</v>
      </c>
    </row>
    <row r="975" spans="18:20">
      <c r="R975" s="157" t="s">
        <v>3186</v>
      </c>
      <c r="S975" s="157" t="s">
        <v>3187</v>
      </c>
      <c r="T975" s="157" t="s">
        <v>3188</v>
      </c>
    </row>
    <row r="976" spans="18:20">
      <c r="R976" s="157" t="s">
        <v>3189</v>
      </c>
      <c r="S976" s="157" t="s">
        <v>3190</v>
      </c>
      <c r="T976" s="157" t="s">
        <v>3191</v>
      </c>
    </row>
    <row r="977" spans="18:20">
      <c r="R977" s="157" t="s">
        <v>3192</v>
      </c>
      <c r="S977" s="157" t="s">
        <v>3193</v>
      </c>
      <c r="T977" s="157" t="s">
        <v>3194</v>
      </c>
    </row>
    <row r="978" spans="18:20">
      <c r="R978" s="157" t="s">
        <v>3195</v>
      </c>
      <c r="S978" s="157" t="s">
        <v>3196</v>
      </c>
      <c r="T978" s="157" t="s">
        <v>3197</v>
      </c>
    </row>
    <row r="979" spans="18:20">
      <c r="R979" s="157" t="s">
        <v>3198</v>
      </c>
      <c r="S979" s="157" t="s">
        <v>3199</v>
      </c>
      <c r="T979" s="157" t="s">
        <v>3200</v>
      </c>
    </row>
    <row r="980" spans="18:20">
      <c r="R980" s="157" t="s">
        <v>3201</v>
      </c>
      <c r="S980" s="157" t="s">
        <v>3202</v>
      </c>
      <c r="T980" s="157" t="s">
        <v>3203</v>
      </c>
    </row>
    <row r="981" spans="18:20">
      <c r="R981" s="157" t="s">
        <v>3204</v>
      </c>
      <c r="S981" s="157" t="s">
        <v>3205</v>
      </c>
      <c r="T981" s="157" t="s">
        <v>3206</v>
      </c>
    </row>
    <row r="982" spans="18:20">
      <c r="R982" s="157" t="s">
        <v>3207</v>
      </c>
      <c r="S982" s="157" t="s">
        <v>3208</v>
      </c>
      <c r="T982" s="157" t="s">
        <v>3209</v>
      </c>
    </row>
    <row r="983" spans="18:20">
      <c r="R983" s="157" t="s">
        <v>3210</v>
      </c>
      <c r="S983" s="157" t="s">
        <v>3211</v>
      </c>
      <c r="T983" s="157" t="s">
        <v>3212</v>
      </c>
    </row>
    <row r="984" spans="18:20">
      <c r="R984" s="157" t="s">
        <v>3213</v>
      </c>
      <c r="S984" s="157" t="s">
        <v>3214</v>
      </c>
      <c r="T984" s="157" t="s">
        <v>3215</v>
      </c>
    </row>
    <row r="985" spans="18:20">
      <c r="R985" s="157" t="s">
        <v>3216</v>
      </c>
      <c r="S985" s="157" t="s">
        <v>3217</v>
      </c>
      <c r="T985" s="157" t="s">
        <v>3218</v>
      </c>
    </row>
    <row r="986" spans="18:20">
      <c r="R986" s="157" t="s">
        <v>3219</v>
      </c>
      <c r="S986" s="157" t="s">
        <v>3220</v>
      </c>
      <c r="T986" s="157" t="s">
        <v>3221</v>
      </c>
    </row>
    <row r="987" spans="18:20">
      <c r="R987" s="157" t="s">
        <v>3222</v>
      </c>
      <c r="S987" s="157" t="s">
        <v>3223</v>
      </c>
      <c r="T987" s="157" t="s">
        <v>3224</v>
      </c>
    </row>
    <row r="988" spans="18:20">
      <c r="R988" s="157" t="s">
        <v>3225</v>
      </c>
      <c r="S988" s="157" t="s">
        <v>3226</v>
      </c>
      <c r="T988" s="157" t="s">
        <v>3227</v>
      </c>
    </row>
    <row r="989" spans="18:20">
      <c r="R989" s="157" t="s">
        <v>3228</v>
      </c>
      <c r="S989" s="157" t="s">
        <v>3229</v>
      </c>
      <c r="T989" s="157" t="s">
        <v>3230</v>
      </c>
    </row>
    <row r="990" spans="18:20">
      <c r="R990" s="157" t="s">
        <v>3231</v>
      </c>
      <c r="S990" s="157" t="s">
        <v>3232</v>
      </c>
      <c r="T990" s="157" t="s">
        <v>3233</v>
      </c>
    </row>
    <row r="991" spans="18:20">
      <c r="R991" s="157" t="s">
        <v>3234</v>
      </c>
      <c r="S991" s="157" t="s">
        <v>3235</v>
      </c>
      <c r="T991" s="157" t="s">
        <v>3236</v>
      </c>
    </row>
    <row r="992" spans="18:20">
      <c r="R992" s="157" t="s">
        <v>3237</v>
      </c>
      <c r="S992" s="157" t="s">
        <v>3238</v>
      </c>
      <c r="T992" s="157" t="s">
        <v>3239</v>
      </c>
    </row>
    <row r="993" spans="18:20">
      <c r="R993" s="157" t="s">
        <v>3240</v>
      </c>
      <c r="S993" s="157" t="s">
        <v>3241</v>
      </c>
      <c r="T993" s="157" t="s">
        <v>3242</v>
      </c>
    </row>
    <row r="994" spans="18:20">
      <c r="R994" s="157" t="s">
        <v>3243</v>
      </c>
      <c r="S994" s="157" t="s">
        <v>3244</v>
      </c>
      <c r="T994" s="157" t="s">
        <v>3245</v>
      </c>
    </row>
    <row r="995" spans="18:20">
      <c r="R995" s="157" t="s">
        <v>3246</v>
      </c>
      <c r="S995" s="157" t="s">
        <v>3247</v>
      </c>
      <c r="T995" s="157" t="s">
        <v>3248</v>
      </c>
    </row>
    <row r="996" spans="18:20">
      <c r="R996" s="157" t="s">
        <v>3249</v>
      </c>
      <c r="S996" s="157" t="s">
        <v>3250</v>
      </c>
      <c r="T996" s="157" t="s">
        <v>3251</v>
      </c>
    </row>
    <row r="997" spans="18:20">
      <c r="R997" s="157" t="s">
        <v>3252</v>
      </c>
      <c r="S997" s="157" t="s">
        <v>3253</v>
      </c>
      <c r="T997" s="157" t="s">
        <v>3254</v>
      </c>
    </row>
    <row r="998" spans="18:20">
      <c r="R998" s="157" t="s">
        <v>3255</v>
      </c>
      <c r="S998" s="157" t="s">
        <v>3256</v>
      </c>
      <c r="T998" s="157" t="s">
        <v>3257</v>
      </c>
    </row>
    <row r="999" spans="18:20">
      <c r="R999" s="157" t="s">
        <v>3258</v>
      </c>
      <c r="S999" s="157" t="s">
        <v>3259</v>
      </c>
      <c r="T999" s="157" t="s">
        <v>3260</v>
      </c>
    </row>
    <row r="1000" spans="18:20">
      <c r="R1000" s="157" t="s">
        <v>3261</v>
      </c>
      <c r="S1000" s="157" t="s">
        <v>3262</v>
      </c>
      <c r="T1000" s="157" t="s">
        <v>3263</v>
      </c>
    </row>
    <row r="1001" spans="18:20">
      <c r="R1001" s="157" t="s">
        <v>3264</v>
      </c>
      <c r="S1001" s="157" t="s">
        <v>2817</v>
      </c>
      <c r="T1001" s="157" t="s">
        <v>3265</v>
      </c>
    </row>
    <row r="1002" spans="18:20">
      <c r="R1002" s="157" t="s">
        <v>3266</v>
      </c>
      <c r="S1002" s="157" t="s">
        <v>3267</v>
      </c>
      <c r="T1002" s="157" t="s">
        <v>3268</v>
      </c>
    </row>
    <row r="1003" spans="18:20">
      <c r="R1003" s="157" t="s">
        <v>3269</v>
      </c>
      <c r="S1003" s="157" t="s">
        <v>3169</v>
      </c>
      <c r="T1003" s="157" t="s">
        <v>3270</v>
      </c>
    </row>
    <row r="1004" spans="18:20">
      <c r="R1004" s="157" t="s">
        <v>3271</v>
      </c>
      <c r="S1004" s="157" t="s">
        <v>3272</v>
      </c>
      <c r="T1004" s="157" t="s">
        <v>3273</v>
      </c>
    </row>
    <row r="1005" spans="18:20">
      <c r="R1005" s="157" t="s">
        <v>3274</v>
      </c>
      <c r="S1005" s="157" t="s">
        <v>3275</v>
      </c>
      <c r="T1005" s="157" t="s">
        <v>3276</v>
      </c>
    </row>
    <row r="1006" spans="18:20">
      <c r="R1006" s="157" t="s">
        <v>3277</v>
      </c>
      <c r="S1006" s="157" t="s">
        <v>3278</v>
      </c>
      <c r="T1006" s="157" t="s">
        <v>3279</v>
      </c>
    </row>
    <row r="1007" spans="18:20">
      <c r="R1007" s="157" t="s">
        <v>3280</v>
      </c>
      <c r="S1007" s="157" t="s">
        <v>3281</v>
      </c>
      <c r="T1007" s="157" t="s">
        <v>3282</v>
      </c>
    </row>
    <row r="1008" spans="18:20">
      <c r="R1008" s="157" t="s">
        <v>3283</v>
      </c>
      <c r="S1008" s="157" t="s">
        <v>3284</v>
      </c>
      <c r="T1008" s="157" t="s">
        <v>3285</v>
      </c>
    </row>
    <row r="1009" spans="18:20">
      <c r="R1009" s="157" t="s">
        <v>3286</v>
      </c>
      <c r="S1009" s="157" t="s">
        <v>3287</v>
      </c>
      <c r="T1009" s="157" t="s">
        <v>3288</v>
      </c>
    </row>
    <row r="1010" spans="18:20">
      <c r="R1010" s="157" t="s">
        <v>3289</v>
      </c>
      <c r="S1010" s="157" t="s">
        <v>2688</v>
      </c>
      <c r="T1010" s="157" t="s">
        <v>3290</v>
      </c>
    </row>
    <row r="1011" spans="18:20">
      <c r="R1011" s="157" t="s">
        <v>3291</v>
      </c>
      <c r="S1011" s="157" t="s">
        <v>3292</v>
      </c>
      <c r="T1011" s="157" t="s">
        <v>3293</v>
      </c>
    </row>
    <row r="1012" spans="18:20">
      <c r="R1012" s="157" t="s">
        <v>3294</v>
      </c>
      <c r="S1012" s="157" t="s">
        <v>3295</v>
      </c>
      <c r="T1012" s="157" t="s">
        <v>3296</v>
      </c>
    </row>
    <row r="1013" spans="18:20">
      <c r="R1013" s="157" t="s">
        <v>3297</v>
      </c>
      <c r="S1013" s="157" t="s">
        <v>3298</v>
      </c>
      <c r="T1013" s="157" t="s">
        <v>3299</v>
      </c>
    </row>
    <row r="1014" spans="18:20">
      <c r="R1014" s="157" t="s">
        <v>3300</v>
      </c>
      <c r="S1014" s="157" t="s">
        <v>3301</v>
      </c>
      <c r="T1014" s="157" t="s">
        <v>3302</v>
      </c>
    </row>
    <row r="1015" spans="18:20">
      <c r="R1015" s="157" t="s">
        <v>3303</v>
      </c>
      <c r="S1015" s="157" t="s">
        <v>3304</v>
      </c>
      <c r="T1015" s="157" t="s">
        <v>3305</v>
      </c>
    </row>
    <row r="1016" spans="18:20">
      <c r="R1016" s="157" t="s">
        <v>3306</v>
      </c>
      <c r="S1016" s="157" t="s">
        <v>3307</v>
      </c>
      <c r="T1016" s="157" t="s">
        <v>3308</v>
      </c>
    </row>
    <row r="1017" spans="18:20">
      <c r="R1017" s="157" t="s">
        <v>3309</v>
      </c>
      <c r="S1017" s="157" t="s">
        <v>3310</v>
      </c>
      <c r="T1017" s="157" t="s">
        <v>3311</v>
      </c>
    </row>
    <row r="1018" spans="18:20">
      <c r="R1018" s="157" t="s">
        <v>3312</v>
      </c>
      <c r="S1018" s="157" t="s">
        <v>3313</v>
      </c>
      <c r="T1018" s="157" t="s">
        <v>3314</v>
      </c>
    </row>
    <row r="1019" spans="18:20">
      <c r="R1019" s="157" t="s">
        <v>3315</v>
      </c>
      <c r="S1019" s="157" t="s">
        <v>3316</v>
      </c>
      <c r="T1019" s="157" t="s">
        <v>3317</v>
      </c>
    </row>
    <row r="1020" spans="18:20">
      <c r="R1020" s="157" t="s">
        <v>3318</v>
      </c>
      <c r="S1020" s="157" t="s">
        <v>3319</v>
      </c>
      <c r="T1020" s="157" t="s">
        <v>3320</v>
      </c>
    </row>
    <row r="1021" spans="18:20">
      <c r="R1021" s="157" t="s">
        <v>3321</v>
      </c>
      <c r="S1021" s="157" t="s">
        <v>3322</v>
      </c>
      <c r="T1021" s="157" t="s">
        <v>3323</v>
      </c>
    </row>
    <row r="1022" spans="18:20">
      <c r="R1022" s="157" t="s">
        <v>3324</v>
      </c>
      <c r="S1022" s="157" t="s">
        <v>3325</v>
      </c>
      <c r="T1022" s="157" t="s">
        <v>3326</v>
      </c>
    </row>
    <row r="1023" spans="18:20">
      <c r="R1023" s="157" t="s">
        <v>3327</v>
      </c>
      <c r="S1023" s="157" t="s">
        <v>3328</v>
      </c>
      <c r="T1023" s="157" t="s">
        <v>3329</v>
      </c>
    </row>
    <row r="1024" spans="18:20">
      <c r="R1024" s="157" t="s">
        <v>3330</v>
      </c>
      <c r="S1024" s="157" t="s">
        <v>3331</v>
      </c>
      <c r="T1024" s="157" t="s">
        <v>3332</v>
      </c>
    </row>
    <row r="1025" spans="18:20">
      <c r="R1025" s="157" t="s">
        <v>3333</v>
      </c>
      <c r="S1025" s="157" t="s">
        <v>3334</v>
      </c>
      <c r="T1025" s="157" t="s">
        <v>3335</v>
      </c>
    </row>
    <row r="1026" spans="18:20">
      <c r="R1026" s="157" t="s">
        <v>3336</v>
      </c>
      <c r="S1026" s="157" t="s">
        <v>3337</v>
      </c>
      <c r="T1026" s="157" t="s">
        <v>3338</v>
      </c>
    </row>
    <row r="1027" spans="18:20">
      <c r="R1027" s="157" t="s">
        <v>3339</v>
      </c>
      <c r="S1027" s="157" t="s">
        <v>3340</v>
      </c>
      <c r="T1027" s="157" t="s">
        <v>3341</v>
      </c>
    </row>
    <row r="1028" spans="18:20">
      <c r="R1028" s="157" t="s">
        <v>3342</v>
      </c>
      <c r="S1028" s="157" t="s">
        <v>3343</v>
      </c>
      <c r="T1028" s="157" t="s">
        <v>3344</v>
      </c>
    </row>
    <row r="1029" spans="18:20">
      <c r="R1029" s="157" t="s">
        <v>3345</v>
      </c>
      <c r="S1029" s="157" t="s">
        <v>3346</v>
      </c>
      <c r="T1029" s="157" t="s">
        <v>2924</v>
      </c>
    </row>
    <row r="1030" spans="18:20">
      <c r="R1030" s="157" t="s">
        <v>3347</v>
      </c>
      <c r="S1030" s="157" t="s">
        <v>3348</v>
      </c>
      <c r="T1030" s="157" t="s">
        <v>3349</v>
      </c>
    </row>
    <row r="1031" spans="18:20">
      <c r="R1031" s="157" t="s">
        <v>3350</v>
      </c>
      <c r="S1031" s="157" t="s">
        <v>3351</v>
      </c>
      <c r="T1031" s="157" t="s">
        <v>3352</v>
      </c>
    </row>
    <row r="1032" spans="18:20">
      <c r="R1032" s="157" t="s">
        <v>3353</v>
      </c>
      <c r="S1032" s="157" t="s">
        <v>3354</v>
      </c>
      <c r="T1032" s="157" t="s">
        <v>3355</v>
      </c>
    </row>
    <row r="1033" spans="18:20">
      <c r="R1033" s="157" t="s">
        <v>3356</v>
      </c>
      <c r="S1033" s="157" t="s">
        <v>3357</v>
      </c>
      <c r="T1033" s="157" t="s">
        <v>3358</v>
      </c>
    </row>
    <row r="1034" spans="18:20">
      <c r="R1034" s="157" t="s">
        <v>3359</v>
      </c>
      <c r="S1034" s="157" t="s">
        <v>3360</v>
      </c>
      <c r="T1034" s="157" t="s">
        <v>3361</v>
      </c>
    </row>
    <row r="1035" spans="18:20">
      <c r="R1035" s="157" t="s">
        <v>3362</v>
      </c>
      <c r="S1035" s="157" t="s">
        <v>3363</v>
      </c>
      <c r="T1035" s="157" t="s">
        <v>3364</v>
      </c>
    </row>
    <row r="1036" spans="18:20">
      <c r="R1036" s="157" t="s">
        <v>3365</v>
      </c>
      <c r="S1036" s="157" t="s">
        <v>3366</v>
      </c>
      <c r="T1036" s="157" t="s">
        <v>3367</v>
      </c>
    </row>
    <row r="1037" spans="18:20">
      <c r="R1037" s="157" t="s">
        <v>3368</v>
      </c>
      <c r="S1037" s="157" t="s">
        <v>3369</v>
      </c>
      <c r="T1037" s="157" t="s">
        <v>3370</v>
      </c>
    </row>
    <row r="1038" spans="18:20">
      <c r="R1038" s="157" t="s">
        <v>3371</v>
      </c>
      <c r="S1038" s="157" t="s">
        <v>3369</v>
      </c>
      <c r="T1038" s="157" t="s">
        <v>3370</v>
      </c>
    </row>
    <row r="1039" spans="18:20">
      <c r="R1039" s="157" t="s">
        <v>3372</v>
      </c>
      <c r="S1039" s="157" t="s">
        <v>3373</v>
      </c>
      <c r="T1039" s="157" t="s">
        <v>3374</v>
      </c>
    </row>
    <row r="1040" spans="18:20">
      <c r="R1040" s="157" t="s">
        <v>3375</v>
      </c>
      <c r="S1040" s="157" t="s">
        <v>3376</v>
      </c>
      <c r="T1040" s="157" t="s">
        <v>3377</v>
      </c>
    </row>
    <row r="1041" spans="18:20">
      <c r="R1041" s="157" t="s">
        <v>3378</v>
      </c>
      <c r="S1041" s="157" t="s">
        <v>3379</v>
      </c>
      <c r="T1041" s="157" t="s">
        <v>3380</v>
      </c>
    </row>
    <row r="1042" spans="18:20">
      <c r="R1042" s="157" t="s">
        <v>3381</v>
      </c>
      <c r="S1042" s="157" t="s">
        <v>214</v>
      </c>
      <c r="T1042" s="157" t="s">
        <v>3382</v>
      </c>
    </row>
    <row r="1043" spans="18:20">
      <c r="R1043" s="157" t="s">
        <v>3383</v>
      </c>
      <c r="S1043" s="157" t="s">
        <v>3384</v>
      </c>
      <c r="T1043" s="157" t="s">
        <v>3385</v>
      </c>
    </row>
    <row r="1044" spans="18:20">
      <c r="R1044" s="157" t="s">
        <v>3386</v>
      </c>
      <c r="S1044" s="157" t="s">
        <v>3387</v>
      </c>
      <c r="T1044" s="157" t="s">
        <v>3388</v>
      </c>
    </row>
    <row r="1045" spans="18:20">
      <c r="R1045" s="157" t="s">
        <v>3389</v>
      </c>
      <c r="S1045" s="157" t="s">
        <v>3390</v>
      </c>
      <c r="T1045" s="157" t="s">
        <v>3391</v>
      </c>
    </row>
    <row r="1046" spans="18:20">
      <c r="R1046" s="157" t="s">
        <v>3392</v>
      </c>
      <c r="S1046" s="157" t="s">
        <v>3393</v>
      </c>
      <c r="T1046" s="157" t="s">
        <v>3394</v>
      </c>
    </row>
    <row r="1047" spans="18:20">
      <c r="R1047" s="157" t="s">
        <v>3395</v>
      </c>
      <c r="S1047" s="157" t="s">
        <v>3396</v>
      </c>
      <c r="T1047" s="157" t="s">
        <v>3397</v>
      </c>
    </row>
    <row r="1048" spans="18:20">
      <c r="R1048" s="157" t="s">
        <v>3398</v>
      </c>
      <c r="S1048" s="157" t="s">
        <v>3399</v>
      </c>
      <c r="T1048" s="157" t="s">
        <v>3400</v>
      </c>
    </row>
    <row r="1049" spans="18:20">
      <c r="R1049" s="157" t="s">
        <v>3401</v>
      </c>
      <c r="S1049" s="157" t="s">
        <v>3402</v>
      </c>
      <c r="T1049" s="157" t="s">
        <v>3403</v>
      </c>
    </row>
    <row r="1050" spans="18:20">
      <c r="R1050" s="157" t="s">
        <v>3404</v>
      </c>
      <c r="S1050" s="157" t="s">
        <v>3405</v>
      </c>
      <c r="T1050" s="157" t="s">
        <v>3406</v>
      </c>
    </row>
    <row r="1051" spans="18:20">
      <c r="R1051" s="157" t="s">
        <v>3407</v>
      </c>
      <c r="S1051" s="157" t="s">
        <v>3408</v>
      </c>
      <c r="T1051" s="157" t="s">
        <v>3409</v>
      </c>
    </row>
    <row r="1052" spans="18:20">
      <c r="R1052" s="157" t="s">
        <v>3410</v>
      </c>
      <c r="S1052" s="157" t="s">
        <v>3411</v>
      </c>
      <c r="T1052" s="157" t="s">
        <v>3412</v>
      </c>
    </row>
    <row r="1053" spans="18:20">
      <c r="R1053" s="157" t="s">
        <v>3413</v>
      </c>
      <c r="S1053" s="157" t="s">
        <v>3414</v>
      </c>
      <c r="T1053" s="157" t="s">
        <v>3415</v>
      </c>
    </row>
    <row r="1054" spans="18:20">
      <c r="R1054" s="157" t="s">
        <v>3416</v>
      </c>
      <c r="S1054" s="157" t="s">
        <v>3417</v>
      </c>
      <c r="T1054" s="157" t="s">
        <v>3418</v>
      </c>
    </row>
    <row r="1055" spans="18:20">
      <c r="R1055" s="157" t="s">
        <v>3419</v>
      </c>
      <c r="S1055" s="157" t="s">
        <v>3420</v>
      </c>
      <c r="T1055" s="157" t="s">
        <v>3421</v>
      </c>
    </row>
    <row r="1056" spans="18:20">
      <c r="R1056" s="157" t="s">
        <v>3422</v>
      </c>
      <c r="S1056" s="157" t="s">
        <v>3423</v>
      </c>
      <c r="T1056" s="157" t="s">
        <v>3424</v>
      </c>
    </row>
    <row r="1057" spans="18:20">
      <c r="R1057" s="157" t="s">
        <v>3425</v>
      </c>
      <c r="S1057" s="157" t="s">
        <v>3426</v>
      </c>
      <c r="T1057" s="157" t="s">
        <v>3427</v>
      </c>
    </row>
    <row r="1058" spans="18:20">
      <c r="R1058" s="157" t="s">
        <v>3428</v>
      </c>
      <c r="S1058" s="157" t="s">
        <v>3429</v>
      </c>
      <c r="T1058" s="157" t="s">
        <v>3430</v>
      </c>
    </row>
    <row r="1059" spans="18:20">
      <c r="R1059" s="157" t="s">
        <v>3431</v>
      </c>
      <c r="S1059" s="157" t="s">
        <v>3432</v>
      </c>
      <c r="T1059" s="157" t="s">
        <v>3433</v>
      </c>
    </row>
    <row r="1060" spans="18:20">
      <c r="R1060" s="157" t="s">
        <v>3434</v>
      </c>
      <c r="S1060" s="157" t="s">
        <v>3435</v>
      </c>
      <c r="T1060" s="157" t="s">
        <v>3436</v>
      </c>
    </row>
    <row r="1061" spans="18:20">
      <c r="R1061" s="157" t="s">
        <v>3437</v>
      </c>
      <c r="S1061" s="157" t="s">
        <v>3438</v>
      </c>
      <c r="T1061" s="157" t="s">
        <v>3439</v>
      </c>
    </row>
    <row r="1062" spans="18:20">
      <c r="R1062" s="157" t="s">
        <v>3440</v>
      </c>
      <c r="S1062" s="157" t="s">
        <v>3441</v>
      </c>
      <c r="T1062" s="157" t="s">
        <v>3442</v>
      </c>
    </row>
    <row r="1063" spans="18:20">
      <c r="R1063" s="157" t="s">
        <v>3443</v>
      </c>
      <c r="S1063" s="157" t="s">
        <v>3444</v>
      </c>
      <c r="T1063" s="157" t="s">
        <v>3445</v>
      </c>
    </row>
    <row r="1064" spans="18:20">
      <c r="R1064" s="157" t="s">
        <v>3446</v>
      </c>
      <c r="S1064" s="157" t="s">
        <v>3447</v>
      </c>
      <c r="T1064" s="157" t="s">
        <v>3448</v>
      </c>
    </row>
    <row r="1065" spans="18:20">
      <c r="R1065" s="157" t="s">
        <v>3449</v>
      </c>
      <c r="S1065" s="157" t="s">
        <v>3450</v>
      </c>
      <c r="T1065" s="157" t="s">
        <v>3451</v>
      </c>
    </row>
    <row r="1066" spans="18:20">
      <c r="R1066" s="157" t="s">
        <v>3452</v>
      </c>
      <c r="S1066" s="157" t="s">
        <v>3453</v>
      </c>
      <c r="T1066" s="157" t="s">
        <v>3454</v>
      </c>
    </row>
    <row r="1067" spans="18:20">
      <c r="R1067" s="157" t="s">
        <v>3455</v>
      </c>
      <c r="S1067" s="157" t="s">
        <v>3456</v>
      </c>
      <c r="T1067" s="157" t="s">
        <v>3457</v>
      </c>
    </row>
    <row r="1068" spans="18:20">
      <c r="R1068" s="157" t="s">
        <v>3458</v>
      </c>
      <c r="S1068" s="157" t="s">
        <v>3459</v>
      </c>
      <c r="T1068" s="157" t="s">
        <v>3460</v>
      </c>
    </row>
    <row r="1069" spans="18:20">
      <c r="R1069" s="157" t="s">
        <v>3461</v>
      </c>
      <c r="S1069" s="157" t="s">
        <v>3462</v>
      </c>
      <c r="T1069" s="157" t="s">
        <v>3463</v>
      </c>
    </row>
    <row r="1070" spans="18:20">
      <c r="R1070" s="157" t="s">
        <v>3464</v>
      </c>
      <c r="S1070" s="157" t="s">
        <v>3465</v>
      </c>
      <c r="T1070" s="157" t="s">
        <v>3466</v>
      </c>
    </row>
    <row r="1071" spans="18:20">
      <c r="R1071" s="157" t="s">
        <v>3467</v>
      </c>
      <c r="S1071" s="157" t="s">
        <v>3468</v>
      </c>
      <c r="T1071" s="157" t="s">
        <v>3469</v>
      </c>
    </row>
    <row r="1072" spans="18:20">
      <c r="R1072" s="157" t="s">
        <v>3470</v>
      </c>
      <c r="S1072" s="157" t="s">
        <v>3471</v>
      </c>
      <c r="T1072" s="157" t="s">
        <v>3472</v>
      </c>
    </row>
    <row r="1073" spans="18:20">
      <c r="R1073" s="157" t="s">
        <v>3473</v>
      </c>
      <c r="S1073" s="157" t="s">
        <v>1264</v>
      </c>
      <c r="T1073" s="157" t="s">
        <v>1265</v>
      </c>
    </row>
    <row r="1074" spans="18:20">
      <c r="R1074" s="157" t="s">
        <v>3474</v>
      </c>
      <c r="S1074" s="157" t="s">
        <v>3475</v>
      </c>
      <c r="T1074" s="157" t="s">
        <v>3476</v>
      </c>
    </row>
    <row r="1075" spans="18:20">
      <c r="R1075" s="157" t="s">
        <v>3477</v>
      </c>
      <c r="S1075" s="157" t="s">
        <v>3478</v>
      </c>
      <c r="T1075" s="157" t="s">
        <v>3479</v>
      </c>
    </row>
    <row r="1076" spans="18:20">
      <c r="R1076" s="157" t="s">
        <v>3480</v>
      </c>
      <c r="S1076" s="157" t="s">
        <v>3481</v>
      </c>
      <c r="T1076" s="157" t="s">
        <v>3482</v>
      </c>
    </row>
    <row r="1077" spans="18:20">
      <c r="R1077" s="157" t="s">
        <v>3483</v>
      </c>
      <c r="S1077" s="157" t="s">
        <v>3484</v>
      </c>
      <c r="T1077" s="157" t="s">
        <v>3485</v>
      </c>
    </row>
    <row r="1078" spans="18:20">
      <c r="R1078" s="157" t="s">
        <v>3486</v>
      </c>
      <c r="S1078" s="157" t="s">
        <v>3487</v>
      </c>
      <c r="T1078" s="157" t="s">
        <v>3488</v>
      </c>
    </row>
    <row r="1079" spans="18:20">
      <c r="R1079" s="157" t="s">
        <v>3489</v>
      </c>
      <c r="S1079" s="157" t="s">
        <v>3490</v>
      </c>
      <c r="T1079" s="157" t="s">
        <v>1190</v>
      </c>
    </row>
    <row r="1080" spans="18:20">
      <c r="R1080" s="157" t="s">
        <v>3491</v>
      </c>
      <c r="S1080" s="157" t="s">
        <v>3492</v>
      </c>
      <c r="T1080" s="157" t="s">
        <v>3493</v>
      </c>
    </row>
    <row r="1081" spans="18:20">
      <c r="R1081" s="157" t="s">
        <v>3494</v>
      </c>
      <c r="S1081" s="157" t="s">
        <v>3495</v>
      </c>
      <c r="T1081" s="157" t="s">
        <v>3496</v>
      </c>
    </row>
    <row r="1082" spans="18:20">
      <c r="R1082" s="157" t="s">
        <v>3497</v>
      </c>
      <c r="S1082" s="157" t="s">
        <v>3498</v>
      </c>
      <c r="T1082" s="157" t="s">
        <v>3499</v>
      </c>
    </row>
    <row r="1083" spans="18:20">
      <c r="R1083" s="157" t="s">
        <v>3500</v>
      </c>
      <c r="S1083" s="157" t="s">
        <v>3501</v>
      </c>
      <c r="T1083" s="157" t="s">
        <v>3502</v>
      </c>
    </row>
    <row r="1084" spans="18:20">
      <c r="R1084" s="157" t="s">
        <v>3503</v>
      </c>
      <c r="S1084" s="157" t="s">
        <v>3504</v>
      </c>
      <c r="T1084" s="157" t="s">
        <v>3505</v>
      </c>
    </row>
    <row r="1085" spans="18:20">
      <c r="R1085" s="157" t="s">
        <v>3506</v>
      </c>
      <c r="S1085" s="157" t="s">
        <v>3507</v>
      </c>
      <c r="T1085" s="157" t="s">
        <v>3507</v>
      </c>
    </row>
    <row r="1086" spans="18:20">
      <c r="R1086" s="157" t="s">
        <v>3508</v>
      </c>
      <c r="S1086" s="157" t="s">
        <v>3509</v>
      </c>
      <c r="T1086" s="157" t="s">
        <v>3510</v>
      </c>
    </row>
    <row r="1087" spans="18:20">
      <c r="R1087" s="157" t="s">
        <v>3511</v>
      </c>
      <c r="S1087" s="157" t="s">
        <v>3512</v>
      </c>
      <c r="T1087" s="157" t="s">
        <v>3513</v>
      </c>
    </row>
    <row r="1088" spans="18:20">
      <c r="R1088" s="157" t="s">
        <v>3514</v>
      </c>
      <c r="S1088" s="157" t="s">
        <v>3515</v>
      </c>
      <c r="T1088" s="157" t="s">
        <v>3516</v>
      </c>
    </row>
    <row r="1089" spans="18:20">
      <c r="R1089" s="157" t="s">
        <v>3517</v>
      </c>
      <c r="S1089" s="157" t="s">
        <v>3518</v>
      </c>
      <c r="T1089" s="157" t="s">
        <v>3519</v>
      </c>
    </row>
    <row r="1090" spans="18:20">
      <c r="R1090" s="157" t="s">
        <v>3520</v>
      </c>
      <c r="S1090" s="157" t="s">
        <v>3521</v>
      </c>
      <c r="T1090" s="157" t="s">
        <v>3522</v>
      </c>
    </row>
    <row r="1091" spans="18:20">
      <c r="R1091" s="157" t="s">
        <v>3523</v>
      </c>
      <c r="S1091" s="157" t="s">
        <v>3524</v>
      </c>
      <c r="T1091" s="157" t="s">
        <v>3525</v>
      </c>
    </row>
    <row r="1092" spans="18:20">
      <c r="R1092" s="157" t="s">
        <v>3526</v>
      </c>
      <c r="S1092" s="157" t="s">
        <v>2863</v>
      </c>
      <c r="T1092" s="157" t="s">
        <v>3527</v>
      </c>
    </row>
    <row r="1093" spans="18:20">
      <c r="R1093" s="157" t="s">
        <v>3528</v>
      </c>
      <c r="S1093" s="157" t="s">
        <v>3529</v>
      </c>
      <c r="T1093" s="157" t="s">
        <v>3530</v>
      </c>
    </row>
    <row r="1094" spans="18:20">
      <c r="R1094" s="157" t="s">
        <v>3531</v>
      </c>
      <c r="S1094" s="157" t="s">
        <v>3532</v>
      </c>
      <c r="T1094" s="157" t="s">
        <v>3533</v>
      </c>
    </row>
    <row r="1095" spans="18:20">
      <c r="R1095" s="157" t="s">
        <v>3534</v>
      </c>
      <c r="S1095" s="157" t="s">
        <v>3301</v>
      </c>
      <c r="T1095" s="157" t="s">
        <v>3535</v>
      </c>
    </row>
    <row r="1096" spans="18:20">
      <c r="R1096" s="157" t="s">
        <v>3536</v>
      </c>
      <c r="S1096" s="157" t="s">
        <v>3537</v>
      </c>
      <c r="T1096" s="157" t="s">
        <v>3538</v>
      </c>
    </row>
    <row r="1097" spans="18:20">
      <c r="R1097" s="157" t="s">
        <v>3539</v>
      </c>
      <c r="S1097" s="157" t="s">
        <v>3540</v>
      </c>
      <c r="T1097" s="157" t="s">
        <v>3541</v>
      </c>
    </row>
    <row r="1098" spans="18:20">
      <c r="R1098" s="157" t="s">
        <v>3542</v>
      </c>
      <c r="S1098" s="157" t="s">
        <v>3543</v>
      </c>
      <c r="T1098" s="157" t="s">
        <v>3544</v>
      </c>
    </row>
    <row r="1099" spans="18:20">
      <c r="R1099" s="157" t="s">
        <v>3545</v>
      </c>
      <c r="S1099" s="157" t="s">
        <v>3546</v>
      </c>
      <c r="T1099" s="157" t="s">
        <v>3547</v>
      </c>
    </row>
    <row r="1100" spans="18:20">
      <c r="R1100" s="157" t="s">
        <v>3548</v>
      </c>
      <c r="S1100" s="157" t="s">
        <v>3549</v>
      </c>
      <c r="T1100" s="157" t="s">
        <v>3550</v>
      </c>
    </row>
    <row r="1101" spans="18:20">
      <c r="R1101" s="157" t="s">
        <v>3551</v>
      </c>
      <c r="S1101" s="157" t="s">
        <v>3552</v>
      </c>
      <c r="T1101" s="157" t="s">
        <v>3553</v>
      </c>
    </row>
    <row r="1102" spans="18:20">
      <c r="R1102" s="157" t="s">
        <v>3554</v>
      </c>
      <c r="S1102" s="157" t="s">
        <v>3555</v>
      </c>
      <c r="T1102" s="157" t="s">
        <v>3556</v>
      </c>
    </row>
    <row r="1103" spans="18:20">
      <c r="R1103" s="157" t="s">
        <v>3557</v>
      </c>
      <c r="S1103" s="157" t="s">
        <v>3558</v>
      </c>
      <c r="T1103" s="157" t="s">
        <v>3559</v>
      </c>
    </row>
    <row r="1104" spans="18:20">
      <c r="R1104" s="157" t="s">
        <v>3560</v>
      </c>
      <c r="S1104" s="157" t="s">
        <v>3561</v>
      </c>
      <c r="T1104" s="157" t="s">
        <v>3562</v>
      </c>
    </row>
    <row r="1105" spans="18:20">
      <c r="R1105" s="157" t="s">
        <v>3563</v>
      </c>
      <c r="S1105" s="157" t="s">
        <v>3564</v>
      </c>
      <c r="T1105" s="157" t="s">
        <v>3565</v>
      </c>
    </row>
    <row r="1106" spans="18:20">
      <c r="R1106" s="157" t="s">
        <v>3566</v>
      </c>
      <c r="S1106" s="157" t="s">
        <v>3567</v>
      </c>
      <c r="T1106" s="157" t="s">
        <v>3568</v>
      </c>
    </row>
    <row r="1107" spans="18:20">
      <c r="R1107" s="157" t="s">
        <v>3569</v>
      </c>
      <c r="S1107" s="157" t="s">
        <v>3570</v>
      </c>
      <c r="T1107" s="157" t="s">
        <v>3571</v>
      </c>
    </row>
    <row r="1108" spans="18:20">
      <c r="R1108" s="157" t="s">
        <v>3572</v>
      </c>
      <c r="S1108" s="157" t="s">
        <v>3573</v>
      </c>
      <c r="T1108" s="157" t="s">
        <v>3574</v>
      </c>
    </row>
    <row r="1109" spans="18:20">
      <c r="R1109" s="157" t="s">
        <v>3575</v>
      </c>
      <c r="S1109" s="157" t="s">
        <v>3576</v>
      </c>
      <c r="T1109" s="157" t="s">
        <v>3577</v>
      </c>
    </row>
    <row r="1110" spans="18:20">
      <c r="R1110" s="157" t="s">
        <v>3578</v>
      </c>
      <c r="S1110" s="157" t="s">
        <v>3579</v>
      </c>
      <c r="T1110" s="157" t="s">
        <v>3580</v>
      </c>
    </row>
    <row r="1111" spans="18:20">
      <c r="R1111" s="157" t="s">
        <v>3581</v>
      </c>
      <c r="S1111" s="157" t="s">
        <v>3582</v>
      </c>
      <c r="T1111" s="157" t="s">
        <v>3583</v>
      </c>
    </row>
    <row r="1112" spans="18:20">
      <c r="R1112" s="157" t="s">
        <v>3584</v>
      </c>
      <c r="S1112" s="157" t="s">
        <v>3585</v>
      </c>
      <c r="T1112" s="157" t="s">
        <v>3586</v>
      </c>
    </row>
    <row r="1113" spans="18:20">
      <c r="R1113" s="157" t="s">
        <v>3587</v>
      </c>
      <c r="S1113" s="157" t="s">
        <v>3588</v>
      </c>
      <c r="T1113" s="157" t="s">
        <v>3589</v>
      </c>
    </row>
    <row r="1114" spans="18:20">
      <c r="R1114" s="157" t="s">
        <v>3590</v>
      </c>
      <c r="S1114" s="157" t="s">
        <v>3591</v>
      </c>
      <c r="T1114" s="157" t="s">
        <v>3592</v>
      </c>
    </row>
    <row r="1115" spans="18:20">
      <c r="R1115" s="157" t="s">
        <v>3593</v>
      </c>
      <c r="S1115" s="157" t="s">
        <v>3594</v>
      </c>
      <c r="T1115" s="157" t="s">
        <v>3595</v>
      </c>
    </row>
    <row r="1116" spans="18:20">
      <c r="R1116" s="157" t="s">
        <v>3596</v>
      </c>
      <c r="S1116" s="157" t="s">
        <v>3597</v>
      </c>
      <c r="T1116" s="157" t="s">
        <v>3598</v>
      </c>
    </row>
    <row r="1117" spans="18:20">
      <c r="R1117" s="157" t="s">
        <v>3599</v>
      </c>
      <c r="S1117" s="157" t="s">
        <v>3600</v>
      </c>
      <c r="T1117" s="157" t="s">
        <v>3601</v>
      </c>
    </row>
    <row r="1118" spans="18:20">
      <c r="R1118" s="157" t="s">
        <v>3602</v>
      </c>
      <c r="S1118" s="157" t="s">
        <v>3603</v>
      </c>
      <c r="T1118" s="157" t="s">
        <v>3604</v>
      </c>
    </row>
    <row r="1119" spans="18:20">
      <c r="R1119" s="157" t="s">
        <v>3605</v>
      </c>
      <c r="S1119" s="157" t="s">
        <v>3606</v>
      </c>
      <c r="T1119" s="157" t="s">
        <v>3607</v>
      </c>
    </row>
    <row r="1120" spans="18:20">
      <c r="R1120" s="157" t="s">
        <v>3608</v>
      </c>
      <c r="S1120" s="157" t="s">
        <v>3609</v>
      </c>
      <c r="T1120" s="157" t="s">
        <v>3610</v>
      </c>
    </row>
    <row r="1121" spans="18:20">
      <c r="R1121" s="157" t="s">
        <v>3611</v>
      </c>
      <c r="S1121" s="157" t="s">
        <v>3612</v>
      </c>
      <c r="T1121" s="157" t="s">
        <v>3613</v>
      </c>
    </row>
    <row r="1122" spans="18:20">
      <c r="R1122" s="157" t="s">
        <v>3614</v>
      </c>
      <c r="S1122" s="157" t="s">
        <v>3615</v>
      </c>
      <c r="T1122" s="157" t="s">
        <v>3616</v>
      </c>
    </row>
    <row r="1123" spans="18:20">
      <c r="R1123" s="157" t="s">
        <v>3617</v>
      </c>
      <c r="S1123" s="157" t="s">
        <v>3618</v>
      </c>
      <c r="T1123" s="157" t="s">
        <v>3619</v>
      </c>
    </row>
    <row r="1124" spans="18:20">
      <c r="R1124" s="157" t="s">
        <v>3620</v>
      </c>
      <c r="S1124" s="157" t="s">
        <v>3621</v>
      </c>
      <c r="T1124" s="157" t="s">
        <v>3622</v>
      </c>
    </row>
    <row r="1125" spans="18:20">
      <c r="R1125" s="202" t="s">
        <v>3623</v>
      </c>
      <c r="S1125" s="157" t="s">
        <v>3624</v>
      </c>
      <c r="T1125" s="157" t="s">
        <v>3625</v>
      </c>
    </row>
    <row r="1126" spans="18:20">
      <c r="R1126" s="202" t="s">
        <v>3626</v>
      </c>
      <c r="S1126" s="157" t="s">
        <v>3627</v>
      </c>
      <c r="T1126" s="157" t="s">
        <v>3628</v>
      </c>
    </row>
    <row r="1127" spans="18:20">
      <c r="R1127" s="202" t="s">
        <v>3629</v>
      </c>
      <c r="S1127" s="157" t="s">
        <v>3630</v>
      </c>
      <c r="T1127" s="157" t="s">
        <v>3631</v>
      </c>
    </row>
    <row r="1128" spans="18:20">
      <c r="R1128" s="202" t="s">
        <v>3632</v>
      </c>
      <c r="S1128" s="157" t="s">
        <v>3633</v>
      </c>
      <c r="T1128" s="157" t="s">
        <v>3634</v>
      </c>
    </row>
    <row r="1129" spans="18:20">
      <c r="R1129" s="202" t="s">
        <v>3635</v>
      </c>
      <c r="S1129" s="157" t="s">
        <v>3636</v>
      </c>
      <c r="T1129" s="157" t="s">
        <v>3637</v>
      </c>
    </row>
    <row r="1130" spans="18:20">
      <c r="R1130" s="202" t="s">
        <v>3638</v>
      </c>
      <c r="S1130" s="157" t="s">
        <v>3639</v>
      </c>
      <c r="T1130" s="157" t="s">
        <v>3640</v>
      </c>
    </row>
    <row r="1131" spans="18:20">
      <c r="R1131" s="202" t="s">
        <v>3641</v>
      </c>
      <c r="S1131" s="157" t="s">
        <v>3642</v>
      </c>
      <c r="T1131" s="157" t="s">
        <v>3643</v>
      </c>
    </row>
    <row r="1132" spans="18:20">
      <c r="R1132" s="202" t="s">
        <v>3644</v>
      </c>
      <c r="S1132" s="157" t="s">
        <v>3645</v>
      </c>
      <c r="T1132" s="157" t="s">
        <v>3646</v>
      </c>
    </row>
    <row r="1133" spans="18:20">
      <c r="R1133" s="202" t="s">
        <v>3647</v>
      </c>
      <c r="S1133" s="157" t="s">
        <v>3648</v>
      </c>
      <c r="T1133" s="157" t="s">
        <v>3649</v>
      </c>
    </row>
    <row r="1134" spans="18:20">
      <c r="R1134" s="202" t="s">
        <v>3650</v>
      </c>
      <c r="S1134" s="157" t="s">
        <v>3651</v>
      </c>
      <c r="T1134" s="157" t="s">
        <v>3652</v>
      </c>
    </row>
    <row r="1135" spans="18:20">
      <c r="R1135" s="202" t="s">
        <v>3653</v>
      </c>
      <c r="S1135" s="157" t="s">
        <v>3654</v>
      </c>
      <c r="T1135" s="157" t="s">
        <v>3655</v>
      </c>
    </row>
    <row r="1136" spans="18:20">
      <c r="R1136" s="202" t="s">
        <v>3656</v>
      </c>
      <c r="S1136" s="157" t="s">
        <v>3657</v>
      </c>
      <c r="T1136" s="157" t="s">
        <v>3658</v>
      </c>
    </row>
    <row r="1137" spans="18:20">
      <c r="R1137" s="202" t="s">
        <v>3659</v>
      </c>
      <c r="S1137" s="157" t="s">
        <v>3660</v>
      </c>
      <c r="T1137" s="157" t="s">
        <v>3661</v>
      </c>
    </row>
    <row r="1138" spans="18:20">
      <c r="R1138" s="202" t="s">
        <v>3662</v>
      </c>
      <c r="S1138" s="157" t="s">
        <v>3663</v>
      </c>
      <c r="T1138" s="157" t="s">
        <v>3664</v>
      </c>
    </row>
    <row r="1139" spans="18:20">
      <c r="R1139" s="202" t="s">
        <v>3665</v>
      </c>
      <c r="S1139" s="157" t="s">
        <v>3666</v>
      </c>
      <c r="T1139" s="157" t="s">
        <v>3667</v>
      </c>
    </row>
    <row r="1140" spans="18:20">
      <c r="R1140" s="202" t="s">
        <v>3668</v>
      </c>
      <c r="S1140" s="157" t="s">
        <v>3669</v>
      </c>
      <c r="T1140" s="157" t="s">
        <v>3670</v>
      </c>
    </row>
    <row r="1141" spans="18:20">
      <c r="R1141" s="202" t="s">
        <v>3671</v>
      </c>
      <c r="S1141" s="157" t="s">
        <v>3672</v>
      </c>
      <c r="T1141" s="157" t="s">
        <v>3673</v>
      </c>
    </row>
    <row r="1142" spans="18:20">
      <c r="R1142" s="202" t="s">
        <v>3674</v>
      </c>
      <c r="S1142" s="157" t="s">
        <v>3675</v>
      </c>
      <c r="T1142" s="157" t="s">
        <v>3676</v>
      </c>
    </row>
    <row r="1143" spans="18:20">
      <c r="R1143" s="202" t="s">
        <v>3677</v>
      </c>
      <c r="S1143" s="157" t="s">
        <v>3678</v>
      </c>
      <c r="T1143" s="157" t="s">
        <v>3679</v>
      </c>
    </row>
    <row r="1144" spans="18:20">
      <c r="R1144" s="202" t="s">
        <v>3680</v>
      </c>
      <c r="S1144" s="157" t="s">
        <v>3681</v>
      </c>
      <c r="T1144" s="157" t="s">
        <v>3682</v>
      </c>
    </row>
    <row r="1145" spans="18:20">
      <c r="R1145" s="202" t="s">
        <v>3683</v>
      </c>
      <c r="S1145" s="157" t="s">
        <v>3684</v>
      </c>
      <c r="T1145" s="157" t="s">
        <v>3685</v>
      </c>
    </row>
    <row r="1146" spans="18:20">
      <c r="R1146" s="202" t="s">
        <v>3686</v>
      </c>
      <c r="S1146" s="157" t="s">
        <v>3687</v>
      </c>
      <c r="T1146" s="157" t="s">
        <v>3688</v>
      </c>
    </row>
    <row r="1147" spans="18:20">
      <c r="R1147" s="202" t="s">
        <v>3689</v>
      </c>
      <c r="S1147" s="157" t="s">
        <v>3690</v>
      </c>
      <c r="T1147" s="157" t="s">
        <v>3691</v>
      </c>
    </row>
    <row r="1148" spans="18:20">
      <c r="R1148" s="202" t="s">
        <v>3692</v>
      </c>
      <c r="S1148" s="157" t="s">
        <v>3693</v>
      </c>
      <c r="T1148" s="157" t="s">
        <v>3693</v>
      </c>
    </row>
    <row r="1149" spans="18:20">
      <c r="R1149" s="202" t="s">
        <v>3694</v>
      </c>
      <c r="S1149" s="157" t="s">
        <v>3695</v>
      </c>
      <c r="T1149" s="157" t="s">
        <v>3696</v>
      </c>
    </row>
    <row r="1150" spans="18:20">
      <c r="R1150" s="202" t="s">
        <v>3697</v>
      </c>
      <c r="S1150" s="157" t="s">
        <v>3698</v>
      </c>
      <c r="T1150" s="157" t="s">
        <v>3699</v>
      </c>
    </row>
    <row r="1151" spans="18:20">
      <c r="R1151" s="202" t="s">
        <v>3700</v>
      </c>
      <c r="S1151" s="157" t="s">
        <v>3701</v>
      </c>
      <c r="T1151" s="157" t="s">
        <v>3702</v>
      </c>
    </row>
    <row r="1152" spans="18:20">
      <c r="R1152" s="202" t="s">
        <v>3703</v>
      </c>
      <c r="S1152" s="157" t="s">
        <v>3704</v>
      </c>
      <c r="T1152" s="157" t="s">
        <v>3705</v>
      </c>
    </row>
    <row r="1153" spans="18:20">
      <c r="R1153" s="202" t="s">
        <v>3706</v>
      </c>
      <c r="S1153" s="157" t="s">
        <v>3707</v>
      </c>
      <c r="T1153" s="157" t="s">
        <v>3708</v>
      </c>
    </row>
    <row r="1154" spans="18:20">
      <c r="R1154" s="202" t="s">
        <v>3709</v>
      </c>
      <c r="S1154" s="157" t="s">
        <v>3710</v>
      </c>
      <c r="T1154" s="157" t="s">
        <v>3711</v>
      </c>
    </row>
    <row r="1155" spans="18:20">
      <c r="R1155" s="202" t="s">
        <v>3712</v>
      </c>
      <c r="S1155" s="157" t="s">
        <v>3713</v>
      </c>
      <c r="T1155" s="157" t="s">
        <v>3714</v>
      </c>
    </row>
    <row r="1156" spans="18:20">
      <c r="R1156" s="202" t="s">
        <v>3715</v>
      </c>
      <c r="S1156" s="157" t="s">
        <v>3716</v>
      </c>
      <c r="T1156" s="157" t="s">
        <v>3717</v>
      </c>
    </row>
    <row r="1157" spans="18:20">
      <c r="R1157" s="202" t="s">
        <v>3718</v>
      </c>
      <c r="S1157" s="157" t="s">
        <v>3719</v>
      </c>
      <c r="T1157" s="157" t="s">
        <v>3720</v>
      </c>
    </row>
    <row r="1158" spans="18:20">
      <c r="R1158" s="202" t="s">
        <v>3721</v>
      </c>
      <c r="S1158" s="157" t="s">
        <v>3722</v>
      </c>
      <c r="T1158" s="157" t="s">
        <v>3723</v>
      </c>
    </row>
    <row r="1159" spans="18:20">
      <c r="R1159" s="202" t="s">
        <v>3724</v>
      </c>
      <c r="S1159" s="157" t="s">
        <v>3725</v>
      </c>
      <c r="T1159" s="157" t="s">
        <v>3726</v>
      </c>
    </row>
    <row r="1160" spans="18:20">
      <c r="R1160" s="202" t="s">
        <v>3727</v>
      </c>
      <c r="S1160" s="157" t="s">
        <v>3728</v>
      </c>
      <c r="T1160" s="157" t="s">
        <v>3729</v>
      </c>
    </row>
    <row r="1161" spans="18:20">
      <c r="R1161" s="202" t="s">
        <v>3730</v>
      </c>
      <c r="S1161" s="157" t="s">
        <v>3731</v>
      </c>
      <c r="T1161" s="157" t="s">
        <v>3732</v>
      </c>
    </row>
    <row r="1162" spans="18:20">
      <c r="R1162" s="202" t="s">
        <v>3733</v>
      </c>
      <c r="S1162" s="157" t="s">
        <v>3734</v>
      </c>
      <c r="T1162" s="157" t="s">
        <v>3735</v>
      </c>
    </row>
    <row r="1163" spans="18:20">
      <c r="R1163" s="202" t="s">
        <v>3736</v>
      </c>
      <c r="S1163" s="157" t="s">
        <v>3737</v>
      </c>
      <c r="T1163" s="157" t="s">
        <v>3738</v>
      </c>
    </row>
    <row r="1164" spans="18:20">
      <c r="R1164" s="202" t="s">
        <v>3739</v>
      </c>
      <c r="S1164" s="157" t="s">
        <v>3740</v>
      </c>
      <c r="T1164" s="157" t="s">
        <v>3741</v>
      </c>
    </row>
    <row r="1165" spans="18:20">
      <c r="R1165" s="202" t="s">
        <v>3742</v>
      </c>
      <c r="S1165" s="157" t="s">
        <v>3743</v>
      </c>
      <c r="T1165" s="157" t="s">
        <v>3744</v>
      </c>
    </row>
    <row r="1166" spans="18:20">
      <c r="R1166" s="202" t="s">
        <v>3745</v>
      </c>
      <c r="S1166" s="157" t="s">
        <v>3746</v>
      </c>
      <c r="T1166" s="157" t="s">
        <v>3747</v>
      </c>
    </row>
    <row r="1167" spans="18:20">
      <c r="R1167" s="202" t="s">
        <v>3748</v>
      </c>
      <c r="S1167" s="157" t="s">
        <v>3749</v>
      </c>
      <c r="T1167" s="157" t="s">
        <v>3750</v>
      </c>
    </row>
    <row r="1168" spans="18:20">
      <c r="R1168" s="202" t="s">
        <v>3751</v>
      </c>
      <c r="S1168" s="157" t="s">
        <v>3752</v>
      </c>
      <c r="T1168" s="157" t="s">
        <v>3753</v>
      </c>
    </row>
    <row r="1169" spans="18:20">
      <c r="R1169" s="202" t="s">
        <v>3754</v>
      </c>
      <c r="S1169" s="157" t="s">
        <v>3755</v>
      </c>
      <c r="T1169" s="157" t="s">
        <v>3756</v>
      </c>
    </row>
    <row r="1170" spans="18:20">
      <c r="R1170" s="202" t="s">
        <v>3757</v>
      </c>
      <c r="S1170" s="157" t="s">
        <v>3758</v>
      </c>
      <c r="T1170" s="157" t="s">
        <v>3759</v>
      </c>
    </row>
    <row r="1171" spans="18:20">
      <c r="R1171" s="202" t="s">
        <v>3760</v>
      </c>
      <c r="S1171" s="157" t="s">
        <v>3761</v>
      </c>
      <c r="T1171" s="157" t="s">
        <v>3762</v>
      </c>
    </row>
    <row r="1172" spans="18:20">
      <c r="R1172" s="202" t="s">
        <v>3763</v>
      </c>
      <c r="S1172" s="157" t="s">
        <v>3764</v>
      </c>
      <c r="T1172" s="157" t="s">
        <v>3765</v>
      </c>
    </row>
    <row r="1173" spans="18:20">
      <c r="R1173" s="202" t="s">
        <v>3766</v>
      </c>
      <c r="S1173" s="157" t="s">
        <v>3767</v>
      </c>
      <c r="T1173" s="157" t="s">
        <v>3768</v>
      </c>
    </row>
    <row r="1174" spans="18:20">
      <c r="R1174" s="202" t="s">
        <v>3769</v>
      </c>
      <c r="S1174" s="157" t="s">
        <v>3770</v>
      </c>
      <c r="T1174" s="157" t="s">
        <v>3771</v>
      </c>
    </row>
    <row r="1175" spans="18:20">
      <c r="R1175" s="202" t="s">
        <v>3772</v>
      </c>
      <c r="S1175" s="157" t="s">
        <v>3773</v>
      </c>
      <c r="T1175" s="157" t="s">
        <v>3773</v>
      </c>
    </row>
    <row r="1176" spans="18:20">
      <c r="R1176" s="202" t="s">
        <v>3774</v>
      </c>
      <c r="S1176" s="157" t="s">
        <v>3775</v>
      </c>
      <c r="T1176" s="157" t="s">
        <v>3776</v>
      </c>
    </row>
    <row r="1177" spans="18:20">
      <c r="R1177" s="202" t="s">
        <v>3777</v>
      </c>
      <c r="S1177" s="157" t="s">
        <v>3778</v>
      </c>
      <c r="T1177" s="157" t="s">
        <v>3779</v>
      </c>
    </row>
    <row r="1178" spans="18:20">
      <c r="R1178" s="202" t="s">
        <v>3780</v>
      </c>
      <c r="S1178" s="157" t="s">
        <v>3781</v>
      </c>
      <c r="T1178" s="157" t="s">
        <v>3782</v>
      </c>
    </row>
    <row r="1179" spans="18:20">
      <c r="R1179" s="202" t="s">
        <v>3783</v>
      </c>
      <c r="S1179" s="157" t="s">
        <v>3784</v>
      </c>
      <c r="T1179" s="157" t="s">
        <v>3785</v>
      </c>
    </row>
    <row r="1180" spans="18:20">
      <c r="R1180" s="202" t="s">
        <v>3786</v>
      </c>
      <c r="S1180" s="157" t="s">
        <v>3787</v>
      </c>
      <c r="T1180" s="157" t="s">
        <v>3788</v>
      </c>
    </row>
    <row r="1181" spans="18:20">
      <c r="R1181" s="202" t="s">
        <v>3789</v>
      </c>
      <c r="S1181" s="157" t="s">
        <v>3790</v>
      </c>
      <c r="T1181" s="157" t="s">
        <v>3791</v>
      </c>
    </row>
    <row r="1182" spans="18:20">
      <c r="R1182" s="202" t="s">
        <v>3792</v>
      </c>
      <c r="S1182" s="157" t="s">
        <v>3793</v>
      </c>
      <c r="T1182" s="157" t="s">
        <v>3793</v>
      </c>
    </row>
    <row r="1183" spans="18:20">
      <c r="R1183" s="202" t="s">
        <v>3794</v>
      </c>
      <c r="S1183" s="157" t="s">
        <v>3795</v>
      </c>
      <c r="T1183" s="157" t="s">
        <v>3796</v>
      </c>
    </row>
    <row r="1184" spans="18:20">
      <c r="R1184" s="202" t="s">
        <v>3797</v>
      </c>
      <c r="S1184" s="157" t="s">
        <v>3798</v>
      </c>
      <c r="T1184" s="157" t="s">
        <v>3799</v>
      </c>
    </row>
    <row r="1185" spans="18:20">
      <c r="R1185" s="202" t="s">
        <v>3800</v>
      </c>
      <c r="S1185" s="157" t="s">
        <v>3801</v>
      </c>
      <c r="T1185" s="157" t="s">
        <v>3801</v>
      </c>
    </row>
    <row r="1186" spans="18:20">
      <c r="R1186" s="202" t="s">
        <v>3802</v>
      </c>
      <c r="S1186" s="157" t="s">
        <v>3803</v>
      </c>
      <c r="T1186" s="157" t="s">
        <v>3804</v>
      </c>
    </row>
    <row r="1187" spans="18:20">
      <c r="R1187" s="202" t="s">
        <v>3805</v>
      </c>
      <c r="S1187" s="157" t="s">
        <v>3806</v>
      </c>
      <c r="T1187" s="157" t="s">
        <v>3807</v>
      </c>
    </row>
    <row r="1188" spans="18:20">
      <c r="R1188" s="202" t="s">
        <v>3808</v>
      </c>
      <c r="S1188" s="157" t="s">
        <v>3809</v>
      </c>
      <c r="T1188" s="157" t="s">
        <v>3810</v>
      </c>
    </row>
    <row r="1189" spans="18:20">
      <c r="R1189" s="202" t="s">
        <v>3811</v>
      </c>
      <c r="S1189" s="157" t="s">
        <v>3812</v>
      </c>
      <c r="T1189" s="157" t="s">
        <v>3813</v>
      </c>
    </row>
    <row r="1190" spans="18:20">
      <c r="R1190" s="202" t="s">
        <v>3814</v>
      </c>
      <c r="S1190" s="157" t="s">
        <v>3815</v>
      </c>
      <c r="T1190" s="157" t="s">
        <v>3816</v>
      </c>
    </row>
    <row r="1191" spans="18:20">
      <c r="R1191" s="202" t="s">
        <v>3817</v>
      </c>
      <c r="S1191" s="157" t="s">
        <v>3818</v>
      </c>
      <c r="T1191" s="157" t="s">
        <v>3819</v>
      </c>
    </row>
    <row r="1192" spans="18:20">
      <c r="R1192" s="202" t="s">
        <v>3820</v>
      </c>
      <c r="S1192" s="157" t="s">
        <v>283</v>
      </c>
      <c r="T1192" s="157" t="s">
        <v>284</v>
      </c>
    </row>
    <row r="1193" spans="18:20">
      <c r="R1193" s="157" t="s">
        <v>3821</v>
      </c>
      <c r="S1193" s="157" t="s">
        <v>3822</v>
      </c>
      <c r="T1193" s="157" t="s">
        <v>3823</v>
      </c>
    </row>
    <row r="1194" spans="18:20">
      <c r="R1194" s="157" t="s">
        <v>3824</v>
      </c>
      <c r="S1194" s="157" t="s">
        <v>3825</v>
      </c>
      <c r="T1194" s="157" t="s">
        <v>3826</v>
      </c>
    </row>
    <row r="1195" spans="18:20">
      <c r="R1195" s="157" t="s">
        <v>3827</v>
      </c>
      <c r="S1195" s="157" t="s">
        <v>3828</v>
      </c>
      <c r="T1195" s="157" t="s">
        <v>3829</v>
      </c>
    </row>
    <row r="1196" spans="18:20">
      <c r="R1196" s="157" t="s">
        <v>3830</v>
      </c>
      <c r="S1196" s="157" t="s">
        <v>3831</v>
      </c>
      <c r="T1196" s="157" t="s">
        <v>3832</v>
      </c>
    </row>
    <row r="1197" spans="18:20">
      <c r="R1197" s="157" t="s">
        <v>3833</v>
      </c>
      <c r="S1197" s="157" t="s">
        <v>3834</v>
      </c>
      <c r="T1197" s="157" t="s">
        <v>3835</v>
      </c>
    </row>
    <row r="1198" spans="18:20">
      <c r="R1198" s="157" t="s">
        <v>3836</v>
      </c>
      <c r="S1198" s="157" t="s">
        <v>3837</v>
      </c>
      <c r="T1198" s="157" t="s">
        <v>3838</v>
      </c>
    </row>
    <row r="1199" spans="18:20">
      <c r="R1199" s="157" t="s">
        <v>3839</v>
      </c>
      <c r="S1199" s="157" t="s">
        <v>3840</v>
      </c>
      <c r="T1199" s="157" t="s">
        <v>3841</v>
      </c>
    </row>
    <row r="1200" spans="18:20">
      <c r="R1200" s="157" t="s">
        <v>3842</v>
      </c>
      <c r="S1200" s="157" t="s">
        <v>3843</v>
      </c>
      <c r="T1200" s="157" t="s">
        <v>3844</v>
      </c>
    </row>
    <row r="1201" spans="18:20">
      <c r="R1201" s="157" t="s">
        <v>3845</v>
      </c>
      <c r="S1201" s="157" t="s">
        <v>3846</v>
      </c>
      <c r="T1201" s="157" t="s">
        <v>3847</v>
      </c>
    </row>
    <row r="1202" spans="18:20">
      <c r="R1202" s="157" t="s">
        <v>3848</v>
      </c>
      <c r="S1202" s="157" t="s">
        <v>2661</v>
      </c>
      <c r="T1202" s="157" t="s">
        <v>3849</v>
      </c>
    </row>
    <row r="1203" spans="18:20">
      <c r="R1203" s="157" t="s">
        <v>3850</v>
      </c>
      <c r="S1203" s="157" t="s">
        <v>3851</v>
      </c>
      <c r="T1203" s="157" t="s">
        <v>3852</v>
      </c>
    </row>
    <row r="1204" spans="18:20">
      <c r="R1204" s="157" t="s">
        <v>3853</v>
      </c>
      <c r="S1204" s="157" t="s">
        <v>3854</v>
      </c>
      <c r="T1204" s="157" t="s">
        <v>3855</v>
      </c>
    </row>
    <row r="1205" spans="18:20">
      <c r="R1205" s="157" t="s">
        <v>3856</v>
      </c>
      <c r="S1205" s="157" t="s">
        <v>3857</v>
      </c>
      <c r="T1205" s="157" t="s">
        <v>3858</v>
      </c>
    </row>
    <row r="1206" spans="18:20">
      <c r="R1206" s="157" t="s">
        <v>3859</v>
      </c>
      <c r="S1206" s="157" t="s">
        <v>3860</v>
      </c>
      <c r="T1206" s="157" t="s">
        <v>3860</v>
      </c>
    </row>
    <row r="1207" spans="18:20">
      <c r="R1207" s="157" t="s">
        <v>3861</v>
      </c>
      <c r="S1207" s="157" t="s">
        <v>3862</v>
      </c>
      <c r="T1207" s="157" t="s">
        <v>3863</v>
      </c>
    </row>
    <row r="1208" spans="18:20">
      <c r="R1208" s="157" t="s">
        <v>3864</v>
      </c>
      <c r="S1208" s="157" t="s">
        <v>3865</v>
      </c>
      <c r="T1208" s="157" t="s">
        <v>3866</v>
      </c>
    </row>
    <row r="1209" spans="18:20">
      <c r="R1209" s="157" t="s">
        <v>3867</v>
      </c>
      <c r="S1209" s="157" t="s">
        <v>3868</v>
      </c>
      <c r="T1209" s="157" t="s">
        <v>3869</v>
      </c>
    </row>
    <row r="1210" spans="18:20">
      <c r="R1210" s="157" t="s">
        <v>3870</v>
      </c>
      <c r="S1210" s="157" t="s">
        <v>3871</v>
      </c>
      <c r="T1210" s="157" t="s">
        <v>3872</v>
      </c>
    </row>
    <row r="1211" spans="18:20">
      <c r="R1211" s="157" t="s">
        <v>3873</v>
      </c>
      <c r="S1211" s="157" t="s">
        <v>3874</v>
      </c>
      <c r="T1211" s="157" t="s">
        <v>3875</v>
      </c>
    </row>
    <row r="1212" spans="18:20">
      <c r="R1212" s="157" t="s">
        <v>3876</v>
      </c>
      <c r="S1212" s="157" t="s">
        <v>3354</v>
      </c>
      <c r="T1212" s="157" t="s">
        <v>3877</v>
      </c>
    </row>
    <row r="1213" spans="18:20">
      <c r="R1213" s="157" t="s">
        <v>3878</v>
      </c>
      <c r="S1213" s="157" t="s">
        <v>2935</v>
      </c>
      <c r="T1213" s="157" t="s">
        <v>3879</v>
      </c>
    </row>
    <row r="1214" spans="18:20">
      <c r="R1214" s="157" t="s">
        <v>3880</v>
      </c>
      <c r="S1214" s="157" t="s">
        <v>3881</v>
      </c>
      <c r="T1214" s="157" t="s">
        <v>3882</v>
      </c>
    </row>
    <row r="1215" spans="18:20">
      <c r="R1215" s="157" t="s">
        <v>3883</v>
      </c>
      <c r="S1215" s="157" t="s">
        <v>3884</v>
      </c>
      <c r="T1215" s="157" t="s">
        <v>3885</v>
      </c>
    </row>
    <row r="1216" spans="18:20">
      <c r="R1216" s="157" t="s">
        <v>3886</v>
      </c>
      <c r="S1216" s="157" t="s">
        <v>3887</v>
      </c>
      <c r="T1216" s="157" t="s">
        <v>3888</v>
      </c>
    </row>
    <row r="1217" spans="18:20">
      <c r="R1217" s="157" t="s">
        <v>3889</v>
      </c>
      <c r="S1217" s="157" t="s">
        <v>3890</v>
      </c>
      <c r="T1217" s="157" t="s">
        <v>3891</v>
      </c>
    </row>
    <row r="1218" spans="18:20">
      <c r="R1218" s="157" t="s">
        <v>3892</v>
      </c>
      <c r="S1218" s="157" t="s">
        <v>3893</v>
      </c>
      <c r="T1218" s="157" t="s">
        <v>3894</v>
      </c>
    </row>
    <row r="1219" spans="18:20">
      <c r="R1219" s="157" t="s">
        <v>3895</v>
      </c>
      <c r="S1219" s="157" t="s">
        <v>3896</v>
      </c>
      <c r="T1219" s="157" t="s">
        <v>3897</v>
      </c>
    </row>
    <row r="1220" spans="18:20">
      <c r="R1220" s="157" t="s">
        <v>3898</v>
      </c>
      <c r="S1220" s="157" t="s">
        <v>3899</v>
      </c>
      <c r="T1220" s="157" t="s">
        <v>3900</v>
      </c>
    </row>
    <row r="1221" spans="18:20">
      <c r="R1221" s="157" t="s">
        <v>3901</v>
      </c>
      <c r="S1221" s="157" t="s">
        <v>3902</v>
      </c>
      <c r="T1221" s="157" t="s">
        <v>3903</v>
      </c>
    </row>
    <row r="1222" spans="18:20">
      <c r="R1222" s="157" t="s">
        <v>3904</v>
      </c>
      <c r="S1222" s="157" t="s">
        <v>3905</v>
      </c>
      <c r="T1222" s="157" t="s">
        <v>3476</v>
      </c>
    </row>
    <row r="1223" spans="18:20">
      <c r="R1223" s="157" t="s">
        <v>3906</v>
      </c>
      <c r="S1223" s="157" t="s">
        <v>3907</v>
      </c>
      <c r="T1223" s="157" t="s">
        <v>3908</v>
      </c>
    </row>
    <row r="1224" spans="18:20">
      <c r="R1224" s="157" t="s">
        <v>3909</v>
      </c>
      <c r="S1224" s="157" t="s">
        <v>3910</v>
      </c>
      <c r="T1224" s="157" t="s">
        <v>3911</v>
      </c>
    </row>
    <row r="1225" spans="18:20">
      <c r="R1225" s="157" t="s">
        <v>3912</v>
      </c>
      <c r="S1225" s="157" t="s">
        <v>3913</v>
      </c>
      <c r="T1225" s="157" t="s">
        <v>3913</v>
      </c>
    </row>
    <row r="1226" spans="18:20">
      <c r="R1226" s="157" t="s">
        <v>3914</v>
      </c>
      <c r="S1226" s="157" t="s">
        <v>3915</v>
      </c>
      <c r="T1226" s="157" t="s">
        <v>3916</v>
      </c>
    </row>
    <row r="1227" spans="18:20">
      <c r="R1227" s="157" t="s">
        <v>3917</v>
      </c>
      <c r="S1227" s="157" t="s">
        <v>3918</v>
      </c>
      <c r="T1227" s="157" t="s">
        <v>3919</v>
      </c>
    </row>
    <row r="1228" spans="18:20">
      <c r="R1228" s="157" t="s">
        <v>3920</v>
      </c>
      <c r="S1228" s="157" t="s">
        <v>3921</v>
      </c>
      <c r="T1228" s="157" t="s">
        <v>3922</v>
      </c>
    </row>
    <row r="1229" spans="18:20">
      <c r="R1229" s="157" t="s">
        <v>3923</v>
      </c>
      <c r="S1229" s="157" t="s">
        <v>3924</v>
      </c>
      <c r="T1229" s="157" t="s">
        <v>3925</v>
      </c>
    </row>
    <row r="1230" spans="18:20">
      <c r="R1230" s="157" t="s">
        <v>3926</v>
      </c>
      <c r="S1230" s="157" t="s">
        <v>3927</v>
      </c>
      <c r="T1230" s="157" t="s">
        <v>3928</v>
      </c>
    </row>
    <row r="1231" spans="18:20">
      <c r="R1231" s="157" t="s">
        <v>3929</v>
      </c>
      <c r="S1231" s="157" t="s">
        <v>3930</v>
      </c>
      <c r="T1231" s="157" t="s">
        <v>3931</v>
      </c>
    </row>
    <row r="1232" spans="18:20">
      <c r="R1232" s="157" t="s">
        <v>3932</v>
      </c>
      <c r="S1232" s="157" t="s">
        <v>3933</v>
      </c>
      <c r="T1232" s="157" t="s">
        <v>3934</v>
      </c>
    </row>
    <row r="1233" spans="18:20">
      <c r="R1233" s="157" t="s">
        <v>3935</v>
      </c>
      <c r="S1233" s="157" t="s">
        <v>3936</v>
      </c>
      <c r="T1233" s="157" t="s">
        <v>3937</v>
      </c>
    </row>
    <row r="1234" spans="18:20">
      <c r="R1234" s="157" t="s">
        <v>3938</v>
      </c>
      <c r="S1234" s="157" t="s">
        <v>3939</v>
      </c>
      <c r="T1234" s="157" t="s">
        <v>3940</v>
      </c>
    </row>
    <row r="1235" spans="18:20">
      <c r="R1235" s="157" t="s">
        <v>3941</v>
      </c>
      <c r="S1235" s="157" t="s">
        <v>3942</v>
      </c>
      <c r="T1235" s="157" t="s">
        <v>3943</v>
      </c>
    </row>
    <row r="1236" spans="18:20">
      <c r="R1236" s="157" t="s">
        <v>3944</v>
      </c>
      <c r="S1236" s="157" t="s">
        <v>3945</v>
      </c>
      <c r="T1236" s="157" t="s">
        <v>3946</v>
      </c>
    </row>
    <row r="1237" spans="18:20">
      <c r="R1237" s="157" t="s">
        <v>3947</v>
      </c>
      <c r="S1237" s="157" t="s">
        <v>3948</v>
      </c>
      <c r="T1237" s="157" t="s">
        <v>3949</v>
      </c>
    </row>
    <row r="1238" spans="18:20">
      <c r="R1238" s="157" t="s">
        <v>3950</v>
      </c>
      <c r="S1238" s="157" t="s">
        <v>3951</v>
      </c>
      <c r="T1238" s="157" t="s">
        <v>3952</v>
      </c>
    </row>
    <row r="1239" spans="18:20">
      <c r="R1239" s="157" t="s">
        <v>3953</v>
      </c>
      <c r="S1239" s="157" t="s">
        <v>3954</v>
      </c>
      <c r="T1239" s="157" t="s">
        <v>3955</v>
      </c>
    </row>
    <row r="1240" spans="18:20">
      <c r="R1240" s="157" t="s">
        <v>3956</v>
      </c>
      <c r="S1240" s="157" t="s">
        <v>3957</v>
      </c>
      <c r="T1240" s="157" t="s">
        <v>3958</v>
      </c>
    </row>
    <row r="1241" spans="18:20">
      <c r="R1241" s="157" t="s">
        <v>3959</v>
      </c>
      <c r="S1241" s="157" t="s">
        <v>3960</v>
      </c>
      <c r="T1241" s="157" t="s">
        <v>3961</v>
      </c>
    </row>
    <row r="1242" spans="18:20">
      <c r="R1242" s="157" t="s">
        <v>3962</v>
      </c>
      <c r="S1242" s="157" t="s">
        <v>3963</v>
      </c>
      <c r="T1242" s="157" t="s">
        <v>3964</v>
      </c>
    </row>
    <row r="1243" spans="18:20">
      <c r="R1243" s="157" t="s">
        <v>3965</v>
      </c>
      <c r="S1243" s="157" t="s">
        <v>3966</v>
      </c>
      <c r="T1243" s="157" t="s">
        <v>3967</v>
      </c>
    </row>
    <row r="1244" spans="18:20">
      <c r="R1244" s="157" t="s">
        <v>3968</v>
      </c>
      <c r="S1244" s="157" t="s">
        <v>3969</v>
      </c>
      <c r="T1244" s="157" t="s">
        <v>3970</v>
      </c>
    </row>
    <row r="1245" spans="18:20">
      <c r="R1245" s="157" t="s">
        <v>3971</v>
      </c>
      <c r="S1245" s="157" t="s">
        <v>3972</v>
      </c>
      <c r="T1245" s="157" t="s">
        <v>3973</v>
      </c>
    </row>
    <row r="1246" spans="18:20">
      <c r="R1246" s="157" t="s">
        <v>3974</v>
      </c>
      <c r="S1246" s="157" t="s">
        <v>3975</v>
      </c>
      <c r="T1246" s="157" t="s">
        <v>3976</v>
      </c>
    </row>
    <row r="1247" spans="18:20">
      <c r="R1247" s="157" t="s">
        <v>3977</v>
      </c>
      <c r="S1247" s="157" t="s">
        <v>3978</v>
      </c>
      <c r="T1247" s="157" t="s">
        <v>3979</v>
      </c>
    </row>
    <row r="1248" spans="18:20">
      <c r="R1248" s="157" t="s">
        <v>3980</v>
      </c>
      <c r="S1248" s="157" t="s">
        <v>3981</v>
      </c>
      <c r="T1248" s="157" t="s">
        <v>3982</v>
      </c>
    </row>
    <row r="1249" spans="18:20">
      <c r="R1249" s="157" t="s">
        <v>3983</v>
      </c>
      <c r="S1249" s="157" t="s">
        <v>3984</v>
      </c>
      <c r="T1249" s="157" t="s">
        <v>2418</v>
      </c>
    </row>
    <row r="1250" spans="18:20">
      <c r="R1250" s="157" t="s">
        <v>3985</v>
      </c>
      <c r="S1250" s="157" t="s">
        <v>3986</v>
      </c>
      <c r="T1250" s="157" t="s">
        <v>3987</v>
      </c>
    </row>
    <row r="1251" spans="18:20">
      <c r="R1251" s="157" t="s">
        <v>3988</v>
      </c>
      <c r="S1251" s="157" t="s">
        <v>3989</v>
      </c>
    </row>
    <row r="1252" spans="18:20">
      <c r="R1252" s="157" t="s">
        <v>3990</v>
      </c>
      <c r="S1252" s="157" t="s">
        <v>3991</v>
      </c>
      <c r="T1252" s="157" t="s">
        <v>3992</v>
      </c>
    </row>
    <row r="1253" spans="18:20">
      <c r="R1253" s="157" t="s">
        <v>3993</v>
      </c>
      <c r="S1253" s="157" t="s">
        <v>3994</v>
      </c>
      <c r="T1253" s="157" t="s">
        <v>3995</v>
      </c>
    </row>
    <row r="1254" spans="18:20">
      <c r="R1254" s="157" t="s">
        <v>3996</v>
      </c>
      <c r="S1254" s="157" t="s">
        <v>3997</v>
      </c>
      <c r="T1254" s="157" t="s">
        <v>3998</v>
      </c>
    </row>
  </sheetData>
  <sheetProtection algorithmName="SHA-512" hashValue="tRJVfrYHPKHb4D9PQjauAZRjA9nyy3l8X0jS1gUo7cP4HD0MvAA9cA8ISiCCXMZKNiVLHoeYYgHD+rvQBduQ0w==" saltValue="AW8qO8CSU0qrEzrNayXRFg==" spinCount="100000" sheet="1" formatCells="0" formatColumns="0" formatRows="0" insertColumns="0" insertRows="0" insertHyperlinks="0" deleteColumns="0" deleteRows="0" sort="0" autoFilter="0" pivotTables="0"/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B9D20-0A65-4BF6-AB58-043C734734FD}">
  <sheetPr>
    <tabColor theme="4" tint="0.59999389629810485"/>
  </sheetPr>
  <dimension ref="A1:T59"/>
  <sheetViews>
    <sheetView showGridLines="0" topLeftCell="A3" zoomScale="105" zoomScaleNormal="110" workbookViewId="0">
      <selection activeCell="C5" sqref="C5"/>
    </sheetView>
  </sheetViews>
  <sheetFormatPr baseColWidth="10" defaultColWidth="10.85546875" defaultRowHeight="15"/>
  <cols>
    <col min="1" max="1" width="2" style="5" customWidth="1"/>
    <col min="2" max="2" width="5" style="5" hidden="1" customWidth="1"/>
    <col min="3" max="3" width="53.85546875" style="5" bestFit="1" customWidth="1"/>
    <col min="4" max="4" width="3" style="5" customWidth="1"/>
    <col min="5" max="5" width="4.28515625" style="5" customWidth="1"/>
    <col min="6" max="6" width="2.42578125" style="5" customWidth="1"/>
    <col min="7" max="7" width="23.85546875" style="5" bestFit="1" customWidth="1"/>
    <col min="8" max="8" width="4.7109375" style="5" customWidth="1"/>
    <col min="9" max="9" width="5.85546875" style="5" customWidth="1"/>
    <col min="10" max="10" width="2.42578125" style="5" customWidth="1"/>
    <col min="11" max="11" width="5.85546875" style="5" customWidth="1"/>
    <col min="12" max="12" width="2.42578125" style="5" customWidth="1"/>
    <col min="13" max="13" width="4.28515625" style="5" customWidth="1"/>
    <col min="14" max="15" width="2.42578125" style="5" customWidth="1"/>
    <col min="16" max="16384" width="10.85546875" style="5"/>
  </cols>
  <sheetData>
    <row r="1" spans="1:20" ht="14.45" hidden="1" customHeight="1">
      <c r="A1" s="24"/>
      <c r="B1" s="265"/>
      <c r="C1" s="265"/>
      <c r="D1" s="265"/>
      <c r="E1" s="25"/>
      <c r="F1" s="25"/>
      <c r="G1" s="266"/>
      <c r="H1" s="25"/>
      <c r="I1" s="25"/>
      <c r="J1" s="25"/>
      <c r="K1" s="25"/>
      <c r="L1" s="25"/>
      <c r="M1" s="25"/>
      <c r="N1" s="25"/>
      <c r="O1" s="25"/>
    </row>
    <row r="2" spans="1:20" ht="14.45" hidden="1" customHeight="1">
      <c r="A2" s="24"/>
      <c r="B2" s="261"/>
      <c r="C2" s="261"/>
      <c r="D2" s="261"/>
      <c r="E2" s="8"/>
      <c r="F2" s="8"/>
      <c r="G2" s="261"/>
      <c r="H2" s="8"/>
      <c r="I2" s="8"/>
      <c r="J2" s="8"/>
      <c r="K2" s="8"/>
      <c r="L2" s="8"/>
      <c r="M2" s="8"/>
      <c r="N2" s="8"/>
      <c r="O2" s="8"/>
    </row>
    <row r="3" spans="1:20" ht="8.1" customHeight="1">
      <c r="A3" s="8"/>
      <c r="B3" s="6"/>
      <c r="C3" s="34"/>
      <c r="D3" s="6"/>
      <c r="E3" s="6"/>
      <c r="F3" s="6"/>
      <c r="G3" s="7"/>
      <c r="H3" s="7"/>
      <c r="I3" s="7"/>
      <c r="J3" s="7"/>
      <c r="K3" s="6"/>
      <c r="L3" s="7"/>
      <c r="M3" s="7"/>
      <c r="N3" s="7"/>
      <c r="O3" s="7"/>
    </row>
    <row r="4" spans="1:20" ht="15" customHeight="1" thickBot="1">
      <c r="A4" s="8"/>
      <c r="B4" s="47"/>
      <c r="C4" s="116" t="str">
        <f>Paramètres!$D$3&amp;" - "&amp;VLOOKUP(Paramètres!$D$3,Listes!$D$1:$E$119,2,FALSE)</f>
        <v>240805 - Tereos Açucar e Energia Brasil (ex Guarani)</v>
      </c>
      <c r="D4" s="47"/>
      <c r="E4" s="47"/>
      <c r="F4" s="47"/>
      <c r="G4" s="46" t="str">
        <f>Paramètres!$B$3&amp;" - "&amp;Paramètres!$C$3</f>
        <v>MB - 2022.02</v>
      </c>
      <c r="H4" s="46"/>
      <c r="I4" s="46"/>
      <c r="J4" s="46"/>
      <c r="K4" s="47"/>
      <c r="L4" s="46"/>
      <c r="M4" s="46"/>
      <c r="N4" s="46"/>
      <c r="O4" s="46"/>
    </row>
    <row r="5" spans="1:20" ht="8.1" customHeight="1">
      <c r="A5" s="8"/>
      <c r="B5" s="6"/>
      <c r="C5" s="34"/>
      <c r="D5" s="6"/>
      <c r="E5" s="6"/>
      <c r="F5" s="6"/>
      <c r="G5" s="7"/>
      <c r="H5" s="7"/>
      <c r="I5" s="7"/>
      <c r="J5" s="7"/>
      <c r="K5" s="6"/>
      <c r="L5" s="7"/>
      <c r="M5" s="7"/>
      <c r="N5" s="7"/>
      <c r="O5" s="7"/>
    </row>
    <row r="6" spans="1:20" ht="14.45" customHeight="1">
      <c r="A6" s="261"/>
      <c r="B6" s="44" t="s">
        <v>3536</v>
      </c>
      <c r="C6" s="45" t="str">
        <f>IF(Paramètres!$E$3="FR",VLOOKUP($B6,Listes!$R:$T,2,FALSE),VLOOKUP($B6,Listes!$R:$T,3,FALSE))</f>
        <v>SOMMAIRE DE LA LIASSE - SECTION SAISIE</v>
      </c>
      <c r="D6" s="263"/>
      <c r="E6" s="44"/>
      <c r="F6" s="44"/>
      <c r="G6" s="43"/>
      <c r="H6" s="43"/>
      <c r="I6" s="43"/>
      <c r="J6" s="43"/>
      <c r="K6" s="44"/>
      <c r="L6" s="43"/>
      <c r="M6" s="43"/>
      <c r="N6" s="43"/>
      <c r="O6" s="43"/>
    </row>
    <row r="7" spans="1:20" ht="14.45" customHeight="1" thickBot="1">
      <c r="A7" s="261"/>
      <c r="B7" s="133" t="s">
        <v>3999</v>
      </c>
      <c r="C7" s="42"/>
      <c r="D7" s="264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20" ht="7.5" customHeight="1">
      <c r="A8" s="8"/>
      <c r="B8" s="6"/>
      <c r="C8" s="34"/>
      <c r="D8" s="6"/>
      <c r="E8" s="6"/>
      <c r="F8" s="6"/>
      <c r="G8" s="7"/>
      <c r="H8" s="7"/>
      <c r="O8" s="7"/>
    </row>
    <row r="9" spans="1:20" ht="7.5" customHeight="1">
      <c r="A9" s="8"/>
      <c r="B9" s="6"/>
      <c r="C9" s="41"/>
      <c r="D9" s="6"/>
      <c r="E9" s="6"/>
      <c r="F9" s="6"/>
      <c r="G9" s="10"/>
      <c r="H9" s="10"/>
      <c r="J9" s="7"/>
      <c r="K9" s="6"/>
      <c r="L9" s="7"/>
      <c r="M9" s="7"/>
      <c r="N9" s="7"/>
      <c r="O9" s="10"/>
    </row>
    <row r="10" spans="1:20" ht="8.1" customHeight="1">
      <c r="A10" s="8"/>
      <c r="B10" s="6"/>
      <c r="C10" s="34"/>
      <c r="D10" s="6"/>
      <c r="E10" s="6"/>
      <c r="F10" s="6"/>
      <c r="G10" s="7"/>
      <c r="H10" s="7"/>
      <c r="I10" s="10"/>
      <c r="J10" s="10"/>
      <c r="K10" s="6"/>
      <c r="L10" s="10"/>
      <c r="M10" s="10"/>
      <c r="N10" s="10"/>
      <c r="O10" s="7"/>
    </row>
    <row r="11" spans="1:20" ht="11.1" customHeight="1" thickBot="1">
      <c r="A11" s="8"/>
      <c r="B11" s="39" t="s">
        <v>3539</v>
      </c>
      <c r="C11" s="40" t="str">
        <f>IF(Paramètres!$E$3="FR",VLOOKUP($B11,Listes!$R:$T,2,FALSE),VLOOKUP($B11,Listes!$R:$T,3,FALSE))</f>
        <v>SAISIE</v>
      </c>
      <c r="D11" s="39"/>
      <c r="E11" s="39"/>
      <c r="F11" s="151" t="s">
        <v>3608</v>
      </c>
      <c r="G11" s="38" t="str">
        <f>IF(Paramètres!$E$3="FR",VLOOKUP($F11,Listes!$R:$T,2,FALSE),VLOOKUP($F11,Listes!$R:$T,3,FALSE))</f>
        <v>Code de l'état correspondant</v>
      </c>
      <c r="H11" s="10"/>
      <c r="I11" s="262" t="s">
        <v>4000</v>
      </c>
      <c r="J11" s="262"/>
      <c r="K11" s="262"/>
      <c r="L11" s="262"/>
      <c r="M11" s="262"/>
      <c r="N11" s="10"/>
      <c r="O11" s="10"/>
    </row>
    <row r="12" spans="1:20" ht="7.5" customHeight="1">
      <c r="A12" s="8"/>
      <c r="B12" s="6"/>
      <c r="C12" s="34"/>
      <c r="D12" s="6"/>
      <c r="E12" s="6"/>
      <c r="F12" s="6"/>
      <c r="G12" s="7"/>
      <c r="H12" s="7"/>
      <c r="I12" s="7"/>
      <c r="J12" s="7"/>
      <c r="K12" s="6"/>
      <c r="L12" s="7"/>
      <c r="M12" s="7"/>
      <c r="N12" s="7"/>
      <c r="O12" s="7"/>
    </row>
    <row r="13" spans="1:20" ht="15" customHeight="1">
      <c r="A13" s="8"/>
      <c r="B13" s="6" t="s">
        <v>3542</v>
      </c>
      <c r="C13" s="37" t="str">
        <f>IF(Paramètres!$E$3="FR",VLOOKUP($B13,Listes!$R:$T,2,FALSE),VLOOKUP($B13,Listes!$R:$T,3,FALSE))</f>
        <v>INDICATEURS DE COMPTE DE RESULTAT</v>
      </c>
      <c r="D13" s="6"/>
      <c r="E13" s="6"/>
      <c r="F13" s="6"/>
      <c r="G13" s="27"/>
      <c r="H13" s="10"/>
      <c r="I13" s="27" t="s">
        <v>4001</v>
      </c>
      <c r="J13" s="6"/>
      <c r="K13" s="27" t="s">
        <v>4002</v>
      </c>
      <c r="L13" s="10"/>
      <c r="M13" s="27" t="s">
        <v>4003</v>
      </c>
      <c r="N13" s="6"/>
      <c r="P13" s="6"/>
      <c r="Q13" s="6"/>
      <c r="R13" s="10"/>
      <c r="S13" s="6"/>
      <c r="T13" s="6"/>
    </row>
    <row r="14" spans="1:20" ht="7.5" customHeight="1">
      <c r="A14" s="8"/>
      <c r="B14" s="6"/>
      <c r="C14" s="34"/>
      <c r="D14" s="6"/>
      <c r="E14" s="6"/>
      <c r="F14" s="6"/>
      <c r="G14" s="7"/>
      <c r="H14" s="7"/>
      <c r="I14" s="7"/>
      <c r="J14" s="7"/>
      <c r="K14" s="6"/>
      <c r="L14" s="7"/>
      <c r="M14" s="7"/>
      <c r="N14" s="7"/>
      <c r="O14" s="7"/>
    </row>
    <row r="15" spans="1:20" ht="14.1" customHeight="1" thickBot="1">
      <c r="A15" s="8"/>
      <c r="B15" s="6" t="s">
        <v>3545</v>
      </c>
      <c r="C15" s="37" t="str">
        <f>IF(Paramètres!$E$3="FR",VLOOKUP($B15,Listes!$R:$T,2,FALSE),VLOOKUP($B15,Listes!$R:$T,3,FALSE))</f>
        <v>1. Compte de Résultat par Nature</v>
      </c>
      <c r="D15" s="6"/>
      <c r="E15" s="36"/>
      <c r="F15" s="6"/>
      <c r="G15" s="27" t="s">
        <v>4004</v>
      </c>
      <c r="H15" s="10"/>
      <c r="I15" s="36"/>
      <c r="J15" s="10"/>
      <c r="K15" s="36"/>
      <c r="L15" s="10"/>
      <c r="M15" s="36"/>
      <c r="N15" s="10"/>
      <c r="O15" s="10"/>
    </row>
    <row r="16" spans="1:20" ht="3.6" customHeight="1" thickTop="1">
      <c r="A16" s="8"/>
      <c r="B16" s="6"/>
      <c r="C16" s="34"/>
      <c r="D16" s="6"/>
      <c r="E16" s="6"/>
      <c r="F16" s="6"/>
      <c r="G16" s="7"/>
      <c r="H16" s="7"/>
      <c r="I16" s="7"/>
      <c r="J16" s="7"/>
      <c r="K16" s="6"/>
      <c r="L16" s="7"/>
      <c r="M16" s="7"/>
      <c r="N16" s="7"/>
      <c r="O16" s="7"/>
    </row>
    <row r="17" spans="1:15" ht="11.1" customHeight="1" thickBot="1">
      <c r="A17" s="8"/>
      <c r="B17" s="6" t="s">
        <v>3548</v>
      </c>
      <c r="C17" s="37" t="str">
        <f>IF(Paramètres!$E$3="FR",VLOOKUP($B17,Listes!$R:$T,2,FALSE),VLOOKUP($B17,Listes!$R:$T,3,FALSE))</f>
        <v>2. Ventilation éléments compte de résultat pour calcul Ebitda</v>
      </c>
      <c r="D17" s="6"/>
      <c r="E17" s="36"/>
      <c r="F17" s="6"/>
      <c r="G17" s="112" t="s">
        <v>4005</v>
      </c>
      <c r="H17" s="10"/>
      <c r="I17" s="10"/>
      <c r="J17" s="10"/>
      <c r="K17" s="10"/>
      <c r="L17" s="10"/>
      <c r="M17" s="10"/>
      <c r="N17" s="10"/>
      <c r="O17" s="10"/>
    </row>
    <row r="18" spans="1:15" ht="3.6" customHeight="1" thickTop="1">
      <c r="A18" s="8"/>
      <c r="B18" s="6"/>
      <c r="C18" s="34"/>
      <c r="D18" s="6"/>
      <c r="E18" s="6"/>
      <c r="F18" s="6"/>
      <c r="G18" s="7"/>
      <c r="H18" s="7"/>
      <c r="I18" s="7"/>
      <c r="J18" s="7"/>
      <c r="K18" s="6"/>
      <c r="L18" s="7"/>
      <c r="M18" s="7"/>
      <c r="N18" s="7"/>
      <c r="O18" s="7"/>
    </row>
    <row r="19" spans="1:15" ht="11.1" customHeight="1" thickBot="1">
      <c r="A19" s="8"/>
      <c r="B19" s="6" t="s">
        <v>3551</v>
      </c>
      <c r="C19" s="37" t="str">
        <f>IF(Paramètres!$E$3="FR",VLOOKUP($B19,Listes!$R:$T,2,FALSE),VLOOKUP($B19,Listes!$R:$T,3,FALSE))</f>
        <v>3. Compte de Résultat par Destination</v>
      </c>
      <c r="D19" s="6"/>
      <c r="E19" s="36"/>
      <c r="F19" s="6"/>
      <c r="G19" s="27" t="s">
        <v>4006</v>
      </c>
      <c r="H19" s="10"/>
      <c r="I19" s="36"/>
      <c r="J19" s="10"/>
      <c r="K19" s="36"/>
      <c r="L19" s="10"/>
      <c r="M19" s="36"/>
      <c r="N19" s="10"/>
      <c r="O19" s="10"/>
    </row>
    <row r="20" spans="1:15" ht="3.6" customHeight="1" thickTop="1">
      <c r="A20" s="8"/>
      <c r="B20" s="6"/>
      <c r="C20" s="34"/>
      <c r="D20" s="6"/>
      <c r="E20" s="6"/>
      <c r="F20" s="6"/>
      <c r="G20" s="7"/>
      <c r="H20" s="7"/>
      <c r="I20" s="7"/>
      <c r="J20" s="7"/>
      <c r="K20" s="6"/>
      <c r="L20" s="7"/>
      <c r="M20" s="7"/>
      <c r="N20" s="7"/>
      <c r="O20" s="7"/>
    </row>
    <row r="21" spans="1:15" ht="11.1" customHeight="1" thickBot="1">
      <c r="A21" s="8"/>
      <c r="B21" s="6" t="s">
        <v>3554</v>
      </c>
      <c r="C21" s="37" t="str">
        <f>IF(Paramètres!$E$3="FR",VLOOKUP($B21,Listes!$R:$T,2,FALSE),VLOOKUP($B21,Listes!$R:$T,3,FALSE))</f>
        <v>4. Intragroupe - Compte de Résultat par Destination</v>
      </c>
      <c r="D21" s="6"/>
      <c r="E21" s="36"/>
      <c r="F21" s="6"/>
      <c r="G21" s="27" t="s">
        <v>4007</v>
      </c>
      <c r="H21" s="10"/>
      <c r="I21" s="10"/>
      <c r="J21" s="10"/>
      <c r="K21" s="10"/>
      <c r="L21" s="10"/>
      <c r="M21" s="10"/>
      <c r="N21" s="10"/>
      <c r="O21" s="10"/>
    </row>
    <row r="22" spans="1:15" ht="7.5" customHeight="1" thickTop="1">
      <c r="A22" s="8"/>
      <c r="B22" s="6"/>
      <c r="C22" s="34"/>
      <c r="D22" s="6"/>
      <c r="E22" s="6"/>
      <c r="F22" s="6"/>
      <c r="G22" s="7"/>
      <c r="H22" s="7"/>
      <c r="I22" s="7"/>
      <c r="J22" s="7"/>
      <c r="K22" s="6"/>
      <c r="L22" s="7"/>
      <c r="M22" s="7"/>
      <c r="N22" s="7"/>
      <c r="O22" s="7"/>
    </row>
    <row r="23" spans="1:15" ht="15" customHeight="1">
      <c r="A23" s="8"/>
      <c r="B23" s="6" t="s">
        <v>3557</v>
      </c>
      <c r="C23" s="37" t="str">
        <f>IF(Paramètres!$E$3="FR",VLOOKUP($B23,Listes!$R:$T,2,FALSE),VLOOKUP($B23,Listes!$R:$T,3,FALSE))</f>
        <v>AUTRES INDICATEURS FINANCIERS</v>
      </c>
      <c r="D23" s="6"/>
      <c r="E23" s="6"/>
      <c r="F23" s="6"/>
      <c r="G23" s="27"/>
      <c r="H23" s="10"/>
      <c r="I23" s="10"/>
      <c r="J23" s="10"/>
      <c r="K23" s="6"/>
      <c r="L23" s="10"/>
      <c r="M23" s="10"/>
      <c r="N23" s="10"/>
      <c r="O23" s="10"/>
    </row>
    <row r="24" spans="1:15" ht="7.5" customHeight="1">
      <c r="A24" s="8"/>
      <c r="B24" s="6"/>
      <c r="C24" s="34"/>
      <c r="D24" s="6"/>
      <c r="E24" s="6"/>
      <c r="F24" s="6"/>
      <c r="G24" s="7"/>
      <c r="H24" s="7"/>
      <c r="I24" s="7"/>
      <c r="J24" s="7"/>
      <c r="K24" s="6"/>
      <c r="L24" s="7"/>
      <c r="M24" s="7"/>
      <c r="N24" s="7"/>
      <c r="O24" s="7"/>
    </row>
    <row r="25" spans="1:15" ht="11.1" customHeight="1" thickBot="1">
      <c r="A25" s="8"/>
      <c r="B25" s="6" t="s">
        <v>3560</v>
      </c>
      <c r="C25" s="37" t="str">
        <f>IF(Paramètres!$E$3="FR",VLOOKUP($B25,Listes!$R:$T,2,FALSE),VLOOKUP($B25,Listes!$R:$T,3,FALSE))</f>
        <v>5. CAPEX Corporels Incorporels</v>
      </c>
      <c r="D25" s="6"/>
      <c r="E25" s="36"/>
      <c r="F25" s="6"/>
      <c r="G25" s="112" t="s">
        <v>4008</v>
      </c>
      <c r="H25" s="10"/>
      <c r="I25" s="10"/>
      <c r="J25" s="10"/>
      <c r="K25" s="36"/>
      <c r="L25" s="10"/>
      <c r="M25" s="36"/>
      <c r="N25" s="10"/>
      <c r="O25" s="10"/>
    </row>
    <row r="26" spans="1:15" ht="3.6" customHeight="1" thickTop="1">
      <c r="A26" s="8"/>
      <c r="B26" s="6"/>
      <c r="C26" s="34"/>
      <c r="D26" s="6"/>
      <c r="E26" s="6"/>
      <c r="F26" s="6"/>
      <c r="G26" s="109"/>
      <c r="H26" s="7"/>
      <c r="I26" s="7"/>
      <c r="J26" s="7"/>
      <c r="K26" s="6"/>
      <c r="L26" s="7"/>
      <c r="M26" s="7"/>
      <c r="N26" s="7"/>
      <c r="O26" s="7"/>
    </row>
    <row r="27" spans="1:15" ht="11.1" customHeight="1" thickBot="1">
      <c r="A27" s="8"/>
      <c r="B27" s="6" t="s">
        <v>3563</v>
      </c>
      <c r="C27" s="37" t="str">
        <f>IF(Paramètres!$E$3="FR",VLOOKUP($B27,Listes!$R:$T,2,FALSE),VLOOKUP($B27,Listes!$R:$T,3,FALSE))</f>
        <v>6. CAPEX Financier et Intergroupe</v>
      </c>
      <c r="D27" s="6"/>
      <c r="E27" s="36"/>
      <c r="F27" s="6"/>
      <c r="G27" s="112" t="s">
        <v>4009</v>
      </c>
      <c r="H27" s="10"/>
      <c r="I27" s="10"/>
      <c r="J27" s="10"/>
      <c r="K27" s="10"/>
      <c r="L27" s="10"/>
      <c r="M27" s="10"/>
      <c r="N27" s="10"/>
      <c r="O27" s="10"/>
    </row>
    <row r="28" spans="1:15" ht="3.6" customHeight="1" thickTop="1">
      <c r="A28" s="8"/>
      <c r="B28" s="6"/>
      <c r="C28" s="34"/>
      <c r="D28" s="6"/>
      <c r="E28" s="6"/>
      <c r="F28" s="6"/>
      <c r="G28" s="109"/>
      <c r="H28" s="7"/>
      <c r="I28" s="7"/>
      <c r="J28" s="7"/>
      <c r="K28" s="6"/>
      <c r="L28" s="7"/>
      <c r="M28" s="7"/>
      <c r="N28" s="7"/>
      <c r="O28" s="7"/>
    </row>
    <row r="29" spans="1:15" ht="11.1" customHeight="1" thickBot="1">
      <c r="A29" s="8"/>
      <c r="B29" s="6" t="s">
        <v>3566</v>
      </c>
      <c r="C29" s="37" t="str">
        <f>IF(Paramètres!$E$3="FR",VLOOKUP($B29,Listes!$R:$T,2,FALSE),VLOOKUP($B29,Listes!$R:$T,3,FALSE))</f>
        <v>7. Besoin en Fonds de Roulement</v>
      </c>
      <c r="D29" s="6"/>
      <c r="E29" s="36"/>
      <c r="F29" s="6"/>
      <c r="G29" s="112" t="s">
        <v>4010</v>
      </c>
      <c r="H29" s="10"/>
      <c r="I29" s="10"/>
      <c r="J29" s="10"/>
      <c r="K29" s="36"/>
      <c r="L29" s="10"/>
      <c r="M29" s="36"/>
      <c r="N29" s="10"/>
      <c r="O29" s="10"/>
    </row>
    <row r="30" spans="1:15" ht="3.6" customHeight="1" thickTop="1">
      <c r="A30" s="8"/>
      <c r="B30" s="6"/>
      <c r="C30" s="34"/>
      <c r="D30" s="6"/>
      <c r="E30" s="6"/>
      <c r="F30" s="6"/>
      <c r="G30" s="109"/>
      <c r="H30" s="7"/>
      <c r="I30" s="7"/>
      <c r="J30" s="7"/>
      <c r="K30" s="6"/>
      <c r="L30" s="7"/>
      <c r="M30" s="7"/>
      <c r="N30" s="7"/>
      <c r="O30" s="7"/>
    </row>
    <row r="31" spans="1:15" ht="11.1" customHeight="1" thickBot="1">
      <c r="A31" s="8"/>
      <c r="B31" s="6" t="s">
        <v>3569</v>
      </c>
      <c r="C31" s="37" t="str">
        <f>IF(Paramètres!$E$3="FR",VLOOKUP($B31,Listes!$R:$T,2,FALSE),VLOOKUP($B31,Listes!$R:$T,3,FALSE))</f>
        <v>8. Intragroupe - Besoin en Fonds de Roulement</v>
      </c>
      <c r="D31" s="6"/>
      <c r="E31" s="36"/>
      <c r="F31" s="6"/>
      <c r="G31" s="112" t="s">
        <v>4011</v>
      </c>
      <c r="H31" s="10"/>
      <c r="I31" s="10"/>
      <c r="J31" s="10"/>
      <c r="K31" s="10"/>
      <c r="L31" s="10"/>
      <c r="M31" s="10"/>
      <c r="N31" s="10"/>
      <c r="O31" s="10"/>
    </row>
    <row r="32" spans="1:15" ht="3.6" customHeight="1" thickTop="1">
      <c r="A32" s="8"/>
      <c r="B32" s="6"/>
      <c r="C32" s="34"/>
      <c r="D32" s="6"/>
      <c r="E32" s="6"/>
      <c r="F32" s="6"/>
      <c r="G32" s="109"/>
      <c r="H32" s="7"/>
      <c r="I32" s="7"/>
      <c r="J32" s="7"/>
      <c r="K32" s="6"/>
      <c r="L32" s="7"/>
      <c r="M32" s="7"/>
      <c r="N32" s="7"/>
      <c r="O32" s="7"/>
    </row>
    <row r="33" spans="1:15" ht="11.1" customHeight="1" thickBot="1">
      <c r="A33" s="8"/>
      <c r="B33" s="6" t="s">
        <v>3572</v>
      </c>
      <c r="C33" s="37" t="str">
        <f>IF(Paramètres!$E$3="FR",VLOOKUP($B33,Listes!$R:$T,2,FALSE),VLOOKUP($B33,Listes!$R:$T,3,FALSE))</f>
        <v>9. Dette Nette &amp; Comptes Courants</v>
      </c>
      <c r="D33" s="6"/>
      <c r="E33" s="36"/>
      <c r="F33" s="6"/>
      <c r="G33" s="112" t="s">
        <v>4012</v>
      </c>
      <c r="H33" s="10"/>
      <c r="I33" s="10"/>
      <c r="J33" s="10"/>
      <c r="K33" s="36"/>
      <c r="L33" s="10"/>
      <c r="M33" s="10"/>
      <c r="N33" s="10"/>
      <c r="O33" s="10"/>
    </row>
    <row r="34" spans="1:15" ht="3.6" customHeight="1" thickTop="1">
      <c r="A34" s="8"/>
      <c r="B34" s="6"/>
      <c r="C34" s="34"/>
      <c r="D34" s="6"/>
      <c r="E34" s="6"/>
      <c r="F34" s="6"/>
      <c r="G34" s="109"/>
      <c r="H34" s="7"/>
      <c r="I34" s="7"/>
      <c r="J34" s="7"/>
      <c r="K34" s="6"/>
      <c r="L34" s="7"/>
      <c r="M34" s="7"/>
      <c r="N34" s="7"/>
      <c r="O34" s="7"/>
    </row>
    <row r="35" spans="1:15" ht="11.1" customHeight="1" thickBot="1">
      <c r="A35" s="8"/>
      <c r="B35" s="6" t="s">
        <v>3575</v>
      </c>
      <c r="C35" s="37" t="str">
        <f>IF(Paramètres!$E$3="FR",VLOOKUP($B35,Listes!$R:$T,2,FALSE),VLOOKUP($B35,Listes!$R:$T,3,FALSE))</f>
        <v>10. Dette Nette &amp; Comptes Courants par Devise</v>
      </c>
      <c r="D35" s="6"/>
      <c r="E35" s="36"/>
      <c r="F35" s="6"/>
      <c r="G35" s="112" t="s">
        <v>4013</v>
      </c>
      <c r="H35" s="10"/>
      <c r="I35" s="10"/>
      <c r="J35" s="10"/>
      <c r="K35" s="10"/>
      <c r="L35" s="10"/>
      <c r="M35" s="10"/>
      <c r="N35" s="10"/>
      <c r="O35" s="10"/>
    </row>
    <row r="36" spans="1:15" ht="3.6" customHeight="1" thickTop="1">
      <c r="A36" s="8"/>
      <c r="B36" s="6"/>
      <c r="C36" s="34"/>
      <c r="D36" s="6"/>
      <c r="E36" s="6"/>
      <c r="F36" s="6"/>
      <c r="G36" s="109"/>
      <c r="H36" s="7"/>
      <c r="I36" s="7"/>
      <c r="J36" s="7"/>
      <c r="K36" s="6"/>
      <c r="L36" s="7"/>
      <c r="M36" s="7"/>
      <c r="N36" s="7"/>
      <c r="O36" s="7"/>
    </row>
    <row r="37" spans="1:15" ht="11.1" customHeight="1" thickBot="1">
      <c r="A37" s="8"/>
      <c r="B37" s="6" t="s">
        <v>3578</v>
      </c>
      <c r="C37" s="37" t="str">
        <f>IF(Paramètres!$E$3="FR",VLOOKUP($B37,Listes!$R:$T,2,FALSE),VLOOKUP($B37,Listes!$R:$T,3,FALSE))</f>
        <v>11. Intragroupe : Dette Nette &amp; Comptes Courants Actifs par Devise</v>
      </c>
      <c r="D37" s="6"/>
      <c r="E37" s="36"/>
      <c r="F37" s="6"/>
      <c r="G37" s="112" t="s">
        <v>4014</v>
      </c>
      <c r="H37" s="10"/>
      <c r="I37" s="10"/>
      <c r="J37" s="10"/>
      <c r="K37" s="10"/>
      <c r="L37" s="10"/>
      <c r="M37" s="10"/>
      <c r="N37" s="10"/>
      <c r="O37" s="10"/>
    </row>
    <row r="38" spans="1:15" ht="7.5" customHeight="1" thickTop="1">
      <c r="A38" s="8"/>
      <c r="B38" s="6"/>
      <c r="C38" s="34"/>
      <c r="D38" s="6"/>
      <c r="E38" s="6"/>
      <c r="F38" s="6"/>
      <c r="G38" s="109"/>
      <c r="H38" s="7"/>
      <c r="I38" s="7"/>
      <c r="J38" s="7"/>
      <c r="K38" s="6"/>
      <c r="L38" s="7"/>
      <c r="M38" s="7"/>
      <c r="N38" s="7"/>
      <c r="O38" s="7"/>
    </row>
    <row r="39" spans="1:15" ht="11.1" customHeight="1" thickBot="1">
      <c r="A39" s="8"/>
      <c r="B39" s="6" t="s">
        <v>3581</v>
      </c>
      <c r="C39" s="37" t="str">
        <f>IF(Paramètres!$E$3="FR",VLOOKUP($B39,Listes!$R:$T,2,FALSE),VLOOKUP($B39,Listes!$R:$T,3,FALSE))</f>
        <v>INDICATEURS FREE CASH FLOW</v>
      </c>
      <c r="D39" s="6"/>
      <c r="E39" s="6"/>
      <c r="F39" s="6"/>
      <c r="G39" s="112"/>
      <c r="H39" s="10"/>
      <c r="I39" s="10"/>
      <c r="J39" s="10"/>
      <c r="K39" s="36"/>
      <c r="L39" s="10"/>
      <c r="M39" s="36"/>
      <c r="N39" s="10"/>
      <c r="O39" s="10"/>
    </row>
    <row r="40" spans="1:15" ht="7.5" customHeight="1" thickTop="1">
      <c r="A40" s="8"/>
      <c r="B40" s="6"/>
      <c r="C40" s="34"/>
      <c r="D40" s="6"/>
      <c r="E40" s="6"/>
      <c r="F40" s="6"/>
      <c r="G40" s="109"/>
      <c r="H40" s="7"/>
      <c r="I40" s="7"/>
      <c r="J40" s="7"/>
      <c r="K40" s="6"/>
      <c r="L40" s="7"/>
      <c r="M40" s="7"/>
      <c r="N40" s="7"/>
      <c r="O40" s="7"/>
    </row>
    <row r="41" spans="1:15" ht="11.1" customHeight="1" thickBot="1">
      <c r="A41" s="8"/>
      <c r="B41" s="6" t="s">
        <v>3584</v>
      </c>
      <c r="C41" s="37" t="str">
        <f>IF(Paramètres!$E$3="FR",VLOOKUP($B41,Listes!$R:$T,2,FALSE),VLOOKUP($B41,Listes!$R:$T,3,FALSE))</f>
        <v>12. Autres éléments bilantiels</v>
      </c>
      <c r="D41" s="6"/>
      <c r="E41" s="36"/>
      <c r="F41" s="6"/>
      <c r="G41" s="112" t="s">
        <v>4015</v>
      </c>
      <c r="H41" s="10"/>
      <c r="I41" s="10"/>
      <c r="J41" s="10"/>
      <c r="K41" s="10"/>
      <c r="L41" s="10"/>
      <c r="M41" s="10"/>
      <c r="N41" s="10"/>
      <c r="O41" s="10"/>
    </row>
    <row r="42" spans="1:15" ht="3.6" customHeight="1" thickTop="1">
      <c r="A42" s="8"/>
      <c r="B42" s="6"/>
      <c r="C42" s="34"/>
      <c r="D42" s="6"/>
      <c r="E42" s="6"/>
      <c r="F42" s="6"/>
      <c r="G42" s="109"/>
      <c r="H42" s="7"/>
      <c r="I42" s="7"/>
      <c r="J42" s="7"/>
      <c r="K42" s="7"/>
      <c r="L42" s="7"/>
      <c r="M42" s="7"/>
      <c r="N42" s="7"/>
      <c r="O42" s="7"/>
    </row>
    <row r="43" spans="1:15" ht="11.1" customHeight="1" thickBot="1">
      <c r="A43" s="8"/>
      <c r="B43" s="6" t="s">
        <v>3587</v>
      </c>
      <c r="C43" s="37" t="str">
        <f>IF(Paramètres!$E$3="FR",VLOOKUP($B43,Listes!$R:$T,2,FALSE),VLOOKUP($B43,Listes!$R:$T,3,FALSE))</f>
        <v>13. Intragroupe - Autres éléments bilantiels</v>
      </c>
      <c r="D43" s="6"/>
      <c r="E43" s="36"/>
      <c r="F43" s="6"/>
      <c r="G43" s="112" t="s">
        <v>4016</v>
      </c>
      <c r="H43" s="10"/>
      <c r="I43" s="10"/>
      <c r="J43" s="10"/>
      <c r="K43" s="10"/>
      <c r="L43" s="10"/>
      <c r="M43" s="10"/>
      <c r="N43" s="10"/>
      <c r="O43" s="10"/>
    </row>
    <row r="44" spans="1:15" ht="3.6" customHeight="1" thickTop="1">
      <c r="A44" s="8"/>
      <c r="B44" s="6"/>
      <c r="C44" s="34"/>
      <c r="D44" s="6"/>
      <c r="E44" s="6"/>
      <c r="F44" s="6"/>
      <c r="G44" s="109"/>
      <c r="H44" s="7"/>
      <c r="I44" s="7"/>
      <c r="J44" s="7"/>
      <c r="K44" s="7"/>
      <c r="L44" s="7"/>
      <c r="M44" s="7"/>
      <c r="N44" s="7"/>
      <c r="O44" s="7"/>
    </row>
    <row r="45" spans="1:15" ht="11.1" customHeight="1" thickBot="1">
      <c r="A45" s="8"/>
      <c r="B45" s="6" t="s">
        <v>3590</v>
      </c>
      <c r="C45" s="37" t="str">
        <f>IF(Paramètres!$E$3="FR",VLOOKUP($B45,Listes!$R:$T,2,FALSE),VLOOKUP($B45,Listes!$R:$T,3,FALSE))</f>
        <v>14. Augmentation de capital - Distribution de dividendes</v>
      </c>
      <c r="D45" s="6"/>
      <c r="E45" s="36"/>
      <c r="F45" s="6"/>
      <c r="G45" s="112" t="s">
        <v>4017</v>
      </c>
      <c r="H45" s="10"/>
      <c r="I45" s="10"/>
      <c r="J45" s="10"/>
      <c r="K45" s="10"/>
      <c r="L45" s="10"/>
      <c r="M45" s="10"/>
      <c r="N45" s="10"/>
      <c r="O45" s="10"/>
    </row>
    <row r="46" spans="1:15" ht="7.5" customHeight="1" thickTop="1">
      <c r="A46" s="8"/>
      <c r="B46" s="6"/>
      <c r="C46" s="34"/>
      <c r="D46" s="6"/>
      <c r="E46" s="6"/>
      <c r="F46" s="6"/>
      <c r="G46" s="109"/>
      <c r="H46" s="7"/>
      <c r="I46" s="7"/>
      <c r="J46" s="7"/>
      <c r="K46" s="7"/>
      <c r="L46" s="7"/>
      <c r="M46" s="7"/>
      <c r="N46" s="7"/>
      <c r="O46" s="7"/>
    </row>
    <row r="47" spans="1:15" ht="11.1" customHeight="1" thickBot="1">
      <c r="A47" s="8"/>
      <c r="B47" s="6" t="s">
        <v>3593</v>
      </c>
      <c r="C47" s="37" t="str">
        <f>IF(Paramètres!$E$3="FR",VLOOKUP($B47,Listes!$R:$T,2,FALSE),VLOOKUP($B47,Listes!$R:$T,3,FALSE))</f>
        <v>CHIFFRE D'AFFAIRES</v>
      </c>
      <c r="D47" s="6"/>
      <c r="E47" s="6"/>
      <c r="F47" s="6"/>
      <c r="G47" s="113"/>
      <c r="H47" s="10"/>
      <c r="I47" s="10"/>
      <c r="J47" s="10"/>
      <c r="K47" s="36"/>
      <c r="L47" s="10"/>
      <c r="M47" s="10"/>
      <c r="N47" s="10"/>
      <c r="O47" s="10"/>
    </row>
    <row r="48" spans="1:15" ht="8.1" customHeight="1" thickTop="1">
      <c r="A48" s="8"/>
      <c r="B48" s="6"/>
      <c r="C48" s="34"/>
      <c r="D48" s="6"/>
      <c r="E48" s="6"/>
      <c r="F48" s="6"/>
      <c r="G48" s="109"/>
      <c r="H48" s="7"/>
      <c r="I48" s="7"/>
      <c r="J48" s="7"/>
      <c r="K48" s="6"/>
      <c r="L48" s="7"/>
      <c r="M48" s="7"/>
      <c r="N48" s="7"/>
      <c r="O48" s="7"/>
    </row>
    <row r="49" spans="1:15" ht="11.1" customHeight="1" thickBot="1">
      <c r="A49" s="8"/>
      <c r="B49" s="6" t="s">
        <v>3596</v>
      </c>
      <c r="C49" s="37" t="str">
        <f>IF(Paramètres!$E$3="FR",VLOOKUP($B49,Listes!$R:$T,2,FALSE),VLOOKUP($B49,Listes!$R:$T,3,FALSE))</f>
        <v>15. Chiffres d'affaires par produit</v>
      </c>
      <c r="D49" s="6"/>
      <c r="E49" s="36"/>
      <c r="F49" s="6"/>
      <c r="G49" s="112" t="s">
        <v>4018</v>
      </c>
      <c r="H49" s="10"/>
      <c r="I49" s="10"/>
      <c r="J49" s="10"/>
      <c r="K49" s="36"/>
      <c r="L49" s="10"/>
      <c r="M49" s="36"/>
      <c r="N49" s="10"/>
      <c r="O49" s="10"/>
    </row>
    <row r="50" spans="1:15" ht="3.6" customHeight="1" thickTop="1">
      <c r="A50" s="8"/>
      <c r="B50" s="6"/>
      <c r="C50" s="34"/>
      <c r="D50" s="6"/>
      <c r="E50" s="6"/>
      <c r="F50" s="6"/>
      <c r="G50" s="109"/>
      <c r="H50" s="7"/>
      <c r="I50" s="7"/>
      <c r="J50" s="7"/>
      <c r="K50" s="6"/>
      <c r="L50" s="7"/>
      <c r="M50" s="7"/>
      <c r="N50" s="7"/>
      <c r="O50" s="7"/>
    </row>
    <row r="51" spans="1:15" ht="11.1" customHeight="1" thickBot="1">
      <c r="A51" s="8"/>
      <c r="B51" s="6" t="s">
        <v>3599</v>
      </c>
      <c r="C51" s="37" t="str">
        <f>IF(Paramètres!$E$3="FR",VLOOKUP($B51,Listes!$R:$T,2,FALSE),VLOOKUP($B51,Listes!$R:$T,3,FALSE))</f>
        <v>16. Intragroupe - Chiffres d'affaires par produit</v>
      </c>
      <c r="D51" s="6"/>
      <c r="E51" s="36"/>
      <c r="F51" s="6"/>
      <c r="G51" s="112" t="s">
        <v>4019</v>
      </c>
      <c r="H51" s="10"/>
      <c r="I51" s="10"/>
      <c r="J51" s="10"/>
      <c r="K51" s="10"/>
      <c r="L51" s="10"/>
      <c r="M51" s="10"/>
      <c r="N51" s="10"/>
      <c r="O51" s="10"/>
    </row>
    <row r="52" spans="1:15" ht="3.6" customHeight="1" thickTop="1">
      <c r="A52" s="8"/>
      <c r="B52" s="6"/>
      <c r="C52" s="34"/>
      <c r="D52" s="6"/>
      <c r="E52" s="6"/>
      <c r="F52" s="6"/>
      <c r="G52" s="109"/>
      <c r="H52" s="7"/>
      <c r="I52" s="7"/>
      <c r="J52" s="7"/>
      <c r="K52" s="6"/>
      <c r="L52" s="7"/>
      <c r="M52" s="7"/>
      <c r="N52" s="7"/>
      <c r="O52" s="7"/>
    </row>
    <row r="53" spans="1:15" ht="11.1" customHeight="1" thickBot="1">
      <c r="A53" s="8"/>
      <c r="B53" s="6" t="s">
        <v>3602</v>
      </c>
      <c r="C53" s="37" t="str">
        <f>IF(Paramètres!$E$3="FR",VLOOKUP($B53,Listes!$R:$T,2,FALSE),VLOOKUP($B53,Listes!$R:$T,3,FALSE))</f>
        <v>17. Chiffres d'affaires en volume</v>
      </c>
      <c r="D53" s="6"/>
      <c r="E53" s="36"/>
      <c r="F53" s="6"/>
      <c r="G53" s="112" t="s">
        <v>4020</v>
      </c>
      <c r="H53" s="10"/>
      <c r="I53" s="10"/>
      <c r="J53" s="10"/>
      <c r="K53" s="36"/>
      <c r="L53" s="10"/>
      <c r="M53" s="36"/>
      <c r="N53" s="10"/>
      <c r="O53" s="10"/>
    </row>
    <row r="54" spans="1:15" ht="3.6" customHeight="1" thickTop="1">
      <c r="A54" s="8"/>
      <c r="B54" s="6"/>
      <c r="C54" s="34"/>
      <c r="D54" s="6"/>
      <c r="E54" s="6"/>
      <c r="F54" s="6"/>
      <c r="G54" s="109"/>
      <c r="H54" s="7"/>
      <c r="I54" s="7"/>
      <c r="J54" s="7"/>
      <c r="K54" s="6"/>
      <c r="L54" s="7"/>
      <c r="M54" s="7"/>
      <c r="N54" s="7"/>
      <c r="O54" s="7"/>
    </row>
    <row r="55" spans="1:15" ht="11.1" customHeight="1" thickBot="1">
      <c r="A55" s="8"/>
      <c r="B55" s="6" t="s">
        <v>3605</v>
      </c>
      <c r="C55" s="37" t="str">
        <f>IF(Paramètres!$E$3="FR",VLOOKUP($B55,Listes!$R:$T,2,FALSE),VLOOKUP($B55,Listes!$R:$T,3,FALSE))</f>
        <v>18. Intragroupe - Chiffres d'affaires en volume</v>
      </c>
      <c r="D55" s="6"/>
      <c r="E55" s="36"/>
      <c r="F55" s="6"/>
      <c r="G55" s="112" t="s">
        <v>4021</v>
      </c>
      <c r="H55" s="10"/>
      <c r="I55" s="10"/>
      <c r="J55" s="10"/>
      <c r="K55" s="10"/>
      <c r="L55" s="10"/>
      <c r="M55" s="10"/>
      <c r="N55" s="10"/>
      <c r="O55" s="10"/>
    </row>
    <row r="56" spans="1:15" ht="9.9499999999999993" customHeight="1" thickTop="1">
      <c r="A56" s="8"/>
      <c r="B56" s="6"/>
      <c r="C56" s="35"/>
      <c r="D56" s="6"/>
      <c r="E56" s="6"/>
      <c r="F56" s="6"/>
      <c r="G56" s="10"/>
      <c r="H56" s="10"/>
      <c r="I56" s="10"/>
      <c r="J56" s="10"/>
      <c r="K56" s="6"/>
      <c r="L56" s="10"/>
      <c r="M56" s="10"/>
      <c r="N56" s="10"/>
      <c r="O56" s="10"/>
    </row>
    <row r="57" spans="1:15" ht="3.6" customHeight="1">
      <c r="A57" s="8"/>
      <c r="B57" s="6"/>
      <c r="C57" s="34"/>
      <c r="D57" s="6"/>
      <c r="E57" s="6"/>
      <c r="F57" s="6"/>
      <c r="G57" s="7"/>
      <c r="H57" s="7"/>
      <c r="I57" s="7"/>
      <c r="J57" s="7"/>
      <c r="K57" s="6"/>
      <c r="L57" s="7"/>
      <c r="M57" s="7"/>
      <c r="N57" s="7"/>
      <c r="O57" s="7"/>
    </row>
    <row r="58" spans="1:15" ht="7.5" customHeight="1" thickBot="1">
      <c r="A58" s="8"/>
      <c r="B58" s="6"/>
      <c r="C58" s="34"/>
      <c r="D58" s="6"/>
      <c r="E58" s="6"/>
      <c r="F58" s="6"/>
      <c r="G58" s="7"/>
      <c r="H58" s="7"/>
      <c r="I58" s="7"/>
      <c r="J58" s="7"/>
      <c r="K58" s="6"/>
      <c r="L58" s="7"/>
      <c r="M58" s="7"/>
      <c r="N58" s="7"/>
      <c r="O58" s="7"/>
    </row>
    <row r="59" spans="1:15" ht="8.1" customHeight="1">
      <c r="A59" s="8"/>
      <c r="B59" s="15"/>
      <c r="C59" s="33"/>
      <c r="D59" s="15"/>
      <c r="E59" s="15"/>
      <c r="F59" s="6"/>
      <c r="G59" s="32"/>
      <c r="H59" s="10"/>
      <c r="I59" s="10"/>
      <c r="J59" s="10"/>
      <c r="K59" s="6"/>
      <c r="L59" s="10"/>
      <c r="M59" s="10"/>
      <c r="N59" s="10"/>
      <c r="O59" s="10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6:A7"/>
    <mergeCell ref="I11:M11"/>
    <mergeCell ref="D6:D7"/>
    <mergeCell ref="B1:D1"/>
    <mergeCell ref="G1"/>
    <mergeCell ref="B2:D2"/>
    <mergeCell ref="G2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3E6E7-E14F-4592-8D53-1E9F1044085F}">
  <sheetPr>
    <tabColor theme="4" tint="0.59999389629810485"/>
  </sheetPr>
  <dimension ref="A1:P313"/>
  <sheetViews>
    <sheetView showGridLines="0" topLeftCell="A289" workbookViewId="0">
      <selection activeCell="B5" sqref="B5"/>
    </sheetView>
  </sheetViews>
  <sheetFormatPr baseColWidth="10" defaultColWidth="10.85546875" defaultRowHeight="15"/>
  <cols>
    <col min="1" max="1" width="13.28515625" style="5" customWidth="1"/>
    <col min="2" max="2" width="85.140625" style="5" bestFit="1" customWidth="1"/>
    <col min="3" max="3" width="6.5703125" style="5" hidden="1" customWidth="1"/>
    <col min="4" max="4" width="20.85546875" style="5" customWidth="1"/>
    <col min="5" max="16" width="9.5703125" style="5" customWidth="1"/>
    <col min="17" max="16384" width="10.85546875" style="5"/>
  </cols>
  <sheetData>
    <row r="1" spans="1:16" ht="21" customHeight="1">
      <c r="A1" s="154"/>
      <c r="B1" s="155"/>
      <c r="C1" s="155"/>
      <c r="D1" s="29"/>
      <c r="E1" s="29" t="s">
        <v>4022</v>
      </c>
      <c r="F1" s="29" t="s">
        <v>4022</v>
      </c>
      <c r="G1" s="29" t="s">
        <v>4022</v>
      </c>
      <c r="H1" s="29" t="s">
        <v>4022</v>
      </c>
      <c r="I1" s="29" t="s">
        <v>4022</v>
      </c>
      <c r="J1" s="29" t="s">
        <v>4022</v>
      </c>
      <c r="K1" s="29" t="s">
        <v>4022</v>
      </c>
      <c r="L1" s="29" t="s">
        <v>4022</v>
      </c>
      <c r="M1" s="29" t="s">
        <v>4022</v>
      </c>
      <c r="N1" s="29" t="s">
        <v>4022</v>
      </c>
      <c r="O1" s="29" t="s">
        <v>4022</v>
      </c>
      <c r="P1" s="147" t="s">
        <v>4022</v>
      </c>
    </row>
    <row r="2" spans="1:16" ht="21" customHeight="1" thickBot="1">
      <c r="A2" s="161" t="s">
        <v>4023</v>
      </c>
      <c r="B2" s="162" t="s">
        <v>4024</v>
      </c>
      <c r="C2" s="162" t="s">
        <v>4025</v>
      </c>
      <c r="D2" s="132" t="s">
        <v>4026</v>
      </c>
      <c r="E2" s="132" t="s">
        <v>4027</v>
      </c>
      <c r="F2" s="132" t="s">
        <v>4028</v>
      </c>
      <c r="G2" s="132" t="s">
        <v>4029</v>
      </c>
      <c r="H2" s="132" t="s">
        <v>4030</v>
      </c>
      <c r="I2" s="132" t="s">
        <v>4031</v>
      </c>
      <c r="J2" s="132" t="s">
        <v>25</v>
      </c>
      <c r="K2" s="132" t="s">
        <v>4032</v>
      </c>
      <c r="L2" s="132" t="s">
        <v>4033</v>
      </c>
      <c r="M2" s="132" t="s">
        <v>4034</v>
      </c>
      <c r="N2" s="132" t="s">
        <v>39</v>
      </c>
      <c r="O2" s="132" t="s">
        <v>53</v>
      </c>
      <c r="P2" s="164" t="s">
        <v>4035</v>
      </c>
    </row>
    <row r="3" spans="1:16">
      <c r="A3" s="21" t="s">
        <v>2637</v>
      </c>
      <c r="B3" s="20" t="str">
        <f>IF(Paramètres!$E$3="FR",VLOOKUP(PL_par_nature[[#This Row],[Compte]],Listes!R:T,2,FALSE),VLOOKUP(PL_par_nature[[#This Row],[Compte]],Listes!R:T,3,FALSE))</f>
        <v>Participation publicitaire</v>
      </c>
      <c r="C3" s="20" t="s">
        <v>4022</v>
      </c>
      <c r="D3" s="19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6"/>
    </row>
    <row r="4" spans="1:16">
      <c r="A4" s="21" t="s">
        <v>3072</v>
      </c>
      <c r="B4" s="20" t="str">
        <f>IF(Paramètres!$E$3="FR",VLOOKUP(PL_par_nature[[#This Row],[Compte]],Listes!R:T,2,FALSE),VLOOKUP(PL_par_nature[[#This Row],[Compte]],Listes!R:T,3,FALSE))</f>
        <v xml:space="preserve">Ventes de marchandises - origine externe </v>
      </c>
      <c r="C4" s="20" t="s">
        <v>4022</v>
      </c>
      <c r="D4" s="19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6"/>
    </row>
    <row r="5" spans="1:16">
      <c r="A5" s="21" t="s">
        <v>3075</v>
      </c>
      <c r="B5" s="20" t="str">
        <f>IF(Paramètres!$E$3="FR",VLOOKUP(PL_par_nature[[#This Row],[Compte]],Listes!R:T,2,FALSE),VLOOKUP(PL_par_nature[[#This Row],[Compte]],Listes!R:T,3,FALSE))</f>
        <v>Vtes marchandises - société facturante prod - origine interne</v>
      </c>
      <c r="C5" s="20" t="s">
        <v>4022</v>
      </c>
      <c r="D5" s="19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6"/>
    </row>
    <row r="6" spans="1:16">
      <c r="A6" s="21" t="s">
        <v>3078</v>
      </c>
      <c r="B6" s="20" t="str">
        <f>IF(Paramètres!$E$3="FR",VLOOKUP(PL_par_nature[[#This Row],[Compte]],Listes!R:T,2,FALSE),VLOOKUP(PL_par_nature[[#This Row],[Compte]],Listes!R:T,3,FALSE))</f>
        <v>Vtes marchandises - société facturante trade - origine interne</v>
      </c>
      <c r="C6" s="20" t="s">
        <v>4022</v>
      </c>
      <c r="D6" s="19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6"/>
    </row>
    <row r="7" spans="1:16">
      <c r="A7" s="21" t="s">
        <v>3084</v>
      </c>
      <c r="B7" s="20" t="str">
        <f>IF(Paramètres!$E$3="FR",VLOOKUP(PL_par_nature[[#This Row],[Compte]],Listes!R:T,2,FALSE),VLOOKUP(PL_par_nature[[#This Row],[Compte]],Listes!R:T,3,FALSE))</f>
        <v>Ventes de produits finis</v>
      </c>
      <c r="C7" s="20" t="s">
        <v>4022</v>
      </c>
      <c r="D7" s="19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6"/>
    </row>
    <row r="8" spans="1:16">
      <c r="A8" s="21" t="s">
        <v>3087</v>
      </c>
      <c r="B8" s="20" t="str">
        <f>IF(Paramètres!$E$3="FR",VLOOKUP(PL_par_nature[[#This Row],[Compte]],Listes!R:T,2,FALSE),VLOOKUP(PL_par_nature[[#This Row],[Compte]],Listes!R:T,3,FALSE))</f>
        <v>Ventes de surplus d'énergie</v>
      </c>
      <c r="C8" s="20" t="s">
        <v>4022</v>
      </c>
      <c r="D8" s="19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6"/>
    </row>
    <row r="9" spans="1:16">
      <c r="A9" s="21" t="s">
        <v>3090</v>
      </c>
      <c r="B9" s="20" t="str">
        <f>IF(Paramètres!$E$3="FR",VLOOKUP(PL_par_nature[[#This Row],[Compte]],Listes!R:T,2,FALSE),VLOOKUP(PL_par_nature[[#This Row],[Compte]],Listes!R:T,3,FALSE))</f>
        <v>Ventes de travaux</v>
      </c>
      <c r="C9" s="20" t="s">
        <v>4022</v>
      </c>
      <c r="D9" s="19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6"/>
    </row>
    <row r="10" spans="1:16">
      <c r="A10" s="21" t="s">
        <v>3093</v>
      </c>
      <c r="B10" s="20" t="str">
        <f>IF(Paramètres!$E$3="FR",VLOOKUP(PL_par_nature[[#This Row],[Compte]],Listes!R:T,2,FALSE),VLOOKUP(PL_par_nature[[#This Row],[Compte]],Listes!R:T,3,FALSE))</f>
        <v>Ventes de services</v>
      </c>
      <c r="C10" s="20" t="s">
        <v>4022</v>
      </c>
      <c r="D10" s="19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6"/>
    </row>
    <row r="11" spans="1:16">
      <c r="A11" s="21" t="s">
        <v>3096</v>
      </c>
      <c r="B11" s="20" t="str">
        <f>IF(Paramètres!$E$3="FR",VLOOKUP(PL_par_nature[[#This Row],[Compte]],Listes!R:T,2,FALSE),VLOOKUP(PL_par_nature[[#This Row],[Compte]],Listes!R:T,3,FALSE))</f>
        <v>Ventes de transport</v>
      </c>
      <c r="C11" s="20" t="s">
        <v>4022</v>
      </c>
      <c r="D11" s="19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6"/>
    </row>
    <row r="12" spans="1:16">
      <c r="A12" s="21" t="s">
        <v>3099</v>
      </c>
      <c r="B12" s="20" t="str">
        <f>IF(Paramètres!$E$3="FR",VLOOKUP(PL_par_nature[[#This Row],[Compte]],Listes!R:T,2,FALSE),VLOOKUP(PL_par_nature[[#This Row],[Compte]],Listes!R:T,3,FALSE))</f>
        <v>Ventes de services aux fournisseurs de matières premières agricoles</v>
      </c>
      <c r="C12" s="20" t="s">
        <v>4022</v>
      </c>
      <c r="D12" s="19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6"/>
    </row>
    <row r="13" spans="1:16">
      <c r="A13" s="21" t="s">
        <v>3102</v>
      </c>
      <c r="B13" s="20" t="str">
        <f>IF(Paramètres!$E$3="FR",VLOOKUP(PL_par_nature[[#This Row],[Compte]],Listes!R:T,2,FALSE),VLOOKUP(PL_par_nature[[#This Row],[Compte]],Listes!R:T,3,FALSE))</f>
        <v>Résultat couverture - Change commercial - Emprunt</v>
      </c>
      <c r="C13" s="20" t="s">
        <v>4022</v>
      </c>
      <c r="D13" s="19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6"/>
    </row>
    <row r="14" spans="1:16">
      <c r="A14" s="21" t="s">
        <v>3108</v>
      </c>
      <c r="B14" s="20" t="str">
        <f>IF(Paramètres!$E$3="FR",VLOOKUP(PL_par_nature[[#This Row],[Compte]],Listes!R:T,2,FALSE),VLOOKUP(PL_par_nature[[#This Row],[Compte]],Listes!R:T,3,FALSE))</f>
        <v>Résultat débouclé des dérivés de change en CFH - couverture des ventes de sucre</v>
      </c>
      <c r="C14" s="20" t="s">
        <v>4022</v>
      </c>
      <c r="D14" s="19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6"/>
    </row>
    <row r="15" spans="1:16">
      <c r="A15" s="21" t="s">
        <v>3111</v>
      </c>
      <c r="B15" s="20" t="str">
        <f>IF(Paramètres!$E$3="FR",VLOOKUP(PL_par_nature[[#This Row],[Compte]],Listes!R:T,2,FALSE),VLOOKUP(PL_par_nature[[#This Row],[Compte]],Listes!R:T,3,FALSE))</f>
        <v>Résultat débouclé des dérivés de change en CFH - couverture des ventes d'amidon</v>
      </c>
      <c r="C15" s="20" t="s">
        <v>4022</v>
      </c>
      <c r="D15" s="19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6"/>
    </row>
    <row r="16" spans="1:16">
      <c r="A16" s="21" t="s">
        <v>3117</v>
      </c>
      <c r="B16" s="20" t="str">
        <f>IF(Paramètres!$E$3="FR",VLOOKUP(PL_par_nature[[#This Row],[Compte]],Listes!R:T,2,FALSE),VLOOKUP(PL_par_nature[[#This Row],[Compte]],Listes!R:T,3,FALSE))</f>
        <v>Résultat débouclé des dérivés de matières premières en CFH - ventes de sucre</v>
      </c>
      <c r="C16" s="20" t="s">
        <v>4022</v>
      </c>
      <c r="D16" s="19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6"/>
    </row>
    <row r="17" spans="1:16">
      <c r="A17" s="21" t="s">
        <v>3120</v>
      </c>
      <c r="B17" s="20" t="str">
        <f>IF(Paramètres!$E$3="FR",VLOOKUP(PL_par_nature[[#This Row],[Compte]],Listes!R:T,2,FALSE),VLOOKUP(PL_par_nature[[#This Row],[Compte]],Listes!R:T,3,FALSE))</f>
        <v>Résultat débouclé des dérivés de matières premières en CFH - ventes d'éthanol</v>
      </c>
      <c r="C17" s="20" t="s">
        <v>4022</v>
      </c>
      <c r="D17" s="19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6"/>
    </row>
    <row r="18" spans="1:16">
      <c r="A18" s="21" t="s">
        <v>3123</v>
      </c>
      <c r="B18" s="20" t="str">
        <f>IF(Paramètres!$E$3="FR",VLOOKUP(PL_par_nature[[#This Row],[Compte]],Listes!R:T,2,FALSE),VLOOKUP(PL_par_nature[[#This Row],[Compte]],Listes!R:T,3,FALSE))</f>
        <v>Résultat débouclé des dérivés des autres dérivés en CFH - autres ventes</v>
      </c>
      <c r="C18" s="20" t="s">
        <v>4022</v>
      </c>
      <c r="D18" s="19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6"/>
    </row>
    <row r="19" spans="1:16" ht="15.75" thickBot="1">
      <c r="A19" s="21" t="s">
        <v>3126</v>
      </c>
      <c r="B19" s="20" t="str">
        <f>IF(Paramètres!$E$3="FR",VLOOKUP(PL_par_nature[[#This Row],[Compte]],Listes!R:T,2,FALSE),VLOOKUP(PL_par_nature[[#This Row],[Compte]],Listes!R:T,3,FALSE))</f>
        <v>Rabais, remises, ristournes et escomptes accordés</v>
      </c>
      <c r="C19" s="20" t="s">
        <v>4022</v>
      </c>
      <c r="D19" s="19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6"/>
    </row>
    <row r="20" spans="1:16">
      <c r="A20" s="195" t="s">
        <v>3821</v>
      </c>
      <c r="B20" s="152" t="str">
        <f>IF(Paramètres!$E$3="FR",VLOOKUP(PL_par_nature[[#This Row],[Compte]],Listes!R:T,2,FALSE),VLOOKUP(PL_par_nature[[#This Row],[Compte]],Listes!R:T,3,FALSE))</f>
        <v>Produits des activités ordinaires</v>
      </c>
      <c r="C20" s="152"/>
      <c r="D20" s="153" t="s">
        <v>4036</v>
      </c>
      <c r="E20" s="167">
        <f t="shared" ref="E20:P20" si="0">SUM(E3:E19)</f>
        <v>0</v>
      </c>
      <c r="F20" s="167">
        <f t="shared" si="0"/>
        <v>0</v>
      </c>
      <c r="G20" s="167">
        <f t="shared" si="0"/>
        <v>0</v>
      </c>
      <c r="H20" s="167">
        <f t="shared" si="0"/>
        <v>0</v>
      </c>
      <c r="I20" s="167">
        <f t="shared" si="0"/>
        <v>0</v>
      </c>
      <c r="J20" s="167">
        <f t="shared" si="0"/>
        <v>0</v>
      </c>
      <c r="K20" s="167">
        <f t="shared" si="0"/>
        <v>0</v>
      </c>
      <c r="L20" s="167">
        <f t="shared" si="0"/>
        <v>0</v>
      </c>
      <c r="M20" s="167">
        <f t="shared" si="0"/>
        <v>0</v>
      </c>
      <c r="N20" s="167">
        <f t="shared" si="0"/>
        <v>0</v>
      </c>
      <c r="O20" s="167">
        <f t="shared" si="0"/>
        <v>0</v>
      </c>
      <c r="P20" s="167">
        <f t="shared" si="0"/>
        <v>0</v>
      </c>
    </row>
    <row r="21" spans="1:16">
      <c r="A21" s="21" t="s">
        <v>3129</v>
      </c>
      <c r="B21" s="20" t="str">
        <f>IF(Paramètres!$E$3="FR",VLOOKUP(PL_par_nature[[#This Row],[Compte]],Listes!R:T,2,FALSE),VLOOKUP(PL_par_nature[[#This Row],[Compte]],Listes!R:T,3,FALSE))</f>
        <v>Variation de stocks de produits finis</v>
      </c>
      <c r="C21" s="20" t="s">
        <v>4022</v>
      </c>
      <c r="D21" s="19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6"/>
    </row>
    <row r="22" spans="1:16">
      <c r="A22" s="21" t="s">
        <v>3132</v>
      </c>
      <c r="B22" s="20" t="str">
        <f>IF(Paramètres!$E$3="FR",VLOOKUP(PL_par_nature[[#This Row],[Compte]],Listes!R:T,2,FALSE),VLOOKUP(PL_par_nature[[#This Row],[Compte]],Listes!R:T,3,FALSE))</f>
        <v>Variation de stocks de produits finis - JV récoltée</v>
      </c>
      <c r="C22" s="20" t="s">
        <v>4022</v>
      </c>
      <c r="D22" s="19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6"/>
    </row>
    <row r="23" spans="1:16">
      <c r="A23" s="21" t="s">
        <v>3138</v>
      </c>
      <c r="B23" s="20" t="str">
        <f>IF(Paramètres!$E$3="FR",VLOOKUP(PL_par_nature[[#This Row],[Compte]],Listes!R:T,2,FALSE),VLOOKUP(PL_par_nature[[#This Row],[Compte]],Listes!R:T,3,FALSE))</f>
        <v>Variation de stocks et produits en cours</v>
      </c>
      <c r="C23" s="20" t="s">
        <v>4022</v>
      </c>
      <c r="D23" s="19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6"/>
    </row>
    <row r="24" spans="1:16" ht="15.75" thickBot="1">
      <c r="A24" s="21" t="s">
        <v>3141</v>
      </c>
      <c r="B24" s="20" t="str">
        <f>IF(Paramètres!$E$3="FR",VLOOKUP(PL_par_nature[[#This Row],[Compte]],Listes!R:T,2,FALSE),VLOOKUP(PL_par_nature[[#This Row],[Compte]],Listes!R:T,3,FALSE))</f>
        <v>Production immobilisée</v>
      </c>
      <c r="C24" s="20" t="s">
        <v>4022</v>
      </c>
      <c r="D24" s="19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6"/>
    </row>
    <row r="25" spans="1:16">
      <c r="A25" s="195" t="s">
        <v>3824</v>
      </c>
      <c r="B25" s="152" t="str">
        <f>IF(Paramètres!$E$3="FR",VLOOKUP(PL_par_nature[[#This Row],[Compte]],Listes!R:T,2,FALSE),VLOOKUP(PL_par_nature[[#This Row],[Compte]],Listes!R:T,3,FALSE))</f>
        <v>Production stockée et immobilisée</v>
      </c>
      <c r="C25" s="152"/>
      <c r="D25" s="153" t="s">
        <v>4036</v>
      </c>
      <c r="E25" s="167">
        <f t="shared" ref="E25:P25" si="1">SUM(E21:E24)</f>
        <v>0</v>
      </c>
      <c r="F25" s="167">
        <f t="shared" si="1"/>
        <v>0</v>
      </c>
      <c r="G25" s="167">
        <f t="shared" si="1"/>
        <v>0</v>
      </c>
      <c r="H25" s="167">
        <f t="shared" si="1"/>
        <v>0</v>
      </c>
      <c r="I25" s="167">
        <f t="shared" si="1"/>
        <v>0</v>
      </c>
      <c r="J25" s="167">
        <f t="shared" si="1"/>
        <v>0</v>
      </c>
      <c r="K25" s="167">
        <f t="shared" si="1"/>
        <v>0</v>
      </c>
      <c r="L25" s="167">
        <f t="shared" si="1"/>
        <v>0</v>
      </c>
      <c r="M25" s="167">
        <f t="shared" si="1"/>
        <v>0</v>
      </c>
      <c r="N25" s="167">
        <f t="shared" si="1"/>
        <v>0</v>
      </c>
      <c r="O25" s="167">
        <f t="shared" si="1"/>
        <v>0</v>
      </c>
      <c r="P25" s="167">
        <f t="shared" si="1"/>
        <v>0</v>
      </c>
    </row>
    <row r="26" spans="1:16">
      <c r="A26" s="21" t="s">
        <v>2493</v>
      </c>
      <c r="B26" s="20" t="str">
        <f>IF(Paramètres!$E$3="FR",VLOOKUP(PL_par_nature[[#This Row],[Compte]],Listes!R:T,2,FALSE),VLOOKUP(PL_par_nature[[#This Row],[Compte]],Listes!R:T,3,FALSE))</f>
        <v>Achats de marchandises</v>
      </c>
      <c r="C26" s="20" t="s">
        <v>4022</v>
      </c>
      <c r="D26" s="19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6"/>
    </row>
    <row r="27" spans="1:16">
      <c r="A27" s="21" t="s">
        <v>2499</v>
      </c>
      <c r="B27" s="20" t="str">
        <f>IF(Paramètres!$E$3="FR",VLOOKUP(PL_par_nature[[#This Row],[Compte]],Listes!R:T,2,FALSE),VLOOKUP(PL_par_nature[[#This Row],[Compte]],Listes!R:T,3,FALSE))</f>
        <v>Achat m.p. &amp; aut. appro.</v>
      </c>
      <c r="C27" s="20" t="s">
        <v>4022</v>
      </c>
      <c r="D27" s="19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6"/>
    </row>
    <row r="28" spans="1:16">
      <c r="A28" s="21" t="s">
        <v>2505</v>
      </c>
      <c r="B28" s="20" t="str">
        <f>IF(Paramètres!$E$3="FR",VLOOKUP(PL_par_nature[[#This Row],[Compte]],Listes!R:T,2,FALSE),VLOOKUP(PL_par_nature[[#This Row],[Compte]],Listes!R:T,3,FALSE))</f>
        <v>Variation stocks de marchandises</v>
      </c>
      <c r="C28" s="20" t="s">
        <v>4022</v>
      </c>
      <c r="D28" s="19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6"/>
    </row>
    <row r="29" spans="1:16">
      <c r="A29" s="21" t="s">
        <v>2511</v>
      </c>
      <c r="B29" s="20" t="str">
        <f>IF(Paramètres!$E$3="FR",VLOOKUP(PL_par_nature[[#This Row],[Compte]],Listes!R:T,2,FALSE),VLOOKUP(PL_par_nature[[#This Row],[Compte]],Listes!R:T,3,FALSE))</f>
        <v>Variation de JV des actifs biologiques liée à la récolte</v>
      </c>
      <c r="C29" s="20" t="s">
        <v>4022</v>
      </c>
      <c r="D29" s="19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6"/>
    </row>
    <row r="30" spans="1:16">
      <c r="A30" s="21" t="s">
        <v>2514</v>
      </c>
      <c r="B30" s="20" t="str">
        <f>IF(Paramètres!$E$3="FR",VLOOKUP(PL_par_nature[[#This Row],[Compte]],Listes!R:T,2,FALSE),VLOOKUP(PL_par_nature[[#This Row],[Compte]],Listes!R:T,3,FALSE))</f>
        <v>Variation de JV des actifs biologiques liée aux hypothèses et à la croissance</v>
      </c>
      <c r="C30" s="20" t="s">
        <v>4022</v>
      </c>
      <c r="D30" s="19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6"/>
    </row>
    <row r="31" spans="1:16">
      <c r="A31" s="21" t="s">
        <v>2517</v>
      </c>
      <c r="B31" s="20" t="str">
        <f>IF(Paramètres!$E$3="FR",VLOOKUP(PL_par_nature[[#This Row],[Compte]],Listes!R:T,2,FALSE),VLOOKUP(PL_par_nature[[#This Row],[Compte]],Listes!R:T,3,FALSE))</f>
        <v>Variation de stocks d'énergie</v>
      </c>
      <c r="C31" s="20" t="s">
        <v>4022</v>
      </c>
      <c r="D31" s="19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6"/>
    </row>
    <row r="32" spans="1:16">
      <c r="A32" s="21" t="s">
        <v>2520</v>
      </c>
      <c r="B32" s="20" t="str">
        <f>IF(Paramètres!$E$3="FR",VLOOKUP(PL_par_nature[[#This Row],[Compte]],Listes!R:T,2,FALSE),VLOOKUP(PL_par_nature[[#This Row],[Compte]],Listes!R:T,3,FALSE))</f>
        <v>Variation stocks de matières premières</v>
      </c>
      <c r="C32" s="20" t="s">
        <v>4022</v>
      </c>
      <c r="D32" s="19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6"/>
    </row>
    <row r="33" spans="1:16">
      <c r="A33" s="21" t="s">
        <v>2523</v>
      </c>
      <c r="B33" s="20" t="str">
        <f>IF(Paramètres!$E$3="FR",VLOOKUP(PL_par_nature[[#This Row],[Compte]],Listes!R:T,2,FALSE),VLOOKUP(PL_par_nature[[#This Row],[Compte]],Listes!R:T,3,FALSE))</f>
        <v>Variation des coûts de traitement</v>
      </c>
      <c r="C33" s="20" t="s">
        <v>4022</v>
      </c>
      <c r="D33" s="19" t="s">
        <v>2547</v>
      </c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</row>
    <row r="34" spans="1:16">
      <c r="A34" s="21" t="s">
        <v>2526</v>
      </c>
      <c r="B34" s="20" t="str">
        <f>IF(Paramètres!$E$3="FR",VLOOKUP(PL_par_nature[[#This Row],[Compte]],Listes!R:T,2,FALSE),VLOOKUP(PL_par_nature[[#This Row],[Compte]],Listes!R:T,3,FALSE))</f>
        <v>Variation des coûts de plantation courants - Manioc</v>
      </c>
      <c r="C34" s="20" t="s">
        <v>4022</v>
      </c>
      <c r="D34" s="19" t="s">
        <v>2547</v>
      </c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</row>
    <row r="35" spans="1:16">
      <c r="A35" s="21" t="s">
        <v>2529</v>
      </c>
      <c r="B35" s="20" t="str">
        <f>IF(Paramètres!$E$3="FR",VLOOKUP(PL_par_nature[[#This Row],[Compte]],Listes!R:T,2,FALSE),VLOOKUP(PL_par_nature[[#This Row],[Compte]],Listes!R:T,3,FALSE))</f>
        <v>Variation stocks fournit. &amp; autres appro.</v>
      </c>
      <c r="C35" s="20" t="s">
        <v>4022</v>
      </c>
      <c r="D35" s="19" t="s">
        <v>2547</v>
      </c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</row>
    <row r="36" spans="1:16">
      <c r="A36" s="21" t="s">
        <v>2541</v>
      </c>
      <c r="B36" s="20" t="str">
        <f>IF(Paramètres!$E$3="FR",VLOOKUP(PL_par_nature[[#This Row],[Compte]],Listes!R:T,2,FALSE),VLOOKUP(PL_par_nature[[#This Row],[Compte]],Listes!R:T,3,FALSE))</f>
        <v>Achat fournitures</v>
      </c>
      <c r="C36" s="20" t="s">
        <v>4022</v>
      </c>
      <c r="D36" s="19" t="s">
        <v>2547</v>
      </c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</row>
    <row r="37" spans="1:16">
      <c r="A37" s="21" t="s">
        <v>2544</v>
      </c>
      <c r="B37" s="20" t="str">
        <f>IF(Paramètres!$E$3="FR",VLOOKUP(PL_par_nature[[#This Row],[Compte]],Listes!R:T,2,FALSE),VLOOKUP(PL_par_nature[[#This Row],[Compte]],Listes!R:T,3,FALSE))</f>
        <v>Achats d'énergies</v>
      </c>
      <c r="C37" s="20" t="s">
        <v>4022</v>
      </c>
      <c r="D37" s="19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6"/>
    </row>
    <row r="38" spans="1:16">
      <c r="A38" s="21" t="s">
        <v>2547</v>
      </c>
      <c r="B38" s="20" t="str">
        <f>IF(Paramètres!$E$3="FR",VLOOKUP(PL_par_nature[[#This Row],[Compte]],Listes!R:T,2,FALSE),VLOOKUP(PL_par_nature[[#This Row],[Compte]],Listes!R:T,3,FALSE))</f>
        <v>Autres achats</v>
      </c>
      <c r="C38" s="20" t="s">
        <v>4022</v>
      </c>
      <c r="D38" s="19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6"/>
    </row>
    <row r="39" spans="1:16">
      <c r="A39" s="21" t="s">
        <v>2550</v>
      </c>
      <c r="B39" s="20" t="str">
        <f>IF(Paramètres!$E$3="FR",VLOOKUP(PL_par_nature[[#This Row],[Compte]],Listes!R:T,2,FALSE),VLOOKUP(PL_par_nature[[#This Row],[Compte]],Listes!R:T,3,FALSE))</f>
        <v>Complément de prix Betterave</v>
      </c>
      <c r="C39" s="20" t="s">
        <v>4022</v>
      </c>
      <c r="D39" s="19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6"/>
    </row>
    <row r="40" spans="1:16" ht="15.75" thickBot="1">
      <c r="A40" s="21" t="s">
        <v>2598</v>
      </c>
      <c r="B40" s="20" t="str">
        <f>IF(Paramètres!$E$3="FR",VLOOKUP(PL_par_nature[[#This Row],[Compte]],Listes!R:T,2,FALSE),VLOOKUP(PL_par_nature[[#This Row],[Compte]],Listes!R:T,3,FALSE))</f>
        <v>Rabais, remises, ristournes et escomptes obtenus</v>
      </c>
      <c r="C40" s="20" t="s">
        <v>4022</v>
      </c>
      <c r="D40" s="19" t="s">
        <v>2547</v>
      </c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</row>
    <row r="41" spans="1:16">
      <c r="A41" s="195" t="s">
        <v>3827</v>
      </c>
      <c r="B41" s="152" t="str">
        <f>IF(Paramètres!$E$3="FR",VLOOKUP(PL_par_nature[[#This Row],[Compte]],Listes!R:T,2,FALSE),VLOOKUP(PL_par_nature[[#This Row],[Compte]],Listes!R:T,3,FALSE))</f>
        <v>Achats consommés</v>
      </c>
      <c r="C41" s="152"/>
      <c r="D41" s="153" t="s">
        <v>4036</v>
      </c>
      <c r="E41" s="167">
        <f t="shared" ref="E41:P41" si="2">SUM(E26:E40)</f>
        <v>0</v>
      </c>
      <c r="F41" s="167">
        <f t="shared" si="2"/>
        <v>0</v>
      </c>
      <c r="G41" s="167">
        <f t="shared" si="2"/>
        <v>0</v>
      </c>
      <c r="H41" s="167">
        <f t="shared" si="2"/>
        <v>0</v>
      </c>
      <c r="I41" s="167">
        <f t="shared" si="2"/>
        <v>0</v>
      </c>
      <c r="J41" s="167">
        <f t="shared" si="2"/>
        <v>0</v>
      </c>
      <c r="K41" s="167">
        <f t="shared" si="2"/>
        <v>0</v>
      </c>
      <c r="L41" s="167">
        <f t="shared" si="2"/>
        <v>0</v>
      </c>
      <c r="M41" s="167">
        <f t="shared" si="2"/>
        <v>0</v>
      </c>
      <c r="N41" s="167">
        <f t="shared" si="2"/>
        <v>0</v>
      </c>
      <c r="O41" s="167">
        <f t="shared" si="2"/>
        <v>0</v>
      </c>
      <c r="P41" s="167">
        <f t="shared" si="2"/>
        <v>0</v>
      </c>
    </row>
    <row r="42" spans="1:16">
      <c r="A42" s="21" t="s">
        <v>2496</v>
      </c>
      <c r="B42" s="20" t="str">
        <f>IF(Paramètres!$E$3="FR",VLOOKUP(PL_par_nature[[#This Row],[Compte]],Listes!R:T,2,FALSE),VLOOKUP(PL_par_nature[[#This Row],[Compte]],Listes!R:T,3,FALSE))</f>
        <v>Variation de JV des contrats de vente</v>
      </c>
      <c r="C42" s="20" t="s">
        <v>4022</v>
      </c>
      <c r="D42" s="19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6"/>
    </row>
    <row r="43" spans="1:16">
      <c r="A43" s="21" t="s">
        <v>2502</v>
      </c>
      <c r="B43" s="20" t="str">
        <f>IF(Paramètres!$E$3="FR",VLOOKUP(PL_par_nature[[#This Row],[Compte]],Listes!R:T,2,FALSE),VLOOKUP(PL_par_nature[[#This Row],[Compte]],Listes!R:T,3,FALSE))</f>
        <v>Variation de JV des contrats d'achat</v>
      </c>
      <c r="C43" s="20" t="s">
        <v>4022</v>
      </c>
      <c r="D43" s="19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6"/>
    </row>
    <row r="44" spans="1:16" ht="15.75" thickBot="1">
      <c r="A44" s="21" t="s">
        <v>2535</v>
      </c>
      <c r="B44" s="20" t="str">
        <f>IF(Paramètres!$E$3="FR",VLOOKUP(PL_par_nature[[#This Row],[Compte]],Listes!R:T,2,FALSE),VLOOKUP(PL_par_nature[[#This Row],[Compte]],Listes!R:T,3,FALSE))</f>
        <v>Variation de JV des stocks</v>
      </c>
      <c r="C44" s="20" t="s">
        <v>4022</v>
      </c>
      <c r="D44" s="19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6"/>
    </row>
    <row r="45" spans="1:16">
      <c r="A45" s="195" t="s">
        <v>3830</v>
      </c>
      <c r="B45" s="152" t="str">
        <f>IF(Paramètres!$E$3="FR",VLOOKUP(PL_par_nature[[#This Row],[Compte]],Listes!R:T,2,FALSE),VLOOKUP(PL_par_nature[[#This Row],[Compte]],Listes!R:T,3,FALSE))</f>
        <v>Variation de JV des contrats et des stocks</v>
      </c>
      <c r="C45" s="152"/>
      <c r="D45" s="153" t="s">
        <v>4036</v>
      </c>
      <c r="E45" s="167">
        <f t="shared" ref="E45:P45" si="3">SUM(E42:E44)</f>
        <v>0</v>
      </c>
      <c r="F45" s="167">
        <f t="shared" si="3"/>
        <v>0</v>
      </c>
      <c r="G45" s="167">
        <f t="shared" si="3"/>
        <v>0</v>
      </c>
      <c r="H45" s="167">
        <f t="shared" si="3"/>
        <v>0</v>
      </c>
      <c r="I45" s="167">
        <f t="shared" si="3"/>
        <v>0</v>
      </c>
      <c r="J45" s="167">
        <f t="shared" si="3"/>
        <v>0</v>
      </c>
      <c r="K45" s="167">
        <f t="shared" si="3"/>
        <v>0</v>
      </c>
      <c r="L45" s="167">
        <f t="shared" si="3"/>
        <v>0</v>
      </c>
      <c r="M45" s="167">
        <f t="shared" si="3"/>
        <v>0</v>
      </c>
      <c r="N45" s="167">
        <f t="shared" si="3"/>
        <v>0</v>
      </c>
      <c r="O45" s="167">
        <f t="shared" si="3"/>
        <v>0</v>
      </c>
      <c r="P45" s="167">
        <f t="shared" si="3"/>
        <v>0</v>
      </c>
    </row>
    <row r="46" spans="1:16">
      <c r="A46" s="21" t="s">
        <v>2556</v>
      </c>
      <c r="B46" s="20" t="str">
        <f>IF(Paramètres!$E$3="FR",VLOOKUP(PL_par_nature[[#This Row],[Compte]],Listes!R:T,2,FALSE),VLOOKUP(PL_par_nature[[#This Row],[Compte]],Listes!R:T,3,FALSE))</f>
        <v>Résultat débouclé des dérivés de change en CFH - achats de charbon</v>
      </c>
      <c r="C46" s="20" t="s">
        <v>4022</v>
      </c>
      <c r="D46" s="19" t="s">
        <v>2565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</row>
    <row r="47" spans="1:16">
      <c r="A47" s="21" t="s">
        <v>2562</v>
      </c>
      <c r="B47" s="20" t="str">
        <f>IF(Paramètres!$E$3="FR",VLOOKUP(PL_par_nature[[#This Row],[Compte]],Listes!R:T,2,FALSE),VLOOKUP(PL_par_nature[[#This Row],[Compte]],Listes!R:T,3,FALSE))</f>
        <v>Résultat débouclé des dérivés de matières premières en CFH - achats de céréales</v>
      </c>
      <c r="C47" s="20" t="s">
        <v>4022</v>
      </c>
      <c r="D47" s="19" t="s">
        <v>2565</v>
      </c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</row>
    <row r="48" spans="1:16">
      <c r="A48" s="21" t="s">
        <v>2565</v>
      </c>
      <c r="B48" s="20" t="str">
        <f>IF(Paramètres!$E$3="FR",VLOOKUP(PL_par_nature[[#This Row],[Compte]],Listes!R:T,2,FALSE),VLOOKUP(PL_par_nature[[#This Row],[Compte]],Listes!R:T,3,FALSE))</f>
        <v>Résultat débouclé des autres dérivés en CFH - autres achats</v>
      </c>
      <c r="C48" s="20" t="s">
        <v>4022</v>
      </c>
      <c r="D48" s="19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6"/>
    </row>
    <row r="49" spans="1:16">
      <c r="A49" s="21" t="s">
        <v>2568</v>
      </c>
      <c r="B49" s="20" t="str">
        <f>IF(Paramètres!$E$3="FR",VLOOKUP(PL_par_nature[[#This Row],[Compte]],Listes!R:T,2,FALSE),VLOOKUP(PL_par_nature[[#This Row],[Compte]],Listes!R:T,3,FALSE))</f>
        <v>Résultat débouclé des dérivés de matières premières en CFH - achats de gaz</v>
      </c>
      <c r="C49" s="20" t="s">
        <v>4022</v>
      </c>
      <c r="D49" s="19" t="s">
        <v>2565</v>
      </c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</row>
    <row r="50" spans="1:16">
      <c r="A50" s="21" t="s">
        <v>2571</v>
      </c>
      <c r="B50" s="20" t="str">
        <f>IF(Paramètres!$E$3="FR",VLOOKUP(PL_par_nature[[#This Row],[Compte]],Listes!R:T,2,FALSE),VLOOKUP(PL_par_nature[[#This Row],[Compte]],Listes!R:T,3,FALSE))</f>
        <v>Résultat debouclé des dérivés de change en trading - ventes de sucres</v>
      </c>
      <c r="C50" s="20" t="s">
        <v>4022</v>
      </c>
      <c r="D50" s="19" t="s">
        <v>2565</v>
      </c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</row>
    <row r="51" spans="1:16">
      <c r="A51" s="21" t="s">
        <v>2574</v>
      </c>
      <c r="B51" s="20" t="str">
        <f>IF(Paramètres!$E$3="FR",VLOOKUP(PL_par_nature[[#This Row],[Compte]],Listes!R:T,2,FALSE),VLOOKUP(PL_par_nature[[#This Row],[Compte]],Listes!R:T,3,FALSE))</f>
        <v>Résultat débouclé des dérivés de change en trading - ventes d'amidon</v>
      </c>
      <c r="C51" s="20" t="s">
        <v>4022</v>
      </c>
      <c r="D51" s="19" t="s">
        <v>2565</v>
      </c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</row>
    <row r="52" spans="1:16">
      <c r="A52" s="21" t="s">
        <v>2577</v>
      </c>
      <c r="B52" s="20" t="str">
        <f>IF(Paramètres!$E$3="FR",VLOOKUP(PL_par_nature[[#This Row],[Compte]],Listes!R:T,2,FALSE),VLOOKUP(PL_par_nature[[#This Row],[Compte]],Listes!R:T,3,FALSE))</f>
        <v>Résultat débouclé des dérivés de change en trading - ventes d'éthanol</v>
      </c>
      <c r="C52" s="20" t="s">
        <v>4022</v>
      </c>
      <c r="D52" s="19" t="s">
        <v>2565</v>
      </c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</row>
    <row r="53" spans="1:16">
      <c r="A53" s="21" t="s">
        <v>2580</v>
      </c>
      <c r="B53" s="20" t="str">
        <f>IF(Paramètres!$E$3="FR",VLOOKUP(PL_par_nature[[#This Row],[Compte]],Listes!R:T,2,FALSE),VLOOKUP(PL_par_nature[[#This Row],[Compte]],Listes!R:T,3,FALSE))</f>
        <v>Résultat débouclé des dérivés de change en trading - achats de charbon</v>
      </c>
      <c r="C53" s="20" t="s">
        <v>4022</v>
      </c>
      <c r="D53" s="19" t="s">
        <v>2565</v>
      </c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</row>
    <row r="54" spans="1:16">
      <c r="A54" s="21" t="s">
        <v>2583</v>
      </c>
      <c r="B54" s="20" t="str">
        <f>IF(Paramètres!$E$3="FR",VLOOKUP(PL_par_nature[[#This Row],[Compte]],Listes!R:T,2,FALSE),VLOOKUP(PL_par_nature[[#This Row],[Compte]],Listes!R:T,3,FALSE))</f>
        <v>Résultat débouclé des dérivés de matières premières en trading - ventes de sucre</v>
      </c>
      <c r="C54" s="20" t="s">
        <v>4022</v>
      </c>
      <c r="D54" s="19" t="s">
        <v>2565</v>
      </c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</row>
    <row r="55" spans="1:16">
      <c r="A55" s="21" t="s">
        <v>2586</v>
      </c>
      <c r="B55" s="20" t="str">
        <f>IF(Paramètres!$E$3="FR",VLOOKUP(PL_par_nature[[#This Row],[Compte]],Listes!R:T,2,FALSE),VLOOKUP(PL_par_nature[[#This Row],[Compte]],Listes!R:T,3,FALSE))</f>
        <v>Résultat débouclé des dérivés de matières premières en trading - ventes d'éthanol</v>
      </c>
      <c r="C55" s="20" t="s">
        <v>4022</v>
      </c>
      <c r="D55" s="19" t="s">
        <v>2565</v>
      </c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</row>
    <row r="56" spans="1:16">
      <c r="A56" s="21" t="s">
        <v>2589</v>
      </c>
      <c r="B56" s="20" t="str">
        <f>IF(Paramètres!$E$3="FR",VLOOKUP(PL_par_nature[[#This Row],[Compte]],Listes!R:T,2,FALSE),VLOOKUP(PL_par_nature[[#This Row],[Compte]],Listes!R:T,3,FALSE))</f>
        <v>Résultat débouclé des dérivés de matières premières en trading - ventes de coproduits</v>
      </c>
      <c r="C56" s="20" t="s">
        <v>4022</v>
      </c>
      <c r="D56" s="19" t="s">
        <v>2565</v>
      </c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</row>
    <row r="57" spans="1:16">
      <c r="A57" s="21" t="s">
        <v>2592</v>
      </c>
      <c r="B57" s="20" t="str">
        <f>IF(Paramètres!$E$3="FR",VLOOKUP(PL_par_nature[[#This Row],[Compte]],Listes!R:T,2,FALSE),VLOOKUP(PL_par_nature[[#This Row],[Compte]],Listes!R:T,3,FALSE))</f>
        <v>Résultat débouclé des dérivés de matières premières en trading - achats de céréales</v>
      </c>
      <c r="C57" s="20" t="s">
        <v>4022</v>
      </c>
      <c r="D57" s="19" t="s">
        <v>2565</v>
      </c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</row>
    <row r="58" spans="1:16" ht="15.75" thickBot="1">
      <c r="A58" s="21" t="s">
        <v>2595</v>
      </c>
      <c r="B58" s="20" t="str">
        <f>IF(Paramètres!$E$3="FR",VLOOKUP(PL_par_nature[[#This Row],[Compte]],Listes!R:T,2,FALSE),VLOOKUP(PL_par_nature[[#This Row],[Compte]],Listes!R:T,3,FALSE))</f>
        <v>Résultat débouclé des autres dérivés en Trading - Washout</v>
      </c>
      <c r="C58" s="20" t="s">
        <v>4022</v>
      </c>
      <c r="D58" s="19" t="s">
        <v>2565</v>
      </c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</row>
    <row r="59" spans="1:16">
      <c r="A59" s="195" t="s">
        <v>3833</v>
      </c>
      <c r="B59" s="152" t="str">
        <f>IF(Paramètres!$E$3="FR",VLOOKUP(PL_par_nature[[#This Row],[Compte]],Listes!R:T,2,FALSE),VLOOKUP(PL_par_nature[[#This Row],[Compte]],Listes!R:T,3,FALSE))</f>
        <v>Résultat débouclé des produits dérivés</v>
      </c>
      <c r="C59" s="152"/>
      <c r="D59" s="153" t="s">
        <v>4036</v>
      </c>
      <c r="E59" s="167">
        <f t="shared" ref="E59:P59" si="4">SUM(E46:E58)</f>
        <v>0</v>
      </c>
      <c r="F59" s="167">
        <f t="shared" si="4"/>
        <v>0</v>
      </c>
      <c r="G59" s="167">
        <f t="shared" si="4"/>
        <v>0</v>
      </c>
      <c r="H59" s="167">
        <f t="shared" si="4"/>
        <v>0</v>
      </c>
      <c r="I59" s="167">
        <f t="shared" si="4"/>
        <v>0</v>
      </c>
      <c r="J59" s="167">
        <f t="shared" si="4"/>
        <v>0</v>
      </c>
      <c r="K59" s="167">
        <f t="shared" si="4"/>
        <v>0</v>
      </c>
      <c r="L59" s="167">
        <f t="shared" si="4"/>
        <v>0</v>
      </c>
      <c r="M59" s="167">
        <f t="shared" si="4"/>
        <v>0</v>
      </c>
      <c r="N59" s="167">
        <f t="shared" si="4"/>
        <v>0</v>
      </c>
      <c r="O59" s="167">
        <f t="shared" si="4"/>
        <v>0</v>
      </c>
      <c r="P59" s="167">
        <f t="shared" si="4"/>
        <v>0</v>
      </c>
    </row>
    <row r="60" spans="1:16">
      <c r="A60" s="21" t="s">
        <v>2666</v>
      </c>
      <c r="B60" s="20" t="str">
        <f>IF(Paramètres!$E$3="FR",VLOOKUP(PL_par_nature[[#This Row],[Compte]],Listes!R:T,2,FALSE),VLOOKUP(PL_par_nature[[#This Row],[Compte]],Listes!R:T,3,FALSE))</f>
        <v>Perte de JV sur dérivés de matières premières en CFH - Inefficacité - achats de gaz</v>
      </c>
      <c r="C60" s="20" t="s">
        <v>4022</v>
      </c>
      <c r="D60" s="19" t="s">
        <v>2705</v>
      </c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</row>
    <row r="61" spans="1:16">
      <c r="A61" s="21" t="s">
        <v>2678</v>
      </c>
      <c r="B61" s="20" t="str">
        <f>IF(Paramètres!$E$3="FR",VLOOKUP(PL_par_nature[[#This Row],[Compte]],Listes!R:T,2,FALSE),VLOOKUP(PL_par_nature[[#This Row],[Compte]],Listes!R:T,3,FALSE))</f>
        <v>Perte de JV sur dérivés de change en CFH - Inefficacité - ventes de sucre</v>
      </c>
      <c r="C61" s="20" t="s">
        <v>4022</v>
      </c>
      <c r="D61" s="19" t="s">
        <v>2705</v>
      </c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</row>
    <row r="62" spans="1:16">
      <c r="A62" s="21" t="s">
        <v>2681</v>
      </c>
      <c r="B62" s="20" t="str">
        <f>IF(Paramètres!$E$3="FR",VLOOKUP(PL_par_nature[[#This Row],[Compte]],Listes!R:T,2,FALSE),VLOOKUP(PL_par_nature[[#This Row],[Compte]],Listes!R:T,3,FALSE))</f>
        <v>Perte de JV sur dérivés de change en CFH - Inefficacité - ventes d'amidon</v>
      </c>
      <c r="C62" s="20" t="s">
        <v>4022</v>
      </c>
      <c r="D62" s="19" t="s">
        <v>2705</v>
      </c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168"/>
    </row>
    <row r="63" spans="1:16">
      <c r="A63" s="21" t="s">
        <v>2684</v>
      </c>
      <c r="B63" s="20" t="str">
        <f>IF(Paramètres!$E$3="FR",VLOOKUP(PL_par_nature[[#This Row],[Compte]],Listes!R:T,2,FALSE),VLOOKUP(PL_par_nature[[#This Row],[Compte]],Listes!R:T,3,FALSE))</f>
        <v>Perte de JV sur dérivés de change en CFH - Inefficacité - achats de charbon</v>
      </c>
      <c r="C63" s="20" t="s">
        <v>4022</v>
      </c>
      <c r="D63" s="19" t="s">
        <v>2705</v>
      </c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</row>
    <row r="64" spans="1:16">
      <c r="A64" s="21" t="s">
        <v>2696</v>
      </c>
      <c r="B64" s="20" t="str">
        <f>IF(Paramètres!$E$3="FR",VLOOKUP(PL_par_nature[[#This Row],[Compte]],Listes!R:T,2,FALSE),VLOOKUP(PL_par_nature[[#This Row],[Compte]],Listes!R:T,3,FALSE))</f>
        <v>Perte de JV sur dérivés de matières premières en CFH - Inefficacité - ventes de sucre</v>
      </c>
      <c r="C64" s="20" t="s">
        <v>4022</v>
      </c>
      <c r="D64" s="19" t="s">
        <v>2705</v>
      </c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</row>
    <row r="65" spans="1:16">
      <c r="A65" s="21" t="s">
        <v>2699</v>
      </c>
      <c r="B65" s="20" t="str">
        <f>IF(Paramètres!$E$3="FR",VLOOKUP(PL_par_nature[[#This Row],[Compte]],Listes!R:T,2,FALSE),VLOOKUP(PL_par_nature[[#This Row],[Compte]],Listes!R:T,3,FALSE))</f>
        <v>Perte de JV sur dérivés de matières premières en CFH - Inefficacité - ventes d'éthanol</v>
      </c>
      <c r="C65" s="20" t="s">
        <v>4022</v>
      </c>
      <c r="D65" s="19" t="s">
        <v>2705</v>
      </c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</row>
    <row r="66" spans="1:16">
      <c r="A66" s="21" t="s">
        <v>2702</v>
      </c>
      <c r="B66" s="20" t="str">
        <f>IF(Paramètres!$E$3="FR",VLOOKUP(PL_par_nature[[#This Row],[Compte]],Listes!R:T,2,FALSE),VLOOKUP(PL_par_nature[[#This Row],[Compte]],Listes!R:T,3,FALSE))</f>
        <v>Perte de JV sur dérivés de matières premières en CFH - Inefficacité - achats de céréales</v>
      </c>
      <c r="C66" s="20" t="s">
        <v>4022</v>
      </c>
      <c r="D66" s="19" t="s">
        <v>2705</v>
      </c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8"/>
    </row>
    <row r="67" spans="1:16">
      <c r="A67" s="21" t="s">
        <v>2705</v>
      </c>
      <c r="B67" s="20" t="str">
        <f>IF(Paramètres!$E$3="FR",VLOOKUP(PL_par_nature[[#This Row],[Compte]],Listes!R:T,2,FALSE),VLOOKUP(PL_par_nature[[#This Row],[Compte]],Listes!R:T,3,FALSE))</f>
        <v>Perte de JV sur autres dérivés en CFH - Inefficacité</v>
      </c>
      <c r="C67" s="20" t="s">
        <v>4022</v>
      </c>
      <c r="D67" s="19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6"/>
    </row>
    <row r="68" spans="1:16">
      <c r="A68" s="21" t="s">
        <v>3147</v>
      </c>
      <c r="B68" s="20" t="str">
        <f>IF(Paramètres!$E$3="FR",VLOOKUP(PL_par_nature[[#This Row],[Compte]],Listes!R:T,2,FALSE),VLOOKUP(PL_par_nature[[#This Row],[Compte]],Listes!R:T,3,FALSE))</f>
        <v>Gain de JV sur dérivés de matières premières en CFH - Inefficacité - achats de gaz</v>
      </c>
      <c r="C68" s="20" t="s">
        <v>4022</v>
      </c>
      <c r="D68" s="19" t="s">
        <v>2705</v>
      </c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</row>
    <row r="69" spans="1:16">
      <c r="A69" s="21" t="s">
        <v>3157</v>
      </c>
      <c r="B69" s="20" t="str">
        <f>IF(Paramètres!$E$3="FR",VLOOKUP(PL_par_nature[[#This Row],[Compte]],Listes!R:T,2,FALSE),VLOOKUP(PL_par_nature[[#This Row],[Compte]],Listes!R:T,3,FALSE))</f>
        <v>Gain de JV sur dérivés de change en CFH - Inefficacité - ventes de sucre</v>
      </c>
      <c r="C69" s="20" t="s">
        <v>4022</v>
      </c>
      <c r="D69" s="19" t="s">
        <v>2705</v>
      </c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  <c r="P69" s="168"/>
    </row>
    <row r="70" spans="1:16">
      <c r="A70" s="21" t="s">
        <v>3160</v>
      </c>
      <c r="B70" s="20" t="str">
        <f>IF(Paramètres!$E$3="FR",VLOOKUP(PL_par_nature[[#This Row],[Compte]],Listes!R:T,2,FALSE),VLOOKUP(PL_par_nature[[#This Row],[Compte]],Listes!R:T,3,FALSE))</f>
        <v>Gain de JV sur dérivés de change en CFH - Inefficacité - ventes d'amidon</v>
      </c>
      <c r="C70" s="20" t="s">
        <v>4022</v>
      </c>
      <c r="D70" s="19" t="s">
        <v>2705</v>
      </c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</row>
    <row r="71" spans="1:16">
      <c r="A71" s="21" t="s">
        <v>3163</v>
      </c>
      <c r="B71" s="20" t="str">
        <f>IF(Paramètres!$E$3="FR",VLOOKUP(PL_par_nature[[#This Row],[Compte]],Listes!R:T,2,FALSE),VLOOKUP(PL_par_nature[[#This Row],[Compte]],Listes!R:T,3,FALSE))</f>
        <v>Gain de JV sur dérivés de change en CFH - Inefficacité - achats de charbon</v>
      </c>
      <c r="C71" s="20" t="s">
        <v>4022</v>
      </c>
      <c r="D71" s="19" t="s">
        <v>2705</v>
      </c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</row>
    <row r="72" spans="1:16">
      <c r="A72" s="21" t="s">
        <v>3174</v>
      </c>
      <c r="B72" s="20" t="str">
        <f>IF(Paramètres!$E$3="FR",VLOOKUP(PL_par_nature[[#This Row],[Compte]],Listes!R:T,2,FALSE),VLOOKUP(PL_par_nature[[#This Row],[Compte]],Listes!R:T,3,FALSE))</f>
        <v>Gain de JV sur dérivés de matières premières en CFH - Inefficacité - ventes de sucre</v>
      </c>
      <c r="C72" s="20" t="s">
        <v>4022</v>
      </c>
      <c r="D72" s="19" t="s">
        <v>2705</v>
      </c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8"/>
    </row>
    <row r="73" spans="1:16">
      <c r="A73" s="21" t="s">
        <v>3177</v>
      </c>
      <c r="B73" s="20" t="str">
        <f>IF(Paramètres!$E$3="FR",VLOOKUP(PL_par_nature[[#This Row],[Compte]],Listes!R:T,2,FALSE),VLOOKUP(PL_par_nature[[#This Row],[Compte]],Listes!R:T,3,FALSE))</f>
        <v>Gain de JV sur dérivés de matières premières en CFH - Inefficacité - ventes d'éthanol</v>
      </c>
      <c r="C73" s="20" t="s">
        <v>4022</v>
      </c>
      <c r="D73" s="19" t="s">
        <v>2705</v>
      </c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168"/>
    </row>
    <row r="74" spans="1:16">
      <c r="A74" s="21" t="s">
        <v>3180</v>
      </c>
      <c r="B74" s="20" t="str">
        <f>IF(Paramètres!$E$3="FR",VLOOKUP(PL_par_nature[[#This Row],[Compte]],Listes!R:T,2,FALSE),VLOOKUP(PL_par_nature[[#This Row],[Compte]],Listes!R:T,3,FALSE))</f>
        <v>Gain de JV sur dérivés de matières premières en CFH - Inefficacité - achats de céréales</v>
      </c>
      <c r="C74" s="20" t="s">
        <v>4022</v>
      </c>
      <c r="D74" s="19" t="s">
        <v>2705</v>
      </c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</row>
    <row r="75" spans="1:16" ht="15.75" thickBot="1">
      <c r="A75" s="21" t="s">
        <v>3183</v>
      </c>
      <c r="B75" s="20" t="str">
        <f>IF(Paramètres!$E$3="FR",VLOOKUP(PL_par_nature[[#This Row],[Compte]],Listes!R:T,2,FALSE),VLOOKUP(PL_par_nature[[#This Row],[Compte]],Listes!R:T,3,FALSE))</f>
        <v>Gain de JV sur autres dérivés en CFH - Inefficacité</v>
      </c>
      <c r="C75" s="20" t="s">
        <v>4022</v>
      </c>
      <c r="D75" s="19" t="s">
        <v>2705</v>
      </c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8"/>
    </row>
    <row r="76" spans="1:16">
      <c r="A76" s="195" t="s">
        <v>3836</v>
      </c>
      <c r="B76" s="152" t="str">
        <f>IF(Paramètres!$E$3="FR",VLOOKUP(PL_par_nature[[#This Row],[Compte]],Listes!R:T,2,FALSE),VLOOKUP(PL_par_nature[[#This Row],[Compte]],Listes!R:T,3,FALSE))</f>
        <v>Variation de JV des produits dérivés en CFH - Part inefficace</v>
      </c>
      <c r="C76" s="152"/>
      <c r="D76" s="153" t="s">
        <v>4036</v>
      </c>
      <c r="E76" s="167">
        <f t="shared" ref="E76:P76" si="5">SUM(E60:E75)</f>
        <v>0</v>
      </c>
      <c r="F76" s="167">
        <f t="shared" si="5"/>
        <v>0</v>
      </c>
      <c r="G76" s="167">
        <f t="shared" si="5"/>
        <v>0</v>
      </c>
      <c r="H76" s="167">
        <f t="shared" si="5"/>
        <v>0</v>
      </c>
      <c r="I76" s="167">
        <f t="shared" si="5"/>
        <v>0</v>
      </c>
      <c r="J76" s="167">
        <f t="shared" si="5"/>
        <v>0</v>
      </c>
      <c r="K76" s="167">
        <f t="shared" si="5"/>
        <v>0</v>
      </c>
      <c r="L76" s="167">
        <f t="shared" si="5"/>
        <v>0</v>
      </c>
      <c r="M76" s="167">
        <f t="shared" si="5"/>
        <v>0</v>
      </c>
      <c r="N76" s="167">
        <f t="shared" si="5"/>
        <v>0</v>
      </c>
      <c r="O76" s="167">
        <f t="shared" si="5"/>
        <v>0</v>
      </c>
      <c r="P76" s="167">
        <f t="shared" si="5"/>
        <v>0</v>
      </c>
    </row>
    <row r="77" spans="1:16">
      <c r="A77" s="21" t="s">
        <v>2663</v>
      </c>
      <c r="B77" s="20" t="str">
        <f>IF(Paramètres!$E$3="FR",VLOOKUP(PL_par_nature[[#This Row],[Compte]],Listes!R:T,2,FALSE),VLOOKUP(PL_par_nature[[#This Row],[Compte]],Listes!R:T,3,FALSE))</f>
        <v>Perte de JV des dérivés incorporés</v>
      </c>
      <c r="C77" s="20" t="s">
        <v>4022</v>
      </c>
      <c r="D77" s="19" t="s">
        <v>2738</v>
      </c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  <c r="P77" s="168"/>
    </row>
    <row r="78" spans="1:16">
      <c r="A78" s="21" t="s">
        <v>2714</v>
      </c>
      <c r="B78" s="20" t="str">
        <f>IF(Paramètres!$E$3="FR",VLOOKUP(PL_par_nature[[#This Row],[Compte]],Listes!R:T,2,FALSE),VLOOKUP(PL_par_nature[[#This Row],[Compte]],Listes!R:T,3,FALSE))</f>
        <v>Perte de JV sur dérivés de matières premières en trading - ventes de sucre</v>
      </c>
      <c r="C78" s="20" t="s">
        <v>4022</v>
      </c>
      <c r="D78" s="19" t="s">
        <v>2738</v>
      </c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/>
      <c r="P78" s="168"/>
    </row>
    <row r="79" spans="1:16">
      <c r="A79" s="21" t="s">
        <v>2717</v>
      </c>
      <c r="B79" s="20" t="str">
        <f>IF(Paramètres!$E$3="FR",VLOOKUP(PL_par_nature[[#This Row],[Compte]],Listes!R:T,2,FALSE),VLOOKUP(PL_par_nature[[#This Row],[Compte]],Listes!R:T,3,FALSE))</f>
        <v>Perte de JV sur dérivés de matières premières en trading - ventes d'éthanol</v>
      </c>
      <c r="C79" s="20" t="s">
        <v>4022</v>
      </c>
      <c r="D79" s="19" t="s">
        <v>2738</v>
      </c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8"/>
    </row>
    <row r="80" spans="1:16">
      <c r="A80" s="21" t="s">
        <v>2720</v>
      </c>
      <c r="B80" s="20" t="str">
        <f>IF(Paramètres!$E$3="FR",VLOOKUP(PL_par_nature[[#This Row],[Compte]],Listes!R:T,2,FALSE),VLOOKUP(PL_par_nature[[#This Row],[Compte]],Listes!R:T,3,FALSE))</f>
        <v>Perte de JV sur dérivés de matières premières en trading - ventes de coproduits</v>
      </c>
      <c r="C80" s="20" t="s">
        <v>4022</v>
      </c>
      <c r="D80" s="19" t="s">
        <v>2738</v>
      </c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</row>
    <row r="81" spans="1:16">
      <c r="A81" s="21" t="s">
        <v>2723</v>
      </c>
      <c r="B81" s="20" t="str">
        <f>IF(Paramètres!$E$3="FR",VLOOKUP(PL_par_nature[[#This Row],[Compte]],Listes!R:T,2,FALSE),VLOOKUP(PL_par_nature[[#This Row],[Compte]],Listes!R:T,3,FALSE))</f>
        <v>Perte de JV sur dérivés de matières premières en trading - achats de céréales</v>
      </c>
      <c r="C81" s="20" t="s">
        <v>4022</v>
      </c>
      <c r="D81" s="19" t="s">
        <v>2738</v>
      </c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8"/>
    </row>
    <row r="82" spans="1:16">
      <c r="A82" s="21" t="s">
        <v>2726</v>
      </c>
      <c r="B82" s="20" t="str">
        <f>IF(Paramètres!$E$3="FR",VLOOKUP(PL_par_nature[[#This Row],[Compte]],Listes!R:T,2,FALSE),VLOOKUP(PL_par_nature[[#This Row],[Compte]],Listes!R:T,3,FALSE))</f>
        <v>Perte de JV sur dérivés de change en trading - ventes de sucre</v>
      </c>
      <c r="C82" s="20" t="s">
        <v>4022</v>
      </c>
      <c r="D82" s="19" t="s">
        <v>2738</v>
      </c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  <c r="P82" s="168"/>
    </row>
    <row r="83" spans="1:16">
      <c r="A83" s="21" t="s">
        <v>2729</v>
      </c>
      <c r="B83" s="20" t="str">
        <f>IF(Paramètres!$E$3="FR",VLOOKUP(PL_par_nature[[#This Row],[Compte]],Listes!R:T,2,FALSE),VLOOKUP(PL_par_nature[[#This Row],[Compte]],Listes!R:T,3,FALSE))</f>
        <v>Perte de JV sur dérivés de change en trading - ventes d'amidon</v>
      </c>
      <c r="C83" s="20" t="s">
        <v>4022</v>
      </c>
      <c r="D83" s="19" t="s">
        <v>2738</v>
      </c>
      <c r="E83" s="168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</row>
    <row r="84" spans="1:16">
      <c r="A84" s="21" t="s">
        <v>2732</v>
      </c>
      <c r="B84" s="20" t="str">
        <f>IF(Paramètres!$E$3="FR",VLOOKUP(PL_par_nature[[#This Row],[Compte]],Listes!R:T,2,FALSE),VLOOKUP(PL_par_nature[[#This Row],[Compte]],Listes!R:T,3,FALSE))</f>
        <v>Perte de JV sur dérivés de change en trading - ventes d'éthanol</v>
      </c>
      <c r="C84" s="20" t="s">
        <v>4022</v>
      </c>
      <c r="D84" s="19" t="s">
        <v>2738</v>
      </c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</row>
    <row r="85" spans="1:16">
      <c r="A85" s="21" t="s">
        <v>2735</v>
      </c>
      <c r="B85" s="20" t="str">
        <f>IF(Paramètres!$E$3="FR",VLOOKUP(PL_par_nature[[#This Row],[Compte]],Listes!R:T,2,FALSE),VLOOKUP(PL_par_nature[[#This Row],[Compte]],Listes!R:T,3,FALSE))</f>
        <v>Perte de JV sur dérivés de change en trading - achats de charbon</v>
      </c>
      <c r="C85" s="20" t="s">
        <v>4022</v>
      </c>
      <c r="D85" s="19" t="s">
        <v>2738</v>
      </c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</row>
    <row r="86" spans="1:16">
      <c r="A86" s="21" t="s">
        <v>2738</v>
      </c>
      <c r="B86" s="20" t="str">
        <f>IF(Paramètres!$E$3="FR",VLOOKUP(PL_par_nature[[#This Row],[Compte]],Listes!R:T,2,FALSE),VLOOKUP(PL_par_nature[[#This Row],[Compte]],Listes!R:T,3,FALSE))</f>
        <v>Perte de JV sur autres dérivés en Trading</v>
      </c>
      <c r="C86" s="20" t="s">
        <v>4022</v>
      </c>
      <c r="D86" s="19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6"/>
    </row>
    <row r="87" spans="1:16">
      <c r="A87" s="21" t="s">
        <v>3144</v>
      </c>
      <c r="B87" s="20" t="str">
        <f>IF(Paramètres!$E$3="FR",VLOOKUP(PL_par_nature[[#This Row],[Compte]],Listes!R:T,2,FALSE),VLOOKUP(PL_par_nature[[#This Row],[Compte]],Listes!R:T,3,FALSE))</f>
        <v>Gain de JV des dérivés incorporés</v>
      </c>
      <c r="C87" s="20" t="s">
        <v>4022</v>
      </c>
      <c r="D87" s="19" t="s">
        <v>2738</v>
      </c>
      <c r="E87" s="168"/>
      <c r="F87" s="168"/>
      <c r="G87" s="168"/>
      <c r="H87" s="168"/>
      <c r="I87" s="168"/>
      <c r="J87" s="168"/>
      <c r="K87" s="168"/>
      <c r="L87" s="168"/>
      <c r="M87" s="168"/>
      <c r="N87" s="168"/>
      <c r="O87" s="168"/>
      <c r="P87" s="168"/>
    </row>
    <row r="88" spans="1:16">
      <c r="A88" s="21" t="s">
        <v>3192</v>
      </c>
      <c r="B88" s="20" t="str">
        <f>IF(Paramètres!$E$3="FR",VLOOKUP(PL_par_nature[[#This Row],[Compte]],Listes!R:T,2,FALSE),VLOOKUP(PL_par_nature[[#This Row],[Compte]],Listes!R:T,3,FALSE))</f>
        <v>Gain de JV sur dérivés de matières premières en trading - ventes de sucre</v>
      </c>
      <c r="C88" s="20" t="s">
        <v>4022</v>
      </c>
      <c r="D88" s="19" t="s">
        <v>2738</v>
      </c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</row>
    <row r="89" spans="1:16">
      <c r="A89" s="21" t="s">
        <v>3195</v>
      </c>
      <c r="B89" s="20" t="str">
        <f>IF(Paramètres!$E$3="FR",VLOOKUP(PL_par_nature[[#This Row],[Compte]],Listes!R:T,2,FALSE),VLOOKUP(PL_par_nature[[#This Row],[Compte]],Listes!R:T,3,FALSE))</f>
        <v>Gain de JV sur dérivés de matières premières en trading - ventes d'éthanol</v>
      </c>
      <c r="C89" s="20" t="s">
        <v>4022</v>
      </c>
      <c r="D89" s="19" t="s">
        <v>2738</v>
      </c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</row>
    <row r="90" spans="1:16">
      <c r="A90" s="21" t="s">
        <v>3198</v>
      </c>
      <c r="B90" s="20" t="str">
        <f>IF(Paramètres!$E$3="FR",VLOOKUP(PL_par_nature[[#This Row],[Compte]],Listes!R:T,2,FALSE),VLOOKUP(PL_par_nature[[#This Row],[Compte]],Listes!R:T,3,FALSE))</f>
        <v>Gain de JV sur dérivés de matières premières en trading - ventes de coproduits</v>
      </c>
      <c r="C90" s="20" t="s">
        <v>4022</v>
      </c>
      <c r="D90" s="19" t="s">
        <v>2738</v>
      </c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68"/>
      <c r="P90" s="168"/>
    </row>
    <row r="91" spans="1:16">
      <c r="A91" s="21" t="s">
        <v>3201</v>
      </c>
      <c r="B91" s="20" t="str">
        <f>IF(Paramètres!$E$3="FR",VLOOKUP(PL_par_nature[[#This Row],[Compte]],Listes!R:T,2,FALSE),VLOOKUP(PL_par_nature[[#This Row],[Compte]],Listes!R:T,3,FALSE))</f>
        <v>Gain de JV sur dérivés de matières premières en trading - achats de céréales</v>
      </c>
      <c r="C91" s="20" t="s">
        <v>4022</v>
      </c>
      <c r="D91" s="19" t="s">
        <v>2738</v>
      </c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</row>
    <row r="92" spans="1:16">
      <c r="A92" s="21" t="s">
        <v>3204</v>
      </c>
      <c r="B92" s="20" t="str">
        <f>IF(Paramètres!$E$3="FR",VLOOKUP(PL_par_nature[[#This Row],[Compte]],Listes!R:T,2,FALSE),VLOOKUP(PL_par_nature[[#This Row],[Compte]],Listes!R:T,3,FALSE))</f>
        <v>Gain de JV sur dérivés de change en trading - ventes de sucre</v>
      </c>
      <c r="C92" s="20" t="s">
        <v>4022</v>
      </c>
      <c r="D92" s="19" t="s">
        <v>2738</v>
      </c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/>
      <c r="P92" s="168"/>
    </row>
    <row r="93" spans="1:16">
      <c r="A93" s="21" t="s">
        <v>3207</v>
      </c>
      <c r="B93" s="20" t="str">
        <f>IF(Paramètres!$E$3="FR",VLOOKUP(PL_par_nature[[#This Row],[Compte]],Listes!R:T,2,FALSE),VLOOKUP(PL_par_nature[[#This Row],[Compte]],Listes!R:T,3,FALSE))</f>
        <v>Gain de JV sur dérivés de change en trading - ventes d'amidon</v>
      </c>
      <c r="C93" s="20" t="s">
        <v>4022</v>
      </c>
      <c r="D93" s="19" t="s">
        <v>2738</v>
      </c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8"/>
    </row>
    <row r="94" spans="1:16">
      <c r="A94" s="21" t="s">
        <v>3210</v>
      </c>
      <c r="B94" s="20" t="str">
        <f>IF(Paramètres!$E$3="FR",VLOOKUP(PL_par_nature[[#This Row],[Compte]],Listes!R:T,2,FALSE),VLOOKUP(PL_par_nature[[#This Row],[Compte]],Listes!R:T,3,FALSE))</f>
        <v>Gain de JV sur dérivés de change en trading - ventes d'éthanol</v>
      </c>
      <c r="C94" s="20" t="s">
        <v>4022</v>
      </c>
      <c r="D94" s="19" t="s">
        <v>2738</v>
      </c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</row>
    <row r="95" spans="1:16">
      <c r="A95" s="21" t="s">
        <v>3213</v>
      </c>
      <c r="B95" s="20" t="str">
        <f>IF(Paramètres!$E$3="FR",VLOOKUP(PL_par_nature[[#This Row],[Compte]],Listes!R:T,2,FALSE),VLOOKUP(PL_par_nature[[#This Row],[Compte]],Listes!R:T,3,FALSE))</f>
        <v>Gain de JV sur dérivés de change en trading - achats de charbon</v>
      </c>
      <c r="C95" s="20" t="s">
        <v>4022</v>
      </c>
      <c r="D95" s="19" t="s">
        <v>2738</v>
      </c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8"/>
    </row>
    <row r="96" spans="1:16" ht="15.75" thickBot="1">
      <c r="A96" s="21" t="s">
        <v>3216</v>
      </c>
      <c r="B96" s="20" t="str">
        <f>IF(Paramètres!$E$3="FR",VLOOKUP(PL_par_nature[[#This Row],[Compte]],Listes!R:T,2,FALSE),VLOOKUP(PL_par_nature[[#This Row],[Compte]],Listes!R:T,3,FALSE))</f>
        <v>Gain de JV sur autres dérivés en Trading</v>
      </c>
      <c r="C96" s="20" t="s">
        <v>4022</v>
      </c>
      <c r="D96" s="19" t="s">
        <v>2738</v>
      </c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</row>
    <row r="97" spans="1:16">
      <c r="A97" s="195" t="s">
        <v>3839</v>
      </c>
      <c r="B97" s="152" t="str">
        <f>IF(Paramètres!$E$3="FR",VLOOKUP(PL_par_nature[[#This Row],[Compte]],Listes!R:T,2,FALSE),VLOOKUP(PL_par_nature[[#This Row],[Compte]],Listes!R:T,3,FALSE))</f>
        <v>Variation de JV des produits dérivés en trading</v>
      </c>
      <c r="C97" s="152"/>
      <c r="D97" s="153" t="s">
        <v>4036</v>
      </c>
      <c r="E97" s="167">
        <f t="shared" ref="E97:P97" si="6">SUM(E77:E96)</f>
        <v>0</v>
      </c>
      <c r="F97" s="167">
        <f t="shared" si="6"/>
        <v>0</v>
      </c>
      <c r="G97" s="167">
        <f t="shared" si="6"/>
        <v>0</v>
      </c>
      <c r="H97" s="167">
        <f t="shared" si="6"/>
        <v>0</v>
      </c>
      <c r="I97" s="167">
        <f t="shared" si="6"/>
        <v>0</v>
      </c>
      <c r="J97" s="167">
        <f t="shared" si="6"/>
        <v>0</v>
      </c>
      <c r="K97" s="167">
        <f t="shared" si="6"/>
        <v>0</v>
      </c>
      <c r="L97" s="167">
        <f t="shared" si="6"/>
        <v>0</v>
      </c>
      <c r="M97" s="167">
        <f t="shared" si="6"/>
        <v>0</v>
      </c>
      <c r="N97" s="167">
        <f t="shared" si="6"/>
        <v>0</v>
      </c>
      <c r="O97" s="167">
        <f t="shared" si="6"/>
        <v>0</v>
      </c>
      <c r="P97" s="167">
        <f t="shared" si="6"/>
        <v>0</v>
      </c>
    </row>
    <row r="98" spans="1:16">
      <c r="A98" s="21" t="s">
        <v>2601</v>
      </c>
      <c r="B98" s="20" t="str">
        <f>IF(Paramètres!$E$3="FR",VLOOKUP(PL_par_nature[[#This Row],[Compte]],Listes!R:T,2,FALSE),VLOOKUP(PL_par_nature[[#This Row],[Compte]],Listes!R:T,3,FALSE))</f>
        <v>Sous-traitance</v>
      </c>
      <c r="C98" s="20" t="s">
        <v>4022</v>
      </c>
      <c r="D98" s="19" t="s">
        <v>2651</v>
      </c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68"/>
    </row>
    <row r="99" spans="1:16">
      <c r="A99" s="21" t="s">
        <v>2604</v>
      </c>
      <c r="B99" s="20" t="str">
        <f>IF(Paramètres!$E$3="FR",VLOOKUP(PL_par_nature[[#This Row],[Compte]],Listes!R:T,2,FALSE),VLOOKUP(PL_par_nature[[#This Row],[Compte]],Listes!R:T,3,FALSE))</f>
        <v>Redevances de Location-Financement</v>
      </c>
      <c r="C99" s="20" t="s">
        <v>4022</v>
      </c>
      <c r="D99" s="19" t="s">
        <v>2651</v>
      </c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68"/>
    </row>
    <row r="100" spans="1:16">
      <c r="A100" s="21" t="s">
        <v>2607</v>
      </c>
      <c r="B100" s="20" t="str">
        <f>IF(Paramètres!$E$3="FR",VLOOKUP(PL_par_nature[[#This Row],[Compte]],Listes!R:T,2,FALSE),VLOOKUP(PL_par_nature[[#This Row],[Compte]],Listes!R:T,3,FALSE))</f>
        <v>Locations &amp; charges locatives</v>
      </c>
      <c r="C100" s="20" t="s">
        <v>4022</v>
      </c>
      <c r="D100" s="19" t="s">
        <v>2651</v>
      </c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</row>
    <row r="101" spans="1:16">
      <c r="A101" s="21" t="s">
        <v>2610</v>
      </c>
      <c r="B101" s="20" t="str">
        <f>IF(Paramètres!$E$3="FR",VLOOKUP(PL_par_nature[[#This Row],[Compte]],Listes!R:T,2,FALSE),VLOOKUP(PL_par_nature[[#This Row],[Compte]],Listes!R:T,3,FALSE))</f>
        <v>Reprise charges locations</v>
      </c>
      <c r="C101" s="20" t="s">
        <v>4022</v>
      </c>
      <c r="D101" s="19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6"/>
    </row>
    <row r="102" spans="1:16">
      <c r="A102" s="21" t="s">
        <v>2613</v>
      </c>
      <c r="B102" s="20" t="str">
        <f>IF(Paramètres!$E$3="FR",VLOOKUP(PL_par_nature[[#This Row],[Compte]],Listes!R:T,2,FALSE),VLOOKUP(PL_par_nature[[#This Row],[Compte]],Listes!R:T,3,FALSE))</f>
        <v>Charges locatives</v>
      </c>
      <c r="C102" s="20" t="s">
        <v>4022</v>
      </c>
      <c r="D102" s="19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6"/>
    </row>
    <row r="103" spans="1:16">
      <c r="A103" s="21" t="s">
        <v>2616</v>
      </c>
      <c r="B103" s="20" t="str">
        <f>IF(Paramètres!$E$3="FR",VLOOKUP(PL_par_nature[[#This Row],[Compte]],Listes!R:T,2,FALSE),VLOOKUP(PL_par_nature[[#This Row],[Compte]],Listes!R:T,3,FALSE))</f>
        <v>Loyers conditionnels</v>
      </c>
      <c r="C103" s="20" t="s">
        <v>4022</v>
      </c>
      <c r="D103" s="19" t="s">
        <v>2651</v>
      </c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168"/>
      <c r="P103" s="168"/>
    </row>
    <row r="104" spans="1:16">
      <c r="A104" s="21" t="s">
        <v>2619</v>
      </c>
      <c r="B104" s="20" t="str">
        <f>IF(Paramètres!$E$3="FR",VLOOKUP(PL_par_nature[[#This Row],[Compte]],Listes!R:T,2,FALSE),VLOOKUP(PL_par_nature[[#This Row],[Compte]],Listes!R:T,3,FALSE))</f>
        <v>Entretiens &amp; réparation</v>
      </c>
      <c r="C104" s="20" t="s">
        <v>4022</v>
      </c>
      <c r="D104" s="19" t="s">
        <v>2651</v>
      </c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</row>
    <row r="105" spans="1:16">
      <c r="A105" s="21" t="s">
        <v>2622</v>
      </c>
      <c r="B105" s="20" t="str">
        <f>IF(Paramètres!$E$3="FR",VLOOKUP(PL_par_nature[[#This Row],[Compte]],Listes!R:T,2,FALSE),VLOOKUP(PL_par_nature[[#This Row],[Compte]],Listes!R:T,3,FALSE))</f>
        <v>Prime d'assurance</v>
      </c>
      <c r="C105" s="20" t="s">
        <v>4022</v>
      </c>
      <c r="D105" s="19" t="s">
        <v>2651</v>
      </c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168"/>
      <c r="P105" s="168"/>
    </row>
    <row r="106" spans="1:16">
      <c r="A106" s="21" t="s">
        <v>2625</v>
      </c>
      <c r="B106" s="20" t="str">
        <f>IF(Paramètres!$E$3="FR",VLOOKUP(PL_par_nature[[#This Row],[Compte]],Listes!R:T,2,FALSE),VLOOKUP(PL_par_nature[[#This Row],[Compte]],Listes!R:T,3,FALSE))</f>
        <v>Services extérieurs divers</v>
      </c>
      <c r="C106" s="20" t="s">
        <v>4022</v>
      </c>
      <c r="D106" s="19" t="s">
        <v>2651</v>
      </c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68"/>
      <c r="P106" s="168"/>
    </row>
    <row r="107" spans="1:16">
      <c r="A107" s="21" t="s">
        <v>2628</v>
      </c>
      <c r="B107" s="20" t="str">
        <f>IF(Paramètres!$E$3="FR",VLOOKUP(PL_par_nature[[#This Row],[Compte]],Listes!R:T,2,FALSE),VLOOKUP(PL_par_nature[[#This Row],[Compte]],Listes!R:T,3,FALSE))</f>
        <v>Personnel extérieur</v>
      </c>
      <c r="C107" s="20" t="s">
        <v>4022</v>
      </c>
      <c r="D107" s="19" t="s">
        <v>2651</v>
      </c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</row>
    <row r="108" spans="1:16">
      <c r="A108" s="21" t="s">
        <v>2631</v>
      </c>
      <c r="B108" s="20" t="str">
        <f>IF(Paramètres!$E$3="FR",VLOOKUP(PL_par_nature[[#This Row],[Compte]],Listes!R:T,2,FALSE),VLOOKUP(PL_par_nature[[#This Row],[Compte]],Listes!R:T,3,FALSE))</f>
        <v>Rémun. d'intermédiaires &amp; honoraires</v>
      </c>
      <c r="C108" s="20" t="s">
        <v>4022</v>
      </c>
      <c r="D108" s="19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6"/>
    </row>
    <row r="109" spans="1:16">
      <c r="A109" s="21" t="s">
        <v>2634</v>
      </c>
      <c r="B109" s="20" t="str">
        <f>IF(Paramètres!$E$3="FR",VLOOKUP(PL_par_nature[[#This Row],[Compte]],Listes!R:T,2,FALSE),VLOOKUP(PL_par_nature[[#This Row],[Compte]],Listes!R:T,3,FALSE))</f>
        <v>Publicité</v>
      </c>
      <c r="C109" s="20" t="s">
        <v>4022</v>
      </c>
      <c r="D109" s="19" t="s">
        <v>2651</v>
      </c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</row>
    <row r="110" spans="1:16">
      <c r="A110" s="21" t="s">
        <v>2640</v>
      </c>
      <c r="B110" s="20" t="str">
        <f>IF(Paramètres!$E$3="FR",VLOOKUP(PL_par_nature[[#This Row],[Compte]],Listes!R:T,2,FALSE),VLOOKUP(PL_par_nature[[#This Row],[Compte]],Listes!R:T,3,FALSE))</f>
        <v>Transport</v>
      </c>
      <c r="C110" s="20" t="s">
        <v>4022</v>
      </c>
      <c r="D110" s="19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6"/>
    </row>
    <row r="111" spans="1:16">
      <c r="A111" s="21" t="s">
        <v>2642</v>
      </c>
      <c r="B111" s="20" t="str">
        <f>IF(Paramètres!$E$3="FR",VLOOKUP(PL_par_nature[[#This Row],[Compte]],Listes!R:T,2,FALSE),VLOOKUP(PL_par_nature[[#This Row],[Compte]],Listes!R:T,3,FALSE))</f>
        <v>Déplacement missions / réceptions</v>
      </c>
      <c r="C111" s="20" t="s">
        <v>4022</v>
      </c>
      <c r="D111" s="19" t="s">
        <v>2651</v>
      </c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168"/>
      <c r="P111" s="168"/>
    </row>
    <row r="112" spans="1:16">
      <c r="A112" s="21" t="s">
        <v>2645</v>
      </c>
      <c r="B112" s="20" t="str">
        <f>IF(Paramètres!$E$3="FR",VLOOKUP(PL_par_nature[[#This Row],[Compte]],Listes!R:T,2,FALSE),VLOOKUP(PL_par_nature[[#This Row],[Compte]],Listes!R:T,3,FALSE))</f>
        <v>Frais postaux &amp; télécommunications</v>
      </c>
      <c r="C112" s="20" t="s">
        <v>4022</v>
      </c>
      <c r="D112" s="19" t="s">
        <v>2651</v>
      </c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8"/>
    </row>
    <row r="113" spans="1:16">
      <c r="A113" s="21" t="s">
        <v>2648</v>
      </c>
      <c r="B113" s="20" t="str">
        <f>IF(Paramètres!$E$3="FR",VLOOKUP(PL_par_nature[[#This Row],[Compte]],Listes!R:T,2,FALSE),VLOOKUP(PL_par_nature[[#This Row],[Compte]],Listes!R:T,3,FALSE))</f>
        <v>Services bancaires</v>
      </c>
      <c r="C113" s="20" t="s">
        <v>4022</v>
      </c>
      <c r="D113" s="19" t="s">
        <v>2651</v>
      </c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  <c r="O113" s="168"/>
      <c r="P113" s="168"/>
    </row>
    <row r="114" spans="1:16" ht="15.75" thickBot="1">
      <c r="A114" s="21" t="s">
        <v>2651</v>
      </c>
      <c r="B114" s="20" t="str">
        <f>IF(Paramètres!$E$3="FR",VLOOKUP(PL_par_nature[[#This Row],[Compte]],Listes!R:T,2,FALSE),VLOOKUP(PL_par_nature[[#This Row],[Compte]],Listes!R:T,3,FALSE))</f>
        <v>Autres services divers</v>
      </c>
      <c r="C114" s="20" t="s">
        <v>4022</v>
      </c>
      <c r="D114" s="19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6"/>
    </row>
    <row r="115" spans="1:16">
      <c r="A115" s="195" t="s">
        <v>3842</v>
      </c>
      <c r="B115" s="152" t="str">
        <f>IF(Paramètres!$E$3="FR",VLOOKUP(PL_par_nature[[#This Row],[Compte]],Listes!R:T,2,FALSE),VLOOKUP(PL_par_nature[[#This Row],[Compte]],Listes!R:T,3,FALSE))</f>
        <v>Charges externes</v>
      </c>
      <c r="C115" s="152"/>
      <c r="D115" s="153" t="s">
        <v>4036</v>
      </c>
      <c r="E115" s="167">
        <f t="shared" ref="E115:P115" si="7">SUM(E98:E114)</f>
        <v>0</v>
      </c>
      <c r="F115" s="167">
        <f t="shared" si="7"/>
        <v>0</v>
      </c>
      <c r="G115" s="167">
        <f t="shared" si="7"/>
        <v>0</v>
      </c>
      <c r="H115" s="167">
        <f t="shared" si="7"/>
        <v>0</v>
      </c>
      <c r="I115" s="167">
        <f t="shared" si="7"/>
        <v>0</v>
      </c>
      <c r="J115" s="167">
        <f t="shared" si="7"/>
        <v>0</v>
      </c>
      <c r="K115" s="167">
        <f t="shared" si="7"/>
        <v>0</v>
      </c>
      <c r="L115" s="167">
        <f t="shared" si="7"/>
        <v>0</v>
      </c>
      <c r="M115" s="167">
        <f t="shared" si="7"/>
        <v>0</v>
      </c>
      <c r="N115" s="167">
        <f t="shared" si="7"/>
        <v>0</v>
      </c>
      <c r="O115" s="167">
        <f t="shared" si="7"/>
        <v>0</v>
      </c>
      <c r="P115" s="167">
        <f t="shared" si="7"/>
        <v>0</v>
      </c>
    </row>
    <row r="116" spans="1:16">
      <c r="A116" s="21" t="s">
        <v>2741</v>
      </c>
      <c r="B116" s="20" t="str">
        <f>IF(Paramètres!$E$3="FR",VLOOKUP(PL_par_nature[[#This Row],[Compte]],Listes!R:T,2,FALSE),VLOOKUP(PL_par_nature[[#This Row],[Compte]],Listes!R:T,3,FALSE))</f>
        <v>Rémunérations du personnel</v>
      </c>
      <c r="C116" s="20" t="s">
        <v>4022</v>
      </c>
      <c r="D116" s="19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6"/>
    </row>
    <row r="117" spans="1:16">
      <c r="A117" s="21" t="s">
        <v>2744</v>
      </c>
      <c r="B117" s="20" t="str">
        <f>IF(Paramètres!$E$3="FR",VLOOKUP(PL_par_nature[[#This Row],[Compte]],Listes!R:T,2,FALSE),VLOOKUP(PL_par_nature[[#This Row],[Compte]],Listes!R:T,3,FALSE))</f>
        <v>Charges de sécurité soc. &amp; de prévoy.</v>
      </c>
      <c r="C117" s="20" t="s">
        <v>4022</v>
      </c>
      <c r="D117" s="19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6"/>
    </row>
    <row r="118" spans="1:16">
      <c r="A118" s="21" t="s">
        <v>2747</v>
      </c>
      <c r="B118" s="20" t="str">
        <f>IF(Paramètres!$E$3="FR",VLOOKUP(PL_par_nature[[#This Row],[Compte]],Listes!R:T,2,FALSE),VLOOKUP(PL_par_nature[[#This Row],[Compte]],Listes!R:T,3,FALSE))</f>
        <v>Autres charges de personnel</v>
      </c>
      <c r="C118" s="20" t="s">
        <v>4022</v>
      </c>
      <c r="D118" s="19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6"/>
    </row>
    <row r="119" spans="1:16">
      <c r="A119" s="21" t="s">
        <v>2750</v>
      </c>
      <c r="B119" s="20" t="str">
        <f>IF(Paramètres!$E$3="FR",VLOOKUP(PL_par_nature[[#This Row],[Compte]],Listes!R:T,2,FALSE),VLOOKUP(PL_par_nature[[#This Row],[Compte]],Listes!R:T,3,FALSE))</f>
        <v>Participation des salariés</v>
      </c>
      <c r="C119" s="20" t="s">
        <v>4022</v>
      </c>
      <c r="D119" s="19" t="s">
        <v>2747</v>
      </c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</row>
    <row r="120" spans="1:16" ht="15.75" thickBot="1">
      <c r="A120" s="21" t="s">
        <v>2753</v>
      </c>
      <c r="B120" s="20" t="str">
        <f>IF(Paramètres!$E$3="FR",VLOOKUP(PL_par_nature[[#This Row],[Compte]],Listes!R:T,2,FALSE),VLOOKUP(PL_par_nature[[#This Row],[Compte]],Listes!R:T,3,FALSE))</f>
        <v>Crédit d'impôt pour la compétitivité et l'emploi</v>
      </c>
      <c r="C120" s="20" t="s">
        <v>4022</v>
      </c>
      <c r="D120" s="19" t="s">
        <v>2747</v>
      </c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68"/>
      <c r="P120" s="168"/>
    </row>
    <row r="121" spans="1:16">
      <c r="A121" s="195" t="s">
        <v>3845</v>
      </c>
      <c r="B121" s="152" t="str">
        <f>IF(Paramètres!$E$3="FR",VLOOKUP(PL_par_nature[[#This Row],[Compte]],Listes!R:T,2,FALSE),VLOOKUP(PL_par_nature[[#This Row],[Compte]],Listes!R:T,3,FALSE))</f>
        <v>Charges de personnel</v>
      </c>
      <c r="C121" s="152"/>
      <c r="D121" s="153" t="s">
        <v>4036</v>
      </c>
      <c r="E121" s="167">
        <f t="shared" ref="E121:P121" si="8">SUM(E116:E120)</f>
        <v>0</v>
      </c>
      <c r="F121" s="167">
        <f t="shared" si="8"/>
        <v>0</v>
      </c>
      <c r="G121" s="167">
        <f t="shared" si="8"/>
        <v>0</v>
      </c>
      <c r="H121" s="167">
        <f t="shared" si="8"/>
        <v>0</v>
      </c>
      <c r="I121" s="167">
        <f t="shared" si="8"/>
        <v>0</v>
      </c>
      <c r="J121" s="167">
        <f t="shared" si="8"/>
        <v>0</v>
      </c>
      <c r="K121" s="167">
        <f t="shared" si="8"/>
        <v>0</v>
      </c>
      <c r="L121" s="167">
        <f t="shared" si="8"/>
        <v>0</v>
      </c>
      <c r="M121" s="167">
        <f t="shared" si="8"/>
        <v>0</v>
      </c>
      <c r="N121" s="167">
        <f t="shared" si="8"/>
        <v>0</v>
      </c>
      <c r="O121" s="167">
        <f t="shared" si="8"/>
        <v>0</v>
      </c>
      <c r="P121" s="167">
        <f t="shared" si="8"/>
        <v>0</v>
      </c>
    </row>
    <row r="122" spans="1:16" ht="15.75" thickBot="1">
      <c r="A122" s="21" t="s">
        <v>2660</v>
      </c>
      <c r="B122" s="20" t="str">
        <f>IF(Paramètres!$E$3="FR",VLOOKUP(PL_par_nature[[#This Row],[Compte]],Listes!R:T,2,FALSE),VLOOKUP(PL_par_nature[[#This Row],[Compte]],Listes!R:T,3,FALSE))</f>
        <v>Impôts &amp; taxes</v>
      </c>
      <c r="C122" s="20" t="s">
        <v>4022</v>
      </c>
      <c r="D122" s="19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6"/>
    </row>
    <row r="123" spans="1:16">
      <c r="A123" s="195" t="s">
        <v>3848</v>
      </c>
      <c r="B123" s="152" t="str">
        <f>IF(Paramètres!$E$3="FR",VLOOKUP(PL_par_nature[[#This Row],[Compte]],Listes!R:T,2,FALSE),VLOOKUP(PL_par_nature[[#This Row],[Compte]],Listes!R:T,3,FALSE))</f>
        <v>Impôts &amp; taxes</v>
      </c>
      <c r="C123" s="152"/>
      <c r="D123" s="153" t="s">
        <v>4036</v>
      </c>
      <c r="E123" s="167">
        <f t="shared" ref="E123:P123" si="9">E122</f>
        <v>0</v>
      </c>
      <c r="F123" s="167">
        <f t="shared" si="9"/>
        <v>0</v>
      </c>
      <c r="G123" s="167">
        <f t="shared" si="9"/>
        <v>0</v>
      </c>
      <c r="H123" s="167">
        <f t="shared" si="9"/>
        <v>0</v>
      </c>
      <c r="I123" s="167">
        <f t="shared" si="9"/>
        <v>0</v>
      </c>
      <c r="J123" s="167">
        <f t="shared" si="9"/>
        <v>0</v>
      </c>
      <c r="K123" s="167">
        <f t="shared" si="9"/>
        <v>0</v>
      </c>
      <c r="L123" s="167">
        <f t="shared" si="9"/>
        <v>0</v>
      </c>
      <c r="M123" s="167">
        <f t="shared" si="9"/>
        <v>0</v>
      </c>
      <c r="N123" s="167">
        <f t="shared" si="9"/>
        <v>0</v>
      </c>
      <c r="O123" s="167">
        <f t="shared" si="9"/>
        <v>0</v>
      </c>
      <c r="P123" s="167">
        <f t="shared" si="9"/>
        <v>0</v>
      </c>
    </row>
    <row r="124" spans="1:16">
      <c r="A124" s="21" t="s">
        <v>2961</v>
      </c>
      <c r="B124" s="20" t="str">
        <f>IF(Paramètres!$E$3="FR",VLOOKUP(PL_par_nature[[#This Row],[Compte]],Listes!R:T,2,FALSE),VLOOKUP(PL_par_nature[[#This Row],[Compte]],Listes!R:T,3,FALSE))</f>
        <v>Dot./Amort. Immo. Incorporelles</v>
      </c>
      <c r="C124" s="20" t="s">
        <v>4022</v>
      </c>
      <c r="D124" s="19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6"/>
    </row>
    <row r="125" spans="1:16">
      <c r="A125" s="21" t="s">
        <v>2964</v>
      </c>
      <c r="B125" s="20" t="str">
        <f>IF(Paramètres!$E$3="FR",VLOOKUP(PL_par_nature[[#This Row],[Compte]],Listes!R:T,2,FALSE),VLOOKUP(PL_par_nature[[#This Row],[Compte]],Listes!R:T,3,FALSE))</f>
        <v>Dot./dép.  immo. Incorporelles</v>
      </c>
      <c r="C125" s="20" t="s">
        <v>4022</v>
      </c>
      <c r="D125" s="19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6"/>
    </row>
    <row r="126" spans="1:16">
      <c r="A126" s="21" t="s">
        <v>3039</v>
      </c>
      <c r="B126" s="20" t="str">
        <f>IF(Paramètres!$E$3="FR",VLOOKUP(PL_par_nature[[#This Row],[Compte]],Listes!R:T,2,FALSE),VLOOKUP(PL_par_nature[[#This Row],[Compte]],Listes!R:T,3,FALSE))</f>
        <v>Dot./amort. ecart acquisition - social</v>
      </c>
      <c r="C126" s="20" t="s">
        <v>4022</v>
      </c>
      <c r="D126" s="19" t="s">
        <v>2964</v>
      </c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8"/>
    </row>
    <row r="127" spans="1:16">
      <c r="A127" s="21" t="s">
        <v>3042</v>
      </c>
      <c r="B127" s="20" t="str">
        <f>IF(Paramètres!$E$3="FR",VLOOKUP(PL_par_nature[[#This Row],[Compte]],Listes!R:T,2,FALSE),VLOOKUP(PL_par_nature[[#This Row],[Compte]],Listes!R:T,3,FALSE))</f>
        <v>Dot./dép. ecart acquisition - social</v>
      </c>
      <c r="C127" s="20" t="s">
        <v>4022</v>
      </c>
      <c r="D127" s="19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6"/>
    </row>
    <row r="128" spans="1:16">
      <c r="A128" s="21" t="s">
        <v>3383</v>
      </c>
      <c r="B128" s="20" t="str">
        <f>IF(Paramètres!$E$3="FR",VLOOKUP(PL_par_nature[[#This Row],[Compte]],Listes!R:T,2,FALSE),VLOOKUP(PL_par_nature[[#This Row],[Compte]],Listes!R:T,3,FALSE))</f>
        <v>Rep./Amt. immo. Incorporelles</v>
      </c>
      <c r="C128" s="20" t="s">
        <v>4022</v>
      </c>
      <c r="D128" s="19" t="s">
        <v>3386</v>
      </c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68"/>
    </row>
    <row r="129" spans="1:16">
      <c r="A129" s="21" t="s">
        <v>3386</v>
      </c>
      <c r="B129" s="20" t="str">
        <f>IF(Paramètres!$E$3="FR",VLOOKUP(PL_par_nature[[#This Row],[Compte]],Listes!R:T,2,FALSE),VLOOKUP(PL_par_nature[[#This Row],[Compte]],Listes!R:T,3,FALSE))</f>
        <v>Rep./Dép. immo. Incorporelles</v>
      </c>
      <c r="C129" s="20" t="s">
        <v>4022</v>
      </c>
      <c r="D129" s="19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6"/>
    </row>
    <row r="130" spans="1:16">
      <c r="A130" s="21" t="s">
        <v>3449</v>
      </c>
      <c r="B130" s="20" t="str">
        <f>IF(Paramètres!$E$3="FR",VLOOKUP(PL_par_nature[[#This Row],[Compte]],Listes!R:T,2,FALSE),VLOOKUP(PL_par_nature[[#This Row],[Compte]],Listes!R:T,3,FALSE))</f>
        <v>Rep./Amt. ecart acquisition - social</v>
      </c>
      <c r="C130" s="20" t="s">
        <v>4022</v>
      </c>
      <c r="D130" s="19" t="s">
        <v>3386</v>
      </c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</row>
    <row r="131" spans="1:16" ht="15.75" thickBot="1">
      <c r="A131" s="21" t="s">
        <v>3452</v>
      </c>
      <c r="B131" s="20" t="str">
        <f>IF(Paramètres!$E$3="FR",VLOOKUP(PL_par_nature[[#This Row],[Compte]],Listes!R:T,2,FALSE),VLOOKUP(PL_par_nature[[#This Row],[Compte]],Listes!R:T,3,FALSE))</f>
        <v>Rep./Dép. acquisition - social</v>
      </c>
      <c r="C131" s="20" t="s">
        <v>4022</v>
      </c>
      <c r="D131" s="19" t="s">
        <v>3386</v>
      </c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</row>
    <row r="132" spans="1:16">
      <c r="A132" s="195" t="s">
        <v>3850</v>
      </c>
      <c r="B132" s="152" t="str">
        <f>IF(Paramètres!$E$3="FR",VLOOKUP(PL_par_nature[[#This Row],[Compte]],Listes!R:T,2,FALSE),VLOOKUP(PL_par_nature[[#This Row],[Compte]],Listes!R:T,3,FALSE))</f>
        <v>Dotations &amp; reprises immobilisations incorporelles</v>
      </c>
      <c r="C132" s="152"/>
      <c r="D132" s="153" t="s">
        <v>4036</v>
      </c>
      <c r="E132" s="167">
        <f t="shared" ref="E132:P132" si="10">SUM(E124:E131)</f>
        <v>0</v>
      </c>
      <c r="F132" s="167">
        <f t="shared" si="10"/>
        <v>0</v>
      </c>
      <c r="G132" s="167">
        <f t="shared" si="10"/>
        <v>0</v>
      </c>
      <c r="H132" s="167">
        <f t="shared" si="10"/>
        <v>0</v>
      </c>
      <c r="I132" s="167">
        <f t="shared" si="10"/>
        <v>0</v>
      </c>
      <c r="J132" s="167">
        <f t="shared" si="10"/>
        <v>0</v>
      </c>
      <c r="K132" s="167">
        <f t="shared" si="10"/>
        <v>0</v>
      </c>
      <c r="L132" s="167">
        <f t="shared" si="10"/>
        <v>0</v>
      </c>
      <c r="M132" s="167">
        <f t="shared" si="10"/>
        <v>0</v>
      </c>
      <c r="N132" s="167">
        <f t="shared" si="10"/>
        <v>0</v>
      </c>
      <c r="O132" s="167">
        <f t="shared" si="10"/>
        <v>0</v>
      </c>
      <c r="P132" s="167">
        <f t="shared" si="10"/>
        <v>0</v>
      </c>
    </row>
    <row r="133" spans="1:16">
      <c r="A133" s="21" t="s">
        <v>2967</v>
      </c>
      <c r="B133" s="20" t="str">
        <f>IF(Paramètres!$E$3="FR",VLOOKUP(PL_par_nature[[#This Row],[Compte]],Listes!R:T,2,FALSE),VLOOKUP(PL_par_nature[[#This Row],[Compte]],Listes!R:T,3,FALSE))</f>
        <v>Dot./Amort. Immo. Corporelles</v>
      </c>
      <c r="C133" s="20" t="s">
        <v>4022</v>
      </c>
      <c r="D133" s="19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6"/>
    </row>
    <row r="134" spans="1:16">
      <c r="A134" s="21" t="s">
        <v>2970</v>
      </c>
      <c r="B134" s="20" t="str">
        <f>IF(Paramètres!$E$3="FR",VLOOKUP(PL_par_nature[[#This Row],[Compte]],Listes!R:T,2,FALSE),VLOOKUP(PL_par_nature[[#This Row],[Compte]],Listes!R:T,3,FALSE))</f>
        <v>Dot./dép. immo. Corporelles</v>
      </c>
      <c r="C134" s="20" t="s">
        <v>4022</v>
      </c>
      <c r="D134" s="19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6"/>
    </row>
    <row r="135" spans="1:16">
      <c r="A135" s="21" t="s">
        <v>2976</v>
      </c>
      <c r="B135" s="20" t="str">
        <f>IF(Paramètres!$E$3="FR",VLOOKUP(PL_par_nature[[#This Row],[Compte]],Listes!R:T,2,FALSE),VLOOKUP(PL_par_nature[[#This Row],[Compte]],Listes!R:T,3,FALSE))</f>
        <v>Dot. / Amort. Location-Financement</v>
      </c>
      <c r="C135" s="20" t="s">
        <v>4022</v>
      </c>
      <c r="D135" s="19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6"/>
    </row>
    <row r="136" spans="1:16">
      <c r="A136" s="21" t="s">
        <v>2979</v>
      </c>
      <c r="B136" s="20" t="str">
        <f>IF(Paramètres!$E$3="FR",VLOOKUP(PL_par_nature[[#This Row],[Compte]],Listes!R:T,2,FALSE),VLOOKUP(PL_par_nature[[#This Row],[Compte]],Listes!R:T,3,FALSE))</f>
        <v>Dot./dép. Location-Financement</v>
      </c>
      <c r="C136" s="20" t="s">
        <v>4022</v>
      </c>
      <c r="D136" s="19" t="s">
        <v>2970</v>
      </c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8"/>
    </row>
    <row r="137" spans="1:16">
      <c r="A137" s="21" t="s">
        <v>2982</v>
      </c>
      <c r="B137" s="20" t="str">
        <f>IF(Paramètres!$E$3="FR",VLOOKUP(PL_par_nature[[#This Row],[Compte]],Listes!R:T,2,FALSE),VLOOKUP(PL_par_nature[[#This Row],[Compte]],Listes!R:T,3,FALSE))</f>
        <v>Dot./Amort. Droit d'utilisation</v>
      </c>
      <c r="C137" s="20" t="s">
        <v>4022</v>
      </c>
      <c r="D137" s="19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6"/>
    </row>
    <row r="138" spans="1:16">
      <c r="A138" s="21" t="s">
        <v>2985</v>
      </c>
      <c r="B138" s="20" t="str">
        <f>IF(Paramètres!$E$3="FR",VLOOKUP(PL_par_nature[[#This Row],[Compte]],Listes!R:T,2,FALSE),VLOOKUP(PL_par_nature[[#This Row],[Compte]],Listes!R:T,3,FALSE))</f>
        <v>Dot./Dép. Droit d'utilisation</v>
      </c>
      <c r="C138" s="20" t="s">
        <v>4022</v>
      </c>
      <c r="D138" s="19" t="s">
        <v>2970</v>
      </c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  <c r="O138" s="168"/>
      <c r="P138" s="168"/>
    </row>
    <row r="139" spans="1:16">
      <c r="A139" s="21" t="s">
        <v>2988</v>
      </c>
      <c r="B139" s="20" t="str">
        <f>IF(Paramètres!$E$3="FR",VLOOKUP(PL_par_nature[[#This Row],[Compte]],Listes!R:T,2,FALSE),VLOOKUP(PL_par_nature[[#This Row],[Compte]],Listes!R:T,3,FALSE))</f>
        <v>Dot./Amort. frais intercampagne</v>
      </c>
      <c r="C139" s="20" t="s">
        <v>4022</v>
      </c>
      <c r="D139" s="19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6"/>
    </row>
    <row r="140" spans="1:16">
      <c r="A140" s="21" t="s">
        <v>3389</v>
      </c>
      <c r="B140" s="20" t="str">
        <f>IF(Paramètres!$E$3="FR",VLOOKUP(PL_par_nature[[#This Row],[Compte]],Listes!R:T,2,FALSE),VLOOKUP(PL_par_nature[[#This Row],[Compte]],Listes!R:T,3,FALSE))</f>
        <v>Rep./Amt. immo. Corporelles</v>
      </c>
      <c r="C140" s="20" t="s">
        <v>4022</v>
      </c>
      <c r="D140" s="19" t="s">
        <v>3392</v>
      </c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O140" s="168"/>
      <c r="P140" s="168"/>
    </row>
    <row r="141" spans="1:16">
      <c r="A141" s="21" t="s">
        <v>3392</v>
      </c>
      <c r="B141" s="20" t="str">
        <f>IF(Paramètres!$E$3="FR",VLOOKUP(PL_par_nature[[#This Row],[Compte]],Listes!R:T,2,FALSE),VLOOKUP(PL_par_nature[[#This Row],[Compte]],Listes!R:T,3,FALSE))</f>
        <v>Rep./Dép. immo. Corporelles</v>
      </c>
      <c r="C141" s="20" t="s">
        <v>4022</v>
      </c>
      <c r="D141" s="19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6"/>
    </row>
    <row r="142" spans="1:16">
      <c r="A142" s="21" t="s">
        <v>3398</v>
      </c>
      <c r="B142" s="20" t="str">
        <f>IF(Paramètres!$E$3="FR",VLOOKUP(PL_par_nature[[#This Row],[Compte]],Listes!R:T,2,FALSE),VLOOKUP(PL_par_nature[[#This Row],[Compte]],Listes!R:T,3,FALSE))</f>
        <v>Rep./Amt. Location-Financement</v>
      </c>
      <c r="C142" s="20" t="s">
        <v>4022</v>
      </c>
      <c r="D142" s="19" t="s">
        <v>3392</v>
      </c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  <c r="O142" s="168"/>
      <c r="P142" s="168"/>
    </row>
    <row r="143" spans="1:16">
      <c r="A143" s="21" t="s">
        <v>3401</v>
      </c>
      <c r="B143" s="20" t="str">
        <f>IF(Paramètres!$E$3="FR",VLOOKUP(PL_par_nature[[#This Row],[Compte]],Listes!R:T,2,FALSE),VLOOKUP(PL_par_nature[[#This Row],[Compte]],Listes!R:T,3,FALSE))</f>
        <v>Rep./Dép. Location-Financement</v>
      </c>
      <c r="C143" s="20" t="s">
        <v>4022</v>
      </c>
      <c r="D143" s="19" t="s">
        <v>3392</v>
      </c>
      <c r="E143" s="168"/>
      <c r="F143" s="168"/>
      <c r="G143" s="168"/>
      <c r="H143" s="168"/>
      <c r="I143" s="168"/>
      <c r="J143" s="168"/>
      <c r="K143" s="168"/>
      <c r="L143" s="168"/>
      <c r="M143" s="168"/>
      <c r="N143" s="168"/>
      <c r="O143" s="168"/>
      <c r="P143" s="168"/>
    </row>
    <row r="144" spans="1:16">
      <c r="A144" s="21" t="s">
        <v>3404</v>
      </c>
      <c r="B144" s="20" t="str">
        <f>IF(Paramètres!$E$3="FR",VLOOKUP(PL_par_nature[[#This Row],[Compte]],Listes!R:T,2,FALSE),VLOOKUP(PL_par_nature[[#This Row],[Compte]],Listes!R:T,3,FALSE))</f>
        <v>Rep./Amort. Droit d'utilisation</v>
      </c>
      <c r="C144" s="20" t="s">
        <v>4022</v>
      </c>
      <c r="D144" s="19" t="s">
        <v>3392</v>
      </c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8"/>
    </row>
    <row r="145" spans="1:16" ht="15.75" thickBot="1">
      <c r="A145" s="21" t="s">
        <v>3407</v>
      </c>
      <c r="B145" s="20" t="str">
        <f>IF(Paramètres!$E$3="FR",VLOOKUP(PL_par_nature[[#This Row],[Compte]],Listes!R:T,2,FALSE),VLOOKUP(PL_par_nature[[#This Row],[Compte]],Listes!R:T,3,FALSE))</f>
        <v>Rep./Dép. Droit d'utilisation</v>
      </c>
      <c r="C145" s="20" t="s">
        <v>4022</v>
      </c>
      <c r="D145" s="19" t="s">
        <v>3392</v>
      </c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</row>
    <row r="146" spans="1:16">
      <c r="A146" s="195" t="s">
        <v>3853</v>
      </c>
      <c r="B146" s="152" t="str">
        <f>IF(Paramètres!$E$3="FR",VLOOKUP(PL_par_nature[[#This Row],[Compte]],Listes!R:T,2,FALSE),VLOOKUP(PL_par_nature[[#This Row],[Compte]],Listes!R:T,3,FALSE))</f>
        <v>Dotations &amp; reprises immobilisations corporelles</v>
      </c>
      <c r="C146" s="152"/>
      <c r="D146" s="153" t="s">
        <v>4036</v>
      </c>
      <c r="E146" s="167">
        <f t="shared" ref="E146:P146" si="11">SUM(E133:E145)</f>
        <v>0</v>
      </c>
      <c r="F146" s="167">
        <f t="shared" si="11"/>
        <v>0</v>
      </c>
      <c r="G146" s="167">
        <f t="shared" si="11"/>
        <v>0</v>
      </c>
      <c r="H146" s="167">
        <f t="shared" si="11"/>
        <v>0</v>
      </c>
      <c r="I146" s="167">
        <f t="shared" si="11"/>
        <v>0</v>
      </c>
      <c r="J146" s="167">
        <f t="shared" si="11"/>
        <v>0</v>
      </c>
      <c r="K146" s="167">
        <f t="shared" si="11"/>
        <v>0</v>
      </c>
      <c r="L146" s="167">
        <f t="shared" si="11"/>
        <v>0</v>
      </c>
      <c r="M146" s="167">
        <f t="shared" si="11"/>
        <v>0</v>
      </c>
      <c r="N146" s="167">
        <f t="shared" si="11"/>
        <v>0</v>
      </c>
      <c r="O146" s="167">
        <f t="shared" si="11"/>
        <v>0</v>
      </c>
      <c r="P146" s="167">
        <f t="shared" si="11"/>
        <v>0</v>
      </c>
    </row>
    <row r="147" spans="1:16">
      <c r="A147" s="21" t="s">
        <v>2991</v>
      </c>
      <c r="B147" s="20" t="str">
        <f>IF(Paramètres!$E$3="FR",VLOOKUP(PL_par_nature[[#This Row],[Compte]],Listes!R:T,2,FALSE),VLOOKUP(PL_par_nature[[#This Row],[Compte]],Listes!R:T,3,FALSE))</f>
        <v>Dot./dép. des stocks</v>
      </c>
      <c r="C147" s="20" t="s">
        <v>4022</v>
      </c>
      <c r="D147" s="19" t="s">
        <v>3000</v>
      </c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8"/>
    </row>
    <row r="148" spans="1:16">
      <c r="A148" s="21" t="s">
        <v>2997</v>
      </c>
      <c r="B148" s="20" t="str">
        <f>IF(Paramètres!$E$3="FR",VLOOKUP(PL_par_nature[[#This Row],[Compte]],Listes!R:T,2,FALSE),VLOOKUP(PL_par_nature[[#This Row],[Compte]],Listes!R:T,3,FALSE))</f>
        <v>Dot./Amt. charges d'exploit. à répartir</v>
      </c>
      <c r="C148" s="20" t="s">
        <v>4022</v>
      </c>
      <c r="D148" s="19" t="s">
        <v>3000</v>
      </c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  <c r="O148" s="168"/>
      <c r="P148" s="168"/>
    </row>
    <row r="149" spans="1:16">
      <c r="A149" s="21" t="s">
        <v>3000</v>
      </c>
      <c r="B149" s="20" t="str">
        <f>IF(Paramètres!$E$3="FR",VLOOKUP(PL_par_nature[[#This Row],[Compte]],Listes!R:T,2,FALSE),VLOOKUP(PL_par_nature[[#This Row],[Compte]],Listes!R:T,3,FALSE))</f>
        <v>Dot./ dép. des créances</v>
      </c>
      <c r="C149" s="20" t="s">
        <v>4022</v>
      </c>
      <c r="D149" s="19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6"/>
    </row>
    <row r="150" spans="1:16">
      <c r="A150" s="21" t="s">
        <v>3003</v>
      </c>
      <c r="B150" s="20" t="str">
        <f>IF(Paramètres!$E$3="FR",VLOOKUP(PL_par_nature[[#This Row],[Compte]],Listes!R:T,2,FALSE),VLOOKUP(PL_par_nature[[#This Row],[Compte]],Listes!R:T,3,FALSE))</f>
        <v>Dot aux provisions statistiques pour dépréciation des créances commerciales</v>
      </c>
      <c r="C150" s="20" t="s">
        <v>4022</v>
      </c>
      <c r="D150" s="19" t="s">
        <v>3000</v>
      </c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  <c r="O150" s="168"/>
      <c r="P150" s="168"/>
    </row>
    <row r="151" spans="1:16">
      <c r="A151" s="21" t="s">
        <v>3006</v>
      </c>
      <c r="B151" s="20" t="str">
        <f>IF(Paramètres!$E$3="FR",VLOOKUP(PL_par_nature[[#This Row],[Compte]],Listes!R:T,2,FALSE),VLOOKUP(PL_par_nature[[#This Row],[Compte]],Listes!R:T,3,FALSE))</f>
        <v>Dot. excep./Amort. charges à répartir</v>
      </c>
      <c r="C151" s="20" t="s">
        <v>4022</v>
      </c>
      <c r="D151" s="19" t="s">
        <v>3000</v>
      </c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  <c r="O151" s="168"/>
      <c r="P151" s="168"/>
    </row>
    <row r="152" spans="1:16">
      <c r="A152" s="21" t="s">
        <v>3410</v>
      </c>
      <c r="B152" s="20" t="str">
        <f>IF(Paramètres!$E$3="FR",VLOOKUP(PL_par_nature[[#This Row],[Compte]],Listes!R:T,2,FALSE),VLOOKUP(PL_par_nature[[#This Row],[Compte]],Listes!R:T,3,FALSE))</f>
        <v>Rep. dép. des stocks</v>
      </c>
      <c r="C152" s="20" t="s">
        <v>4022</v>
      </c>
      <c r="D152" s="19" t="s">
        <v>3000</v>
      </c>
      <c r="E152" s="168"/>
      <c r="F152" s="168"/>
      <c r="G152" s="168"/>
      <c r="H152" s="168"/>
      <c r="I152" s="168"/>
      <c r="J152" s="168"/>
      <c r="K152" s="168"/>
      <c r="L152" s="168"/>
      <c r="M152" s="168"/>
      <c r="N152" s="168"/>
      <c r="O152" s="168"/>
      <c r="P152" s="168"/>
    </row>
    <row r="153" spans="1:16">
      <c r="A153" s="21" t="s">
        <v>3416</v>
      </c>
      <c r="B153" s="20" t="str">
        <f>IF(Paramètres!$E$3="FR",VLOOKUP(PL_par_nature[[#This Row],[Compte]],Listes!R:T,2,FALSE),VLOOKUP(PL_par_nature[[#This Row],[Compte]],Listes!R:T,3,FALSE))</f>
        <v>Rep./Dép. des créances</v>
      </c>
      <c r="C153" s="20" t="s">
        <v>4022</v>
      </c>
      <c r="D153" s="19" t="s">
        <v>3000</v>
      </c>
      <c r="E153" s="168"/>
      <c r="F153" s="168"/>
      <c r="G153" s="168"/>
      <c r="H153" s="168"/>
      <c r="I153" s="168"/>
      <c r="J153" s="168"/>
      <c r="K153" s="168"/>
      <c r="L153" s="168"/>
      <c r="M153" s="168"/>
      <c r="N153" s="168"/>
      <c r="O153" s="168"/>
      <c r="P153" s="168"/>
    </row>
    <row r="154" spans="1:16" ht="15.75" thickBot="1">
      <c r="A154" s="21" t="s">
        <v>3419</v>
      </c>
      <c r="B154" s="20" t="str">
        <f>IF(Paramètres!$E$3="FR",VLOOKUP(PL_par_nature[[#This Row],[Compte]],Listes!R:T,2,FALSE),VLOOKUP(PL_par_nature[[#This Row],[Compte]],Listes!R:T,3,FALSE))</f>
        <v>Rep/prov statistiques pour dépréciation des créances commerciales</v>
      </c>
      <c r="C154" s="20" t="s">
        <v>4022</v>
      </c>
      <c r="D154" s="19" t="s">
        <v>3000</v>
      </c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</row>
    <row r="155" spans="1:16">
      <c r="A155" s="195" t="s">
        <v>3856</v>
      </c>
      <c r="B155" s="152" t="str">
        <f>IF(Paramètres!$E$3="FR",VLOOKUP(PL_par_nature[[#This Row],[Compte]],Listes!R:T,2,FALSE),VLOOKUP(PL_par_nature[[#This Row],[Compte]],Listes!R:T,3,FALSE))</f>
        <v>Dotations &amp; reprises Actif circulant</v>
      </c>
      <c r="C155" s="152"/>
      <c r="D155" s="153" t="s">
        <v>4036</v>
      </c>
      <c r="E155" s="167">
        <f t="shared" ref="E155:P155" si="12">SUM(E147:E154)</f>
        <v>0</v>
      </c>
      <c r="F155" s="167">
        <f t="shared" si="12"/>
        <v>0</v>
      </c>
      <c r="G155" s="167">
        <f t="shared" si="12"/>
        <v>0</v>
      </c>
      <c r="H155" s="167">
        <f t="shared" si="12"/>
        <v>0</v>
      </c>
      <c r="I155" s="167">
        <f t="shared" si="12"/>
        <v>0</v>
      </c>
      <c r="J155" s="167">
        <f t="shared" si="12"/>
        <v>0</v>
      </c>
      <c r="K155" s="167">
        <f t="shared" si="12"/>
        <v>0</v>
      </c>
      <c r="L155" s="167">
        <f t="shared" si="12"/>
        <v>0</v>
      </c>
      <c r="M155" s="167">
        <f t="shared" si="12"/>
        <v>0</v>
      </c>
      <c r="N155" s="167">
        <f t="shared" si="12"/>
        <v>0</v>
      </c>
      <c r="O155" s="167">
        <f t="shared" si="12"/>
        <v>0</v>
      </c>
      <c r="P155" s="167">
        <f t="shared" si="12"/>
        <v>0</v>
      </c>
    </row>
    <row r="156" spans="1:16">
      <c r="A156" s="21" t="s">
        <v>3030</v>
      </c>
      <c r="B156" s="20" t="str">
        <f>IF(Paramètres!$E$3="FR",VLOOKUP(PL_par_nature[[#This Row],[Compte]],Listes!R:T,2,FALSE),VLOOKUP(PL_par_nature[[#This Row],[Compte]],Listes!R:T,3,FALSE))</f>
        <v>Dot. aux prov. pour risques &amp; charges</v>
      </c>
      <c r="C156" s="20" t="s">
        <v>4022</v>
      </c>
      <c r="D156" s="19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6"/>
    </row>
    <row r="157" spans="1:16">
      <c r="A157" s="21" t="s">
        <v>3036</v>
      </c>
      <c r="B157" s="20" t="str">
        <f>IF(Paramètres!$E$3="FR",VLOOKUP(PL_par_nature[[#This Row],[Compte]],Listes!R:T,2,FALSE),VLOOKUP(PL_par_nature[[#This Row],[Compte]],Listes!R:T,3,FALSE))</f>
        <v>Dot./ Prov. engagements de retraite</v>
      </c>
      <c r="C157" s="20" t="s">
        <v>4022</v>
      </c>
      <c r="D157" s="19" t="s">
        <v>3030</v>
      </c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  <c r="O157" s="168"/>
      <c r="P157" s="168"/>
    </row>
    <row r="158" spans="1:16">
      <c r="A158" s="21" t="s">
        <v>3440</v>
      </c>
      <c r="B158" s="20" t="str">
        <f>IF(Paramètres!$E$3="FR",VLOOKUP(PL_par_nature[[#This Row],[Compte]],Listes!R:T,2,FALSE),VLOOKUP(PL_par_nature[[#This Row],[Compte]],Listes!R:T,3,FALSE))</f>
        <v>Rep./provisions pour risques &amp; charges</v>
      </c>
      <c r="C158" s="20" t="s">
        <v>4022</v>
      </c>
      <c r="D158" s="19" t="s">
        <v>3030</v>
      </c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8"/>
    </row>
    <row r="159" spans="1:16" ht="15.75" thickBot="1">
      <c r="A159" s="21" t="s">
        <v>3446</v>
      </c>
      <c r="B159" s="20" t="str">
        <f>IF(Paramètres!$E$3="FR",VLOOKUP(PL_par_nature[[#This Row],[Compte]],Listes!R:T,2,FALSE),VLOOKUP(PL_par_nature[[#This Row],[Compte]],Listes!R:T,3,FALSE))</f>
        <v>Rep./Prov. engagements de retraite</v>
      </c>
      <c r="C159" s="20" t="s">
        <v>4022</v>
      </c>
      <c r="D159" s="19" t="s">
        <v>3030</v>
      </c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  <c r="O159" s="168"/>
      <c r="P159" s="168"/>
    </row>
    <row r="160" spans="1:16">
      <c r="A160" s="195" t="s">
        <v>3859</v>
      </c>
      <c r="B160" s="152" t="str">
        <f>IF(Paramètres!$E$3="FR",VLOOKUP(PL_par_nature[[#This Row],[Compte]],Listes!R:T,2,FALSE),VLOOKUP(PL_par_nature[[#This Row],[Compte]],Listes!R:T,3,FALSE))</f>
        <v>Provisions</v>
      </c>
      <c r="C160" s="152"/>
      <c r="D160" s="153" t="s">
        <v>4036</v>
      </c>
      <c r="E160" s="167">
        <f t="shared" ref="E160:P160" si="13">SUM(E156:E159)</f>
        <v>0</v>
      </c>
      <c r="F160" s="167">
        <f t="shared" si="13"/>
        <v>0</v>
      </c>
      <c r="G160" s="167">
        <f t="shared" si="13"/>
        <v>0</v>
      </c>
      <c r="H160" s="167">
        <f t="shared" si="13"/>
        <v>0</v>
      </c>
      <c r="I160" s="167">
        <f t="shared" si="13"/>
        <v>0</v>
      </c>
      <c r="J160" s="167">
        <f t="shared" si="13"/>
        <v>0</v>
      </c>
      <c r="K160" s="167">
        <f t="shared" si="13"/>
        <v>0</v>
      </c>
      <c r="L160" s="167">
        <f t="shared" si="13"/>
        <v>0</v>
      </c>
      <c r="M160" s="167">
        <f t="shared" si="13"/>
        <v>0</v>
      </c>
      <c r="N160" s="167">
        <f t="shared" si="13"/>
        <v>0</v>
      </c>
      <c r="O160" s="167">
        <f t="shared" si="13"/>
        <v>0</v>
      </c>
      <c r="P160" s="167">
        <f t="shared" si="13"/>
        <v>0</v>
      </c>
    </row>
    <row r="161" spans="1:16">
      <c r="A161" s="21" t="s">
        <v>3219</v>
      </c>
      <c r="B161" s="20" t="str">
        <f>IF(Paramètres!$E$3="FR",VLOOKUP(PL_par_nature[[#This Row],[Compte]],Listes!R:T,2,FALSE),VLOOKUP(PL_par_nature[[#This Row],[Compte]],Listes!R:T,3,FALSE))</f>
        <v>Subventions d'exploitation</v>
      </c>
      <c r="C161" s="20" t="s">
        <v>4022</v>
      </c>
      <c r="D161" s="19" t="s">
        <v>3243</v>
      </c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  <c r="P161" s="168"/>
    </row>
    <row r="162" spans="1:16">
      <c r="A162" s="21" t="s">
        <v>3222</v>
      </c>
      <c r="B162" s="20" t="str">
        <f>IF(Paramètres!$E$3="FR",VLOOKUP(PL_par_nature[[#This Row],[Compte]],Listes!R:T,2,FALSE),VLOOKUP(PL_par_nature[[#This Row],[Compte]],Listes!R:T,3,FALSE))</f>
        <v>Crédit impôt recherche</v>
      </c>
      <c r="C162" s="20" t="s">
        <v>4022</v>
      </c>
      <c r="D162" s="19" t="s">
        <v>3243</v>
      </c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  <c r="O162" s="168"/>
      <c r="P162" s="168"/>
    </row>
    <row r="163" spans="1:16">
      <c r="A163" s="21" t="s">
        <v>3228</v>
      </c>
      <c r="B163" s="20" t="str">
        <f>IF(Paramètres!$E$3="FR",VLOOKUP(PL_par_nature[[#This Row],[Compte]],Listes!R:T,2,FALSE),VLOOKUP(PL_par_nature[[#This Row],[Compte]],Listes!R:T,3,FALSE))</f>
        <v>Revenus de sous-locations</v>
      </c>
      <c r="C163" s="20" t="s">
        <v>4022</v>
      </c>
      <c r="D163" s="19" t="s">
        <v>3243</v>
      </c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  <c r="P163" s="168"/>
    </row>
    <row r="164" spans="1:16">
      <c r="A164" s="21" t="s">
        <v>3231</v>
      </c>
      <c r="B164" s="20" t="str">
        <f>IF(Paramètres!$E$3="FR",VLOOKUP(PL_par_nature[[#This Row],[Compte]],Listes!R:T,2,FALSE),VLOOKUP(PL_par_nature[[#This Row],[Compte]],Listes!R:T,3,FALSE))</f>
        <v>Part. résultat /opérat. commun bénéfice</v>
      </c>
      <c r="C164" s="20" t="s">
        <v>4022</v>
      </c>
      <c r="D164" s="19" t="s">
        <v>3243</v>
      </c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</row>
    <row r="165" spans="1:16">
      <c r="A165" s="21" t="s">
        <v>3234</v>
      </c>
      <c r="B165" s="20" t="str">
        <f>IF(Paramètres!$E$3="FR",VLOOKUP(PL_par_nature[[#This Row],[Compte]],Listes!R:T,2,FALSE),VLOOKUP(PL_par_nature[[#This Row],[Compte]],Listes!R:T,3,FALSE))</f>
        <v>Produits de cession des quotas de CO2</v>
      </c>
      <c r="C165" s="20" t="s">
        <v>4022</v>
      </c>
      <c r="D165" s="19" t="s">
        <v>3243</v>
      </c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  <c r="P165" s="168"/>
    </row>
    <row r="166" spans="1:16">
      <c r="A166" s="21" t="s">
        <v>3237</v>
      </c>
      <c r="B166" s="20" t="str">
        <f>IF(Paramètres!$E$3="FR",VLOOKUP(PL_par_nature[[#This Row],[Compte]],Listes!R:T,2,FALSE),VLOOKUP(PL_par_nature[[#This Row],[Compte]],Listes!R:T,3,FALSE))</f>
        <v>Reprise de subventions s/ quotas de CO2 - Non cash</v>
      </c>
      <c r="C166" s="20" t="s">
        <v>4022</v>
      </c>
      <c r="D166" s="19" t="s">
        <v>3243</v>
      </c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68"/>
      <c r="P166" s="168"/>
    </row>
    <row r="167" spans="1:16">
      <c r="A167" s="21" t="s">
        <v>3240</v>
      </c>
      <c r="B167" s="20" t="str">
        <f>IF(Paramètres!$E$3="FR",VLOOKUP(PL_par_nature[[#This Row],[Compte]],Listes!R:T,2,FALSE),VLOOKUP(PL_par_nature[[#This Row],[Compte]],Listes!R:T,3,FALSE))</f>
        <v>Autre éléments de produits sur quotas de CO2</v>
      </c>
      <c r="C167" s="20" t="s">
        <v>4022</v>
      </c>
      <c r="D167" s="19" t="s">
        <v>3243</v>
      </c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</row>
    <row r="168" spans="1:16">
      <c r="A168" s="21" t="s">
        <v>3243</v>
      </c>
      <c r="B168" s="20" t="str">
        <f>IF(Paramètres!$E$3="FR",VLOOKUP(PL_par_nature[[#This Row],[Compte]],Listes!R:T,2,FALSE),VLOOKUP(PL_par_nature[[#This Row],[Compte]],Listes!R:T,3,FALSE))</f>
        <v>Autres produits</v>
      </c>
      <c r="C168" s="20" t="s">
        <v>4022</v>
      </c>
      <c r="D168" s="19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6"/>
    </row>
    <row r="169" spans="1:16">
      <c r="A169" s="21" t="s">
        <v>3350</v>
      </c>
      <c r="B169" s="20" t="str">
        <f>IF(Paramètres!$E$3="FR",VLOOKUP(PL_par_nature[[#This Row],[Compte]],Listes!R:T,2,FALSE),VLOOKUP(PL_par_nature[[#This Row],[Compte]],Listes!R:T,3,FALSE))</f>
        <v>Produits excep. s/ exercices antérieurs</v>
      </c>
      <c r="C169" s="20" t="s">
        <v>4022</v>
      </c>
      <c r="D169" s="19" t="s">
        <v>3243</v>
      </c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  <c r="O169" s="168"/>
      <c r="P169" s="168"/>
    </row>
    <row r="170" spans="1:16">
      <c r="A170" s="21" t="s">
        <v>3375</v>
      </c>
      <c r="B170" s="20" t="str">
        <f>IF(Paramètres!$E$3="FR",VLOOKUP(PL_par_nature[[#This Row],[Compte]],Listes!R:T,2,FALSE),VLOOKUP(PL_par_nature[[#This Row],[Compte]],Listes!R:T,3,FALSE))</f>
        <v>Subv. invest. virées au résult. de l'exercice</v>
      </c>
      <c r="C170" s="20" t="s">
        <v>4022</v>
      </c>
      <c r="D170" s="19" t="s">
        <v>3243</v>
      </c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  <c r="O170" s="168"/>
      <c r="P170" s="168"/>
    </row>
    <row r="171" spans="1:16" ht="15.75" thickBot="1">
      <c r="A171" s="21" t="s">
        <v>3461</v>
      </c>
      <c r="B171" s="20" t="str">
        <f>IF(Paramètres!$E$3="FR",VLOOKUP(PL_par_nature[[#This Row],[Compte]],Listes!R:T,2,FALSE),VLOOKUP(PL_par_nature[[#This Row],[Compte]],Listes!R:T,3,FALSE))</f>
        <v>Transferts de charges opérationnelles courantes</v>
      </c>
      <c r="C171" s="20" t="s">
        <v>4022</v>
      </c>
      <c r="D171" s="19" t="s">
        <v>3243</v>
      </c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  <c r="O171" s="168"/>
      <c r="P171" s="168"/>
    </row>
    <row r="172" spans="1:16">
      <c r="A172" s="195" t="s">
        <v>3861</v>
      </c>
      <c r="B172" s="152" t="str">
        <f>IF(Paramètres!$E$3="FR",VLOOKUP(PL_par_nature[[#This Row],[Compte]],Listes!R:T,2,FALSE),VLOOKUP(PL_par_nature[[#This Row],[Compte]],Listes!R:T,3,FALSE))</f>
        <v>Autres produits opérationnels courants</v>
      </c>
      <c r="C172" s="152"/>
      <c r="D172" s="153" t="s">
        <v>4036</v>
      </c>
      <c r="E172" s="167">
        <f t="shared" ref="E172:P172" si="14">SUM(E161:E171)</f>
        <v>0</v>
      </c>
      <c r="F172" s="167">
        <f t="shared" si="14"/>
        <v>0</v>
      </c>
      <c r="G172" s="167">
        <f t="shared" si="14"/>
        <v>0</v>
      </c>
      <c r="H172" s="167">
        <f t="shared" si="14"/>
        <v>0</v>
      </c>
      <c r="I172" s="167">
        <f t="shared" si="14"/>
        <v>0</v>
      </c>
      <c r="J172" s="167">
        <f t="shared" si="14"/>
        <v>0</v>
      </c>
      <c r="K172" s="167">
        <f t="shared" si="14"/>
        <v>0</v>
      </c>
      <c r="L172" s="167">
        <f t="shared" si="14"/>
        <v>0</v>
      </c>
      <c r="M172" s="167">
        <f t="shared" si="14"/>
        <v>0</v>
      </c>
      <c r="N172" s="167">
        <f t="shared" si="14"/>
        <v>0</v>
      </c>
      <c r="O172" s="167">
        <f t="shared" si="14"/>
        <v>0</v>
      </c>
      <c r="P172" s="167">
        <f t="shared" si="14"/>
        <v>0</v>
      </c>
    </row>
    <row r="173" spans="1:16">
      <c r="A173" s="21" t="s">
        <v>2532</v>
      </c>
      <c r="B173" s="20" t="str">
        <f>IF(Paramètres!$E$3="FR",VLOOKUP(PL_par_nature[[#This Row],[Compte]],Listes!R:T,2,FALSE),VLOOKUP(PL_par_nature[[#This Row],[Compte]],Listes!R:T,3,FALSE))</f>
        <v>Variation de stocks de quotas acquis sur le marché</v>
      </c>
      <c r="C173" s="20" t="s">
        <v>4022</v>
      </c>
      <c r="D173" s="19" t="s">
        <v>2780</v>
      </c>
      <c r="E173" s="168"/>
      <c r="F173" s="168"/>
      <c r="G173" s="168"/>
      <c r="H173" s="168"/>
      <c r="I173" s="168"/>
      <c r="J173" s="168"/>
      <c r="K173" s="168"/>
      <c r="L173" s="168"/>
      <c r="M173" s="168"/>
      <c r="N173" s="168"/>
      <c r="O173" s="168"/>
      <c r="P173" s="168"/>
    </row>
    <row r="174" spans="1:16">
      <c r="A174" s="21" t="s">
        <v>2762</v>
      </c>
      <c r="B174" s="20" t="str">
        <f>IF(Paramètres!$E$3="FR",VLOOKUP(PL_par_nature[[#This Row],[Compte]],Listes!R:T,2,FALSE),VLOOKUP(PL_par_nature[[#This Row],[Compte]],Listes!R:T,3,FALSE))</f>
        <v>Pertes sur créances irrécouvrables</v>
      </c>
      <c r="C174" s="20" t="s">
        <v>4022</v>
      </c>
      <c r="D174" s="19" t="s">
        <v>2780</v>
      </c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</row>
    <row r="175" spans="1:16">
      <c r="A175" s="21" t="s">
        <v>2765</v>
      </c>
      <c r="B175" s="20" t="str">
        <f>IF(Paramètres!$E$3="FR",VLOOKUP(PL_par_nature[[#This Row],[Compte]],Listes!R:T,2,FALSE),VLOOKUP(PL_par_nature[[#This Row],[Compte]],Listes!R:T,3,FALSE))</f>
        <v>Part. résultat /opérat. commun perte</v>
      </c>
      <c r="C175" s="20" t="s">
        <v>4022</v>
      </c>
      <c r="D175" s="19" t="s">
        <v>2780</v>
      </c>
      <c r="E175" s="168"/>
      <c r="F175" s="168"/>
      <c r="G175" s="168"/>
      <c r="H175" s="168"/>
      <c r="I175" s="168"/>
      <c r="J175" s="168"/>
      <c r="K175" s="168"/>
      <c r="L175" s="168"/>
      <c r="M175" s="168"/>
      <c r="N175" s="168"/>
      <c r="O175" s="168"/>
      <c r="P175" s="168"/>
    </row>
    <row r="176" spans="1:16">
      <c r="A176" s="21" t="s">
        <v>2768</v>
      </c>
      <c r="B176" s="20" t="str">
        <f>IF(Paramètres!$E$3="FR",VLOOKUP(PL_par_nature[[#This Row],[Compte]],Listes!R:T,2,FALSE),VLOOKUP(PL_par_nature[[#This Row],[Compte]],Listes!R:T,3,FALSE))</f>
        <v>VNC des quotas de CO2 cédés</v>
      </c>
      <c r="C176" s="20" t="s">
        <v>4022</v>
      </c>
      <c r="D176" s="19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66"/>
    </row>
    <row r="177" spans="1:16">
      <c r="A177" s="21" t="s">
        <v>2771</v>
      </c>
      <c r="B177" s="20" t="str">
        <f>IF(Paramètres!$E$3="FR",VLOOKUP(PL_par_nature[[#This Row],[Compte]],Listes!R:T,2,FALSE),VLOOKUP(PL_par_nature[[#This Row],[Compte]],Listes!R:T,3,FALSE))</f>
        <v>Consommations / reconstitution des quotas de CO2 - Non cash</v>
      </c>
      <c r="C177" s="20" t="s">
        <v>4022</v>
      </c>
      <c r="D177" s="19" t="s">
        <v>2780</v>
      </c>
      <c r="E177" s="168"/>
      <c r="F177" s="168"/>
      <c r="G177" s="168"/>
      <c r="H177" s="168"/>
      <c r="I177" s="168"/>
      <c r="J177" s="168"/>
      <c r="K177" s="168"/>
      <c r="L177" s="168"/>
      <c r="M177" s="168"/>
      <c r="N177" s="168"/>
      <c r="O177" s="168"/>
      <c r="P177" s="168"/>
    </row>
    <row r="178" spans="1:16">
      <c r="A178" s="21" t="s">
        <v>2774</v>
      </c>
      <c r="B178" s="20" t="str">
        <f>IF(Paramètres!$E$3="FR",VLOOKUP(PL_par_nature[[#This Row],[Compte]],Listes!R:T,2,FALSE),VLOOKUP(PL_par_nature[[#This Row],[Compte]],Listes!R:T,3,FALSE))</f>
        <v>Autre éléments de charges sur quotas de CO2</v>
      </c>
      <c r="C178" s="20" t="s">
        <v>4022</v>
      </c>
      <c r="D178" s="19" t="s">
        <v>2780</v>
      </c>
      <c r="E178" s="168"/>
      <c r="F178" s="168"/>
      <c r="G178" s="168"/>
      <c r="H178" s="168"/>
      <c r="I178" s="168"/>
      <c r="J178" s="168"/>
      <c r="K178" s="168"/>
      <c r="L178" s="168"/>
      <c r="M178" s="168"/>
      <c r="N178" s="168"/>
      <c r="O178" s="168"/>
      <c r="P178" s="168"/>
    </row>
    <row r="179" spans="1:16">
      <c r="A179" s="21" t="s">
        <v>2777</v>
      </c>
      <c r="B179" s="20" t="str">
        <f>IF(Paramètres!$E$3="FR",VLOOKUP(PL_par_nature[[#This Row],[Compte]],Listes!R:T,2,FALSE),VLOOKUP(PL_par_nature[[#This Row],[Compte]],Listes!R:T,3,FALSE))</f>
        <v>Achats de quotas de CO² sur le marché</v>
      </c>
      <c r="C179" s="20" t="s">
        <v>4022</v>
      </c>
      <c r="D179" s="19" t="s">
        <v>2780</v>
      </c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  <c r="P179" s="168"/>
    </row>
    <row r="180" spans="1:16">
      <c r="A180" s="21" t="s">
        <v>2780</v>
      </c>
      <c r="B180" s="20" t="str">
        <f>IF(Paramètres!$E$3="FR",VLOOKUP(PL_par_nature[[#This Row],[Compte]],Listes!R:T,2,FALSE),VLOOKUP(PL_par_nature[[#This Row],[Compte]],Listes!R:T,3,FALSE))</f>
        <v>Autres charges</v>
      </c>
      <c r="C180" s="20" t="s">
        <v>4022</v>
      </c>
      <c r="D180" s="19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6"/>
    </row>
    <row r="181" spans="1:16" ht="15.75" thickBot="1">
      <c r="A181" s="21" t="s">
        <v>2931</v>
      </c>
      <c r="B181" s="20" t="str">
        <f>IF(Paramètres!$E$3="FR",VLOOKUP(PL_par_nature[[#This Row],[Compte]],Listes!R:T,2,FALSE),VLOOKUP(PL_par_nature[[#This Row],[Compte]],Listes!R:T,3,FALSE))</f>
        <v>Charges excep. s/ exercices antérieurs</v>
      </c>
      <c r="C181" s="20" t="s">
        <v>4022</v>
      </c>
      <c r="D181" s="19" t="s">
        <v>2780</v>
      </c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  <c r="O181" s="168"/>
      <c r="P181" s="168"/>
    </row>
    <row r="182" spans="1:16">
      <c r="A182" s="195" t="s">
        <v>3864</v>
      </c>
      <c r="B182" s="152" t="str">
        <f>IF(Paramètres!$E$3="FR",VLOOKUP(PL_par_nature[[#This Row],[Compte]],Listes!R:T,2,FALSE),VLOOKUP(PL_par_nature[[#This Row],[Compte]],Listes!R:T,3,FALSE))</f>
        <v>Autres charges opérationnelles courantes</v>
      </c>
      <c r="C182" s="152"/>
      <c r="D182" s="153" t="s">
        <v>4036</v>
      </c>
      <c r="E182" s="167">
        <f t="shared" ref="E182:P182" si="15">SUM(E173:E181)</f>
        <v>0</v>
      </c>
      <c r="F182" s="167">
        <f t="shared" si="15"/>
        <v>0</v>
      </c>
      <c r="G182" s="167">
        <f t="shared" si="15"/>
        <v>0</v>
      </c>
      <c r="H182" s="167">
        <f t="shared" si="15"/>
        <v>0</v>
      </c>
      <c r="I182" s="167">
        <f t="shared" si="15"/>
        <v>0</v>
      </c>
      <c r="J182" s="167">
        <f t="shared" si="15"/>
        <v>0</v>
      </c>
      <c r="K182" s="167">
        <f t="shared" si="15"/>
        <v>0</v>
      </c>
      <c r="L182" s="167">
        <f t="shared" si="15"/>
        <v>0</v>
      </c>
      <c r="M182" s="167">
        <f t="shared" si="15"/>
        <v>0</v>
      </c>
      <c r="N182" s="167">
        <f t="shared" si="15"/>
        <v>0</v>
      </c>
      <c r="O182" s="167">
        <f t="shared" si="15"/>
        <v>0</v>
      </c>
      <c r="P182" s="167">
        <f t="shared" si="15"/>
        <v>0</v>
      </c>
    </row>
    <row r="183" spans="1:16">
      <c r="A183" s="21" t="s">
        <v>2973</v>
      </c>
      <c r="B183" s="20" t="str">
        <f>IF(Paramètres!$E$3="FR",VLOOKUP(PL_par_nature[[#This Row],[Compte]],Listes!R:T,2,FALSE),VLOOKUP(PL_par_nature[[#This Row],[Compte]],Listes!R:T,3,FALSE))</f>
        <v>Dot. excep. dép. immo. (impairment)</v>
      </c>
      <c r="C183" s="20" t="s">
        <v>4022</v>
      </c>
      <c r="D183" s="19" t="s">
        <v>3012</v>
      </c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</row>
    <row r="184" spans="1:16">
      <c r="A184" s="21" t="s">
        <v>2994</v>
      </c>
      <c r="B184" s="20" t="str">
        <f>IF(Paramètres!$E$3="FR",VLOOKUP(PL_par_nature[[#This Row],[Compte]],Listes!R:T,2,FALSE),VLOOKUP(PL_par_nature[[#This Row],[Compte]],Listes!R:T,3,FALSE))</f>
        <v>Dot. except/ dép. stocks</v>
      </c>
      <c r="C184" s="20" t="s">
        <v>4022</v>
      </c>
      <c r="D184" s="19" t="s">
        <v>3012</v>
      </c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</row>
    <row r="185" spans="1:16">
      <c r="A185" s="21" t="s">
        <v>3009</v>
      </c>
      <c r="B185" s="20" t="str">
        <f>IF(Paramètres!$E$3="FR",VLOOKUP(PL_par_nature[[#This Row],[Compte]],Listes!R:T,2,FALSE),VLOOKUP(PL_par_nature[[#This Row],[Compte]],Listes!R:T,3,FALSE))</f>
        <v>Dot. excep. dép. des créances</v>
      </c>
      <c r="C185" s="20" t="s">
        <v>4022</v>
      </c>
      <c r="D185" s="19" t="s">
        <v>3012</v>
      </c>
      <c r="E185" s="168"/>
      <c r="F185" s="168"/>
      <c r="G185" s="168"/>
      <c r="H185" s="168"/>
      <c r="I185" s="168"/>
      <c r="J185" s="168"/>
      <c r="K185" s="168"/>
      <c r="L185" s="168"/>
      <c r="M185" s="168"/>
      <c r="N185" s="168"/>
      <c r="O185" s="168"/>
      <c r="P185" s="168"/>
    </row>
    <row r="186" spans="1:16">
      <c r="A186" s="21" t="s">
        <v>3012</v>
      </c>
      <c r="B186" s="20" t="str">
        <f>IF(Paramètres!$E$3="FR",VLOOKUP(PL_par_nature[[#This Row],[Compte]],Listes!R:T,2,FALSE),VLOOKUP(PL_par_nature[[#This Row],[Compte]],Listes!R:T,3,FALSE))</f>
        <v>Autres dotations exceptionnelles aux provisions</v>
      </c>
      <c r="C186" s="20" t="s">
        <v>4022</v>
      </c>
      <c r="D186" s="19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6"/>
    </row>
    <row r="187" spans="1:16">
      <c r="A187" s="21" t="s">
        <v>3395</v>
      </c>
      <c r="B187" s="20" t="str">
        <f>IF(Paramètres!$E$3="FR",VLOOKUP(PL_par_nature[[#This Row],[Compte]],Listes!R:T,2,FALSE),VLOOKUP(PL_par_nature[[#This Row],[Compte]],Listes!R:T,3,FALSE))</f>
        <v>Rep. excep. dép. immo. (impairment)</v>
      </c>
      <c r="C187" s="20" t="s">
        <v>4022</v>
      </c>
      <c r="D187" s="19" t="s">
        <v>3012</v>
      </c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  <c r="P187" s="168"/>
    </row>
    <row r="188" spans="1:16">
      <c r="A188" s="21" t="s">
        <v>3413</v>
      </c>
      <c r="B188" s="20" t="str">
        <f>IF(Paramètres!$E$3="FR",VLOOKUP(PL_par_nature[[#This Row],[Compte]],Listes!R:T,2,FALSE),VLOOKUP(PL_par_nature[[#This Row],[Compte]],Listes!R:T,3,FALSE))</f>
        <v>Rep. except/ dép. stocks</v>
      </c>
      <c r="C188" s="20" t="s">
        <v>4022</v>
      </c>
      <c r="D188" s="19" t="s">
        <v>3012</v>
      </c>
      <c r="E188" s="168"/>
      <c r="F188" s="168"/>
      <c r="G188" s="168"/>
      <c r="H188" s="168"/>
      <c r="I188" s="168"/>
      <c r="J188" s="168"/>
      <c r="K188" s="168"/>
      <c r="L188" s="168"/>
      <c r="M188" s="168"/>
      <c r="N188" s="168"/>
      <c r="O188" s="168"/>
      <c r="P188" s="168"/>
    </row>
    <row r="189" spans="1:16">
      <c r="A189" s="21" t="s">
        <v>3422</v>
      </c>
      <c r="B189" s="20" t="str">
        <f>IF(Paramètres!$E$3="FR",VLOOKUP(PL_par_nature[[#This Row],[Compte]],Listes!R:T,2,FALSE),VLOOKUP(PL_par_nature[[#This Row],[Compte]],Listes!R:T,3,FALSE))</f>
        <v>Rep. excep./ dép. des créances</v>
      </c>
      <c r="C189" s="20" t="s">
        <v>4022</v>
      </c>
      <c r="D189" s="19" t="s">
        <v>3012</v>
      </c>
      <c r="E189" s="168"/>
      <c r="F189" s="168"/>
      <c r="G189" s="168"/>
      <c r="H189" s="168"/>
      <c r="I189" s="168"/>
      <c r="J189" s="168"/>
      <c r="K189" s="168"/>
      <c r="L189" s="168"/>
      <c r="M189" s="168"/>
      <c r="N189" s="168"/>
      <c r="O189" s="168"/>
      <c r="P189" s="168"/>
    </row>
    <row r="190" spans="1:16" ht="15.75" thickBot="1">
      <c r="A190" s="21" t="s">
        <v>3425</v>
      </c>
      <c r="B190" s="20" t="str">
        <f>IF(Paramètres!$E$3="FR",VLOOKUP(PL_par_nature[[#This Row],[Compte]],Listes!R:T,2,FALSE),VLOOKUP(PL_par_nature[[#This Row],[Compte]],Listes!R:T,3,FALSE))</f>
        <v>Autres reprises exceptionnelles sur provisions</v>
      </c>
      <c r="C190" s="20" t="s">
        <v>4022</v>
      </c>
      <c r="D190" s="19" t="s">
        <v>3012</v>
      </c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8"/>
    </row>
    <row r="191" spans="1:16">
      <c r="A191" s="195" t="s">
        <v>3867</v>
      </c>
      <c r="B191" s="152" t="str">
        <f>IF(Paramètres!$E$3="FR",VLOOKUP(PL_par_nature[[#This Row],[Compte]],Listes!R:T,2,FALSE),VLOOKUP(PL_par_nature[[#This Row],[Compte]],Listes!R:T,3,FALSE))</f>
        <v>Perte de valeur dans le cadre d'impairment test</v>
      </c>
      <c r="C191" s="152"/>
      <c r="D191" s="153" t="s">
        <v>4036</v>
      </c>
      <c r="E191" s="167">
        <f t="shared" ref="E191:P191" si="16">SUM(E183:E190)</f>
        <v>0</v>
      </c>
      <c r="F191" s="167">
        <f t="shared" si="16"/>
        <v>0</v>
      </c>
      <c r="G191" s="167">
        <f t="shared" si="16"/>
        <v>0</v>
      </c>
      <c r="H191" s="167">
        <f t="shared" si="16"/>
        <v>0</v>
      </c>
      <c r="I191" s="167">
        <f t="shared" si="16"/>
        <v>0</v>
      </c>
      <c r="J191" s="167">
        <f t="shared" si="16"/>
        <v>0</v>
      </c>
      <c r="K191" s="167">
        <f t="shared" si="16"/>
        <v>0</v>
      </c>
      <c r="L191" s="167">
        <f t="shared" si="16"/>
        <v>0</v>
      </c>
      <c r="M191" s="167">
        <f t="shared" si="16"/>
        <v>0</v>
      </c>
      <c r="N191" s="167">
        <f t="shared" si="16"/>
        <v>0</v>
      </c>
      <c r="O191" s="167">
        <f t="shared" si="16"/>
        <v>0</v>
      </c>
      <c r="P191" s="167">
        <f t="shared" si="16"/>
        <v>0</v>
      </c>
    </row>
    <row r="192" spans="1:16">
      <c r="A192" s="21" t="s">
        <v>2654</v>
      </c>
      <c r="B192" s="20" t="str">
        <f>IF(Paramètres!$E$3="FR",VLOOKUP(PL_par_nature[[#This Row],[Compte]],Listes!R:T,2,FALSE),VLOOKUP(PL_par_nature[[#This Row],[Compte]],Listes!R:T,3,FALSE))</f>
        <v>Charges de restructurations - PSE</v>
      </c>
      <c r="C192" s="20" t="s">
        <v>4022</v>
      </c>
      <c r="D192" s="19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66"/>
    </row>
    <row r="193" spans="1:16">
      <c r="A193" s="21" t="s">
        <v>2657</v>
      </c>
      <c r="B193" s="20" t="str">
        <f>IF(Paramètres!$E$3="FR",VLOOKUP(PL_par_nature[[#This Row],[Compte]],Listes!R:T,2,FALSE),VLOOKUP(PL_par_nature[[#This Row],[Compte]],Listes!R:T,3,FALSE))</f>
        <v>Charges de restructurations - Hors PSE</v>
      </c>
      <c r="C193" s="20" t="s">
        <v>4022</v>
      </c>
      <c r="D193" s="19" t="s">
        <v>2654</v>
      </c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8"/>
    </row>
    <row r="194" spans="1:16">
      <c r="A194" s="21" t="s">
        <v>3045</v>
      </c>
      <c r="B194" s="20" t="str">
        <f>IF(Paramètres!$E$3="FR",VLOOKUP(PL_par_nature[[#This Row],[Compte]],Listes!R:T,2,FALSE),VLOOKUP(PL_par_nature[[#This Row],[Compte]],Listes!R:T,3,FALSE))</f>
        <v>Dot. Prov. Restructurations</v>
      </c>
      <c r="C194" s="20" t="s">
        <v>4022</v>
      </c>
      <c r="D194" s="19" t="s">
        <v>3048</v>
      </c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8"/>
    </row>
    <row r="195" spans="1:16">
      <c r="A195" s="21" t="s">
        <v>3048</v>
      </c>
      <c r="B195" s="20" t="str">
        <f>IF(Paramètres!$E$3="FR",VLOOKUP(PL_par_nature[[#This Row],[Compte]],Listes!R:T,2,FALSE),VLOOKUP(PL_par_nature[[#This Row],[Compte]],Listes!R:T,3,FALSE))</f>
        <v>Dot. aux prov. pour restructuration exceptionnelle</v>
      </c>
      <c r="C195" s="20" t="s">
        <v>4022</v>
      </c>
      <c r="D195" s="19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6"/>
    </row>
    <row r="196" spans="1:16">
      <c r="A196" s="21" t="s">
        <v>3455</v>
      </c>
      <c r="B196" s="20" t="str">
        <f>IF(Paramètres!$E$3="FR",VLOOKUP(PL_par_nature[[#This Row],[Compte]],Listes!R:T,2,FALSE),VLOOKUP(PL_par_nature[[#This Row],[Compte]],Listes!R:T,3,FALSE))</f>
        <v>Rep. prov. Restructurations</v>
      </c>
      <c r="C196" s="20" t="s">
        <v>4022</v>
      </c>
      <c r="D196" s="19" t="s">
        <v>3458</v>
      </c>
      <c r="E196" s="168"/>
      <c r="F196" s="168"/>
      <c r="G196" s="168"/>
      <c r="H196" s="168"/>
      <c r="I196" s="168"/>
      <c r="J196" s="168"/>
      <c r="K196" s="168"/>
      <c r="L196" s="168"/>
      <c r="M196" s="168"/>
      <c r="N196" s="168"/>
      <c r="O196" s="168"/>
      <c r="P196" s="168"/>
    </row>
    <row r="197" spans="1:16" ht="15.75" thickBot="1">
      <c r="A197" s="21" t="s">
        <v>3458</v>
      </c>
      <c r="B197" s="20" t="str">
        <f>IF(Paramètres!$E$3="FR",VLOOKUP(PL_par_nature[[#This Row],[Compte]],Listes!R:T,2,FALSE),VLOOKUP(PL_par_nature[[#This Row],[Compte]],Listes!R:T,3,FALSE))</f>
        <v>Autres reprises sur prov. pour restructuration exceptionnelle</v>
      </c>
      <c r="C197" s="20" t="s">
        <v>4022</v>
      </c>
      <c r="D197" s="19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6"/>
    </row>
    <row r="198" spans="1:16">
      <c r="A198" s="195" t="s">
        <v>3870</v>
      </c>
      <c r="B198" s="152" t="str">
        <f>IF(Paramètres!$E$3="FR",VLOOKUP(PL_par_nature[[#This Row],[Compte]],Listes!R:T,2,FALSE),VLOOKUP(PL_par_nature[[#This Row],[Compte]],Listes!R:T,3,FALSE))</f>
        <v>Coût de restructurations</v>
      </c>
      <c r="C198" s="152"/>
      <c r="D198" s="153" t="s">
        <v>4036</v>
      </c>
      <c r="E198" s="167">
        <f t="shared" ref="E198:P198" si="17">SUM(E192:E197)</f>
        <v>0</v>
      </c>
      <c r="F198" s="167">
        <f t="shared" si="17"/>
        <v>0</v>
      </c>
      <c r="G198" s="167">
        <f t="shared" si="17"/>
        <v>0</v>
      </c>
      <c r="H198" s="167">
        <f t="shared" si="17"/>
        <v>0</v>
      </c>
      <c r="I198" s="167">
        <f t="shared" si="17"/>
        <v>0</v>
      </c>
      <c r="J198" s="167">
        <f t="shared" si="17"/>
        <v>0</v>
      </c>
      <c r="K198" s="167">
        <f t="shared" si="17"/>
        <v>0</v>
      </c>
      <c r="L198" s="167">
        <f t="shared" si="17"/>
        <v>0</v>
      </c>
      <c r="M198" s="167">
        <f t="shared" si="17"/>
        <v>0</v>
      </c>
      <c r="N198" s="167">
        <f t="shared" si="17"/>
        <v>0</v>
      </c>
      <c r="O198" s="167">
        <f t="shared" si="17"/>
        <v>0</v>
      </c>
      <c r="P198" s="167">
        <f t="shared" si="17"/>
        <v>0</v>
      </c>
    </row>
    <row r="199" spans="1:16">
      <c r="A199" s="21" t="s">
        <v>2937</v>
      </c>
      <c r="B199" s="20" t="str">
        <f>IF(Paramètres!$E$3="FR",VLOOKUP(PL_par_nature[[#This Row],[Compte]],Listes!R:T,2,FALSE),VLOOKUP(PL_par_nature[[#This Row],[Compte]],Listes!R:T,3,FALSE))</f>
        <v>VNC des immo. incorp. cédées</v>
      </c>
      <c r="C199" s="20" t="s">
        <v>4022</v>
      </c>
      <c r="D199" s="19" t="s">
        <v>2940</v>
      </c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  <c r="O199" s="168"/>
      <c r="P199" s="168"/>
    </row>
    <row r="200" spans="1:16">
      <c r="A200" s="21" t="s">
        <v>2940</v>
      </c>
      <c r="B200" s="20" t="str">
        <f>IF(Paramètres!$E$3="FR",VLOOKUP(PL_par_nature[[#This Row],[Compte]],Listes!R:T,2,FALSE),VLOOKUP(PL_par_nature[[#This Row],[Compte]],Listes!R:T,3,FALSE))</f>
        <v>VNC des immo. corp. cédées</v>
      </c>
      <c r="C200" s="20" t="s">
        <v>4022</v>
      </c>
      <c r="D200" s="19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66"/>
    </row>
    <row r="201" spans="1:16">
      <c r="A201" s="21" t="s">
        <v>2943</v>
      </c>
      <c r="B201" s="20" t="str">
        <f>IF(Paramètres!$E$3="FR",VLOOKUP(PL_par_nature[[#This Row],[Compte]],Listes!R:T,2,FALSE),VLOOKUP(PL_par_nature[[#This Row],[Compte]],Listes!R:T,3,FALSE))</f>
        <v>VNC d'autres éléments d'actif cédés</v>
      </c>
      <c r="C201" s="20" t="s">
        <v>4022</v>
      </c>
      <c r="D201" s="19" t="s">
        <v>2940</v>
      </c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  <c r="O201" s="168"/>
      <c r="P201" s="168"/>
    </row>
    <row r="202" spans="1:16">
      <c r="A202" s="21" t="s">
        <v>2949</v>
      </c>
      <c r="B202" s="20" t="str">
        <f>IF(Paramètres!$E$3="FR",VLOOKUP(PL_par_nature[[#This Row],[Compte]],Listes!R:T,2,FALSE),VLOOKUP(PL_par_nature[[#This Row],[Compte]],Listes!R:T,3,FALSE))</f>
        <v>VNC des titres cédés</v>
      </c>
      <c r="C202" s="20" t="s">
        <v>4022</v>
      </c>
      <c r="D202" s="19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66"/>
    </row>
    <row r="203" spans="1:16">
      <c r="A203" s="21" t="s">
        <v>3356</v>
      </c>
      <c r="B203" s="20" t="str">
        <f>IF(Paramètres!$E$3="FR",VLOOKUP(PL_par_nature[[#This Row],[Compte]],Listes!R:T,2,FALSE),VLOOKUP(PL_par_nature[[#This Row],[Compte]],Listes!R:T,3,FALSE))</f>
        <v>Produits de cession d'immo. Incorporelles</v>
      </c>
      <c r="C203" s="20" t="s">
        <v>4022</v>
      </c>
      <c r="D203" s="19" t="s">
        <v>3359</v>
      </c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  <c r="O203" s="168"/>
      <c r="P203" s="168"/>
    </row>
    <row r="204" spans="1:16">
      <c r="A204" s="21" t="s">
        <v>3359</v>
      </c>
      <c r="B204" s="20" t="str">
        <f>IF(Paramètres!$E$3="FR",VLOOKUP(PL_par_nature[[#This Row],[Compte]],Listes!R:T,2,FALSE),VLOOKUP(PL_par_nature[[#This Row],[Compte]],Listes!R:T,3,FALSE))</f>
        <v>Produits de cession d'immo. Corporelles</v>
      </c>
      <c r="C204" s="20" t="s">
        <v>4022</v>
      </c>
      <c r="D204" s="19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6"/>
    </row>
    <row r="205" spans="1:16">
      <c r="A205" s="21" t="s">
        <v>3362</v>
      </c>
      <c r="B205" s="20" t="str">
        <f>IF(Paramètres!$E$3="FR",VLOOKUP(PL_par_nature[[#This Row],[Compte]],Listes!R:T,2,FALSE),VLOOKUP(PL_par_nature[[#This Row],[Compte]],Listes!R:T,3,FALSE))</f>
        <v>Produits de cession d'autres élém. actif</v>
      </c>
      <c r="C205" s="20" t="s">
        <v>4022</v>
      </c>
      <c r="D205" s="19" t="s">
        <v>3359</v>
      </c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  <c r="O205" s="168"/>
      <c r="P205" s="168"/>
    </row>
    <row r="206" spans="1:16" ht="15.75" thickBot="1">
      <c r="A206" s="21" t="s">
        <v>3365</v>
      </c>
      <c r="B206" s="20" t="str">
        <f>IF(Paramètres!$E$3="FR",VLOOKUP(PL_par_nature[[#This Row],[Compte]],Listes!R:T,2,FALSE),VLOOKUP(PL_par_nature[[#This Row],[Compte]],Listes!R:T,3,FALSE))</f>
        <v>Produits de cession de titres</v>
      </c>
      <c r="C206" s="20" t="s">
        <v>4022</v>
      </c>
      <c r="D206" s="19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6"/>
    </row>
    <row r="207" spans="1:16">
      <c r="A207" s="195" t="s">
        <v>3873</v>
      </c>
      <c r="B207" s="152" t="str">
        <f>IF(Paramètres!$E$3="FR",VLOOKUP(PL_par_nature[[#This Row],[Compte]],Listes!R:T,2,FALSE),VLOOKUP(PL_par_nature[[#This Row],[Compte]],Listes!R:T,3,FALSE))</f>
        <v>Cessions d'actifs</v>
      </c>
      <c r="C207" s="152"/>
      <c r="D207" s="153" t="s">
        <v>4036</v>
      </c>
      <c r="E207" s="167">
        <f t="shared" ref="E207:P207" si="18">SUM(E199:E206)</f>
        <v>0</v>
      </c>
      <c r="F207" s="167">
        <f t="shared" si="18"/>
        <v>0</v>
      </c>
      <c r="G207" s="167">
        <f t="shared" si="18"/>
        <v>0</v>
      </c>
      <c r="H207" s="167">
        <f t="shared" si="18"/>
        <v>0</v>
      </c>
      <c r="I207" s="167">
        <f t="shared" si="18"/>
        <v>0</v>
      </c>
      <c r="J207" s="167">
        <f t="shared" si="18"/>
        <v>0</v>
      </c>
      <c r="K207" s="167">
        <f t="shared" si="18"/>
        <v>0</v>
      </c>
      <c r="L207" s="167">
        <f t="shared" si="18"/>
        <v>0</v>
      </c>
      <c r="M207" s="167">
        <f t="shared" si="18"/>
        <v>0</v>
      </c>
      <c r="N207" s="167">
        <f t="shared" si="18"/>
        <v>0</v>
      </c>
      <c r="O207" s="167">
        <f t="shared" si="18"/>
        <v>0</v>
      </c>
      <c r="P207" s="167">
        <f t="shared" si="18"/>
        <v>0</v>
      </c>
    </row>
    <row r="208" spans="1:16">
      <c r="A208" s="21" t="s">
        <v>3345</v>
      </c>
      <c r="B208" s="20" t="str">
        <f>IF(Paramètres!$E$3="FR",VLOOKUP(PL_par_nature[[#This Row],[Compte]],Listes!R:T,2,FALSE),VLOOKUP(PL_par_nature[[#This Row],[Compte]],Listes!R:T,3,FALSE))</f>
        <v>Incidence des changements de méthode - Produits</v>
      </c>
      <c r="C208" s="20" t="s">
        <v>4022</v>
      </c>
      <c r="D208" s="19" t="s">
        <v>3353</v>
      </c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  <c r="O208" s="168"/>
      <c r="P208" s="168"/>
    </row>
    <row r="209" spans="1:16">
      <c r="A209" s="21" t="s">
        <v>3347</v>
      </c>
      <c r="B209" s="20" t="str">
        <f>IF(Paramètres!$E$3="FR",VLOOKUP(PL_par_nature[[#This Row],[Compte]],Listes!R:T,2,FALSE),VLOOKUP(PL_par_nature[[#This Row],[Compte]],Listes!R:T,3,FALSE))</f>
        <v>Boni provenant du rachat d'actions propres</v>
      </c>
      <c r="C209" s="20" t="s">
        <v>4022</v>
      </c>
      <c r="D209" s="19" t="s">
        <v>3353</v>
      </c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  <c r="O209" s="168"/>
      <c r="P209" s="168"/>
    </row>
    <row r="210" spans="1:16">
      <c r="A210" s="21" t="s">
        <v>3353</v>
      </c>
      <c r="B210" s="20" t="str">
        <f>IF(Paramètres!$E$3="FR",VLOOKUP(PL_par_nature[[#This Row],[Compte]],Listes!R:T,2,FALSE),VLOOKUP(PL_par_nature[[#This Row],[Compte]],Listes!R:T,3,FALSE))</f>
        <v>Autres produits opérationnels non récurrents</v>
      </c>
      <c r="C210" s="20" t="s">
        <v>4022</v>
      </c>
      <c r="D210" s="19"/>
      <c r="E210" s="165"/>
      <c r="F210" s="165"/>
      <c r="G210" s="165"/>
      <c r="H210" s="165"/>
      <c r="I210" s="165"/>
      <c r="J210" s="165"/>
      <c r="K210" s="165"/>
      <c r="L210" s="165"/>
      <c r="M210" s="165"/>
      <c r="N210" s="165"/>
      <c r="O210" s="165"/>
      <c r="P210" s="166"/>
    </row>
    <row r="211" spans="1:16">
      <c r="A211" s="21" t="s">
        <v>3372</v>
      </c>
      <c r="B211" s="20" t="str">
        <f>IF(Paramètres!$E$3="FR",VLOOKUP(PL_par_nature[[#This Row],[Compte]],Listes!R:T,2,FALSE),VLOOKUP(PL_par_nature[[#This Row],[Compte]],Listes!R:T,3,FALSE))</f>
        <v>Transfert de charges non récurrentes</v>
      </c>
      <c r="C211" s="20" t="s">
        <v>4022</v>
      </c>
      <c r="D211" s="19" t="s">
        <v>3353</v>
      </c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  <c r="O211" s="168"/>
      <c r="P211" s="168"/>
    </row>
    <row r="212" spans="1:16">
      <c r="A212" s="21" t="s">
        <v>3378</v>
      </c>
      <c r="B212" s="20" t="str">
        <f>IF(Paramètres!$E$3="FR",VLOOKUP(PL_par_nature[[#This Row],[Compte]],Listes!R:T,2,FALSE),VLOOKUP(PL_par_nature[[#This Row],[Compte]],Listes!R:T,3,FALSE))</f>
        <v>Transfert en résultat des écarts d'acquisition négatifs</v>
      </c>
      <c r="C212" s="20" t="s">
        <v>4022</v>
      </c>
      <c r="D212" s="19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6"/>
    </row>
    <row r="213" spans="1:16">
      <c r="A213" s="21" t="s">
        <v>3381</v>
      </c>
      <c r="B213" s="20" t="str">
        <f>IF(Paramètres!$E$3="FR",VLOOKUP(PL_par_nature[[#This Row],[Compte]],Listes!R:T,2,FALSE),VLOOKUP(PL_par_nature[[#This Row],[Compte]],Listes!R:T,3,FALSE))</f>
        <v>Equity Equivalence</v>
      </c>
      <c r="C213" s="20" t="s">
        <v>4022</v>
      </c>
      <c r="D213" s="19" t="s">
        <v>3353</v>
      </c>
      <c r="E213" s="168"/>
      <c r="F213" s="168"/>
      <c r="G213" s="168"/>
      <c r="H213" s="168"/>
      <c r="I213" s="168"/>
      <c r="J213" s="168"/>
      <c r="K213" s="168"/>
      <c r="L213" s="168"/>
      <c r="M213" s="168"/>
      <c r="N213" s="168"/>
      <c r="O213" s="168"/>
      <c r="P213" s="168"/>
    </row>
    <row r="214" spans="1:16" ht="15.75" thickBot="1">
      <c r="A214" s="21" t="s">
        <v>3443</v>
      </c>
      <c r="B214" s="20" t="str">
        <f>IF(Paramètres!$E$3="FR",VLOOKUP(PL_par_nature[[#This Row],[Compte]],Listes!R:T,2,FALSE),VLOOKUP(PL_par_nature[[#This Row],[Compte]],Listes!R:T,3,FALSE))</f>
        <v>Rep. sur provisions réglementées</v>
      </c>
      <c r="C214" s="20" t="s">
        <v>4022</v>
      </c>
      <c r="D214" s="19" t="s">
        <v>3353</v>
      </c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8"/>
    </row>
    <row r="215" spans="1:16">
      <c r="A215" s="195" t="s">
        <v>3876</v>
      </c>
      <c r="B215" s="152" t="str">
        <f>IF(Paramètres!$E$3="FR",VLOOKUP(PL_par_nature[[#This Row],[Compte]],Listes!R:T,2,FALSE),VLOOKUP(PL_par_nature[[#This Row],[Compte]],Listes!R:T,3,FALSE))</f>
        <v>Autres produits opérationnels non récurrents</v>
      </c>
      <c r="C215" s="152"/>
      <c r="D215" s="153" t="s">
        <v>4036</v>
      </c>
      <c r="E215" s="167">
        <f t="shared" ref="E215:P215" si="19">SUM(E208:E214)</f>
        <v>0</v>
      </c>
      <c r="F215" s="167">
        <f t="shared" si="19"/>
        <v>0</v>
      </c>
      <c r="G215" s="167">
        <f t="shared" si="19"/>
        <v>0</v>
      </c>
      <c r="H215" s="167">
        <f t="shared" si="19"/>
        <v>0</v>
      </c>
      <c r="I215" s="167">
        <f t="shared" si="19"/>
        <v>0</v>
      </c>
      <c r="J215" s="167">
        <f t="shared" si="19"/>
        <v>0</v>
      </c>
      <c r="K215" s="167">
        <f t="shared" si="19"/>
        <v>0</v>
      </c>
      <c r="L215" s="167">
        <f t="shared" si="19"/>
        <v>0</v>
      </c>
      <c r="M215" s="167">
        <f t="shared" si="19"/>
        <v>0</v>
      </c>
      <c r="N215" s="167">
        <f t="shared" si="19"/>
        <v>0</v>
      </c>
      <c r="O215" s="167">
        <f t="shared" si="19"/>
        <v>0</v>
      </c>
      <c r="P215" s="167">
        <f t="shared" si="19"/>
        <v>0</v>
      </c>
    </row>
    <row r="216" spans="1:16">
      <c r="A216" s="21" t="s">
        <v>2922</v>
      </c>
      <c r="B216" s="20" t="str">
        <f>IF(Paramètres!$E$3="FR",VLOOKUP(PL_par_nature[[#This Row],[Compte]],Listes!R:T,2,FALSE),VLOOKUP(PL_par_nature[[#This Row],[Compte]],Listes!R:T,3,FALSE))</f>
        <v>Incidence des changements de méthode - Charges</v>
      </c>
      <c r="C216" s="20" t="s">
        <v>4022</v>
      </c>
      <c r="D216" s="19" t="s">
        <v>2934</v>
      </c>
      <c r="E216" s="168"/>
      <c r="F216" s="168"/>
      <c r="G216" s="168"/>
      <c r="H216" s="168"/>
      <c r="I216" s="168"/>
      <c r="J216" s="168"/>
      <c r="K216" s="168"/>
      <c r="L216" s="168"/>
      <c r="M216" s="168"/>
      <c r="N216" s="168"/>
      <c r="O216" s="168"/>
      <c r="P216" s="168"/>
    </row>
    <row r="217" spans="1:16">
      <c r="A217" s="21" t="s">
        <v>2928</v>
      </c>
      <c r="B217" s="20" t="str">
        <f>IF(Paramètres!$E$3="FR",VLOOKUP(PL_par_nature[[#This Row],[Compte]],Listes!R:T,2,FALSE),VLOOKUP(PL_par_nature[[#This Row],[Compte]],Listes!R:T,3,FALSE))</f>
        <v>Mali provenant du rachat d'actions propres</v>
      </c>
      <c r="C217" s="20" t="s">
        <v>4022</v>
      </c>
      <c r="D217" s="19" t="s">
        <v>2934</v>
      </c>
      <c r="E217" s="168"/>
      <c r="F217" s="168"/>
      <c r="G217" s="168"/>
      <c r="H217" s="168"/>
      <c r="I217" s="168"/>
      <c r="J217" s="168"/>
      <c r="K217" s="168"/>
      <c r="L217" s="168"/>
      <c r="M217" s="168"/>
      <c r="N217" s="168"/>
      <c r="O217" s="168"/>
      <c r="P217" s="168"/>
    </row>
    <row r="218" spans="1:16">
      <c r="A218" s="21" t="s">
        <v>2934</v>
      </c>
      <c r="B218" s="20" t="str">
        <f>IF(Paramètres!$E$3="FR",VLOOKUP(PL_par_nature[[#This Row],[Compte]],Listes!R:T,2,FALSE),VLOOKUP(PL_par_nature[[#This Row],[Compte]],Listes!R:T,3,FALSE))</f>
        <v>Autres charges opérationnelles non récurrentes</v>
      </c>
      <c r="C218" s="20" t="s">
        <v>4022</v>
      </c>
      <c r="D218" s="19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65"/>
    </row>
    <row r="219" spans="1:16" ht="15.75" thickBot="1">
      <c r="A219" s="21" t="s">
        <v>3033</v>
      </c>
      <c r="B219" s="20" t="str">
        <f>IF(Paramètres!$E$3="FR",VLOOKUP(PL_par_nature[[#This Row],[Compte]],Listes!R:T,2,FALSE),VLOOKUP(PL_par_nature[[#This Row],[Compte]],Listes!R:T,3,FALSE))</f>
        <v>Dotations aux provisions réglementées</v>
      </c>
      <c r="C219" s="20" t="s">
        <v>4022</v>
      </c>
      <c r="D219" s="19" t="s">
        <v>2934</v>
      </c>
      <c r="E219" s="168"/>
      <c r="F219" s="168"/>
      <c r="G219" s="168"/>
      <c r="H219" s="168"/>
      <c r="I219" s="168"/>
      <c r="J219" s="168"/>
      <c r="K219" s="168"/>
      <c r="L219" s="168"/>
      <c r="M219" s="168"/>
      <c r="N219" s="168"/>
      <c r="O219" s="168"/>
      <c r="P219" s="168"/>
    </row>
    <row r="220" spans="1:16" ht="15.75" thickBot="1">
      <c r="A220" s="195" t="s">
        <v>3878</v>
      </c>
      <c r="B220" s="152" t="str">
        <f>IF(Paramètres!$E$3="FR",VLOOKUP(PL_par_nature[[#This Row],[Compte]],Listes!R:T,2,FALSE),VLOOKUP(PL_par_nature[[#This Row],[Compte]],Listes!R:T,3,FALSE))</f>
        <v>Autres charges opérationnelles non récurrentes</v>
      </c>
      <c r="C220" s="160"/>
      <c r="D220" s="153" t="s">
        <v>4036</v>
      </c>
      <c r="E220" s="167">
        <f t="shared" ref="E220:P220" si="20">SUM(E215:E219)</f>
        <v>0</v>
      </c>
      <c r="F220" s="167">
        <f t="shared" si="20"/>
        <v>0</v>
      </c>
      <c r="G220" s="167">
        <f t="shared" si="20"/>
        <v>0</v>
      </c>
      <c r="H220" s="167">
        <f t="shared" si="20"/>
        <v>0</v>
      </c>
      <c r="I220" s="167">
        <f t="shared" si="20"/>
        <v>0</v>
      </c>
      <c r="J220" s="167">
        <f t="shared" si="20"/>
        <v>0</v>
      </c>
      <c r="K220" s="167">
        <f t="shared" si="20"/>
        <v>0</v>
      </c>
      <c r="L220" s="167">
        <f t="shared" si="20"/>
        <v>0</v>
      </c>
      <c r="M220" s="167">
        <f t="shared" si="20"/>
        <v>0</v>
      </c>
      <c r="N220" s="167">
        <f t="shared" si="20"/>
        <v>0</v>
      </c>
      <c r="O220" s="167">
        <f t="shared" si="20"/>
        <v>0</v>
      </c>
      <c r="P220" s="167">
        <f t="shared" si="20"/>
        <v>0</v>
      </c>
    </row>
    <row r="221" spans="1:16">
      <c r="A221" s="196" t="s">
        <v>3895</v>
      </c>
      <c r="B221" s="139" t="str">
        <f>IF(Paramètres!$E$3="FR",VLOOKUP(PL_par_nature[[#This Row],[Compte]],Listes!R:T,2,FALSE),VLOOKUP(PL_par_nature[[#This Row],[Compte]],Listes!R:T,3,FALSE))</f>
        <v>Résultat des activités opérationnelles</v>
      </c>
      <c r="C221" s="159"/>
      <c r="D221" s="138"/>
      <c r="E221" s="169">
        <f t="shared" ref="E221:P221" si="21">+SUM(E220,E215,E207,E198,E191,E182,E172,E160,E155,E146,E132,E123,E121,E115,E97,E97,E76,E20,E25,E41,E45,E59)</f>
        <v>0</v>
      </c>
      <c r="F221" s="169">
        <f t="shared" si="21"/>
        <v>0</v>
      </c>
      <c r="G221" s="169">
        <f t="shared" si="21"/>
        <v>0</v>
      </c>
      <c r="H221" s="169">
        <f t="shared" si="21"/>
        <v>0</v>
      </c>
      <c r="I221" s="169">
        <f t="shared" si="21"/>
        <v>0</v>
      </c>
      <c r="J221" s="169">
        <f t="shared" si="21"/>
        <v>0</v>
      </c>
      <c r="K221" s="169">
        <f t="shared" si="21"/>
        <v>0</v>
      </c>
      <c r="L221" s="169">
        <f t="shared" si="21"/>
        <v>0</v>
      </c>
      <c r="M221" s="169">
        <f t="shared" si="21"/>
        <v>0</v>
      </c>
      <c r="N221" s="169">
        <f t="shared" si="21"/>
        <v>0</v>
      </c>
      <c r="O221" s="169">
        <f t="shared" si="21"/>
        <v>0</v>
      </c>
      <c r="P221" s="169">
        <f t="shared" si="21"/>
        <v>0</v>
      </c>
    </row>
    <row r="222" spans="1:16">
      <c r="A222" s="21" t="s">
        <v>2789</v>
      </c>
      <c r="B222" s="20" t="str">
        <f>IF(Paramètres!$E$3="FR",VLOOKUP(PL_par_nature[[#This Row],[Compte]],Listes!R:T,2,FALSE),VLOOKUP(PL_par_nature[[#This Row],[Compte]],Listes!R:T,3,FALSE))</f>
        <v>Charges d'intérêts sur emprunts auprès des établissements de crédit</v>
      </c>
      <c r="C222" s="20" t="s">
        <v>4022</v>
      </c>
      <c r="D222" s="19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6"/>
    </row>
    <row r="223" spans="1:16">
      <c r="A223" s="21" t="s">
        <v>2792</v>
      </c>
      <c r="B223" s="20" t="str">
        <f>IF(Paramètres!$E$3="FR",VLOOKUP(PL_par_nature[[#This Row],[Compte]],Listes!R:T,2,FALSE),VLOOKUP(PL_par_nature[[#This Row],[Compte]],Listes!R:T,3,FALSE))</f>
        <v>Charges d'intérêts sur passifs financiers</v>
      </c>
      <c r="C223" s="20" t="s">
        <v>4022</v>
      </c>
      <c r="D223" s="19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66"/>
    </row>
    <row r="224" spans="1:16">
      <c r="A224" s="21" t="s">
        <v>2795</v>
      </c>
      <c r="B224" s="20" t="str">
        <f>IF(Paramètres!$E$3="FR",VLOOKUP(PL_par_nature[[#This Row],[Compte]],Listes!R:T,2,FALSE),VLOOKUP(PL_par_nature[[#This Row],[Compte]],Listes!R:T,3,FALSE))</f>
        <v>Charges d'intérêts sur location-financement</v>
      </c>
      <c r="C224" s="20" t="s">
        <v>4022</v>
      </c>
      <c r="D224" s="19" t="s">
        <v>2862</v>
      </c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8"/>
    </row>
    <row r="225" spans="1:16">
      <c r="A225" s="21" t="s">
        <v>2798</v>
      </c>
      <c r="B225" s="20" t="str">
        <f>IF(Paramètres!$E$3="FR",VLOOKUP(PL_par_nature[[#This Row],[Compte]],Listes!R:T,2,FALSE),VLOOKUP(PL_par_nature[[#This Row],[Compte]],Listes!R:T,3,FALSE))</f>
        <v>Charges d'intérêts sur dettes REFIS</v>
      </c>
      <c r="C225" s="20" t="s">
        <v>4022</v>
      </c>
      <c r="D225" s="19" t="s">
        <v>2862</v>
      </c>
      <c r="E225" s="168"/>
      <c r="F225" s="168"/>
      <c r="G225" s="168"/>
      <c r="H225" s="168"/>
      <c r="I225" s="168"/>
      <c r="J225" s="168"/>
      <c r="K225" s="168"/>
      <c r="L225" s="168"/>
      <c r="M225" s="168"/>
      <c r="N225" s="168"/>
      <c r="O225" s="168"/>
      <c r="P225" s="168"/>
    </row>
    <row r="226" spans="1:16">
      <c r="A226" s="21" t="s">
        <v>2801</v>
      </c>
      <c r="B226" s="20" t="str">
        <f>IF(Paramètres!$E$3="FR",VLOOKUP(PL_par_nature[[#This Row],[Compte]],Listes!R:T,2,FALSE),VLOOKUP(PL_par_nature[[#This Row],[Compte]],Listes!R:T,3,FALSE))</f>
        <v>Charges d'intérêts sur location simple</v>
      </c>
      <c r="C226" s="20" t="s">
        <v>4022</v>
      </c>
      <c r="D226" s="19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66"/>
    </row>
    <row r="227" spans="1:16">
      <c r="A227" s="21" t="s">
        <v>2804</v>
      </c>
      <c r="B227" s="20" t="str">
        <f>IF(Paramètres!$E$3="FR",VLOOKUP(PL_par_nature[[#This Row],[Compte]],Listes!R:T,2,FALSE),VLOOKUP(PL_par_nature[[#This Row],[Compte]],Listes!R:T,3,FALSE))</f>
        <v>Pertes/ actifs financ. (hors équiv. de trésorerie)</v>
      </c>
      <c r="C227" s="20" t="s">
        <v>4022</v>
      </c>
      <c r="D227" s="19" t="s">
        <v>2862</v>
      </c>
      <c r="E227" s="168"/>
      <c r="F227" s="168"/>
      <c r="G227" s="168"/>
      <c r="H227" s="168"/>
      <c r="I227" s="168"/>
      <c r="J227" s="168"/>
      <c r="K227" s="168"/>
      <c r="L227" s="168"/>
      <c r="M227" s="168"/>
      <c r="N227" s="168"/>
      <c r="O227" s="168"/>
      <c r="P227" s="168"/>
    </row>
    <row r="228" spans="1:16">
      <c r="A228" s="21" t="s">
        <v>2807</v>
      </c>
      <c r="B228" s="20" t="str">
        <f>IF(Paramètres!$E$3="FR",VLOOKUP(PL_par_nature[[#This Row],[Compte]],Listes!R:T,2,FALSE),VLOOKUP(PL_par_nature[[#This Row],[Compte]],Listes!R:T,3,FALSE))</f>
        <v>Pertes sur équivalents de trésorerie</v>
      </c>
      <c r="C228" s="20" t="s">
        <v>4022</v>
      </c>
      <c r="D228" s="19" t="s">
        <v>2862</v>
      </c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8"/>
    </row>
    <row r="229" spans="1:16">
      <c r="A229" s="21" t="s">
        <v>2810</v>
      </c>
      <c r="B229" s="20" t="str">
        <f>IF(Paramètres!$E$3="FR",VLOOKUP(PL_par_nature[[#This Row],[Compte]],Listes!R:T,2,FALSE),VLOOKUP(PL_par_nature[[#This Row],[Compte]],Listes!R:T,3,FALSE))</f>
        <v>Pertes nettes/ cession VMP (hors équiv. de trésorerie)</v>
      </c>
      <c r="C229" s="20" t="s">
        <v>4022</v>
      </c>
      <c r="D229" s="19" t="s">
        <v>2862</v>
      </c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8"/>
    </row>
    <row r="230" spans="1:16">
      <c r="A230" s="21" t="s">
        <v>2847</v>
      </c>
      <c r="B230" s="20" t="str">
        <f>IF(Paramètres!$E$3="FR",VLOOKUP(PL_par_nature[[#This Row],[Compte]],Listes!R:T,2,FALSE),VLOOKUP(PL_par_nature[[#This Row],[Compte]],Listes!R:T,3,FALSE))</f>
        <v>Intérêts versés en capital</v>
      </c>
      <c r="C230" s="20" t="s">
        <v>4022</v>
      </c>
      <c r="D230" s="19" t="s">
        <v>2862</v>
      </c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  <c r="P230" s="168"/>
    </row>
    <row r="231" spans="1:16">
      <c r="A231" s="21" t="s">
        <v>2850</v>
      </c>
      <c r="B231" s="20" t="str">
        <f>IF(Paramètres!$E$3="FR",VLOOKUP(PL_par_nature[[#This Row],[Compte]],Listes!R:T,2,FALSE),VLOOKUP(PL_par_nature[[#This Row],[Compte]],Listes!R:T,3,FALSE))</f>
        <v>Intérêts de la dette actuarielle - Avantages du personnel</v>
      </c>
      <c r="C231" s="20" t="s">
        <v>4022</v>
      </c>
      <c r="D231" s="19" t="s">
        <v>2862</v>
      </c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8"/>
    </row>
    <row r="232" spans="1:16">
      <c r="A232" s="21" t="s">
        <v>2853</v>
      </c>
      <c r="B232" s="20" t="str">
        <f>IF(Paramètres!$E$3="FR",VLOOKUP(PL_par_nature[[#This Row],[Compte]],Listes!R:T,2,FALSE),VLOOKUP(PL_par_nature[[#This Row],[Compte]],Listes!R:T,3,FALSE))</f>
        <v>Pertes de change</v>
      </c>
      <c r="C232" s="20" t="s">
        <v>4022</v>
      </c>
      <c r="D232" s="19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166"/>
    </row>
    <row r="233" spans="1:16">
      <c r="A233" s="21" t="s">
        <v>2856</v>
      </c>
      <c r="B233" s="20" t="str">
        <f>IF(Paramètres!$E$3="FR",VLOOKUP(PL_par_nature[[#This Row],[Compte]],Listes!R:T,2,FALSE),VLOOKUP(PL_par_nature[[#This Row],[Compte]],Listes!R:T,3,FALSE))</f>
        <v>Primes versées sur instruments dérivés</v>
      </c>
      <c r="C233" s="20" t="s">
        <v>4022</v>
      </c>
      <c r="D233" s="19" t="s">
        <v>2862</v>
      </c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</row>
    <row r="234" spans="1:16">
      <c r="A234" s="21" t="s">
        <v>2859</v>
      </c>
      <c r="B234" s="20" t="str">
        <f>IF(Paramètres!$E$3="FR",VLOOKUP(PL_par_nature[[#This Row],[Compte]],Listes!R:T,2,FALSE),VLOOKUP(PL_par_nature[[#This Row],[Compte]],Listes!R:T,3,FALSE))</f>
        <v>Coupons sur instruments dérivés</v>
      </c>
      <c r="C234" s="20" t="s">
        <v>4022</v>
      </c>
      <c r="D234" s="19" t="s">
        <v>2862</v>
      </c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8"/>
    </row>
    <row r="235" spans="1:16">
      <c r="A235" s="21" t="s">
        <v>2862</v>
      </c>
      <c r="B235" s="20" t="str">
        <f>IF(Paramètres!$E$3="FR",VLOOKUP(PL_par_nature[[#This Row],[Compte]],Listes!R:T,2,FALSE),VLOOKUP(PL_par_nature[[#This Row],[Compte]],Listes!R:T,3,FALSE))</f>
        <v>Autres charges financières</v>
      </c>
      <c r="C235" s="20" t="s">
        <v>4022</v>
      </c>
      <c r="D235" s="19"/>
      <c r="E235" s="165"/>
      <c r="F235" s="165"/>
      <c r="G235" s="165"/>
      <c r="H235" s="165"/>
      <c r="I235" s="165"/>
      <c r="J235" s="165"/>
      <c r="K235" s="165"/>
      <c r="L235" s="165"/>
      <c r="M235" s="165"/>
      <c r="N235" s="165"/>
      <c r="O235" s="165"/>
      <c r="P235" s="166"/>
    </row>
    <row r="236" spans="1:16">
      <c r="A236" s="21" t="s">
        <v>2865</v>
      </c>
      <c r="B236" s="20" t="str">
        <f>IF(Paramètres!$E$3="FR",VLOOKUP(PL_par_nature[[#This Row],[Compte]],Listes!R:T,2,FALSE),VLOOKUP(PL_par_nature[[#This Row],[Compte]],Listes!R:T,3,FALSE))</f>
        <v>Autres chges financières sur équiv. de trésorerie</v>
      </c>
      <c r="C236" s="20" t="s">
        <v>4022</v>
      </c>
      <c r="D236" s="19" t="s">
        <v>2862</v>
      </c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</row>
    <row r="237" spans="1:16">
      <c r="A237" s="21" t="s">
        <v>2868</v>
      </c>
      <c r="B237" s="20" t="str">
        <f>IF(Paramètres!$E$3="FR",VLOOKUP(PL_par_nature[[#This Row],[Compte]],Listes!R:T,2,FALSE),VLOOKUP(PL_par_nature[[#This Row],[Compte]],Listes!R:T,3,FALSE))</f>
        <v>Charges de fusion</v>
      </c>
      <c r="C237" s="20" t="s">
        <v>4022</v>
      </c>
      <c r="D237" s="19" t="s">
        <v>2862</v>
      </c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</row>
    <row r="238" spans="1:16">
      <c r="A238" s="21" t="s">
        <v>2874</v>
      </c>
      <c r="B238" s="20" t="str">
        <f>IF(Paramètres!$E$3="FR",VLOOKUP(PL_par_nature[[#This Row],[Compte]],Listes!R:T,2,FALSE),VLOOKUP(PL_par_nature[[#This Row],[Compte]],Listes!R:T,3,FALSE))</f>
        <v>Ajustement de charges d'intérêts liées aux passifs financiers au coût amorti</v>
      </c>
      <c r="C238" s="20" t="s">
        <v>4022</v>
      </c>
      <c r="D238" s="19"/>
      <c r="E238" s="165"/>
      <c r="F238" s="165"/>
      <c r="G238" s="165"/>
      <c r="H238" s="165"/>
      <c r="I238" s="165"/>
      <c r="J238" s="165"/>
      <c r="K238" s="165"/>
      <c r="L238" s="165"/>
      <c r="M238" s="165"/>
      <c r="N238" s="165"/>
      <c r="O238" s="165"/>
      <c r="P238" s="166"/>
    </row>
    <row r="239" spans="1:16">
      <c r="A239" s="21" t="s">
        <v>2877</v>
      </c>
      <c r="B239" s="20" t="str">
        <f>IF(Paramètres!$E$3="FR",VLOOKUP(PL_par_nature[[#This Row],[Compte]],Listes!R:T,2,FALSE),VLOOKUP(PL_par_nature[[#This Row],[Compte]],Listes!R:T,3,FALSE))</f>
        <v>Coûts amortis sur crédit revolving, recyclage des charges constatées d'avance</v>
      </c>
      <c r="C239" s="20" t="s">
        <v>4022</v>
      </c>
      <c r="D239" s="19"/>
      <c r="E239" s="165"/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66"/>
    </row>
    <row r="240" spans="1:16">
      <c r="A240" s="21" t="s">
        <v>2880</v>
      </c>
      <c r="B240" s="20" t="str">
        <f>IF(Paramètres!$E$3="FR",VLOOKUP(PL_par_nature[[#This Row],[Compte]],Listes!R:T,2,FALSE),VLOOKUP(PL_par_nature[[#This Row],[Compte]],Listes!R:T,3,FALSE))</f>
        <v>Perte de juste valeur des actifs détenus à des fins de transaction</v>
      </c>
      <c r="C240" s="20" t="s">
        <v>4022</v>
      </c>
      <c r="D240" s="19" t="s">
        <v>2889</v>
      </c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</row>
    <row r="241" spans="1:16">
      <c r="A241" s="21" t="s">
        <v>2889</v>
      </c>
      <c r="B241" s="20" t="str">
        <f>IF(Paramètres!$E$3="FR",VLOOKUP(PL_par_nature[[#This Row],[Compte]],Listes!R:T,2,FALSE),VLOOKUP(PL_par_nature[[#This Row],[Compte]],Listes!R:T,3,FALSE))</f>
        <v>Perte de juste valeur des actifs financiers à la juste valeur</v>
      </c>
      <c r="C241" s="20" t="s">
        <v>4022</v>
      </c>
      <c r="D241" s="19"/>
      <c r="E241" s="165"/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66"/>
    </row>
    <row r="242" spans="1:16">
      <c r="A242" s="21" t="s">
        <v>2892</v>
      </c>
      <c r="B242" s="20" t="str">
        <f>IF(Paramètres!$E$3="FR",VLOOKUP(PL_par_nature[[#This Row],[Compte]],Listes!R:T,2,FALSE),VLOOKUP(PL_par_nature[[#This Row],[Compte]],Listes!R:T,3,FALSE))</f>
        <v>Perte de juste valeur des passifs financiers à la juste valeur</v>
      </c>
      <c r="C242" s="20" t="s">
        <v>4022</v>
      </c>
      <c r="D242" s="19" t="s">
        <v>2889</v>
      </c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</row>
    <row r="243" spans="1:16">
      <c r="A243" s="21" t="s">
        <v>2895</v>
      </c>
      <c r="B243" s="20" t="str">
        <f>IF(Paramètres!$E$3="FR",VLOOKUP(PL_par_nature[[#This Row],[Compte]],Listes!R:T,2,FALSE),VLOOKUP(PL_par_nature[[#This Row],[Compte]],Listes!R:T,3,FALSE))</f>
        <v>Pertes et Gains liés à l'actualisation créances et dettes</v>
      </c>
      <c r="C243" s="20" t="s">
        <v>4022</v>
      </c>
      <c r="D243" s="19" t="s">
        <v>2889</v>
      </c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</row>
    <row r="244" spans="1:16">
      <c r="A244" s="21" t="s">
        <v>2898</v>
      </c>
      <c r="B244" s="20" t="str">
        <f>IF(Paramètres!$E$3="FR",VLOOKUP(PL_par_nature[[#This Row],[Compte]],Listes!R:T,2,FALSE),VLOOKUP(PL_par_nature[[#This Row],[Compte]],Listes!R:T,3,FALSE))</f>
        <v>Charge débouclé des dérivés de change en trading - ventes de sucre (déqualification CFH post facturation)</v>
      </c>
      <c r="C244" s="20" t="s">
        <v>4022</v>
      </c>
      <c r="D244" s="19" t="s">
        <v>2907</v>
      </c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</row>
    <row r="245" spans="1:16">
      <c r="A245" s="21" t="s">
        <v>2901</v>
      </c>
      <c r="B245" s="20" t="str">
        <f>IF(Paramètres!$E$3="FR",VLOOKUP(PL_par_nature[[#This Row],[Compte]],Listes!R:T,2,FALSE),VLOOKUP(PL_par_nature[[#This Row],[Compte]],Listes!R:T,3,FALSE))</f>
        <v>Charge débouclé des dérivés de change en trading - ventes d'amidon  (déqualification CFH post facturation)</v>
      </c>
      <c r="C245" s="20" t="s">
        <v>4022</v>
      </c>
      <c r="D245" s="19" t="s">
        <v>2907</v>
      </c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</row>
    <row r="246" spans="1:16">
      <c r="A246" s="21" t="s">
        <v>2904</v>
      </c>
      <c r="B246" s="20" t="str">
        <f>IF(Paramètres!$E$3="FR",VLOOKUP(PL_par_nature[[#This Row],[Compte]],Listes!R:T,2,FALSE),VLOOKUP(PL_par_nature[[#This Row],[Compte]],Listes!R:T,3,FALSE))</f>
        <v>Charge débouclé des dérivés de change en trading - achats de charbon  (déqualification CFH post facturation)</v>
      </c>
      <c r="C246" s="20" t="s">
        <v>4022</v>
      </c>
      <c r="D246" s="19" t="s">
        <v>2907</v>
      </c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</row>
    <row r="247" spans="1:16">
      <c r="A247" s="21" t="s">
        <v>2907</v>
      </c>
      <c r="B247" s="20" t="str">
        <f>IF(Paramètres!$E$3="FR",VLOOKUP(PL_par_nature[[#This Row],[Compte]],Listes!R:T,2,FALSE),VLOOKUP(PL_par_nature[[#This Row],[Compte]],Listes!R:T,3,FALSE))</f>
        <v>Charge débouclé des dérivés de change en trading - actifs et passifs financiers</v>
      </c>
      <c r="C247" s="20" t="s">
        <v>4022</v>
      </c>
      <c r="D247" s="19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66"/>
    </row>
    <row r="248" spans="1:16">
      <c r="A248" s="21" t="s">
        <v>2913</v>
      </c>
      <c r="B248" s="20" t="str">
        <f>IF(Paramètres!$E$3="FR",VLOOKUP(PL_par_nature[[#This Row],[Compte]],Listes!R:T,2,FALSE),VLOOKUP(PL_par_nature[[#This Row],[Compte]],Listes!R:T,3,FALSE))</f>
        <v>Charge débouclé des dérivés de taux en trading</v>
      </c>
      <c r="C248" s="20" t="s">
        <v>4022</v>
      </c>
      <c r="D248" s="19" t="s">
        <v>2907</v>
      </c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</row>
    <row r="249" spans="1:16">
      <c r="A249" s="21" t="s">
        <v>2916</v>
      </c>
      <c r="B249" s="20" t="str">
        <f>IF(Paramètres!$E$3="FR",VLOOKUP(PL_par_nature[[#This Row],[Compte]],Listes!R:T,2,FALSE),VLOOKUP(PL_par_nature[[#This Row],[Compte]],Listes!R:T,3,FALSE))</f>
        <v>Charge debouclé des autres dérivés en trading (déqualification CFH post facturation)</v>
      </c>
      <c r="C249" s="20" t="s">
        <v>4022</v>
      </c>
      <c r="D249" s="19" t="s">
        <v>2907</v>
      </c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</row>
    <row r="250" spans="1:16">
      <c r="A250" s="21" t="s">
        <v>2919</v>
      </c>
      <c r="B250" s="20" t="str">
        <f>IF(Paramètres!$E$3="FR",VLOOKUP(PL_par_nature[[#This Row],[Compte]],Listes!R:T,2,FALSE),VLOOKUP(PL_par_nature[[#This Row],[Compte]],Listes!R:T,3,FALSE))</f>
        <v>Charge de couverture (CFH) débouclée - dérivé de taux</v>
      </c>
      <c r="C250" s="20" t="s">
        <v>4022</v>
      </c>
      <c r="D250" s="19" t="s">
        <v>2907</v>
      </c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</row>
    <row r="251" spans="1:16">
      <c r="A251" s="21" t="s">
        <v>3015</v>
      </c>
      <c r="B251" s="20" t="str">
        <f>IF(Paramètres!$E$3="FR",VLOOKUP(PL_par_nature[[#This Row],[Compte]],Listes!R:T,2,FALSE),VLOOKUP(PL_par_nature[[#This Row],[Compte]],Listes!R:T,3,FALSE))</f>
        <v>Dot. aux prov. financières (hors titres disponibles à la vente)</v>
      </c>
      <c r="C251" s="20" t="s">
        <v>4022</v>
      </c>
      <c r="D251" s="19" t="s">
        <v>2889</v>
      </c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</row>
    <row r="252" spans="1:16">
      <c r="A252" s="21" t="s">
        <v>3018</v>
      </c>
      <c r="B252" s="20" t="str">
        <f>IF(Paramètres!$E$3="FR",VLOOKUP(PL_par_nature[[#This Row],[Compte]],Listes!R:T,2,FALSE),VLOOKUP(PL_par_nature[[#This Row],[Compte]],Listes!R:T,3,FALSE))</f>
        <v>Dot. aux prov. fin. engagement de retraite</v>
      </c>
      <c r="C252" s="20" t="s">
        <v>4022</v>
      </c>
      <c r="D252" s="19" t="s">
        <v>2889</v>
      </c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8"/>
    </row>
    <row r="253" spans="1:16">
      <c r="A253" s="21" t="s">
        <v>3021</v>
      </c>
      <c r="B253" s="20" t="str">
        <f>IF(Paramètres!$E$3="FR",VLOOKUP(PL_par_nature[[#This Row],[Compte]],Listes!R:T,2,FALSE),VLOOKUP(PL_par_nature[[#This Row],[Compte]],Listes!R:T,3,FALSE))</f>
        <v>Dot./Amt. primes des émissions d'obligations</v>
      </c>
      <c r="C253" s="20" t="s">
        <v>4022</v>
      </c>
      <c r="D253" s="19" t="s">
        <v>2889</v>
      </c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</row>
    <row r="254" spans="1:16">
      <c r="A254" s="21" t="s">
        <v>3024</v>
      </c>
      <c r="B254" s="20" t="str">
        <f>IF(Paramètres!$E$3="FR",VLOOKUP(PL_par_nature[[#This Row],[Compte]],Listes!R:T,2,FALSE),VLOOKUP(PL_par_nature[[#This Row],[Compte]],Listes!R:T,3,FALSE))</f>
        <v>Dot./dép des actifs financiers (hors titres disponibles à la vente)</v>
      </c>
      <c r="C254" s="20" t="s">
        <v>4022</v>
      </c>
      <c r="D254" s="19" t="s">
        <v>2889</v>
      </c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</row>
    <row r="255" spans="1:16" ht="15.75" thickBot="1">
      <c r="A255" s="21" t="s">
        <v>3027</v>
      </c>
      <c r="B255" s="20" t="str">
        <f>IF(Paramètres!$E$3="FR",VLOOKUP(PL_par_nature[[#This Row],[Compte]],Listes!R:T,2,FALSE),VLOOKUP(PL_par_nature[[#This Row],[Compte]],Listes!R:T,3,FALSE))</f>
        <v>Dotations aux provisions sur titres</v>
      </c>
      <c r="C255" s="20" t="s">
        <v>4022</v>
      </c>
      <c r="D255" s="19" t="s">
        <v>2889</v>
      </c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8"/>
    </row>
    <row r="256" spans="1:16">
      <c r="A256" s="195" t="s">
        <v>3880</v>
      </c>
      <c r="B256" s="152" t="str">
        <f>IF(Paramètres!$E$3="FR",VLOOKUP(PL_par_nature[[#This Row],[Compte]],Listes!R:T,2,FALSE),VLOOKUP(PL_par_nature[[#This Row],[Compte]],Listes!R:T,3,FALSE))</f>
        <v>Charges financières</v>
      </c>
      <c r="C256" s="152"/>
      <c r="D256" s="153" t="s">
        <v>4036</v>
      </c>
      <c r="E256" s="167">
        <f t="shared" ref="E256:P256" si="22">SUM(E222:E255)</f>
        <v>0</v>
      </c>
      <c r="F256" s="167">
        <f t="shared" si="22"/>
        <v>0</v>
      </c>
      <c r="G256" s="167">
        <f t="shared" si="22"/>
        <v>0</v>
      </c>
      <c r="H256" s="167">
        <f t="shared" si="22"/>
        <v>0</v>
      </c>
      <c r="I256" s="167">
        <f t="shared" si="22"/>
        <v>0</v>
      </c>
      <c r="J256" s="167">
        <f t="shared" si="22"/>
        <v>0</v>
      </c>
      <c r="K256" s="167">
        <f t="shared" si="22"/>
        <v>0</v>
      </c>
      <c r="L256" s="167">
        <f t="shared" si="22"/>
        <v>0</v>
      </c>
      <c r="M256" s="167">
        <f t="shared" si="22"/>
        <v>0</v>
      </c>
      <c r="N256" s="167">
        <f t="shared" si="22"/>
        <v>0</v>
      </c>
      <c r="O256" s="167">
        <f t="shared" si="22"/>
        <v>0</v>
      </c>
      <c r="P256" s="167">
        <f t="shared" si="22"/>
        <v>0</v>
      </c>
    </row>
    <row r="257" spans="1:16">
      <c r="A257" s="21" t="s">
        <v>2813</v>
      </c>
      <c r="B257" s="20" t="str">
        <f>IF(Paramètres!$E$3="FR",VLOOKUP(PL_par_nature[[#This Row],[Compte]],Listes!R:T,2,FALSE),VLOOKUP(PL_par_nature[[#This Row],[Compte]],Listes!R:T,3,FALSE))</f>
        <v>Pertes de JV sur dérivés en CFH - Inefficacité (instruments de taux)</v>
      </c>
      <c r="C257" s="20" t="s">
        <v>4022</v>
      </c>
      <c r="D257" s="19" t="s">
        <v>2833</v>
      </c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8"/>
    </row>
    <row r="258" spans="1:16">
      <c r="A258" s="21" t="s">
        <v>2819</v>
      </c>
      <c r="B258" s="20" t="str">
        <f>IF(Paramètres!$E$3="FR",VLOOKUP(PL_par_nature[[#This Row],[Compte]],Listes!R:T,2,FALSE),VLOOKUP(PL_par_nature[[#This Row],[Compte]],Listes!R:T,3,FALSE))</f>
        <v>Perte de JV des dérivés de taux en trading</v>
      </c>
      <c r="C258" s="20" t="s">
        <v>4022</v>
      </c>
      <c r="D258" s="19" t="s">
        <v>2833</v>
      </c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</row>
    <row r="259" spans="1:16">
      <c r="A259" s="21" t="s">
        <v>2824</v>
      </c>
      <c r="B259" s="20" t="str">
        <f>IF(Paramètres!$E$3="FR",VLOOKUP(PL_par_nature[[#This Row],[Compte]],Listes!R:T,2,FALSE),VLOOKUP(PL_par_nature[[#This Row],[Compte]],Listes!R:T,3,FALSE))</f>
        <v>Perte de JV des dérivés de change en trading - ventes de sucre  (déqualification CFH post facturation)</v>
      </c>
      <c r="C259" s="20" t="s">
        <v>4022</v>
      </c>
      <c r="D259" s="19" t="s">
        <v>2833</v>
      </c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</row>
    <row r="260" spans="1:16">
      <c r="A260" s="21" t="s">
        <v>2827</v>
      </c>
      <c r="B260" s="20" t="str">
        <f>IF(Paramètres!$E$3="FR",VLOOKUP(PL_par_nature[[#This Row],[Compte]],Listes!R:T,2,FALSE),VLOOKUP(PL_par_nature[[#This Row],[Compte]],Listes!R:T,3,FALSE))</f>
        <v>Perte de JV des dérivés de change en trading - ventes d'amidon  (déqualification CFH post facturation)</v>
      </c>
      <c r="C260" s="20" t="s">
        <v>4022</v>
      </c>
      <c r="D260" s="19" t="s">
        <v>2833</v>
      </c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8"/>
    </row>
    <row r="261" spans="1:16">
      <c r="A261" s="21" t="s">
        <v>2830</v>
      </c>
      <c r="B261" s="20" t="str">
        <f>IF(Paramètres!$E$3="FR",VLOOKUP(PL_par_nature[[#This Row],[Compte]],Listes!R:T,2,FALSE),VLOOKUP(PL_par_nature[[#This Row],[Compte]],Listes!R:T,3,FALSE))</f>
        <v>Perte de JV des dérivés de change en trading - achats de charbon  (déqualification CFH post facturation)</v>
      </c>
      <c r="C261" s="20" t="s">
        <v>4022</v>
      </c>
      <c r="D261" s="19" t="s">
        <v>2833</v>
      </c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8"/>
    </row>
    <row r="262" spans="1:16">
      <c r="A262" s="21" t="s">
        <v>2833</v>
      </c>
      <c r="B262" s="20" t="str">
        <f>IF(Paramètres!$E$3="FR",VLOOKUP(PL_par_nature[[#This Row],[Compte]],Listes!R:T,2,FALSE),VLOOKUP(PL_par_nature[[#This Row],[Compte]],Listes!R:T,3,FALSE))</f>
        <v>Perte de JV des dérivés de change en trading - actifs et passifs financiers</v>
      </c>
      <c r="C262" s="20" t="s">
        <v>4022</v>
      </c>
      <c r="D262" s="19"/>
      <c r="E262" s="165"/>
      <c r="F262" s="165"/>
      <c r="G262" s="165"/>
      <c r="H262" s="165"/>
      <c r="I262" s="165"/>
      <c r="J262" s="165"/>
      <c r="K262" s="165"/>
      <c r="L262" s="165"/>
      <c r="M262" s="165"/>
      <c r="N262" s="165"/>
      <c r="O262" s="165"/>
      <c r="P262" s="166"/>
    </row>
    <row r="263" spans="1:16" ht="15.75" thickBot="1">
      <c r="A263" s="21" t="s">
        <v>2836</v>
      </c>
      <c r="B263" s="20" t="str">
        <f>IF(Paramètres!$E$3="FR",VLOOKUP(PL_par_nature[[#This Row],[Compte]],Listes!R:T,2,FALSE),VLOOKUP(PL_par_nature[[#This Row],[Compte]],Listes!R:T,3,FALSE))</f>
        <v>Perte de JV des autres dérivés en trading  (déqualification CFH - post facturation)</v>
      </c>
      <c r="C263" s="20" t="s">
        <v>4022</v>
      </c>
      <c r="D263" s="19" t="s">
        <v>2833</v>
      </c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  <c r="P263" s="168"/>
    </row>
    <row r="264" spans="1:16">
      <c r="A264" s="195" t="s">
        <v>3883</v>
      </c>
      <c r="B264" s="152" t="str">
        <f>IF(Paramètres!$E$3="FR",VLOOKUP(PL_par_nature[[#This Row],[Compte]],Listes!R:T,2,FALSE),VLOOKUP(PL_par_nature[[#This Row],[Compte]],Listes!R:T,3,FALSE))</f>
        <v>Perte de juste valeur sur dérivés et recyclage de CFH - financier</v>
      </c>
      <c r="C264" s="152"/>
      <c r="D264" s="153" t="s">
        <v>4036</v>
      </c>
      <c r="E264" s="167">
        <f t="shared" ref="E264:P264" si="23">SUM(E256:E263)</f>
        <v>0</v>
      </c>
      <c r="F264" s="167">
        <f t="shared" si="23"/>
        <v>0</v>
      </c>
      <c r="G264" s="167">
        <f t="shared" si="23"/>
        <v>0</v>
      </c>
      <c r="H264" s="167">
        <f t="shared" si="23"/>
        <v>0</v>
      </c>
      <c r="I264" s="167">
        <f t="shared" si="23"/>
        <v>0</v>
      </c>
      <c r="J264" s="167">
        <f t="shared" si="23"/>
        <v>0</v>
      </c>
      <c r="K264" s="167">
        <f t="shared" si="23"/>
        <v>0</v>
      </c>
      <c r="L264" s="167">
        <f t="shared" si="23"/>
        <v>0</v>
      </c>
      <c r="M264" s="167">
        <f t="shared" si="23"/>
        <v>0</v>
      </c>
      <c r="N264" s="167">
        <f t="shared" si="23"/>
        <v>0</v>
      </c>
      <c r="O264" s="167">
        <f t="shared" si="23"/>
        <v>0</v>
      </c>
      <c r="P264" s="167">
        <f t="shared" si="23"/>
        <v>0</v>
      </c>
    </row>
    <row r="265" spans="1:16">
      <c r="A265" s="21" t="s">
        <v>3246</v>
      </c>
      <c r="B265" s="20" t="str">
        <f>IF(Paramètres!$E$3="FR",VLOOKUP(PL_par_nature[[#This Row],[Compte]],Listes!R:T,2,FALSE),VLOOKUP(PL_par_nature[[#This Row],[Compte]],Listes!R:T,3,FALSE))</f>
        <v>Dividendes</v>
      </c>
      <c r="C265" s="20" t="s">
        <v>4022</v>
      </c>
      <c r="D265" s="19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6"/>
    </row>
    <row r="266" spans="1:16">
      <c r="A266" s="21" t="s">
        <v>3252</v>
      </c>
      <c r="B266" s="20" t="str">
        <f>IF(Paramètres!$E$3="FR",VLOOKUP(PL_par_nature[[#This Row],[Compte]],Listes!R:T,2,FALSE),VLOOKUP(PL_par_nature[[#This Row],[Compte]],Listes!R:T,3,FALSE))</f>
        <v>Revenus actifs financ. hors équiv. de trésorerie</v>
      </c>
      <c r="C266" s="20" t="s">
        <v>4022</v>
      </c>
      <c r="D266" s="19"/>
      <c r="E266" s="165"/>
      <c r="F266" s="165"/>
      <c r="G266" s="165"/>
      <c r="H266" s="165"/>
      <c r="I266" s="165"/>
      <c r="J266" s="165"/>
      <c r="K266" s="165"/>
      <c r="L266" s="165"/>
      <c r="M266" s="165"/>
      <c r="N266" s="165"/>
      <c r="O266" s="165"/>
      <c r="P266" s="166"/>
    </row>
    <row r="267" spans="1:16">
      <c r="A267" s="21" t="s">
        <v>3255</v>
      </c>
      <c r="B267" s="20" t="str">
        <f>IF(Paramètres!$E$3="FR",VLOOKUP(PL_par_nature[[#This Row],[Compte]],Listes!R:T,2,FALSE),VLOOKUP(PL_par_nature[[#This Row],[Compte]],Listes!R:T,3,FALSE))</f>
        <v>Revenus des équivalents de trésorerie</v>
      </c>
      <c r="C267" s="20" t="s">
        <v>4022</v>
      </c>
      <c r="D267" s="19" t="s">
        <v>3300</v>
      </c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</row>
    <row r="268" spans="1:16">
      <c r="A268" s="21" t="s">
        <v>3258</v>
      </c>
      <c r="B268" s="20" t="str">
        <f>IF(Paramètres!$E$3="FR",VLOOKUP(PL_par_nature[[#This Row],[Compte]],Listes!R:T,2,FALSE),VLOOKUP(PL_par_nature[[#This Row],[Compte]],Listes!R:T,3,FALSE))</f>
        <v>Intérêts reçus en capital</v>
      </c>
      <c r="C268" s="20" t="s">
        <v>4022</v>
      </c>
      <c r="D268" s="19" t="s">
        <v>3300</v>
      </c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</row>
    <row r="269" spans="1:16">
      <c r="A269" s="21" t="s">
        <v>3294</v>
      </c>
      <c r="B269" s="20" t="str">
        <f>IF(Paramètres!$E$3="FR",VLOOKUP(PL_par_nature[[#This Row],[Compte]],Listes!R:T,2,FALSE),VLOOKUP(PL_par_nature[[#This Row],[Compte]],Listes!R:T,3,FALSE))</f>
        <v>Gains de change</v>
      </c>
      <c r="C269" s="20" t="s">
        <v>4022</v>
      </c>
      <c r="D269" s="19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166"/>
    </row>
    <row r="270" spans="1:16">
      <c r="A270" s="21" t="s">
        <v>3297</v>
      </c>
      <c r="B270" s="20" t="str">
        <f>IF(Paramètres!$E$3="FR",VLOOKUP(PL_par_nature[[#This Row],[Compte]],Listes!R:T,2,FALSE),VLOOKUP(PL_par_nature[[#This Row],[Compte]],Listes!R:T,3,FALSE))</f>
        <v>Prod. nets/ cession VMP (hors équiv. de trésorerie)</v>
      </c>
      <c r="C270" s="20" t="s">
        <v>4022</v>
      </c>
      <c r="D270" s="19" t="s">
        <v>3300</v>
      </c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  <c r="P270" s="168"/>
    </row>
    <row r="271" spans="1:16">
      <c r="A271" s="21" t="s">
        <v>3300</v>
      </c>
      <c r="B271" s="20" t="str">
        <f>IF(Paramètres!$E$3="FR",VLOOKUP(PL_par_nature[[#This Row],[Compte]],Listes!R:T,2,FALSE),VLOOKUP(PL_par_nature[[#This Row],[Compte]],Listes!R:T,3,FALSE))</f>
        <v>Autres produits financiers</v>
      </c>
      <c r="C271" s="20" t="s">
        <v>4022</v>
      </c>
      <c r="D271" s="19"/>
      <c r="E271" s="165"/>
      <c r="F271" s="165"/>
      <c r="G271" s="165"/>
      <c r="H271" s="165"/>
      <c r="I271" s="165"/>
      <c r="J271" s="165"/>
      <c r="K271" s="165"/>
      <c r="L271" s="165"/>
      <c r="M271" s="165"/>
      <c r="N271" s="165"/>
      <c r="O271" s="165"/>
      <c r="P271" s="166"/>
    </row>
    <row r="272" spans="1:16">
      <c r="A272" s="21" t="s">
        <v>3303</v>
      </c>
      <c r="B272" s="20" t="str">
        <f>IF(Paramètres!$E$3="FR",VLOOKUP(PL_par_nature[[#This Row],[Compte]],Listes!R:T,2,FALSE),VLOOKUP(PL_par_nature[[#This Row],[Compte]],Listes!R:T,3,FALSE))</f>
        <v>Produits de fusion</v>
      </c>
      <c r="C272" s="20" t="s">
        <v>4022</v>
      </c>
      <c r="D272" s="19" t="s">
        <v>3315</v>
      </c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</row>
    <row r="273" spans="1:16">
      <c r="A273" s="21" t="s">
        <v>3306</v>
      </c>
      <c r="B273" s="20" t="str">
        <f>IF(Paramètres!$E$3="FR",VLOOKUP(PL_par_nature[[#This Row],[Compte]],Listes!R:T,2,FALSE),VLOOKUP(PL_par_nature[[#This Row],[Compte]],Listes!R:T,3,FALSE))</f>
        <v>Gain de juste valeur des actifs détenus à des fins de transaction</v>
      </c>
      <c r="C273" s="20" t="s">
        <v>4022</v>
      </c>
      <c r="D273" s="19" t="s">
        <v>3315</v>
      </c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</row>
    <row r="274" spans="1:16">
      <c r="A274" s="21" t="s">
        <v>3315</v>
      </c>
      <c r="B274" s="20" t="str">
        <f>IF(Paramètres!$E$3="FR",VLOOKUP(PL_par_nature[[#This Row],[Compte]],Listes!R:T,2,FALSE),VLOOKUP(PL_par_nature[[#This Row],[Compte]],Listes!R:T,3,FALSE))</f>
        <v>Gain de JV des actifs financiers à la juste valeur</v>
      </c>
      <c r="C274" s="20" t="s">
        <v>4022</v>
      </c>
      <c r="D274" s="19"/>
      <c r="E274" s="165"/>
      <c r="F274" s="165"/>
      <c r="G274" s="165"/>
      <c r="H274" s="165"/>
      <c r="I274" s="165"/>
      <c r="J274" s="165"/>
      <c r="K274" s="165"/>
      <c r="L274" s="165"/>
      <c r="M274" s="165"/>
      <c r="N274" s="165"/>
      <c r="O274" s="165"/>
      <c r="P274" s="166"/>
    </row>
    <row r="275" spans="1:16">
      <c r="A275" s="21" t="s">
        <v>3318</v>
      </c>
      <c r="B275" s="20" t="str">
        <f>IF(Paramètres!$E$3="FR",VLOOKUP(PL_par_nature[[#This Row],[Compte]],Listes!R:T,2,FALSE),VLOOKUP(PL_par_nature[[#This Row],[Compte]],Listes!R:T,3,FALSE))</f>
        <v>Gain de JV des passifs financiers à la juste valeur</v>
      </c>
      <c r="C275" s="20" t="s">
        <v>4022</v>
      </c>
      <c r="D275" s="19" t="s">
        <v>3315</v>
      </c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68"/>
    </row>
    <row r="276" spans="1:16">
      <c r="A276" s="21" t="s">
        <v>3324</v>
      </c>
      <c r="B276" s="20" t="str">
        <f>IF(Paramètres!$E$3="FR",VLOOKUP(PL_par_nature[[#This Row],[Compte]],Listes!R:T,2,FALSE),VLOOKUP(PL_par_nature[[#This Row],[Compte]],Listes!R:T,3,FALSE))</f>
        <v>Produit débouclé des dérivés de change en trading - ventes de sucre (déqualification CFH post facturation)</v>
      </c>
      <c r="C276" s="20" t="s">
        <v>4022</v>
      </c>
      <c r="D276" s="19" t="s">
        <v>3333</v>
      </c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8"/>
    </row>
    <row r="277" spans="1:16">
      <c r="A277" s="21" t="s">
        <v>3327</v>
      </c>
      <c r="B277" s="20" t="str">
        <f>IF(Paramètres!$E$3="FR",VLOOKUP(PL_par_nature[[#This Row],[Compte]],Listes!R:T,2,FALSE),VLOOKUP(PL_par_nature[[#This Row],[Compte]],Listes!R:T,3,FALSE))</f>
        <v>Produit débouclé des dérivés de change en trading - ventes d'amidon (déqualification CFH post facturation)</v>
      </c>
      <c r="C277" s="20" t="s">
        <v>4022</v>
      </c>
      <c r="D277" s="19" t="s">
        <v>3333</v>
      </c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8"/>
    </row>
    <row r="278" spans="1:16">
      <c r="A278" s="21" t="s">
        <v>3330</v>
      </c>
      <c r="B278" s="20" t="str">
        <f>IF(Paramètres!$E$3="FR",VLOOKUP(PL_par_nature[[#This Row],[Compte]],Listes!R:T,2,FALSE),VLOOKUP(PL_par_nature[[#This Row],[Compte]],Listes!R:T,3,FALSE))</f>
        <v>Produit débouclé des dérivés de change en trading - achats de charbon (déqualification CFH post facturation)</v>
      </c>
      <c r="C278" s="20" t="s">
        <v>4022</v>
      </c>
      <c r="D278" s="19" t="s">
        <v>3333</v>
      </c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</row>
    <row r="279" spans="1:16">
      <c r="A279" s="21" t="s">
        <v>3333</v>
      </c>
      <c r="B279" s="20" t="str">
        <f>IF(Paramètres!$E$3="FR",VLOOKUP(PL_par_nature[[#This Row],[Compte]],Listes!R:T,2,FALSE),VLOOKUP(PL_par_nature[[#This Row],[Compte]],Listes!R:T,3,FALSE))</f>
        <v>Produit débouclé des dérivés de change en trading - actifs et passifs financiers</v>
      </c>
      <c r="C279" s="20" t="s">
        <v>4022</v>
      </c>
      <c r="D279" s="19"/>
      <c r="E279" s="165"/>
      <c r="F279" s="165"/>
      <c r="G279" s="165"/>
      <c r="H279" s="165"/>
      <c r="I279" s="165"/>
      <c r="J279" s="165"/>
      <c r="K279" s="165"/>
      <c r="L279" s="165"/>
      <c r="M279" s="165"/>
      <c r="N279" s="165"/>
      <c r="O279" s="165"/>
      <c r="P279" s="166"/>
    </row>
    <row r="280" spans="1:16">
      <c r="A280" s="21" t="s">
        <v>3336</v>
      </c>
      <c r="B280" s="20" t="str">
        <f>IF(Paramètres!$E$3="FR",VLOOKUP(PL_par_nature[[#This Row],[Compte]],Listes!R:T,2,FALSE),VLOOKUP(PL_par_nature[[#This Row],[Compte]],Listes!R:T,3,FALSE))</f>
        <v>Produit débouclé des dérivés de taux en trading</v>
      </c>
      <c r="C280" s="20" t="s">
        <v>4022</v>
      </c>
      <c r="D280" s="19" t="s">
        <v>3333</v>
      </c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</row>
    <row r="281" spans="1:16">
      <c r="A281" s="21" t="s">
        <v>3339</v>
      </c>
      <c r="B281" s="20" t="str">
        <f>IF(Paramètres!$E$3="FR",VLOOKUP(PL_par_nature[[#This Row],[Compte]],Listes!R:T,2,FALSE),VLOOKUP(PL_par_nature[[#This Row],[Compte]],Listes!R:T,3,FALSE))</f>
        <v>Produit debouclé des autres dérivés en trading (déqualification CFH post facturation)</v>
      </c>
      <c r="C281" s="20" t="s">
        <v>4022</v>
      </c>
      <c r="D281" s="19" t="s">
        <v>3333</v>
      </c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8"/>
    </row>
    <row r="282" spans="1:16">
      <c r="A282" s="21" t="s">
        <v>3342</v>
      </c>
      <c r="B282" s="20" t="str">
        <f>IF(Paramètres!$E$3="FR",VLOOKUP(PL_par_nature[[#This Row],[Compte]],Listes!R:T,2,FALSE),VLOOKUP(PL_par_nature[[#This Row],[Compte]],Listes!R:T,3,FALSE))</f>
        <v>Produit de couverture (CFH) débouclé - dérivé de taux</v>
      </c>
      <c r="C282" s="20" t="s">
        <v>4022</v>
      </c>
      <c r="D282" s="19" t="s">
        <v>3333</v>
      </c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</row>
    <row r="283" spans="1:16">
      <c r="A283" s="21" t="s">
        <v>3428</v>
      </c>
      <c r="B283" s="20" t="str">
        <f>IF(Paramètres!$E$3="FR",VLOOKUP(PL_par_nature[[#This Row],[Compte]],Listes!R:T,2,FALSE),VLOOKUP(PL_par_nature[[#This Row],[Compte]],Listes!R:T,3,FALSE))</f>
        <v>Rep./ provisions financières</v>
      </c>
      <c r="C283" s="20" t="s">
        <v>4022</v>
      </c>
      <c r="D283" s="19" t="s">
        <v>3315</v>
      </c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</row>
    <row r="284" spans="1:16">
      <c r="A284" s="21" t="s">
        <v>3431</v>
      </c>
      <c r="B284" s="20" t="str">
        <f>IF(Paramètres!$E$3="FR",VLOOKUP(PL_par_nature[[#This Row],[Compte]],Listes!R:T,2,FALSE),VLOOKUP(PL_par_nature[[#This Row],[Compte]],Listes!R:T,3,FALSE))</f>
        <v>Rep./ aux prov. fin. engagement de retraite</v>
      </c>
      <c r="C284" s="20" t="s">
        <v>4022</v>
      </c>
      <c r="D284" s="19" t="s">
        <v>3315</v>
      </c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</row>
    <row r="285" spans="1:16">
      <c r="A285" s="21" t="s">
        <v>3434</v>
      </c>
      <c r="B285" s="20" t="str">
        <f>IF(Paramètres!$E$3="FR",VLOOKUP(PL_par_nature[[#This Row],[Compte]],Listes!R:T,2,FALSE),VLOOKUP(PL_par_nature[[#This Row],[Compte]],Listes!R:T,3,FALSE))</f>
        <v>Rep./Dép. des actifs financiers</v>
      </c>
      <c r="C285" s="20" t="s">
        <v>4022</v>
      </c>
      <c r="D285" s="19" t="s">
        <v>3315</v>
      </c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8"/>
    </row>
    <row r="286" spans="1:16">
      <c r="A286" s="21" t="s">
        <v>3437</v>
      </c>
      <c r="B286" s="20" t="str">
        <f>IF(Paramètres!$E$3="FR",VLOOKUP(PL_par_nature[[#This Row],[Compte]],Listes!R:T,2,FALSE),VLOOKUP(PL_par_nature[[#This Row],[Compte]],Listes!R:T,3,FALSE))</f>
        <v>Reprise Provisions sur titres</v>
      </c>
      <c r="C286" s="20" t="s">
        <v>4022</v>
      </c>
      <c r="D286" s="19" t="s">
        <v>3315</v>
      </c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</row>
    <row r="287" spans="1:16" ht="15.75" thickBot="1">
      <c r="A287" s="21" t="s">
        <v>3464</v>
      </c>
      <c r="B287" s="20" t="str">
        <f>IF(Paramètres!$E$3="FR",VLOOKUP(PL_par_nature[[#This Row],[Compte]],Listes!R:T,2,FALSE),VLOOKUP(PL_par_nature[[#This Row],[Compte]],Listes!R:T,3,FALSE))</f>
        <v>Transfert de charges financières</v>
      </c>
      <c r="C287" s="20" t="s">
        <v>4022</v>
      </c>
      <c r="D287" s="19" t="s">
        <v>3300</v>
      </c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8"/>
    </row>
    <row r="288" spans="1:16">
      <c r="A288" s="195" t="s">
        <v>3886</v>
      </c>
      <c r="B288" s="152" t="str">
        <f>IF(Paramètres!$E$3="FR",VLOOKUP(PL_par_nature[[#This Row],[Compte]],Listes!R:T,2,FALSE),VLOOKUP(PL_par_nature[[#This Row],[Compte]],Listes!R:T,3,FALSE))</f>
        <v>Produits financiers</v>
      </c>
      <c r="C288" s="152"/>
      <c r="D288" s="153" t="s">
        <v>4036</v>
      </c>
      <c r="E288" s="167">
        <f t="shared" ref="E288:P288" si="24">SUM(E265:E287)</f>
        <v>0</v>
      </c>
      <c r="F288" s="167">
        <f t="shared" si="24"/>
        <v>0</v>
      </c>
      <c r="G288" s="167">
        <f t="shared" si="24"/>
        <v>0</v>
      </c>
      <c r="H288" s="167">
        <f t="shared" si="24"/>
        <v>0</v>
      </c>
      <c r="I288" s="167">
        <f t="shared" si="24"/>
        <v>0</v>
      </c>
      <c r="J288" s="167">
        <f t="shared" si="24"/>
        <v>0</v>
      </c>
      <c r="K288" s="167">
        <f t="shared" si="24"/>
        <v>0</v>
      </c>
      <c r="L288" s="167">
        <f t="shared" si="24"/>
        <v>0</v>
      </c>
      <c r="M288" s="167">
        <f t="shared" si="24"/>
        <v>0</v>
      </c>
      <c r="N288" s="167">
        <f t="shared" si="24"/>
        <v>0</v>
      </c>
      <c r="O288" s="167">
        <f t="shared" si="24"/>
        <v>0</v>
      </c>
      <c r="P288" s="167">
        <f t="shared" si="24"/>
        <v>0</v>
      </c>
    </row>
    <row r="289" spans="1:16">
      <c r="A289" s="21" t="s">
        <v>3261</v>
      </c>
      <c r="B289" s="20" t="str">
        <f>IF(Paramètres!$E$3="FR",VLOOKUP(PL_par_nature[[#This Row],[Compte]],Listes!R:T,2,FALSE),VLOOKUP(PL_par_nature[[#This Row],[Compte]],Listes!R:T,3,FALSE))</f>
        <v>Gain de JV sur dérivés en CFH- Inefficacité (instruments de taux)</v>
      </c>
      <c r="C289" s="20" t="s">
        <v>4022</v>
      </c>
      <c r="D289" s="19" t="s">
        <v>3280</v>
      </c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</row>
    <row r="290" spans="1:16">
      <c r="A290" s="21" t="s">
        <v>3266</v>
      </c>
      <c r="B290" s="20" t="str">
        <f>IF(Paramètres!$E$3="FR",VLOOKUP(PL_par_nature[[#This Row],[Compte]],Listes!R:T,2,FALSE),VLOOKUP(PL_par_nature[[#This Row],[Compte]],Listes!R:T,3,FALSE))</f>
        <v>Gain de JV des dérivés de taux en trading</v>
      </c>
      <c r="C290" s="20" t="s">
        <v>4022</v>
      </c>
      <c r="D290" s="19" t="s">
        <v>3280</v>
      </c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  <c r="P290" s="168"/>
    </row>
    <row r="291" spans="1:16">
      <c r="A291" s="21" t="s">
        <v>3271</v>
      </c>
      <c r="B291" s="20" t="str">
        <f>IF(Paramètres!$E$3="FR",VLOOKUP(PL_par_nature[[#This Row],[Compte]],Listes!R:T,2,FALSE),VLOOKUP(PL_par_nature[[#This Row],[Compte]],Listes!R:T,3,FALSE))</f>
        <v>Gain de JV des dérivés de change en trading - ventes de sucre (déqualification CFH post facturation)</v>
      </c>
      <c r="C291" s="20" t="s">
        <v>4022</v>
      </c>
      <c r="D291" s="19" t="s">
        <v>3280</v>
      </c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</row>
    <row r="292" spans="1:16">
      <c r="A292" s="21" t="s">
        <v>3274</v>
      </c>
      <c r="B292" s="20" t="str">
        <f>IF(Paramètres!$E$3="FR",VLOOKUP(PL_par_nature[[#This Row],[Compte]],Listes!R:T,2,FALSE),VLOOKUP(PL_par_nature[[#This Row],[Compte]],Listes!R:T,3,FALSE))</f>
        <v>Gain de JV des dérivés de change en trading - ventes d'amidon (déqualification CFH post facturation)</v>
      </c>
      <c r="C292" s="20" t="s">
        <v>4022</v>
      </c>
      <c r="D292" s="19" t="s">
        <v>3280</v>
      </c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</row>
    <row r="293" spans="1:16">
      <c r="A293" s="21" t="s">
        <v>3277</v>
      </c>
      <c r="B293" s="20" t="str">
        <f>IF(Paramètres!$E$3="FR",VLOOKUP(PL_par_nature[[#This Row],[Compte]],Listes!R:T,2,FALSE),VLOOKUP(PL_par_nature[[#This Row],[Compte]],Listes!R:T,3,FALSE))</f>
        <v>Gain de JV des dérivés de change en trading - achats de charbon (déqualification CFH post facturation)</v>
      </c>
      <c r="C293" s="20" t="s">
        <v>4022</v>
      </c>
      <c r="D293" s="19" t="s">
        <v>3280</v>
      </c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</row>
    <row r="294" spans="1:16">
      <c r="A294" s="21" t="s">
        <v>3280</v>
      </c>
      <c r="B294" s="20" t="str">
        <f>IF(Paramètres!$E$3="FR",VLOOKUP(PL_par_nature[[#This Row],[Compte]],Listes!R:T,2,FALSE),VLOOKUP(PL_par_nature[[#This Row],[Compte]],Listes!R:T,3,FALSE))</f>
        <v>Gain de JV des dérivés de change en trading - actifs et passifs financiers</v>
      </c>
      <c r="C294" s="20" t="s">
        <v>4022</v>
      </c>
      <c r="D294" s="19"/>
      <c r="E294" s="165"/>
      <c r="F294" s="165"/>
      <c r="G294" s="165"/>
      <c r="H294" s="165"/>
      <c r="I294" s="165"/>
      <c r="J294" s="165"/>
      <c r="K294" s="165"/>
      <c r="L294" s="165"/>
      <c r="M294" s="165"/>
      <c r="N294" s="165"/>
      <c r="O294" s="165"/>
      <c r="P294" s="166"/>
    </row>
    <row r="295" spans="1:16" ht="15.75" thickBot="1">
      <c r="A295" s="21" t="s">
        <v>3283</v>
      </c>
      <c r="B295" s="20" t="str">
        <f>IF(Paramètres!$E$3="FR",VLOOKUP(PL_par_nature[[#This Row],[Compte]],Listes!R:T,2,FALSE),VLOOKUP(PL_par_nature[[#This Row],[Compte]],Listes!R:T,3,FALSE))</f>
        <v>Gain de JV des autres dérivés en trading  (déqualification CFH - post facturation)</v>
      </c>
      <c r="C295" s="20" t="s">
        <v>4022</v>
      </c>
      <c r="D295" s="19" t="s">
        <v>3280</v>
      </c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</row>
    <row r="296" spans="1:16" ht="15.75" thickBot="1">
      <c r="A296" s="195" t="s">
        <v>3889</v>
      </c>
      <c r="B296" s="152" t="str">
        <f>IF(Paramètres!$E$3="FR",VLOOKUP(PL_par_nature[[#This Row],[Compte]],Listes!R:T,2,FALSE),VLOOKUP(PL_par_nature[[#This Row],[Compte]],Listes!R:T,3,FALSE))</f>
        <v>Gain de juste valeur sur dérivés et recyclage de CFH - financier</v>
      </c>
      <c r="C296" s="160"/>
      <c r="D296" s="153" t="s">
        <v>4036</v>
      </c>
      <c r="E296" s="167">
        <f t="shared" ref="E296:P296" si="25">SUM(E288:E295)</f>
        <v>0</v>
      </c>
      <c r="F296" s="167">
        <f t="shared" si="25"/>
        <v>0</v>
      </c>
      <c r="G296" s="167">
        <f t="shared" si="25"/>
        <v>0</v>
      </c>
      <c r="H296" s="167">
        <f t="shared" si="25"/>
        <v>0</v>
      </c>
      <c r="I296" s="167">
        <f t="shared" si="25"/>
        <v>0</v>
      </c>
      <c r="J296" s="167">
        <f t="shared" si="25"/>
        <v>0</v>
      </c>
      <c r="K296" s="167">
        <f t="shared" si="25"/>
        <v>0</v>
      </c>
      <c r="L296" s="167">
        <f t="shared" si="25"/>
        <v>0</v>
      </c>
      <c r="M296" s="167">
        <f t="shared" si="25"/>
        <v>0</v>
      </c>
      <c r="N296" s="167">
        <f t="shared" si="25"/>
        <v>0</v>
      </c>
      <c r="O296" s="167">
        <f t="shared" si="25"/>
        <v>0</v>
      </c>
      <c r="P296" s="167">
        <f t="shared" si="25"/>
        <v>0</v>
      </c>
    </row>
    <row r="297" spans="1:16">
      <c r="A297" s="197" t="s">
        <v>3898</v>
      </c>
      <c r="B297" s="163" t="str">
        <f>IF(Paramètres!$E$3="FR",VLOOKUP(PL_par_nature[[#This Row],[Compte]],Listes!R:T,2,FALSE),VLOOKUP(PL_par_nature[[#This Row],[Compte]],Listes!R:T,3,FALSE))</f>
        <v>Charge financière nette</v>
      </c>
      <c r="C297" s="163"/>
      <c r="D297" s="138"/>
      <c r="E297" s="169">
        <f t="shared" ref="E297:P297" si="26">SUM(E296,E288,E264,E256)</f>
        <v>0</v>
      </c>
      <c r="F297" s="169">
        <f t="shared" si="26"/>
        <v>0</v>
      </c>
      <c r="G297" s="169">
        <f t="shared" si="26"/>
        <v>0</v>
      </c>
      <c r="H297" s="169">
        <f t="shared" si="26"/>
        <v>0</v>
      </c>
      <c r="I297" s="169">
        <f t="shared" si="26"/>
        <v>0</v>
      </c>
      <c r="J297" s="169">
        <f t="shared" si="26"/>
        <v>0</v>
      </c>
      <c r="K297" s="169">
        <f t="shared" si="26"/>
        <v>0</v>
      </c>
      <c r="L297" s="169">
        <f t="shared" si="26"/>
        <v>0</v>
      </c>
      <c r="M297" s="169">
        <f t="shared" si="26"/>
        <v>0</v>
      </c>
      <c r="N297" s="169">
        <f t="shared" si="26"/>
        <v>0</v>
      </c>
      <c r="O297" s="169">
        <f t="shared" si="26"/>
        <v>0</v>
      </c>
      <c r="P297" s="169">
        <f t="shared" si="26"/>
        <v>0</v>
      </c>
    </row>
    <row r="298" spans="1:16">
      <c r="A298" s="21" t="s">
        <v>3057</v>
      </c>
      <c r="B298" s="20" t="str">
        <f>IF(Paramètres!$E$3="FR",VLOOKUP(PL_par_nature[[#This Row],[Compte]],Listes!R:T,2,FALSE),VLOOKUP(PL_par_nature[[#This Row],[Compte]],Listes!R:T,3,FALSE))</f>
        <v>Impôts différés</v>
      </c>
      <c r="C298" s="20" t="s">
        <v>4022</v>
      </c>
      <c r="D298" s="19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6"/>
    </row>
    <row r="299" spans="1:16">
      <c r="A299" s="21" t="s">
        <v>3060</v>
      </c>
      <c r="B299" s="20" t="str">
        <f>IF(Paramètres!$E$3="FR",VLOOKUP(PL_par_nature[[#This Row],[Compte]],Listes!R:T,2,FALSE),VLOOKUP(PL_par_nature[[#This Row],[Compte]],Listes!R:T,3,FALSE))</f>
        <v>Dépréciations d'impôts différés</v>
      </c>
      <c r="C299" s="20" t="s">
        <v>4022</v>
      </c>
      <c r="D299" s="19"/>
      <c r="E299" s="165"/>
      <c r="F299" s="165"/>
      <c r="G299" s="165"/>
      <c r="H299" s="165"/>
      <c r="I299" s="165"/>
      <c r="J299" s="165"/>
      <c r="K299" s="165"/>
      <c r="L299" s="165"/>
      <c r="M299" s="165"/>
      <c r="N299" s="165"/>
      <c r="O299" s="165"/>
      <c r="P299" s="166"/>
    </row>
    <row r="300" spans="1:16">
      <c r="A300" s="21" t="s">
        <v>3063</v>
      </c>
      <c r="B300" s="20" t="str">
        <f>IF(Paramètres!$E$3="FR",VLOOKUP(PL_par_nature[[#This Row],[Compte]],Listes!R:T,2,FALSE),VLOOKUP(PL_par_nature[[#This Row],[Compte]],Listes!R:T,3,FALSE))</f>
        <v>Impôt exigible</v>
      </c>
      <c r="C300" s="20" t="s">
        <v>4022</v>
      </c>
      <c r="D300" s="19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6"/>
    </row>
    <row r="301" spans="1:16">
      <c r="A301" s="21" t="s">
        <v>3066</v>
      </c>
      <c r="B301" s="20" t="str">
        <f>IF(Paramètres!$E$3="FR",VLOOKUP(PL_par_nature[[#This Row],[Compte]],Listes!R:T,2,FALSE),VLOOKUP(PL_par_nature[[#This Row],[Compte]],Listes!R:T,3,FALSE))</f>
        <v>Impôt exigible – Intégration fiscale</v>
      </c>
      <c r="C301" s="20" t="s">
        <v>4022</v>
      </c>
      <c r="D301" s="19"/>
      <c r="E301" s="165"/>
      <c r="F301" s="165"/>
      <c r="G301" s="165"/>
      <c r="H301" s="165"/>
      <c r="I301" s="165"/>
      <c r="J301" s="165"/>
      <c r="K301" s="165"/>
      <c r="L301" s="165"/>
      <c r="M301" s="165"/>
      <c r="N301" s="165"/>
      <c r="O301" s="165"/>
      <c r="P301" s="166"/>
    </row>
    <row r="302" spans="1:16" ht="15.75" thickBot="1">
      <c r="A302" s="21" t="s">
        <v>3069</v>
      </c>
      <c r="B302" s="20" t="str">
        <f>IF(Paramètres!$E$3="FR",VLOOKUP(PL_par_nature[[#This Row],[Compte]],Listes!R:T,2,FALSE),VLOOKUP(PL_par_nature[[#This Row],[Compte]],Listes!R:T,3,FALSE))</f>
        <v>Carry-back</v>
      </c>
      <c r="C302" s="20" t="s">
        <v>4022</v>
      </c>
      <c r="D302" s="19"/>
      <c r="E302" s="165"/>
      <c r="F302" s="165"/>
      <c r="G302" s="165"/>
      <c r="H302" s="165"/>
      <c r="I302" s="165"/>
      <c r="J302" s="165"/>
      <c r="K302" s="165"/>
      <c r="L302" s="165"/>
      <c r="M302" s="165"/>
      <c r="N302" s="165"/>
      <c r="O302" s="165"/>
      <c r="P302" s="166"/>
    </row>
    <row r="303" spans="1:16" ht="15.75" thickBot="1">
      <c r="A303" s="195" t="s">
        <v>3892</v>
      </c>
      <c r="B303" s="152" t="str">
        <f>IF(Paramètres!$E$3="FR",VLOOKUP(PL_par_nature[[#This Row],[Compte]],Listes!R:T,2,FALSE),VLOOKUP(PL_par_nature[[#This Row],[Compte]],Listes!R:T,3,FALSE))</f>
        <v>Impôt sur le résultat</v>
      </c>
      <c r="C303" s="152"/>
      <c r="D303" s="153" t="s">
        <v>4036</v>
      </c>
      <c r="E303" s="167">
        <f t="shared" ref="E303:P303" si="27">SUM(E297:E302)</f>
        <v>0</v>
      </c>
      <c r="F303" s="167">
        <f t="shared" si="27"/>
        <v>0</v>
      </c>
      <c r="G303" s="167">
        <f t="shared" si="27"/>
        <v>0</v>
      </c>
      <c r="H303" s="167">
        <f t="shared" si="27"/>
        <v>0</v>
      </c>
      <c r="I303" s="167">
        <f t="shared" si="27"/>
        <v>0</v>
      </c>
      <c r="J303" s="167">
        <f t="shared" si="27"/>
        <v>0</v>
      </c>
      <c r="K303" s="167">
        <f t="shared" si="27"/>
        <v>0</v>
      </c>
      <c r="L303" s="167">
        <f t="shared" si="27"/>
        <v>0</v>
      </c>
      <c r="M303" s="167">
        <f t="shared" si="27"/>
        <v>0</v>
      </c>
      <c r="N303" s="167">
        <f t="shared" si="27"/>
        <v>0</v>
      </c>
      <c r="O303" s="167">
        <f t="shared" si="27"/>
        <v>0</v>
      </c>
      <c r="P303" s="167">
        <f t="shared" si="27"/>
        <v>0</v>
      </c>
    </row>
    <row r="304" spans="1:16" ht="15.75" thickBot="1">
      <c r="A304" s="198" t="s">
        <v>3901</v>
      </c>
      <c r="B304" s="137" t="str">
        <f>IF(Paramètres!$E$3="FR",VLOOKUP(PL_par_nature[[#This Row],[Compte]],Listes!R:T,2,FALSE),VLOOKUP(PL_par_nature[[#This Row],[Compte]],Listes!R:T,3,FALSE))</f>
        <v>TOTAL RESULTAT</v>
      </c>
      <c r="C304" s="137"/>
      <c r="D304" s="136"/>
      <c r="E304" s="199">
        <f t="shared" ref="E304:P304" si="28">SUM(E297,E221,E303)</f>
        <v>0</v>
      </c>
      <c r="F304" s="199">
        <f t="shared" si="28"/>
        <v>0</v>
      </c>
      <c r="G304" s="199">
        <f t="shared" si="28"/>
        <v>0</v>
      </c>
      <c r="H304" s="199">
        <f t="shared" si="28"/>
        <v>0</v>
      </c>
      <c r="I304" s="199">
        <f t="shared" si="28"/>
        <v>0</v>
      </c>
      <c r="J304" s="199">
        <f t="shared" si="28"/>
        <v>0</v>
      </c>
      <c r="K304" s="199">
        <f t="shared" si="28"/>
        <v>0</v>
      </c>
      <c r="L304" s="199">
        <f t="shared" si="28"/>
        <v>0</v>
      </c>
      <c r="M304" s="199">
        <f t="shared" si="28"/>
        <v>0</v>
      </c>
      <c r="N304" s="199">
        <f t="shared" si="28"/>
        <v>0</v>
      </c>
      <c r="O304" s="199">
        <f t="shared" si="28"/>
        <v>0</v>
      </c>
      <c r="P304" s="199">
        <f t="shared" si="28"/>
        <v>0</v>
      </c>
    </row>
    <row r="305" spans="1:16">
      <c r="A305" s="8"/>
      <c r="B305" s="9"/>
      <c r="C305" s="9"/>
      <c r="D305" s="7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>
      <c r="A306" s="25"/>
      <c r="B306" s="31"/>
      <c r="C306" s="31"/>
      <c r="D306" s="10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24"/>
    </row>
    <row r="307" spans="1:16" ht="5.45" customHeight="1">
      <c r="A307" s="8"/>
      <c r="B307" s="9"/>
      <c r="C307" s="9"/>
      <c r="D307" s="7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 ht="5.45" customHeight="1">
      <c r="A308" s="8"/>
      <c r="B308" s="9"/>
      <c r="C308" s="9"/>
      <c r="D308" s="7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1:16" ht="11.1" customHeight="1">
      <c r="A309" s="25"/>
      <c r="B309" s="37"/>
      <c r="C309" s="37"/>
      <c r="D309" s="10"/>
      <c r="E309" s="6"/>
      <c r="F309" s="6"/>
      <c r="G309" s="135"/>
      <c r="H309" s="6"/>
      <c r="I309" s="6"/>
      <c r="J309" s="6"/>
      <c r="K309" s="6"/>
      <c r="L309" s="6"/>
      <c r="M309" s="6"/>
      <c r="N309" s="6"/>
      <c r="O309" s="6"/>
      <c r="P309" s="6"/>
    </row>
    <row r="310" spans="1:16" ht="1.5" customHeight="1">
      <c r="A310" s="8"/>
      <c r="B310" s="9"/>
      <c r="C310" s="9"/>
      <c r="D310" s="7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1:16" ht="11.1" customHeight="1">
      <c r="A311" s="25"/>
      <c r="B311" s="31"/>
      <c r="C311" s="31"/>
      <c r="D311" s="10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1:16" ht="1.5" customHeight="1">
      <c r="A312" s="8"/>
      <c r="B312" s="9"/>
      <c r="C312" s="9"/>
      <c r="D312" s="7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1:16" ht="14.45" customHeight="1">
      <c r="A313" s="25"/>
      <c r="B313" s="31"/>
      <c r="C313" s="31"/>
      <c r="D313" s="10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</sheetData>
  <dataConsolidate/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52A8F-7F77-4035-A07A-498032DE99AE}">
  <sheetPr>
    <tabColor theme="4" tint="0.59999389629810485"/>
  </sheetPr>
  <dimension ref="A1:R436"/>
  <sheetViews>
    <sheetView showGridLines="0" topLeftCell="A260" workbookViewId="0">
      <selection activeCell="E272" sqref="E272"/>
    </sheetView>
  </sheetViews>
  <sheetFormatPr baseColWidth="10" defaultColWidth="10.85546875" defaultRowHeight="15"/>
  <cols>
    <col min="1" max="1" width="9.42578125" style="5" customWidth="1"/>
    <col min="2" max="2" width="75.5703125" style="5" customWidth="1"/>
    <col min="3" max="3" width="11.28515625" style="205" customWidth="1"/>
    <col min="4" max="4" width="16.85546875" style="5" customWidth="1"/>
    <col min="5" max="5" width="17.42578125" style="5" customWidth="1"/>
    <col min="6" max="6" width="20.85546875" style="174" customWidth="1"/>
    <col min="7" max="18" width="9.7109375" style="5" bestFit="1" customWidth="1"/>
    <col min="19" max="16384" width="10.85546875" style="5"/>
  </cols>
  <sheetData>
    <row r="1" spans="1:18" ht="22.5" customHeight="1">
      <c r="G1" s="37" t="s">
        <v>4022</v>
      </c>
      <c r="H1" s="37" t="s">
        <v>4022</v>
      </c>
      <c r="I1" s="37" t="s">
        <v>4022</v>
      </c>
      <c r="J1" s="37" t="s">
        <v>4022</v>
      </c>
      <c r="K1" s="37" t="s">
        <v>4022</v>
      </c>
      <c r="L1" s="37" t="s">
        <v>4022</v>
      </c>
      <c r="M1" s="37" t="s">
        <v>4022</v>
      </c>
      <c r="N1" s="37" t="s">
        <v>4022</v>
      </c>
      <c r="O1" s="37" t="s">
        <v>4022</v>
      </c>
      <c r="P1" s="37" t="s">
        <v>4022</v>
      </c>
      <c r="Q1" s="37" t="s">
        <v>4022</v>
      </c>
      <c r="R1" s="94" t="s">
        <v>4022</v>
      </c>
    </row>
    <row r="2" spans="1:18" ht="22.5" customHeight="1" thickBot="1">
      <c r="A2" s="200" t="s">
        <v>4023</v>
      </c>
      <c r="B2" s="200" t="s">
        <v>4024</v>
      </c>
      <c r="C2" s="209" t="s">
        <v>4025</v>
      </c>
      <c r="D2" s="200" t="s">
        <v>18</v>
      </c>
      <c r="E2" s="200" t="s">
        <v>4037</v>
      </c>
      <c r="F2" s="200" t="s">
        <v>4026</v>
      </c>
      <c r="G2" s="26" t="s">
        <v>4027</v>
      </c>
      <c r="H2" s="26" t="s">
        <v>4028</v>
      </c>
      <c r="I2" s="26" t="s">
        <v>4029</v>
      </c>
      <c r="J2" s="26" t="s">
        <v>4030</v>
      </c>
      <c r="K2" s="26" t="s">
        <v>4031</v>
      </c>
      <c r="L2" s="26" t="s">
        <v>25</v>
      </c>
      <c r="M2" s="26" t="s">
        <v>4032</v>
      </c>
      <c r="N2" s="26" t="s">
        <v>4033</v>
      </c>
      <c r="O2" s="26" t="s">
        <v>4034</v>
      </c>
      <c r="P2" s="26" t="s">
        <v>39</v>
      </c>
      <c r="Q2" s="26" t="s">
        <v>53</v>
      </c>
      <c r="R2" s="50" t="s">
        <v>4035</v>
      </c>
    </row>
    <row r="3" spans="1:18">
      <c r="A3" s="207" t="s">
        <v>2637</v>
      </c>
      <c r="B3" s="207" t="str">
        <f>VLOOKUP(PL_par_Destination[[#This Row],[Compte]],PL_par_nature[[#All],[Compte]:[Détail]],2,FALSE)</f>
        <v>Participation publicitaire</v>
      </c>
      <c r="C3" s="212" t="s">
        <v>4038</v>
      </c>
      <c r="D3" s="227"/>
      <c r="E3" s="227" t="str" cm="1">
        <f t="array" ref="E3">_xlfn.IFNA(IF(Tableau11[Langue]="FR",VLOOKUP(PL_par_Destination[[#This Row],[Destination Code]],Listes!V:X,2,FALSE),VLOOKUP(PL_par_Destination[[#This Row],[Destination Code]],Listes!V:X,3,FALSE)),"")</f>
        <v/>
      </c>
      <c r="F3" s="173"/>
      <c r="G3" s="31">
        <f>SUMIF('MF-ST-1101'!$A:$A,PL_par_Destination[[#This Row],[Compte]],'MF-ST-1101'!E:E)</f>
        <v>0</v>
      </c>
      <c r="H3" s="31">
        <f>SUMIF('MF-ST-1101'!$A:$A,PL_par_Destination[[#This Row],[Détail]],'MF-ST-1101'!F:F)</f>
        <v>0</v>
      </c>
      <c r="I3" s="31">
        <f>SUMIF('MF-ST-1101'!$A:$A,PL_par_Destination[[#This Row],[Flux]],'MF-ST-1101'!G:G)</f>
        <v>0</v>
      </c>
      <c r="J3" s="31">
        <f>SUMIF('MF-ST-1101'!$A:$A,PL_par_Destination[[#This Row],[Destination Code]],'MF-ST-1101'!H:H)</f>
        <v>0</v>
      </c>
      <c r="K3" s="31">
        <f>SUMIF('MF-ST-1101'!$A:$A,PL_par_Destination[[#This Row],[Destination Name]],'MF-ST-1101'!I:I)</f>
        <v>0</v>
      </c>
      <c r="L3" s="31">
        <f>SUMIF('MF-ST-1101'!$A:$A,PL_par_Destination[[#This Row],[A saisir sur le compte]],'MF-ST-1101'!J:J)</f>
        <v>0</v>
      </c>
      <c r="M3" s="31">
        <f>SUMIF('MF-ST-1101'!$A:$A,PL_par_Destination[[#This Row],[2021.04]],'MF-ST-1101'!K:K)</f>
        <v>0</v>
      </c>
      <c r="N3" s="31">
        <f>SUMIF('MF-ST-1101'!$A:$A,PL_par_Destination[[#This Row],[2021.05]],'MF-ST-1101'!L:L)</f>
        <v>0</v>
      </c>
      <c r="O3" s="31">
        <f>SUMIF('MF-ST-1101'!$A:$A,PL_par_Destination[[#This Row],[2021.06]],'MF-ST-1101'!M:M)</f>
        <v>0</v>
      </c>
      <c r="P3" s="31">
        <f>SUMIF('MF-ST-1101'!$A:$A,PL_par_Destination[[#This Row],[2021.07]],'MF-ST-1101'!N:N)</f>
        <v>0</v>
      </c>
      <c r="Q3" s="31">
        <f>SUMIF('MF-ST-1101'!$A:$A,PL_par_Destination[[#This Row],[2021.08]],'MF-ST-1101'!O:O)</f>
        <v>0</v>
      </c>
      <c r="R3" s="31">
        <f>SUMIF('MF-ST-1101'!$A:$A,PL_par_Destination[[#This Row],[2021.09]],'MF-ST-1101'!P:P)</f>
        <v>0</v>
      </c>
    </row>
    <row r="4" spans="1:18">
      <c r="A4" s="207" t="str">
        <f>+A3</f>
        <v>R62310</v>
      </c>
      <c r="B4" s="207"/>
      <c r="C4" s="212" t="s">
        <v>4038</v>
      </c>
      <c r="D4" s="226" t="s">
        <v>32</v>
      </c>
      <c r="E4" s="226" t="str" cm="1">
        <f t="array" ref="E4">_xlfn.IFNA(IF(Tableau11[Langue]="FR",VLOOKUP(PL_par_Destination[[#This Row],[Destination Code]],Listes!V:X,2,FALSE),VLOOKUP(PL_par_Destination[[#This Row],[Destination Code]],Listes!V:X,3,FALSE)),"")</f>
        <v>Chiffre d'affaires</v>
      </c>
      <c r="F4" s="173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156"/>
    </row>
    <row r="5" spans="1:18">
      <c r="A5" s="207" t="str">
        <f>+A4</f>
        <v>R62310</v>
      </c>
      <c r="B5" s="207"/>
      <c r="C5" s="212" t="s">
        <v>4038</v>
      </c>
      <c r="D5" s="226" t="s">
        <v>282</v>
      </c>
      <c r="E5" s="226" t="str" cm="1">
        <f t="array" ref="E5">_xlfn.IFNA(IF(Tableau11[Langue]="FR",VLOOKUP(PL_par_Destination[[#This Row],[Destination Code]],Listes!V:X,2,FALSE),VLOOKUP(PL_par_Destination[[#This Row],[Destination Code]],Listes!V:X,3,FALSE)),"")</f>
        <v>Reste à ventiler</v>
      </c>
      <c r="F5" s="173"/>
      <c r="G5" s="233">
        <f>G3-SUM(G4)</f>
        <v>0</v>
      </c>
      <c r="H5" s="233">
        <f t="shared" ref="H5:R5" si="0">H3-SUM(H4)</f>
        <v>0</v>
      </c>
      <c r="I5" s="233">
        <f t="shared" si="0"/>
        <v>0</v>
      </c>
      <c r="J5" s="233">
        <f t="shared" si="0"/>
        <v>0</v>
      </c>
      <c r="K5" s="233">
        <f t="shared" si="0"/>
        <v>0</v>
      </c>
      <c r="L5" s="233">
        <f t="shared" si="0"/>
        <v>0</v>
      </c>
      <c r="M5" s="233">
        <f t="shared" si="0"/>
        <v>0</v>
      </c>
      <c r="N5" s="233">
        <f t="shared" si="0"/>
        <v>0</v>
      </c>
      <c r="O5" s="233">
        <f t="shared" si="0"/>
        <v>0</v>
      </c>
      <c r="P5" s="233">
        <f t="shared" si="0"/>
        <v>0</v>
      </c>
      <c r="Q5" s="233">
        <f t="shared" si="0"/>
        <v>0</v>
      </c>
      <c r="R5" s="233">
        <f t="shared" si="0"/>
        <v>0</v>
      </c>
    </row>
    <row r="6" spans="1:18">
      <c r="A6" s="206" t="s">
        <v>3072</v>
      </c>
      <c r="B6" s="204" t="str">
        <f>VLOOKUP(PL_par_Destination[[#This Row],[Compte]],PL_par_nature[[#All],[Compte]:[Détail]],2,FALSE)</f>
        <v xml:space="preserve">Ventes de marchandises - origine externe </v>
      </c>
      <c r="C6" s="211" t="s">
        <v>4038</v>
      </c>
      <c r="D6" s="227"/>
      <c r="E6" s="227" t="str" cm="1">
        <f t="array" ref="E6">_xlfn.IFNA(IF(Tableau11[Langue]="FR",VLOOKUP(PL_par_Destination[[#This Row],[Destination Code]],Listes!V:X,2,FALSE),VLOOKUP(PL_par_Destination[[#This Row],[Destination Code]],Listes!V:X,3,FALSE)),"")</f>
        <v/>
      </c>
      <c r="F6" s="171"/>
      <c r="G6" s="208">
        <f>SUMIF('MF-ST-1101'!$A:$A,PL_par_Destination[[#This Row],[Compte]],'MF-ST-1101'!E:E)</f>
        <v>0</v>
      </c>
      <c r="H6" s="208">
        <f>SUMIF('MF-ST-1101'!$A:$A,PL_par_Destination[[#This Row],[Compte]],'MF-ST-1101'!F:F)</f>
        <v>0</v>
      </c>
      <c r="I6" s="208">
        <f>SUMIF('MF-ST-1101'!$A:$A,PL_par_Destination[[#This Row],[Compte]],'MF-ST-1101'!G:G)</f>
        <v>0</v>
      </c>
      <c r="J6" s="208">
        <f>SUMIF('MF-ST-1101'!$A:$A,PL_par_Destination[[#This Row],[Compte]],'MF-ST-1101'!H:H)</f>
        <v>0</v>
      </c>
      <c r="K6" s="208">
        <f>SUMIF('MF-ST-1101'!$A:$A,PL_par_Destination[[#This Row],[Compte]],'MF-ST-1101'!I:I)</f>
        <v>0</v>
      </c>
      <c r="L6" s="208">
        <f>SUMIF('MF-ST-1101'!$A:$A,PL_par_Destination[[#This Row],[Compte]],'MF-ST-1101'!J:J)</f>
        <v>0</v>
      </c>
      <c r="M6" s="208">
        <f>SUMIF('MF-ST-1101'!$A:$A,PL_par_Destination[[#This Row],[Compte]],'MF-ST-1101'!K:K)</f>
        <v>0</v>
      </c>
      <c r="N6" s="208">
        <f>SUMIF('MF-ST-1101'!$A:$A,PL_par_Destination[[#This Row],[Compte]],'MF-ST-1101'!L:L)</f>
        <v>0</v>
      </c>
      <c r="O6" s="208">
        <f>SUMIF('MF-ST-1101'!$A:$A,PL_par_Destination[[#This Row],[Compte]],'MF-ST-1101'!M:M)</f>
        <v>0</v>
      </c>
      <c r="P6" s="208">
        <f>SUMIF('MF-ST-1101'!$A:$A,PL_par_Destination[[#This Row],[Compte]],'MF-ST-1101'!N:N)</f>
        <v>0</v>
      </c>
      <c r="Q6" s="208">
        <f>SUMIF('MF-ST-1101'!$A:$A,PL_par_Destination[[#This Row],[Compte]],'MF-ST-1101'!O:O)</f>
        <v>0</v>
      </c>
      <c r="R6" s="154">
        <f>SUMIF('MF-ST-1101'!$A:$A,PL_par_Destination[[#This Row],[Compte]],'MF-ST-1101'!P:P)</f>
        <v>0</v>
      </c>
    </row>
    <row r="7" spans="1:18">
      <c r="A7" s="206" t="str">
        <f t="shared" ref="A7:A8" si="1">+A6</f>
        <v>R70000</v>
      </c>
      <c r="B7" s="204"/>
      <c r="C7" s="211" t="s">
        <v>4038</v>
      </c>
      <c r="D7" s="226" t="s">
        <v>32</v>
      </c>
      <c r="E7" s="228" t="str" cm="1">
        <f t="array" ref="E7">_xlfn.IFNA(IF(Tableau11[Langue]="FR",VLOOKUP(PL_par_Destination[[#This Row],[Destination Code]],Listes!V:X,2,FALSE),VLOOKUP(PL_par_Destination[[#This Row],[Destination Code]],Listes!V:X,3,FALSE)),"")</f>
        <v>Chiffre d'affaires</v>
      </c>
      <c r="F7" s="171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154"/>
    </row>
    <row r="8" spans="1:18">
      <c r="A8" s="206" t="str">
        <f t="shared" si="1"/>
        <v>R70000</v>
      </c>
      <c r="B8" s="204"/>
      <c r="C8" s="211" t="s">
        <v>4038</v>
      </c>
      <c r="D8" s="226" t="s">
        <v>282</v>
      </c>
      <c r="E8" s="228" t="str" cm="1">
        <f t="array" ref="E8">_xlfn.IFNA(IF(Tableau11[Langue]="FR",VLOOKUP(PL_par_Destination[[#This Row],[Destination Code]],Listes!V:X,2,FALSE),VLOOKUP(PL_par_Destination[[#This Row],[Destination Code]],Listes!V:X,3,FALSE)),"")</f>
        <v>Reste à ventiler</v>
      </c>
      <c r="F8" s="171"/>
      <c r="G8" s="233">
        <f t="shared" ref="G8:R8" si="2">G6-SUM(G7)</f>
        <v>0</v>
      </c>
      <c r="H8" s="233">
        <f t="shared" si="2"/>
        <v>0</v>
      </c>
      <c r="I8" s="233">
        <f t="shared" si="2"/>
        <v>0</v>
      </c>
      <c r="J8" s="233">
        <f t="shared" si="2"/>
        <v>0</v>
      </c>
      <c r="K8" s="233">
        <f t="shared" si="2"/>
        <v>0</v>
      </c>
      <c r="L8" s="233">
        <f t="shared" si="2"/>
        <v>0</v>
      </c>
      <c r="M8" s="233">
        <f t="shared" si="2"/>
        <v>0</v>
      </c>
      <c r="N8" s="233">
        <f t="shared" si="2"/>
        <v>0</v>
      </c>
      <c r="O8" s="233">
        <f t="shared" si="2"/>
        <v>0</v>
      </c>
      <c r="P8" s="233">
        <f t="shared" si="2"/>
        <v>0</v>
      </c>
      <c r="Q8" s="233">
        <f t="shared" si="2"/>
        <v>0</v>
      </c>
      <c r="R8" s="233">
        <f t="shared" si="2"/>
        <v>0</v>
      </c>
    </row>
    <row r="9" spans="1:18">
      <c r="A9" s="21" t="s">
        <v>3075</v>
      </c>
      <c r="B9" s="204" t="str">
        <f>VLOOKUP(PL_par_Destination[[#This Row],[Compte]],PL_par_nature[[#All],[Compte]:[Détail]],2,FALSE)</f>
        <v>Vtes marchandises - société facturante prod - origine interne</v>
      </c>
      <c r="C9" s="211" t="s">
        <v>4038</v>
      </c>
      <c r="D9" s="227"/>
      <c r="E9" s="227" t="str" cm="1">
        <f t="array" ref="E9">_xlfn.IFNA(IF(Tableau11[Langue]="FR",VLOOKUP(PL_par_Destination[[#This Row],[Destination Code]],Listes!V:X,2,FALSE),VLOOKUP(PL_par_Destination[[#This Row],[Destination Code]],Listes!V:X,3,FALSE)),"")</f>
        <v/>
      </c>
      <c r="F9" s="27"/>
      <c r="G9" s="208">
        <f>SUMIF('MF-ST-1101'!$A:$A,PL_par_Destination[[#This Row],[Compte]],'MF-ST-1101'!E:E)</f>
        <v>0</v>
      </c>
      <c r="H9" s="208">
        <f>SUMIF('MF-ST-1101'!$A:$A,PL_par_Destination[[#This Row],[Compte]],'MF-ST-1101'!F:F)</f>
        <v>0</v>
      </c>
      <c r="I9" s="208">
        <f>SUMIF('MF-ST-1101'!$A:$A,PL_par_Destination[[#This Row],[Compte]],'MF-ST-1101'!G:G)</f>
        <v>0</v>
      </c>
      <c r="J9" s="208">
        <f>SUMIF('MF-ST-1101'!$A:$A,PL_par_Destination[[#This Row],[Compte]],'MF-ST-1101'!H:H)</f>
        <v>0</v>
      </c>
      <c r="K9" s="208">
        <f>SUMIF('MF-ST-1101'!$A:$A,PL_par_Destination[[#This Row],[Compte]],'MF-ST-1101'!I:I)</f>
        <v>0</v>
      </c>
      <c r="L9" s="208">
        <f>SUMIF('MF-ST-1101'!$A:$A,PL_par_Destination[[#This Row],[Compte]],'MF-ST-1101'!J:J)</f>
        <v>0</v>
      </c>
      <c r="M9" s="208">
        <f>SUMIF('MF-ST-1101'!$A:$A,PL_par_Destination[[#This Row],[Compte]],'MF-ST-1101'!K:K)</f>
        <v>0</v>
      </c>
      <c r="N9" s="208">
        <f>SUMIF('MF-ST-1101'!$A:$A,PL_par_Destination[[#This Row],[Compte]],'MF-ST-1101'!L:L)</f>
        <v>0</v>
      </c>
      <c r="O9" s="208">
        <f>SUMIF('MF-ST-1101'!$A:$A,PL_par_Destination[[#This Row],[Compte]],'MF-ST-1101'!M:M)</f>
        <v>0</v>
      </c>
      <c r="P9" s="208">
        <f>SUMIF('MF-ST-1101'!$A:$A,PL_par_Destination[[#This Row],[Compte]],'MF-ST-1101'!N:N)</f>
        <v>0</v>
      </c>
      <c r="Q9" s="208">
        <f>SUMIF('MF-ST-1101'!$A:$A,PL_par_Destination[[#This Row],[Compte]],'MF-ST-1101'!O:O)</f>
        <v>0</v>
      </c>
      <c r="R9" s="154">
        <f>SUMIF('MF-ST-1101'!$A:$A,PL_par_Destination[[#This Row],[Compte]],'MF-ST-1101'!P:P)</f>
        <v>0</v>
      </c>
    </row>
    <row r="10" spans="1:18">
      <c r="A10" s="21" t="str">
        <f t="shared" ref="A10:A11" si="3">+A9</f>
        <v>R70001</v>
      </c>
      <c r="B10" s="204"/>
      <c r="C10" s="211" t="s">
        <v>4038</v>
      </c>
      <c r="D10" s="226" t="s">
        <v>32</v>
      </c>
      <c r="E10" s="228" t="str" cm="1">
        <f t="array" ref="E10">_xlfn.IFNA(IF(Tableau11[Langue]="FR",VLOOKUP(PL_par_Destination[[#This Row],[Destination Code]],Listes!V:X,2,FALSE),VLOOKUP(PL_par_Destination[[#This Row],[Destination Code]],Listes!V:X,3,FALSE)),"")</f>
        <v>Chiffre d'affaires</v>
      </c>
      <c r="F10" s="27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154"/>
    </row>
    <row r="11" spans="1:18">
      <c r="A11" s="21" t="str">
        <f t="shared" si="3"/>
        <v>R70001</v>
      </c>
      <c r="B11" s="204"/>
      <c r="C11" s="211" t="s">
        <v>4038</v>
      </c>
      <c r="D11" s="226" t="s">
        <v>282</v>
      </c>
      <c r="E11" s="228" t="str" cm="1">
        <f t="array" ref="E11">_xlfn.IFNA(IF(Tableau11[Langue]="FR",VLOOKUP(PL_par_Destination[[#This Row],[Destination Code]],Listes!V:X,2,FALSE),VLOOKUP(PL_par_Destination[[#This Row],[Destination Code]],Listes!V:X,3,FALSE)),"")</f>
        <v>Reste à ventiler</v>
      </c>
      <c r="F11" s="27"/>
      <c r="G11" s="233">
        <f t="shared" ref="G11:R11" si="4">G9-SUM(G10)</f>
        <v>0</v>
      </c>
      <c r="H11" s="233">
        <f t="shared" si="4"/>
        <v>0</v>
      </c>
      <c r="I11" s="233">
        <f t="shared" si="4"/>
        <v>0</v>
      </c>
      <c r="J11" s="233">
        <f t="shared" si="4"/>
        <v>0</v>
      </c>
      <c r="K11" s="233">
        <f t="shared" si="4"/>
        <v>0</v>
      </c>
      <c r="L11" s="233">
        <f t="shared" si="4"/>
        <v>0</v>
      </c>
      <c r="M11" s="233">
        <f t="shared" si="4"/>
        <v>0</v>
      </c>
      <c r="N11" s="233">
        <f t="shared" si="4"/>
        <v>0</v>
      </c>
      <c r="O11" s="233">
        <f t="shared" si="4"/>
        <v>0</v>
      </c>
      <c r="P11" s="233">
        <f t="shared" si="4"/>
        <v>0</v>
      </c>
      <c r="Q11" s="233">
        <f t="shared" si="4"/>
        <v>0</v>
      </c>
      <c r="R11" s="233">
        <f t="shared" si="4"/>
        <v>0</v>
      </c>
    </row>
    <row r="12" spans="1:18">
      <c r="A12" s="21" t="s">
        <v>3078</v>
      </c>
      <c r="B12" s="20" t="str">
        <f>VLOOKUP(PL_par_Destination[[#This Row],[Compte]],PL_par_nature[[#All],[Compte]:[Détail]],2,FALSE)</f>
        <v>Vtes marchandises - société facturante trade - origine interne</v>
      </c>
      <c r="C12" s="211" t="s">
        <v>4038</v>
      </c>
      <c r="D12" s="227"/>
      <c r="E12" s="227" t="str" cm="1">
        <f t="array" ref="E12">_xlfn.IFNA(IF(Tableau11[Langue]="FR",VLOOKUP(PL_par_Destination[[#This Row],[Destination Code]],Listes!V:X,2,FALSE),VLOOKUP(PL_par_Destination[[#This Row],[Destination Code]],Listes!V:X,3,FALSE)),"")</f>
        <v/>
      </c>
      <c r="F12" s="27"/>
      <c r="G12" s="208">
        <f>SUMIF('MF-ST-1101'!$A:$A,PL_par_Destination[[#This Row],[Compte]],'MF-ST-1101'!E:E)</f>
        <v>0</v>
      </c>
      <c r="H12" s="208">
        <f>SUMIF('MF-ST-1101'!$A:$A,PL_par_Destination[[#This Row],[Compte]],'MF-ST-1101'!F:F)</f>
        <v>0</v>
      </c>
      <c r="I12" s="208">
        <f>SUMIF('MF-ST-1101'!$A:$A,PL_par_Destination[[#This Row],[Compte]],'MF-ST-1101'!G:G)</f>
        <v>0</v>
      </c>
      <c r="J12" s="208">
        <f>SUMIF('MF-ST-1101'!$A:$A,PL_par_Destination[[#This Row],[Compte]],'MF-ST-1101'!H:H)</f>
        <v>0</v>
      </c>
      <c r="K12" s="208">
        <f>SUMIF('MF-ST-1101'!$A:$A,PL_par_Destination[[#This Row],[Compte]],'MF-ST-1101'!I:I)</f>
        <v>0</v>
      </c>
      <c r="L12" s="208">
        <f>SUMIF('MF-ST-1101'!$A:$A,PL_par_Destination[[#This Row],[Compte]],'MF-ST-1101'!J:J)</f>
        <v>0</v>
      </c>
      <c r="M12" s="208">
        <f>SUMIF('MF-ST-1101'!$A:$A,PL_par_Destination[[#This Row],[Compte]],'MF-ST-1101'!K:K)</f>
        <v>0</v>
      </c>
      <c r="N12" s="208">
        <f>SUMIF('MF-ST-1101'!$A:$A,PL_par_Destination[[#This Row],[Compte]],'MF-ST-1101'!L:L)</f>
        <v>0</v>
      </c>
      <c r="O12" s="208">
        <f>SUMIF('MF-ST-1101'!$A:$A,PL_par_Destination[[#This Row],[Compte]],'MF-ST-1101'!M:M)</f>
        <v>0</v>
      </c>
      <c r="P12" s="208">
        <f>SUMIF('MF-ST-1101'!$A:$A,PL_par_Destination[[#This Row],[Compte]],'MF-ST-1101'!N:N)</f>
        <v>0</v>
      </c>
      <c r="Q12" s="208">
        <f>SUMIF('MF-ST-1101'!$A:$A,PL_par_Destination[[#This Row],[Compte]],'MF-ST-1101'!O:O)</f>
        <v>0</v>
      </c>
      <c r="R12" s="154">
        <f>SUMIF('MF-ST-1101'!$A:$A,PL_par_Destination[[#This Row],[Compte]],'MF-ST-1101'!P:P)</f>
        <v>0</v>
      </c>
    </row>
    <row r="13" spans="1:18">
      <c r="A13" s="21" t="str">
        <f t="shared" ref="A13:A14" si="5">+A12</f>
        <v>R70002</v>
      </c>
      <c r="B13" s="20"/>
      <c r="C13" s="211" t="s">
        <v>4038</v>
      </c>
      <c r="D13" s="226" t="s">
        <v>32</v>
      </c>
      <c r="E13" s="228" t="str" cm="1">
        <f t="array" ref="E13">_xlfn.IFNA(IF(Tableau11[Langue]="FR",VLOOKUP(PL_par_Destination[[#This Row],[Destination Code]],Listes!V:X,2,FALSE),VLOOKUP(PL_par_Destination[[#This Row],[Destination Code]],Listes!V:X,3,FALSE)),"")</f>
        <v>Chiffre d'affaires</v>
      </c>
      <c r="F13" s="27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154"/>
    </row>
    <row r="14" spans="1:18">
      <c r="A14" s="21" t="str">
        <f t="shared" si="5"/>
        <v>R70002</v>
      </c>
      <c r="B14" s="20"/>
      <c r="C14" s="211" t="s">
        <v>4038</v>
      </c>
      <c r="D14" s="226" t="s">
        <v>282</v>
      </c>
      <c r="E14" s="228" t="str" cm="1">
        <f t="array" ref="E14">_xlfn.IFNA(IF(Tableau11[Langue]="FR",VLOOKUP(PL_par_Destination[[#This Row],[Destination Code]],Listes!V:X,2,FALSE),VLOOKUP(PL_par_Destination[[#This Row],[Destination Code]],Listes!V:X,3,FALSE)),"")</f>
        <v>Reste à ventiler</v>
      </c>
      <c r="F14" s="27"/>
      <c r="G14" s="233">
        <f t="shared" ref="G14:R14" si="6">G12-SUM(G13)</f>
        <v>0</v>
      </c>
      <c r="H14" s="233">
        <f t="shared" si="6"/>
        <v>0</v>
      </c>
      <c r="I14" s="233">
        <f t="shared" si="6"/>
        <v>0</v>
      </c>
      <c r="J14" s="233">
        <f t="shared" si="6"/>
        <v>0</v>
      </c>
      <c r="K14" s="233">
        <f t="shared" si="6"/>
        <v>0</v>
      </c>
      <c r="L14" s="233">
        <f t="shared" si="6"/>
        <v>0</v>
      </c>
      <c r="M14" s="233">
        <f t="shared" si="6"/>
        <v>0</v>
      </c>
      <c r="N14" s="233">
        <f t="shared" si="6"/>
        <v>0</v>
      </c>
      <c r="O14" s="233">
        <f t="shared" si="6"/>
        <v>0</v>
      </c>
      <c r="P14" s="233">
        <f t="shared" si="6"/>
        <v>0</v>
      </c>
      <c r="Q14" s="233">
        <f t="shared" si="6"/>
        <v>0</v>
      </c>
      <c r="R14" s="233">
        <f t="shared" si="6"/>
        <v>0</v>
      </c>
    </row>
    <row r="15" spans="1:18">
      <c r="A15" s="21" t="s">
        <v>3084</v>
      </c>
      <c r="B15" s="20" t="str">
        <f>VLOOKUP(PL_par_Destination[[#This Row],[Compte]],PL_par_nature[[#All],[Compte]:[Détail]],2,FALSE)</f>
        <v>Ventes de produits finis</v>
      </c>
      <c r="C15" s="211" t="s">
        <v>4038</v>
      </c>
      <c r="D15" s="227"/>
      <c r="E15" s="227" t="str" cm="1">
        <f t="array" ref="E15">_xlfn.IFNA(IF(Tableau11[Langue]="FR",VLOOKUP(PL_par_Destination[[#This Row],[Destination Code]],Listes!V:X,2,FALSE),VLOOKUP(PL_par_Destination[[#This Row],[Destination Code]],Listes!V:X,3,FALSE)),"")</f>
        <v/>
      </c>
      <c r="F15" s="27"/>
      <c r="G15" s="208">
        <f>SUMIF('MF-ST-1101'!$A:$A,PL_par_Destination[[#This Row],[Compte]],'MF-ST-1101'!E:E)</f>
        <v>0</v>
      </c>
      <c r="H15" s="208">
        <f>SUMIF('MF-ST-1101'!$A:$A,PL_par_Destination[[#This Row],[Compte]],'MF-ST-1101'!F:F)</f>
        <v>0</v>
      </c>
      <c r="I15" s="208">
        <f>SUMIF('MF-ST-1101'!$A:$A,PL_par_Destination[[#This Row],[Compte]],'MF-ST-1101'!G:G)</f>
        <v>0</v>
      </c>
      <c r="J15" s="208">
        <f>SUMIF('MF-ST-1101'!$A:$A,PL_par_Destination[[#This Row],[Compte]],'MF-ST-1101'!H:H)</f>
        <v>0</v>
      </c>
      <c r="K15" s="208">
        <f>SUMIF('MF-ST-1101'!$A:$A,PL_par_Destination[[#This Row],[Compte]],'MF-ST-1101'!I:I)</f>
        <v>0</v>
      </c>
      <c r="L15" s="208">
        <f>SUMIF('MF-ST-1101'!$A:$A,PL_par_Destination[[#This Row],[Compte]],'MF-ST-1101'!J:J)</f>
        <v>0</v>
      </c>
      <c r="M15" s="208">
        <f>SUMIF('MF-ST-1101'!$A:$A,PL_par_Destination[[#This Row],[Compte]],'MF-ST-1101'!K:K)</f>
        <v>0</v>
      </c>
      <c r="N15" s="208">
        <f>SUMIF('MF-ST-1101'!$A:$A,PL_par_Destination[[#This Row],[Compte]],'MF-ST-1101'!L:L)</f>
        <v>0</v>
      </c>
      <c r="O15" s="208">
        <f>SUMIF('MF-ST-1101'!$A:$A,PL_par_Destination[[#This Row],[Compte]],'MF-ST-1101'!M:M)</f>
        <v>0</v>
      </c>
      <c r="P15" s="208">
        <f>SUMIF('MF-ST-1101'!$A:$A,PL_par_Destination[[#This Row],[Compte]],'MF-ST-1101'!N:N)</f>
        <v>0</v>
      </c>
      <c r="Q15" s="208">
        <f>SUMIF('MF-ST-1101'!$A:$A,PL_par_Destination[[#This Row],[Compte]],'MF-ST-1101'!O:O)</f>
        <v>0</v>
      </c>
      <c r="R15" s="154">
        <f>SUMIF('MF-ST-1101'!$A:$A,PL_par_Destination[[#This Row],[Compte]],'MF-ST-1101'!P:P)</f>
        <v>0</v>
      </c>
    </row>
    <row r="16" spans="1:18">
      <c r="A16" s="21" t="str">
        <f t="shared" ref="A16:A17" si="7">+A15</f>
        <v>R70100</v>
      </c>
      <c r="B16" s="20"/>
      <c r="C16" s="211" t="s">
        <v>4038</v>
      </c>
      <c r="D16" s="226" t="s">
        <v>32</v>
      </c>
      <c r="E16" s="228" t="str" cm="1">
        <f t="array" ref="E16">_xlfn.IFNA(IF(Tableau11[Langue]="FR",VLOOKUP(PL_par_Destination[[#This Row],[Destination Code]],Listes!V:X,2,FALSE),VLOOKUP(PL_par_Destination[[#This Row],[Destination Code]],Listes!V:X,3,FALSE)),"")</f>
        <v>Chiffre d'affaires</v>
      </c>
      <c r="F16" s="27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154"/>
    </row>
    <row r="17" spans="1:18">
      <c r="A17" s="21" t="str">
        <f t="shared" si="7"/>
        <v>R70100</v>
      </c>
      <c r="B17" s="20"/>
      <c r="C17" s="211" t="s">
        <v>4038</v>
      </c>
      <c r="D17" s="226" t="s">
        <v>282</v>
      </c>
      <c r="E17" s="228" t="str" cm="1">
        <f t="array" ref="E17">_xlfn.IFNA(IF(Tableau11[Langue]="FR",VLOOKUP(PL_par_Destination[[#This Row],[Destination Code]],Listes!V:X,2,FALSE),VLOOKUP(PL_par_Destination[[#This Row],[Destination Code]],Listes!V:X,3,FALSE)),"")</f>
        <v>Reste à ventiler</v>
      </c>
      <c r="F17" s="27"/>
      <c r="G17" s="233">
        <f t="shared" ref="G17:R17" si="8">G15-SUM(G16)</f>
        <v>0</v>
      </c>
      <c r="H17" s="233">
        <f t="shared" si="8"/>
        <v>0</v>
      </c>
      <c r="I17" s="233">
        <f t="shared" si="8"/>
        <v>0</v>
      </c>
      <c r="J17" s="233">
        <f t="shared" si="8"/>
        <v>0</v>
      </c>
      <c r="K17" s="233">
        <f t="shared" si="8"/>
        <v>0</v>
      </c>
      <c r="L17" s="233">
        <f t="shared" si="8"/>
        <v>0</v>
      </c>
      <c r="M17" s="233">
        <f t="shared" si="8"/>
        <v>0</v>
      </c>
      <c r="N17" s="233">
        <f t="shared" si="8"/>
        <v>0</v>
      </c>
      <c r="O17" s="233">
        <f t="shared" si="8"/>
        <v>0</v>
      </c>
      <c r="P17" s="233">
        <f t="shared" si="8"/>
        <v>0</v>
      </c>
      <c r="Q17" s="233">
        <f t="shared" si="8"/>
        <v>0</v>
      </c>
      <c r="R17" s="233">
        <f t="shared" si="8"/>
        <v>0</v>
      </c>
    </row>
    <row r="18" spans="1:18">
      <c r="A18" s="21" t="s">
        <v>3087</v>
      </c>
      <c r="B18" s="20" t="str">
        <f>VLOOKUP(PL_par_Destination[[#This Row],[Compte]],PL_par_nature[[#All],[Compte]:[Détail]],2,FALSE)</f>
        <v>Ventes de surplus d'énergie</v>
      </c>
      <c r="C18" s="211" t="s">
        <v>4038</v>
      </c>
      <c r="D18" s="227"/>
      <c r="E18" s="227" t="str" cm="1">
        <f t="array" ref="E18">_xlfn.IFNA(IF(Tableau11[Langue]="FR",VLOOKUP(PL_par_Destination[[#This Row],[Destination Code]],Listes!V:X,2,FALSE),VLOOKUP(PL_par_Destination[[#This Row],[Destination Code]],Listes!V:X,3,FALSE)),"")</f>
        <v/>
      </c>
      <c r="F18" s="27"/>
      <c r="G18" s="208">
        <f>SUMIF('MF-ST-1101'!$A:$A,PL_par_Destination[[#This Row],[Compte]],'MF-ST-1101'!E:E)</f>
        <v>0</v>
      </c>
      <c r="H18" s="208">
        <f>SUMIF('MF-ST-1101'!$A:$A,PL_par_Destination[[#This Row],[Compte]],'MF-ST-1101'!F:F)</f>
        <v>0</v>
      </c>
      <c r="I18" s="208">
        <f>SUMIF('MF-ST-1101'!$A:$A,PL_par_Destination[[#This Row],[Compte]],'MF-ST-1101'!G:G)</f>
        <v>0</v>
      </c>
      <c r="J18" s="208">
        <f>SUMIF('MF-ST-1101'!$A:$A,PL_par_Destination[[#This Row],[Compte]],'MF-ST-1101'!H:H)</f>
        <v>0</v>
      </c>
      <c r="K18" s="208">
        <f>SUMIF('MF-ST-1101'!$A:$A,PL_par_Destination[[#This Row],[Compte]],'MF-ST-1101'!I:I)</f>
        <v>0</v>
      </c>
      <c r="L18" s="208">
        <f>SUMIF('MF-ST-1101'!$A:$A,PL_par_Destination[[#This Row],[Compte]],'MF-ST-1101'!J:J)</f>
        <v>0</v>
      </c>
      <c r="M18" s="208">
        <f>SUMIF('MF-ST-1101'!$A:$A,PL_par_Destination[[#This Row],[Compte]],'MF-ST-1101'!K:K)</f>
        <v>0</v>
      </c>
      <c r="N18" s="208">
        <f>SUMIF('MF-ST-1101'!$A:$A,PL_par_Destination[[#This Row],[Compte]],'MF-ST-1101'!L:L)</f>
        <v>0</v>
      </c>
      <c r="O18" s="208">
        <f>SUMIF('MF-ST-1101'!$A:$A,PL_par_Destination[[#This Row],[Compte]],'MF-ST-1101'!M:M)</f>
        <v>0</v>
      </c>
      <c r="P18" s="208">
        <f>SUMIF('MF-ST-1101'!$A:$A,PL_par_Destination[[#This Row],[Compte]],'MF-ST-1101'!N:N)</f>
        <v>0</v>
      </c>
      <c r="Q18" s="208">
        <f>SUMIF('MF-ST-1101'!$A:$A,PL_par_Destination[[#This Row],[Compte]],'MF-ST-1101'!O:O)</f>
        <v>0</v>
      </c>
      <c r="R18" s="154">
        <f>SUMIF('MF-ST-1101'!$A:$A,PL_par_Destination[[#This Row],[Compte]],'MF-ST-1101'!P:P)</f>
        <v>0</v>
      </c>
    </row>
    <row r="19" spans="1:18">
      <c r="A19" s="21" t="str">
        <f t="shared" ref="A19:A20" si="9">+A18</f>
        <v>R70101</v>
      </c>
      <c r="B19" s="20"/>
      <c r="C19" s="211" t="s">
        <v>4038</v>
      </c>
      <c r="D19" s="226" t="s">
        <v>32</v>
      </c>
      <c r="E19" s="228" t="str" cm="1">
        <f t="array" ref="E19">_xlfn.IFNA(IF(Tableau11[Langue]="FR",VLOOKUP(PL_par_Destination[[#This Row],[Destination Code]],Listes!V:X,2,FALSE),VLOOKUP(PL_par_Destination[[#This Row],[Destination Code]],Listes!V:X,3,FALSE)),"")</f>
        <v>Chiffre d'affaires</v>
      </c>
      <c r="F19" s="27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154"/>
    </row>
    <row r="20" spans="1:18">
      <c r="A20" s="21" t="str">
        <f t="shared" si="9"/>
        <v>R70101</v>
      </c>
      <c r="B20" s="20"/>
      <c r="C20" s="211" t="s">
        <v>4038</v>
      </c>
      <c r="D20" s="226" t="s">
        <v>282</v>
      </c>
      <c r="E20" s="228" t="str" cm="1">
        <f t="array" ref="E20">_xlfn.IFNA(IF(Tableau11[Langue]="FR",VLOOKUP(PL_par_Destination[[#This Row],[Destination Code]],Listes!V:X,2,FALSE),VLOOKUP(PL_par_Destination[[#This Row],[Destination Code]],Listes!V:X,3,FALSE)),"")</f>
        <v>Reste à ventiler</v>
      </c>
      <c r="F20" s="27"/>
      <c r="G20" s="233">
        <f t="shared" ref="G20:R20" si="10">G18-SUM(G19)</f>
        <v>0</v>
      </c>
      <c r="H20" s="233">
        <f t="shared" si="10"/>
        <v>0</v>
      </c>
      <c r="I20" s="233">
        <f t="shared" si="10"/>
        <v>0</v>
      </c>
      <c r="J20" s="233">
        <f t="shared" si="10"/>
        <v>0</v>
      </c>
      <c r="K20" s="233">
        <f t="shared" si="10"/>
        <v>0</v>
      </c>
      <c r="L20" s="233">
        <f t="shared" si="10"/>
        <v>0</v>
      </c>
      <c r="M20" s="233">
        <f t="shared" si="10"/>
        <v>0</v>
      </c>
      <c r="N20" s="233">
        <f t="shared" si="10"/>
        <v>0</v>
      </c>
      <c r="O20" s="233">
        <f t="shared" si="10"/>
        <v>0</v>
      </c>
      <c r="P20" s="233">
        <f t="shared" si="10"/>
        <v>0</v>
      </c>
      <c r="Q20" s="233">
        <f t="shared" si="10"/>
        <v>0</v>
      </c>
      <c r="R20" s="233">
        <f t="shared" si="10"/>
        <v>0</v>
      </c>
    </row>
    <row r="21" spans="1:18">
      <c r="A21" s="21" t="s">
        <v>3090</v>
      </c>
      <c r="B21" s="20" t="str">
        <f>VLOOKUP(PL_par_Destination[[#This Row],[Compte]],PL_par_nature[[#All],[Compte]:[Détail]],2,FALSE)</f>
        <v>Ventes de travaux</v>
      </c>
      <c r="C21" s="211" t="s">
        <v>4038</v>
      </c>
      <c r="D21" s="227"/>
      <c r="E21" s="227" t="str" cm="1">
        <f t="array" ref="E21">_xlfn.IFNA(IF(Tableau11[Langue]="FR",VLOOKUP(PL_par_Destination[[#This Row],[Destination Code]],Listes!V:X,2,FALSE),VLOOKUP(PL_par_Destination[[#This Row],[Destination Code]],Listes!V:X,3,FALSE)),"")</f>
        <v/>
      </c>
      <c r="F21" s="27"/>
      <c r="G21" s="208">
        <f>SUMIF('MF-ST-1101'!$A:$A,PL_par_Destination[[#This Row],[Compte]],'MF-ST-1101'!E:E)</f>
        <v>0</v>
      </c>
      <c r="H21" s="208">
        <f>SUMIF('MF-ST-1101'!$A:$A,PL_par_Destination[[#This Row],[Compte]],'MF-ST-1101'!F:F)</f>
        <v>0</v>
      </c>
      <c r="I21" s="208">
        <f>SUMIF('MF-ST-1101'!$A:$A,PL_par_Destination[[#This Row],[Compte]],'MF-ST-1101'!G:G)</f>
        <v>0</v>
      </c>
      <c r="J21" s="208">
        <f>SUMIF('MF-ST-1101'!$A:$A,PL_par_Destination[[#This Row],[Compte]],'MF-ST-1101'!H:H)</f>
        <v>0</v>
      </c>
      <c r="K21" s="208">
        <f>SUMIF('MF-ST-1101'!$A:$A,PL_par_Destination[[#This Row],[Compte]],'MF-ST-1101'!I:I)</f>
        <v>0</v>
      </c>
      <c r="L21" s="208">
        <f>SUMIF('MF-ST-1101'!$A:$A,PL_par_Destination[[#This Row],[Compte]],'MF-ST-1101'!J:J)</f>
        <v>0</v>
      </c>
      <c r="M21" s="208">
        <f>SUMIF('MF-ST-1101'!$A:$A,PL_par_Destination[[#This Row],[Compte]],'MF-ST-1101'!K:K)</f>
        <v>0</v>
      </c>
      <c r="N21" s="208">
        <f>SUMIF('MF-ST-1101'!$A:$A,PL_par_Destination[[#This Row],[Compte]],'MF-ST-1101'!L:L)</f>
        <v>0</v>
      </c>
      <c r="O21" s="208">
        <f>SUMIF('MF-ST-1101'!$A:$A,PL_par_Destination[[#This Row],[Compte]],'MF-ST-1101'!M:M)</f>
        <v>0</v>
      </c>
      <c r="P21" s="208">
        <f>SUMIF('MF-ST-1101'!$A:$A,PL_par_Destination[[#This Row],[Compte]],'MF-ST-1101'!N:N)</f>
        <v>0</v>
      </c>
      <c r="Q21" s="208">
        <f>SUMIF('MF-ST-1101'!$A:$A,PL_par_Destination[[#This Row],[Compte]],'MF-ST-1101'!O:O)</f>
        <v>0</v>
      </c>
      <c r="R21" s="154">
        <f>SUMIF('MF-ST-1101'!$A:$A,PL_par_Destination[[#This Row],[Compte]],'MF-ST-1101'!P:P)</f>
        <v>0</v>
      </c>
    </row>
    <row r="22" spans="1:18">
      <c r="A22" s="21" t="str">
        <f t="shared" ref="A22:A23" si="11">+A21</f>
        <v>R70200</v>
      </c>
      <c r="B22" s="20"/>
      <c r="C22" s="211" t="s">
        <v>4038</v>
      </c>
      <c r="D22" s="226" t="s">
        <v>32</v>
      </c>
      <c r="E22" s="228" t="str" cm="1">
        <f t="array" ref="E22">_xlfn.IFNA(IF(Tableau11[Langue]="FR",VLOOKUP(PL_par_Destination[[#This Row],[Destination Code]],Listes!V:X,2,FALSE),VLOOKUP(PL_par_Destination[[#This Row],[Destination Code]],Listes!V:X,3,FALSE)),"")</f>
        <v>Chiffre d'affaires</v>
      </c>
      <c r="F22" s="27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154"/>
    </row>
    <row r="23" spans="1:18">
      <c r="A23" s="21" t="str">
        <f t="shared" si="11"/>
        <v>R70200</v>
      </c>
      <c r="B23" s="20"/>
      <c r="C23" s="211" t="s">
        <v>4038</v>
      </c>
      <c r="D23" s="226" t="s">
        <v>282</v>
      </c>
      <c r="E23" s="228" t="str" cm="1">
        <f t="array" ref="E23">_xlfn.IFNA(IF(Tableau11[Langue]="FR",VLOOKUP(PL_par_Destination[[#This Row],[Destination Code]],Listes!V:X,2,FALSE),VLOOKUP(PL_par_Destination[[#This Row],[Destination Code]],Listes!V:X,3,FALSE)),"")</f>
        <v>Reste à ventiler</v>
      </c>
      <c r="F23" s="27"/>
      <c r="G23" s="233">
        <f t="shared" ref="G23:R23" si="12">G21-SUM(G22)</f>
        <v>0</v>
      </c>
      <c r="H23" s="233">
        <f t="shared" si="12"/>
        <v>0</v>
      </c>
      <c r="I23" s="233">
        <f t="shared" si="12"/>
        <v>0</v>
      </c>
      <c r="J23" s="233">
        <f t="shared" si="12"/>
        <v>0</v>
      </c>
      <c r="K23" s="233">
        <f t="shared" si="12"/>
        <v>0</v>
      </c>
      <c r="L23" s="233">
        <f t="shared" si="12"/>
        <v>0</v>
      </c>
      <c r="M23" s="233">
        <f t="shared" si="12"/>
        <v>0</v>
      </c>
      <c r="N23" s="233">
        <f t="shared" si="12"/>
        <v>0</v>
      </c>
      <c r="O23" s="233">
        <f t="shared" si="12"/>
        <v>0</v>
      </c>
      <c r="P23" s="233">
        <f t="shared" si="12"/>
        <v>0</v>
      </c>
      <c r="Q23" s="233">
        <f t="shared" si="12"/>
        <v>0</v>
      </c>
      <c r="R23" s="233">
        <f t="shared" si="12"/>
        <v>0</v>
      </c>
    </row>
    <row r="24" spans="1:18">
      <c r="A24" s="21" t="s">
        <v>3093</v>
      </c>
      <c r="B24" s="20" t="str">
        <f>VLOOKUP(PL_par_Destination[[#This Row],[Compte]],PL_par_nature[[#All],[Compte]:[Détail]],2,FALSE)</f>
        <v>Ventes de services</v>
      </c>
      <c r="C24" s="211" t="s">
        <v>4038</v>
      </c>
      <c r="D24" s="227"/>
      <c r="E24" s="227" t="str" cm="1">
        <f t="array" ref="E24">_xlfn.IFNA(IF(Tableau11[Langue]="FR",VLOOKUP(PL_par_Destination[[#This Row],[Destination Code]],Listes!V:X,2,FALSE),VLOOKUP(PL_par_Destination[[#This Row],[Destination Code]],Listes!V:X,3,FALSE)),"")</f>
        <v/>
      </c>
      <c r="F24" s="27"/>
      <c r="G24" s="208">
        <f>SUMIF('MF-ST-1101'!$A:$A,PL_par_Destination[[#This Row],[Compte]],'MF-ST-1101'!E:E)</f>
        <v>0</v>
      </c>
      <c r="H24" s="208">
        <f>SUMIF('MF-ST-1101'!$A:$A,PL_par_Destination[[#This Row],[Compte]],'MF-ST-1101'!F:F)</f>
        <v>0</v>
      </c>
      <c r="I24" s="208">
        <f>SUMIF('MF-ST-1101'!$A:$A,PL_par_Destination[[#This Row],[Compte]],'MF-ST-1101'!G:G)</f>
        <v>0</v>
      </c>
      <c r="J24" s="208">
        <f>SUMIF('MF-ST-1101'!$A:$A,PL_par_Destination[[#This Row],[Compte]],'MF-ST-1101'!H:H)</f>
        <v>0</v>
      </c>
      <c r="K24" s="208">
        <f>SUMIF('MF-ST-1101'!$A:$A,PL_par_Destination[[#This Row],[Compte]],'MF-ST-1101'!I:I)</f>
        <v>0</v>
      </c>
      <c r="L24" s="208">
        <f>SUMIF('MF-ST-1101'!$A:$A,PL_par_Destination[[#This Row],[Compte]],'MF-ST-1101'!J:J)</f>
        <v>0</v>
      </c>
      <c r="M24" s="208">
        <f>SUMIF('MF-ST-1101'!$A:$A,PL_par_Destination[[#This Row],[Compte]],'MF-ST-1101'!K:K)</f>
        <v>0</v>
      </c>
      <c r="N24" s="208">
        <f>SUMIF('MF-ST-1101'!$A:$A,PL_par_Destination[[#This Row],[Compte]],'MF-ST-1101'!L:L)</f>
        <v>0</v>
      </c>
      <c r="O24" s="208">
        <f>SUMIF('MF-ST-1101'!$A:$A,PL_par_Destination[[#This Row],[Compte]],'MF-ST-1101'!M:M)</f>
        <v>0</v>
      </c>
      <c r="P24" s="208">
        <f>SUMIF('MF-ST-1101'!$A:$A,PL_par_Destination[[#This Row],[Compte]],'MF-ST-1101'!N:N)</f>
        <v>0</v>
      </c>
      <c r="Q24" s="208">
        <f>SUMIF('MF-ST-1101'!$A:$A,PL_par_Destination[[#This Row],[Compte]],'MF-ST-1101'!O:O)</f>
        <v>0</v>
      </c>
      <c r="R24" s="154">
        <f>SUMIF('MF-ST-1101'!$A:$A,PL_par_Destination[[#This Row],[Compte]],'MF-ST-1101'!P:P)</f>
        <v>0</v>
      </c>
    </row>
    <row r="25" spans="1:18">
      <c r="A25" s="21" t="str">
        <f t="shared" ref="A25:A26" si="13">+A24</f>
        <v>R70300</v>
      </c>
      <c r="B25" s="20"/>
      <c r="C25" s="211" t="s">
        <v>4038</v>
      </c>
      <c r="D25" s="226" t="s">
        <v>32</v>
      </c>
      <c r="E25" s="228" t="str" cm="1">
        <f t="array" ref="E25">_xlfn.IFNA(IF(Tableau11[Langue]="FR",VLOOKUP(PL_par_Destination[[#This Row],[Destination Code]],Listes!V:X,2,FALSE),VLOOKUP(PL_par_Destination[[#This Row],[Destination Code]],Listes!V:X,3,FALSE)),"")</f>
        <v>Chiffre d'affaires</v>
      </c>
      <c r="F25" s="27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154"/>
    </row>
    <row r="26" spans="1:18">
      <c r="A26" s="21" t="str">
        <f t="shared" si="13"/>
        <v>R70300</v>
      </c>
      <c r="B26" s="20"/>
      <c r="C26" s="211" t="s">
        <v>4038</v>
      </c>
      <c r="D26" s="226" t="s">
        <v>282</v>
      </c>
      <c r="E26" s="228" t="str" cm="1">
        <f t="array" ref="E26">_xlfn.IFNA(IF(Tableau11[Langue]="FR",VLOOKUP(PL_par_Destination[[#This Row],[Destination Code]],Listes!V:X,2,FALSE),VLOOKUP(PL_par_Destination[[#This Row],[Destination Code]],Listes!V:X,3,FALSE)),"")</f>
        <v>Reste à ventiler</v>
      </c>
      <c r="F26" s="27"/>
      <c r="G26" s="233">
        <f t="shared" ref="G26:R26" si="14">G24-SUM(G25)</f>
        <v>0</v>
      </c>
      <c r="H26" s="233">
        <f t="shared" si="14"/>
        <v>0</v>
      </c>
      <c r="I26" s="233">
        <f t="shared" si="14"/>
        <v>0</v>
      </c>
      <c r="J26" s="233">
        <f t="shared" si="14"/>
        <v>0</v>
      </c>
      <c r="K26" s="233">
        <f t="shared" si="14"/>
        <v>0</v>
      </c>
      <c r="L26" s="233">
        <f t="shared" si="14"/>
        <v>0</v>
      </c>
      <c r="M26" s="233">
        <f t="shared" si="14"/>
        <v>0</v>
      </c>
      <c r="N26" s="233">
        <f t="shared" si="14"/>
        <v>0</v>
      </c>
      <c r="O26" s="233">
        <f t="shared" si="14"/>
        <v>0</v>
      </c>
      <c r="P26" s="233">
        <f t="shared" si="14"/>
        <v>0</v>
      </c>
      <c r="Q26" s="233">
        <f t="shared" si="14"/>
        <v>0</v>
      </c>
      <c r="R26" s="233">
        <f t="shared" si="14"/>
        <v>0</v>
      </c>
    </row>
    <row r="27" spans="1:18">
      <c r="A27" s="21" t="s">
        <v>3096</v>
      </c>
      <c r="B27" s="20" t="str">
        <f>VLOOKUP(PL_par_Destination[[#This Row],[Compte]],PL_par_nature[[#All],[Compte]:[Détail]],2,FALSE)</f>
        <v>Ventes de transport</v>
      </c>
      <c r="C27" s="211" t="s">
        <v>4038</v>
      </c>
      <c r="D27" s="227"/>
      <c r="E27" s="227" t="str" cm="1">
        <f t="array" ref="E27">_xlfn.IFNA(IF(Tableau11[Langue]="FR",VLOOKUP(PL_par_Destination[[#This Row],[Destination Code]],Listes!V:X,2,FALSE),VLOOKUP(PL_par_Destination[[#This Row],[Destination Code]],Listes!V:X,3,FALSE)),"")</f>
        <v/>
      </c>
      <c r="F27" s="27"/>
      <c r="G27" s="208">
        <f>SUMIF('MF-ST-1101'!$A:$A,PL_par_Destination[[#This Row],[Compte]],'MF-ST-1101'!E:E)</f>
        <v>0</v>
      </c>
      <c r="H27" s="208">
        <f>SUMIF('MF-ST-1101'!$A:$A,PL_par_Destination[[#This Row],[Compte]],'MF-ST-1101'!F:F)</f>
        <v>0</v>
      </c>
      <c r="I27" s="208">
        <f>SUMIF('MF-ST-1101'!$A:$A,PL_par_Destination[[#This Row],[Compte]],'MF-ST-1101'!G:G)</f>
        <v>0</v>
      </c>
      <c r="J27" s="208">
        <f>SUMIF('MF-ST-1101'!$A:$A,PL_par_Destination[[#This Row],[Compte]],'MF-ST-1101'!H:H)</f>
        <v>0</v>
      </c>
      <c r="K27" s="208">
        <f>SUMIF('MF-ST-1101'!$A:$A,PL_par_Destination[[#This Row],[Compte]],'MF-ST-1101'!I:I)</f>
        <v>0</v>
      </c>
      <c r="L27" s="208">
        <f>SUMIF('MF-ST-1101'!$A:$A,PL_par_Destination[[#This Row],[Compte]],'MF-ST-1101'!J:J)</f>
        <v>0</v>
      </c>
      <c r="M27" s="208">
        <f>SUMIF('MF-ST-1101'!$A:$A,PL_par_Destination[[#This Row],[Compte]],'MF-ST-1101'!K:K)</f>
        <v>0</v>
      </c>
      <c r="N27" s="208">
        <f>SUMIF('MF-ST-1101'!$A:$A,PL_par_Destination[[#This Row],[Compte]],'MF-ST-1101'!L:L)</f>
        <v>0</v>
      </c>
      <c r="O27" s="208">
        <f>SUMIF('MF-ST-1101'!$A:$A,PL_par_Destination[[#This Row],[Compte]],'MF-ST-1101'!M:M)</f>
        <v>0</v>
      </c>
      <c r="P27" s="208">
        <f>SUMIF('MF-ST-1101'!$A:$A,PL_par_Destination[[#This Row],[Compte]],'MF-ST-1101'!N:N)</f>
        <v>0</v>
      </c>
      <c r="Q27" s="208">
        <f>SUMIF('MF-ST-1101'!$A:$A,PL_par_Destination[[#This Row],[Compte]],'MF-ST-1101'!O:O)</f>
        <v>0</v>
      </c>
      <c r="R27" s="154">
        <f>SUMIF('MF-ST-1101'!$A:$A,PL_par_Destination[[#This Row],[Compte]],'MF-ST-1101'!P:P)</f>
        <v>0</v>
      </c>
    </row>
    <row r="28" spans="1:18">
      <c r="A28" s="21" t="str">
        <f t="shared" ref="A28:A29" si="15">+A27</f>
        <v>R70301</v>
      </c>
      <c r="B28" s="20"/>
      <c r="C28" s="211" t="s">
        <v>4038</v>
      </c>
      <c r="D28" s="226" t="s">
        <v>32</v>
      </c>
      <c r="E28" s="228" t="str" cm="1">
        <f t="array" ref="E28">_xlfn.IFNA(IF(Tableau11[Langue]="FR",VLOOKUP(PL_par_Destination[[#This Row],[Destination Code]],Listes!V:X,2,FALSE),VLOOKUP(PL_par_Destination[[#This Row],[Destination Code]],Listes!V:X,3,FALSE)),"")</f>
        <v>Chiffre d'affaires</v>
      </c>
      <c r="F28" s="27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154"/>
    </row>
    <row r="29" spans="1:18">
      <c r="A29" s="21" t="str">
        <f t="shared" si="15"/>
        <v>R70301</v>
      </c>
      <c r="B29" s="20"/>
      <c r="C29" s="211" t="s">
        <v>4038</v>
      </c>
      <c r="D29" s="226" t="s">
        <v>282</v>
      </c>
      <c r="E29" s="228" t="str" cm="1">
        <f t="array" ref="E29">_xlfn.IFNA(IF(Tableau11[Langue]="FR",VLOOKUP(PL_par_Destination[[#This Row],[Destination Code]],Listes!V:X,2,FALSE),VLOOKUP(PL_par_Destination[[#This Row],[Destination Code]],Listes!V:X,3,FALSE)),"")</f>
        <v>Reste à ventiler</v>
      </c>
      <c r="F29" s="27"/>
      <c r="G29" s="233">
        <f t="shared" ref="G29:R29" si="16">G27-SUM(G28)</f>
        <v>0</v>
      </c>
      <c r="H29" s="233">
        <f t="shared" si="16"/>
        <v>0</v>
      </c>
      <c r="I29" s="233">
        <f t="shared" si="16"/>
        <v>0</v>
      </c>
      <c r="J29" s="233">
        <f t="shared" si="16"/>
        <v>0</v>
      </c>
      <c r="K29" s="233">
        <f t="shared" si="16"/>
        <v>0</v>
      </c>
      <c r="L29" s="233">
        <f t="shared" si="16"/>
        <v>0</v>
      </c>
      <c r="M29" s="233">
        <f t="shared" si="16"/>
        <v>0</v>
      </c>
      <c r="N29" s="233">
        <f t="shared" si="16"/>
        <v>0</v>
      </c>
      <c r="O29" s="233">
        <f t="shared" si="16"/>
        <v>0</v>
      </c>
      <c r="P29" s="233">
        <f t="shared" si="16"/>
        <v>0</v>
      </c>
      <c r="Q29" s="233">
        <f t="shared" si="16"/>
        <v>0</v>
      </c>
      <c r="R29" s="233">
        <f t="shared" si="16"/>
        <v>0</v>
      </c>
    </row>
    <row r="30" spans="1:18">
      <c r="A30" s="21" t="s">
        <v>3099</v>
      </c>
      <c r="B30" s="20" t="str">
        <f>VLOOKUP(PL_par_Destination[[#This Row],[Compte]],PL_par_nature[[#All],[Compte]:[Détail]],2,FALSE)</f>
        <v>Ventes de services aux fournisseurs de matières premières agricoles</v>
      </c>
      <c r="C30" s="211" t="s">
        <v>4038</v>
      </c>
      <c r="D30" s="227"/>
      <c r="E30" s="227" t="str" cm="1">
        <f t="array" ref="E30">_xlfn.IFNA(IF(Tableau11[Langue]="FR",VLOOKUP(PL_par_Destination[[#This Row],[Destination Code]],Listes!V:X,2,FALSE),VLOOKUP(PL_par_Destination[[#This Row],[Destination Code]],Listes!V:X,3,FALSE)),"")</f>
        <v/>
      </c>
      <c r="F30" s="27"/>
      <c r="G30" s="208">
        <f>SUMIF('MF-ST-1101'!$A:$A,PL_par_Destination[[#This Row],[Compte]],'MF-ST-1101'!E:E)</f>
        <v>0</v>
      </c>
      <c r="H30" s="208">
        <f>SUMIF('MF-ST-1101'!$A:$A,PL_par_Destination[[#This Row],[Compte]],'MF-ST-1101'!F:F)</f>
        <v>0</v>
      </c>
      <c r="I30" s="208">
        <f>SUMIF('MF-ST-1101'!$A:$A,PL_par_Destination[[#This Row],[Compte]],'MF-ST-1101'!G:G)</f>
        <v>0</v>
      </c>
      <c r="J30" s="208">
        <f>SUMIF('MF-ST-1101'!$A:$A,PL_par_Destination[[#This Row],[Compte]],'MF-ST-1101'!H:H)</f>
        <v>0</v>
      </c>
      <c r="K30" s="208">
        <f>SUMIF('MF-ST-1101'!$A:$A,PL_par_Destination[[#This Row],[Compte]],'MF-ST-1101'!I:I)</f>
        <v>0</v>
      </c>
      <c r="L30" s="208">
        <f>SUMIF('MF-ST-1101'!$A:$A,PL_par_Destination[[#This Row],[Compte]],'MF-ST-1101'!J:J)</f>
        <v>0</v>
      </c>
      <c r="M30" s="208">
        <f>SUMIF('MF-ST-1101'!$A:$A,PL_par_Destination[[#This Row],[Compte]],'MF-ST-1101'!K:K)</f>
        <v>0</v>
      </c>
      <c r="N30" s="208">
        <f>SUMIF('MF-ST-1101'!$A:$A,PL_par_Destination[[#This Row],[Compte]],'MF-ST-1101'!L:L)</f>
        <v>0</v>
      </c>
      <c r="O30" s="208">
        <f>SUMIF('MF-ST-1101'!$A:$A,PL_par_Destination[[#This Row],[Compte]],'MF-ST-1101'!M:M)</f>
        <v>0</v>
      </c>
      <c r="P30" s="208">
        <f>SUMIF('MF-ST-1101'!$A:$A,PL_par_Destination[[#This Row],[Compte]],'MF-ST-1101'!N:N)</f>
        <v>0</v>
      </c>
      <c r="Q30" s="208">
        <f>SUMIF('MF-ST-1101'!$A:$A,PL_par_Destination[[#This Row],[Compte]],'MF-ST-1101'!O:O)</f>
        <v>0</v>
      </c>
      <c r="R30" s="154">
        <f>SUMIF('MF-ST-1101'!$A:$A,PL_par_Destination[[#This Row],[Compte]],'MF-ST-1101'!P:P)</f>
        <v>0</v>
      </c>
    </row>
    <row r="31" spans="1:18">
      <c r="A31" s="21" t="str">
        <f t="shared" ref="A31:A32" si="17">+A30</f>
        <v>R70302</v>
      </c>
      <c r="B31" s="20"/>
      <c r="C31" s="211" t="s">
        <v>4038</v>
      </c>
      <c r="D31" s="226" t="s">
        <v>32</v>
      </c>
      <c r="E31" s="228" t="str" cm="1">
        <f t="array" ref="E31">_xlfn.IFNA(IF(Tableau11[Langue]="FR",VLOOKUP(PL_par_Destination[[#This Row],[Destination Code]],Listes!V:X,2,FALSE),VLOOKUP(PL_par_Destination[[#This Row],[Destination Code]],Listes!V:X,3,FALSE)),"")</f>
        <v>Chiffre d'affaires</v>
      </c>
      <c r="F31" s="27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154"/>
    </row>
    <row r="32" spans="1:18">
      <c r="A32" s="21" t="str">
        <f t="shared" si="17"/>
        <v>R70302</v>
      </c>
      <c r="B32" s="20"/>
      <c r="C32" s="211" t="s">
        <v>4038</v>
      </c>
      <c r="D32" s="226" t="s">
        <v>282</v>
      </c>
      <c r="E32" s="228" t="str" cm="1">
        <f t="array" ref="E32">_xlfn.IFNA(IF(Tableau11[Langue]="FR",VLOOKUP(PL_par_Destination[[#This Row],[Destination Code]],Listes!V:X,2,FALSE),VLOOKUP(PL_par_Destination[[#This Row],[Destination Code]],Listes!V:X,3,FALSE)),"")</f>
        <v>Reste à ventiler</v>
      </c>
      <c r="F32" s="27"/>
      <c r="G32" s="233">
        <f t="shared" ref="G32:R32" si="18">G30-SUM(G31)</f>
        <v>0</v>
      </c>
      <c r="H32" s="233">
        <f t="shared" si="18"/>
        <v>0</v>
      </c>
      <c r="I32" s="233">
        <f t="shared" si="18"/>
        <v>0</v>
      </c>
      <c r="J32" s="233">
        <f t="shared" si="18"/>
        <v>0</v>
      </c>
      <c r="K32" s="233">
        <f t="shared" si="18"/>
        <v>0</v>
      </c>
      <c r="L32" s="233">
        <f t="shared" si="18"/>
        <v>0</v>
      </c>
      <c r="M32" s="233">
        <f t="shared" si="18"/>
        <v>0</v>
      </c>
      <c r="N32" s="233">
        <f t="shared" si="18"/>
        <v>0</v>
      </c>
      <c r="O32" s="233">
        <f t="shared" si="18"/>
        <v>0</v>
      </c>
      <c r="P32" s="233">
        <f t="shared" si="18"/>
        <v>0</v>
      </c>
      <c r="Q32" s="233">
        <f t="shared" si="18"/>
        <v>0</v>
      </c>
      <c r="R32" s="233">
        <f t="shared" si="18"/>
        <v>0</v>
      </c>
    </row>
    <row r="33" spans="1:18">
      <c r="A33" s="21" t="s">
        <v>3102</v>
      </c>
      <c r="B33" s="20" t="str">
        <f>VLOOKUP(PL_par_Destination[[#This Row],[Compte]],PL_par_nature[[#All],[Compte]:[Détail]],2,FALSE)</f>
        <v>Résultat couverture - Change commercial - Emprunt</v>
      </c>
      <c r="C33" s="211" t="s">
        <v>4038</v>
      </c>
      <c r="D33" s="227"/>
      <c r="E33" s="227" t="str" cm="1">
        <f t="array" ref="E33">_xlfn.IFNA(IF(Tableau11[Langue]="FR",VLOOKUP(PL_par_Destination[[#This Row],[Destination Code]],Listes!V:X,2,FALSE),VLOOKUP(PL_par_Destination[[#This Row],[Destination Code]],Listes!V:X,3,FALSE)),"")</f>
        <v/>
      </c>
      <c r="F33" s="27"/>
      <c r="G33" s="208">
        <f>SUMIF('MF-ST-1101'!$A:$A,PL_par_Destination[[#This Row],[Compte]],'MF-ST-1101'!E:E)</f>
        <v>0</v>
      </c>
      <c r="H33" s="208">
        <f>SUMIF('MF-ST-1101'!$A:$A,PL_par_Destination[[#This Row],[Compte]],'MF-ST-1101'!F:F)</f>
        <v>0</v>
      </c>
      <c r="I33" s="208">
        <f>SUMIF('MF-ST-1101'!$A:$A,PL_par_Destination[[#This Row],[Compte]],'MF-ST-1101'!G:G)</f>
        <v>0</v>
      </c>
      <c r="J33" s="208">
        <f>SUMIF('MF-ST-1101'!$A:$A,PL_par_Destination[[#This Row],[Compte]],'MF-ST-1101'!H:H)</f>
        <v>0</v>
      </c>
      <c r="K33" s="208">
        <f>SUMIF('MF-ST-1101'!$A:$A,PL_par_Destination[[#This Row],[Compte]],'MF-ST-1101'!I:I)</f>
        <v>0</v>
      </c>
      <c r="L33" s="208">
        <f>SUMIF('MF-ST-1101'!$A:$A,PL_par_Destination[[#This Row],[Compte]],'MF-ST-1101'!J:J)</f>
        <v>0</v>
      </c>
      <c r="M33" s="208">
        <f>SUMIF('MF-ST-1101'!$A:$A,PL_par_Destination[[#This Row],[Compte]],'MF-ST-1101'!K:K)</f>
        <v>0</v>
      </c>
      <c r="N33" s="208">
        <f>SUMIF('MF-ST-1101'!$A:$A,PL_par_Destination[[#This Row],[Compte]],'MF-ST-1101'!L:L)</f>
        <v>0</v>
      </c>
      <c r="O33" s="208">
        <f>SUMIF('MF-ST-1101'!$A:$A,PL_par_Destination[[#This Row],[Compte]],'MF-ST-1101'!M:M)</f>
        <v>0</v>
      </c>
      <c r="P33" s="208">
        <f>SUMIF('MF-ST-1101'!$A:$A,PL_par_Destination[[#This Row],[Compte]],'MF-ST-1101'!N:N)</f>
        <v>0</v>
      </c>
      <c r="Q33" s="208">
        <f>SUMIF('MF-ST-1101'!$A:$A,PL_par_Destination[[#This Row],[Compte]],'MF-ST-1101'!O:O)</f>
        <v>0</v>
      </c>
      <c r="R33" s="154">
        <f>SUMIF('MF-ST-1101'!$A:$A,PL_par_Destination[[#This Row],[Compte]],'MF-ST-1101'!P:P)</f>
        <v>0</v>
      </c>
    </row>
    <row r="34" spans="1:18">
      <c r="A34" s="21" t="str">
        <f t="shared" ref="A34:A35" si="19">+A33</f>
        <v>R70400</v>
      </c>
      <c r="B34" s="20"/>
      <c r="C34" s="211" t="s">
        <v>4038</v>
      </c>
      <c r="D34" s="226" t="s">
        <v>32</v>
      </c>
      <c r="E34" s="228" t="str" cm="1">
        <f t="array" ref="E34">_xlfn.IFNA(IF(Tableau11[Langue]="FR",VLOOKUP(PL_par_Destination[[#This Row],[Destination Code]],Listes!V:X,2,FALSE),VLOOKUP(PL_par_Destination[[#This Row],[Destination Code]],Listes!V:X,3,FALSE)),"")</f>
        <v>Chiffre d'affaires</v>
      </c>
      <c r="F34" s="27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154"/>
    </row>
    <row r="35" spans="1:18">
      <c r="A35" s="21" t="str">
        <f t="shared" si="19"/>
        <v>R70400</v>
      </c>
      <c r="B35" s="20"/>
      <c r="C35" s="211" t="s">
        <v>4038</v>
      </c>
      <c r="D35" s="226" t="s">
        <v>282</v>
      </c>
      <c r="E35" s="228" t="str" cm="1">
        <f t="array" ref="E35">_xlfn.IFNA(IF(Tableau11[Langue]="FR",VLOOKUP(PL_par_Destination[[#This Row],[Destination Code]],Listes!V:X,2,FALSE),VLOOKUP(PL_par_Destination[[#This Row],[Destination Code]],Listes!V:X,3,FALSE)),"")</f>
        <v>Reste à ventiler</v>
      </c>
      <c r="F35" s="27"/>
      <c r="G35" s="233">
        <f t="shared" ref="G35:R35" si="20">G33-SUM(G34)</f>
        <v>0</v>
      </c>
      <c r="H35" s="233">
        <f t="shared" si="20"/>
        <v>0</v>
      </c>
      <c r="I35" s="233">
        <f t="shared" si="20"/>
        <v>0</v>
      </c>
      <c r="J35" s="233">
        <f t="shared" si="20"/>
        <v>0</v>
      </c>
      <c r="K35" s="233">
        <f t="shared" si="20"/>
        <v>0</v>
      </c>
      <c r="L35" s="233">
        <f t="shared" si="20"/>
        <v>0</v>
      </c>
      <c r="M35" s="233">
        <f t="shared" si="20"/>
        <v>0</v>
      </c>
      <c r="N35" s="233">
        <f t="shared" si="20"/>
        <v>0</v>
      </c>
      <c r="O35" s="233">
        <f t="shared" si="20"/>
        <v>0</v>
      </c>
      <c r="P35" s="233">
        <f t="shared" si="20"/>
        <v>0</v>
      </c>
      <c r="Q35" s="233">
        <f t="shared" si="20"/>
        <v>0</v>
      </c>
      <c r="R35" s="233">
        <f t="shared" si="20"/>
        <v>0</v>
      </c>
    </row>
    <row r="36" spans="1:18">
      <c r="A36" s="21" t="s">
        <v>3108</v>
      </c>
      <c r="B36" s="20" t="str">
        <f>VLOOKUP(PL_par_Destination[[#This Row],[Compte]],PL_par_nature[[#All],[Compte]:[Détail]],2,FALSE)</f>
        <v>Résultat débouclé des dérivés de change en CFH - couverture des ventes de sucre</v>
      </c>
      <c r="C36" s="211" t="s">
        <v>4038</v>
      </c>
      <c r="D36" s="227"/>
      <c r="E36" s="227" t="str" cm="1">
        <f t="array" ref="E36">_xlfn.IFNA(IF(Tableau11[Langue]="FR",VLOOKUP(PL_par_Destination[[#This Row],[Destination Code]],Listes!V:X,2,FALSE),VLOOKUP(PL_par_Destination[[#This Row],[Destination Code]],Listes!V:X,3,FALSE)),"")</f>
        <v/>
      </c>
      <c r="F36" s="27"/>
      <c r="G36" s="208">
        <f>SUMIF('MF-ST-1101'!$A:$A,PL_par_Destination[[#This Row],[Compte]],'MF-ST-1101'!E:E)</f>
        <v>0</v>
      </c>
      <c r="H36" s="208">
        <f>SUMIF('MF-ST-1101'!$A:$A,PL_par_Destination[[#This Row],[Compte]],'MF-ST-1101'!F:F)</f>
        <v>0</v>
      </c>
      <c r="I36" s="208">
        <f>SUMIF('MF-ST-1101'!$A:$A,PL_par_Destination[[#This Row],[Compte]],'MF-ST-1101'!G:G)</f>
        <v>0</v>
      </c>
      <c r="J36" s="208">
        <f>SUMIF('MF-ST-1101'!$A:$A,PL_par_Destination[[#This Row],[Compte]],'MF-ST-1101'!H:H)</f>
        <v>0</v>
      </c>
      <c r="K36" s="208">
        <f>SUMIF('MF-ST-1101'!$A:$A,PL_par_Destination[[#This Row],[Compte]],'MF-ST-1101'!I:I)</f>
        <v>0</v>
      </c>
      <c r="L36" s="208">
        <f>SUMIF('MF-ST-1101'!$A:$A,PL_par_Destination[[#This Row],[Compte]],'MF-ST-1101'!J:J)</f>
        <v>0</v>
      </c>
      <c r="M36" s="208">
        <f>SUMIF('MF-ST-1101'!$A:$A,PL_par_Destination[[#This Row],[Compte]],'MF-ST-1101'!K:K)</f>
        <v>0</v>
      </c>
      <c r="N36" s="208">
        <f>SUMIF('MF-ST-1101'!$A:$A,PL_par_Destination[[#This Row],[Compte]],'MF-ST-1101'!L:L)</f>
        <v>0</v>
      </c>
      <c r="O36" s="208">
        <f>SUMIF('MF-ST-1101'!$A:$A,PL_par_Destination[[#This Row],[Compte]],'MF-ST-1101'!M:M)</f>
        <v>0</v>
      </c>
      <c r="P36" s="208">
        <f>SUMIF('MF-ST-1101'!$A:$A,PL_par_Destination[[#This Row],[Compte]],'MF-ST-1101'!N:N)</f>
        <v>0</v>
      </c>
      <c r="Q36" s="208">
        <f>SUMIF('MF-ST-1101'!$A:$A,PL_par_Destination[[#This Row],[Compte]],'MF-ST-1101'!O:O)</f>
        <v>0</v>
      </c>
      <c r="R36" s="154">
        <f>SUMIF('MF-ST-1101'!$A:$A,PL_par_Destination[[#This Row],[Compte]],'MF-ST-1101'!P:P)</f>
        <v>0</v>
      </c>
    </row>
    <row r="37" spans="1:18">
      <c r="A37" s="21" t="str">
        <f t="shared" ref="A37:A38" si="21">+A36</f>
        <v>R70801</v>
      </c>
      <c r="B37" s="20"/>
      <c r="C37" s="211" t="s">
        <v>4038</v>
      </c>
      <c r="D37" s="226" t="s">
        <v>32</v>
      </c>
      <c r="E37" s="228" t="str" cm="1">
        <f t="array" ref="E37">_xlfn.IFNA(IF(Tableau11[Langue]="FR",VLOOKUP(PL_par_Destination[[#This Row],[Destination Code]],Listes!V:X,2,FALSE),VLOOKUP(PL_par_Destination[[#This Row],[Destination Code]],Listes!V:X,3,FALSE)),"")</f>
        <v>Chiffre d'affaires</v>
      </c>
      <c r="F37" s="27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154"/>
    </row>
    <row r="38" spans="1:18">
      <c r="A38" s="21" t="str">
        <f t="shared" si="21"/>
        <v>R70801</v>
      </c>
      <c r="B38" s="20"/>
      <c r="C38" s="211" t="s">
        <v>4038</v>
      </c>
      <c r="D38" s="226" t="s">
        <v>282</v>
      </c>
      <c r="E38" s="228" t="str" cm="1">
        <f t="array" ref="E38">_xlfn.IFNA(IF(Tableau11[Langue]="FR",VLOOKUP(PL_par_Destination[[#This Row],[Destination Code]],Listes!V:X,2,FALSE),VLOOKUP(PL_par_Destination[[#This Row],[Destination Code]],Listes!V:X,3,FALSE)),"")</f>
        <v>Reste à ventiler</v>
      </c>
      <c r="F38" s="27"/>
      <c r="G38" s="233">
        <f t="shared" ref="G38:R38" si="22">G36-SUM(G37)</f>
        <v>0</v>
      </c>
      <c r="H38" s="233">
        <f t="shared" si="22"/>
        <v>0</v>
      </c>
      <c r="I38" s="233">
        <f t="shared" si="22"/>
        <v>0</v>
      </c>
      <c r="J38" s="233">
        <f t="shared" si="22"/>
        <v>0</v>
      </c>
      <c r="K38" s="233">
        <f t="shared" si="22"/>
        <v>0</v>
      </c>
      <c r="L38" s="233">
        <f t="shared" si="22"/>
        <v>0</v>
      </c>
      <c r="M38" s="233">
        <f t="shared" si="22"/>
        <v>0</v>
      </c>
      <c r="N38" s="233">
        <f t="shared" si="22"/>
        <v>0</v>
      </c>
      <c r="O38" s="233">
        <f t="shared" si="22"/>
        <v>0</v>
      </c>
      <c r="P38" s="233">
        <f t="shared" si="22"/>
        <v>0</v>
      </c>
      <c r="Q38" s="233">
        <f t="shared" si="22"/>
        <v>0</v>
      </c>
      <c r="R38" s="233">
        <f t="shared" si="22"/>
        <v>0</v>
      </c>
    </row>
    <row r="39" spans="1:18">
      <c r="A39" s="21" t="s">
        <v>3111</v>
      </c>
      <c r="B39" s="20" t="str">
        <f>VLOOKUP(PL_par_Destination[[#This Row],[Compte]],PL_par_nature[[#All],[Compte]:[Détail]],2,FALSE)</f>
        <v>Résultat débouclé des dérivés de change en CFH - couverture des ventes d'amidon</v>
      </c>
      <c r="C39" s="211" t="s">
        <v>4038</v>
      </c>
      <c r="D39" s="227"/>
      <c r="E39" s="227" t="str" cm="1">
        <f t="array" ref="E39">_xlfn.IFNA(IF(Tableau11[Langue]="FR",VLOOKUP(PL_par_Destination[[#This Row],[Destination Code]],Listes!V:X,2,FALSE),VLOOKUP(PL_par_Destination[[#This Row],[Destination Code]],Listes!V:X,3,FALSE)),"")</f>
        <v/>
      </c>
      <c r="F39" s="27"/>
      <c r="G39" s="208">
        <f>SUMIF('MF-ST-1101'!$A:$A,PL_par_Destination[[#This Row],[Compte]],'MF-ST-1101'!E:E)</f>
        <v>0</v>
      </c>
      <c r="H39" s="208">
        <f>SUMIF('MF-ST-1101'!$A:$A,PL_par_Destination[[#This Row],[Compte]],'MF-ST-1101'!F:F)</f>
        <v>0</v>
      </c>
      <c r="I39" s="208">
        <f>SUMIF('MF-ST-1101'!$A:$A,PL_par_Destination[[#This Row],[Compte]],'MF-ST-1101'!G:G)</f>
        <v>0</v>
      </c>
      <c r="J39" s="208">
        <f>SUMIF('MF-ST-1101'!$A:$A,PL_par_Destination[[#This Row],[Compte]],'MF-ST-1101'!H:H)</f>
        <v>0</v>
      </c>
      <c r="K39" s="208">
        <f>SUMIF('MF-ST-1101'!$A:$A,PL_par_Destination[[#This Row],[Compte]],'MF-ST-1101'!I:I)</f>
        <v>0</v>
      </c>
      <c r="L39" s="208">
        <f>SUMIF('MF-ST-1101'!$A:$A,PL_par_Destination[[#This Row],[Compte]],'MF-ST-1101'!J:J)</f>
        <v>0</v>
      </c>
      <c r="M39" s="208">
        <f>SUMIF('MF-ST-1101'!$A:$A,PL_par_Destination[[#This Row],[Compte]],'MF-ST-1101'!K:K)</f>
        <v>0</v>
      </c>
      <c r="N39" s="208">
        <f>SUMIF('MF-ST-1101'!$A:$A,PL_par_Destination[[#This Row],[Compte]],'MF-ST-1101'!L:L)</f>
        <v>0</v>
      </c>
      <c r="O39" s="208">
        <f>SUMIF('MF-ST-1101'!$A:$A,PL_par_Destination[[#This Row],[Compte]],'MF-ST-1101'!M:M)</f>
        <v>0</v>
      </c>
      <c r="P39" s="208">
        <f>SUMIF('MF-ST-1101'!$A:$A,PL_par_Destination[[#This Row],[Compte]],'MF-ST-1101'!N:N)</f>
        <v>0</v>
      </c>
      <c r="Q39" s="208">
        <f>SUMIF('MF-ST-1101'!$A:$A,PL_par_Destination[[#This Row],[Compte]],'MF-ST-1101'!O:O)</f>
        <v>0</v>
      </c>
      <c r="R39" s="154">
        <f>SUMIF('MF-ST-1101'!$A:$A,PL_par_Destination[[#This Row],[Compte]],'MF-ST-1101'!P:P)</f>
        <v>0</v>
      </c>
    </row>
    <row r="40" spans="1:18">
      <c r="A40" s="21" t="str">
        <f t="shared" ref="A40:A41" si="23">+A39</f>
        <v>R70802</v>
      </c>
      <c r="B40" s="20"/>
      <c r="C40" s="211" t="s">
        <v>4038</v>
      </c>
      <c r="D40" s="226" t="s">
        <v>32</v>
      </c>
      <c r="E40" s="228" t="str" cm="1">
        <f t="array" ref="E40">_xlfn.IFNA(IF(Tableau11[Langue]="FR",VLOOKUP(PL_par_Destination[[#This Row],[Destination Code]],Listes!V:X,2,FALSE),VLOOKUP(PL_par_Destination[[#This Row],[Destination Code]],Listes!V:X,3,FALSE)),"")</f>
        <v>Chiffre d'affaires</v>
      </c>
      <c r="F40" s="27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154"/>
    </row>
    <row r="41" spans="1:18">
      <c r="A41" s="21" t="str">
        <f t="shared" si="23"/>
        <v>R70802</v>
      </c>
      <c r="B41" s="20"/>
      <c r="C41" s="211" t="s">
        <v>4038</v>
      </c>
      <c r="D41" s="226" t="s">
        <v>282</v>
      </c>
      <c r="E41" s="228" t="str" cm="1">
        <f t="array" ref="E41">_xlfn.IFNA(IF(Tableau11[Langue]="FR",VLOOKUP(PL_par_Destination[[#This Row],[Destination Code]],Listes!V:X,2,FALSE),VLOOKUP(PL_par_Destination[[#This Row],[Destination Code]],Listes!V:X,3,FALSE)),"")</f>
        <v>Reste à ventiler</v>
      </c>
      <c r="F41" s="27"/>
      <c r="G41" s="233">
        <f t="shared" ref="G41:R41" si="24">G39-SUM(G40)</f>
        <v>0</v>
      </c>
      <c r="H41" s="233">
        <f t="shared" si="24"/>
        <v>0</v>
      </c>
      <c r="I41" s="233">
        <f t="shared" si="24"/>
        <v>0</v>
      </c>
      <c r="J41" s="233">
        <f t="shared" si="24"/>
        <v>0</v>
      </c>
      <c r="K41" s="233">
        <f t="shared" si="24"/>
        <v>0</v>
      </c>
      <c r="L41" s="233">
        <f t="shared" si="24"/>
        <v>0</v>
      </c>
      <c r="M41" s="233">
        <f t="shared" si="24"/>
        <v>0</v>
      </c>
      <c r="N41" s="233">
        <f t="shared" si="24"/>
        <v>0</v>
      </c>
      <c r="O41" s="233">
        <f t="shared" si="24"/>
        <v>0</v>
      </c>
      <c r="P41" s="233">
        <f t="shared" si="24"/>
        <v>0</v>
      </c>
      <c r="Q41" s="233">
        <f t="shared" si="24"/>
        <v>0</v>
      </c>
      <c r="R41" s="233">
        <f t="shared" si="24"/>
        <v>0</v>
      </c>
    </row>
    <row r="42" spans="1:18">
      <c r="A42" s="21" t="s">
        <v>3117</v>
      </c>
      <c r="B42" s="20" t="str">
        <f>VLOOKUP(PL_par_Destination[[#This Row],[Compte]],PL_par_nature[[#All],[Compte]:[Détail]],2,FALSE)</f>
        <v>Résultat débouclé des dérivés de matières premières en CFH - ventes de sucre</v>
      </c>
      <c r="C42" s="211" t="s">
        <v>4038</v>
      </c>
      <c r="D42" s="227"/>
      <c r="E42" s="227" t="str" cm="1">
        <f t="array" ref="E42">_xlfn.IFNA(IF(Tableau11[Langue]="FR",VLOOKUP(PL_par_Destination[[#This Row],[Destination Code]],Listes!V:X,2,FALSE),VLOOKUP(PL_par_Destination[[#This Row],[Destination Code]],Listes!V:X,3,FALSE)),"")</f>
        <v/>
      </c>
      <c r="F42" s="27"/>
      <c r="G42" s="208">
        <f>SUMIF('MF-ST-1101'!$A:$A,PL_par_Destination[[#This Row],[Compte]],'MF-ST-1101'!E:E)</f>
        <v>0</v>
      </c>
      <c r="H42" s="208">
        <f>SUMIF('MF-ST-1101'!$A:$A,PL_par_Destination[[#This Row],[Compte]],'MF-ST-1101'!F:F)</f>
        <v>0</v>
      </c>
      <c r="I42" s="208">
        <f>SUMIF('MF-ST-1101'!$A:$A,PL_par_Destination[[#This Row],[Compte]],'MF-ST-1101'!G:G)</f>
        <v>0</v>
      </c>
      <c r="J42" s="208">
        <f>SUMIF('MF-ST-1101'!$A:$A,PL_par_Destination[[#This Row],[Compte]],'MF-ST-1101'!H:H)</f>
        <v>0</v>
      </c>
      <c r="K42" s="208">
        <f>SUMIF('MF-ST-1101'!$A:$A,PL_par_Destination[[#This Row],[Compte]],'MF-ST-1101'!I:I)</f>
        <v>0</v>
      </c>
      <c r="L42" s="208">
        <f>SUMIF('MF-ST-1101'!$A:$A,PL_par_Destination[[#This Row],[Compte]],'MF-ST-1101'!J:J)</f>
        <v>0</v>
      </c>
      <c r="M42" s="208">
        <f>SUMIF('MF-ST-1101'!$A:$A,PL_par_Destination[[#This Row],[Compte]],'MF-ST-1101'!K:K)</f>
        <v>0</v>
      </c>
      <c r="N42" s="208">
        <f>SUMIF('MF-ST-1101'!$A:$A,PL_par_Destination[[#This Row],[Compte]],'MF-ST-1101'!L:L)</f>
        <v>0</v>
      </c>
      <c r="O42" s="208">
        <f>SUMIF('MF-ST-1101'!$A:$A,PL_par_Destination[[#This Row],[Compte]],'MF-ST-1101'!M:M)</f>
        <v>0</v>
      </c>
      <c r="P42" s="208">
        <f>SUMIF('MF-ST-1101'!$A:$A,PL_par_Destination[[#This Row],[Compte]],'MF-ST-1101'!N:N)</f>
        <v>0</v>
      </c>
      <c r="Q42" s="208">
        <f>SUMIF('MF-ST-1101'!$A:$A,PL_par_Destination[[#This Row],[Compte]],'MF-ST-1101'!O:O)</f>
        <v>0</v>
      </c>
      <c r="R42" s="154">
        <f>SUMIF('MF-ST-1101'!$A:$A,PL_par_Destination[[#This Row],[Compte]],'MF-ST-1101'!P:P)</f>
        <v>0</v>
      </c>
    </row>
    <row r="43" spans="1:18">
      <c r="A43" s="21" t="str">
        <f t="shared" ref="A43:A44" si="25">+A42</f>
        <v>R70811</v>
      </c>
      <c r="B43" s="20"/>
      <c r="C43" s="211" t="s">
        <v>4038</v>
      </c>
      <c r="D43" s="226" t="s">
        <v>32</v>
      </c>
      <c r="E43" s="228" t="str" cm="1">
        <f t="array" ref="E43">_xlfn.IFNA(IF(Tableau11[Langue]="FR",VLOOKUP(PL_par_Destination[[#This Row],[Destination Code]],Listes!V:X,2,FALSE),VLOOKUP(PL_par_Destination[[#This Row],[Destination Code]],Listes!V:X,3,FALSE)),"")</f>
        <v>Chiffre d'affaires</v>
      </c>
      <c r="F43" s="27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154"/>
    </row>
    <row r="44" spans="1:18">
      <c r="A44" s="21" t="str">
        <f t="shared" si="25"/>
        <v>R70811</v>
      </c>
      <c r="B44" s="20"/>
      <c r="C44" s="211" t="s">
        <v>4038</v>
      </c>
      <c r="D44" s="226" t="s">
        <v>282</v>
      </c>
      <c r="E44" s="228" t="str" cm="1">
        <f t="array" ref="E44">_xlfn.IFNA(IF(Tableau11[Langue]="FR",VLOOKUP(PL_par_Destination[[#This Row],[Destination Code]],Listes!V:X,2,FALSE),VLOOKUP(PL_par_Destination[[#This Row],[Destination Code]],Listes!V:X,3,FALSE)),"")</f>
        <v>Reste à ventiler</v>
      </c>
      <c r="F44" s="27"/>
      <c r="G44" s="233">
        <f t="shared" ref="G44:R44" si="26">G42-SUM(G43)</f>
        <v>0</v>
      </c>
      <c r="H44" s="233">
        <f t="shared" si="26"/>
        <v>0</v>
      </c>
      <c r="I44" s="233">
        <f t="shared" si="26"/>
        <v>0</v>
      </c>
      <c r="J44" s="233">
        <f t="shared" si="26"/>
        <v>0</v>
      </c>
      <c r="K44" s="233">
        <f t="shared" si="26"/>
        <v>0</v>
      </c>
      <c r="L44" s="233">
        <f t="shared" si="26"/>
        <v>0</v>
      </c>
      <c r="M44" s="233">
        <f t="shared" si="26"/>
        <v>0</v>
      </c>
      <c r="N44" s="233">
        <f t="shared" si="26"/>
        <v>0</v>
      </c>
      <c r="O44" s="233">
        <f t="shared" si="26"/>
        <v>0</v>
      </c>
      <c r="P44" s="233">
        <f t="shared" si="26"/>
        <v>0</v>
      </c>
      <c r="Q44" s="233">
        <f t="shared" si="26"/>
        <v>0</v>
      </c>
      <c r="R44" s="233">
        <f t="shared" si="26"/>
        <v>0</v>
      </c>
    </row>
    <row r="45" spans="1:18">
      <c r="A45" s="21" t="s">
        <v>3120</v>
      </c>
      <c r="B45" s="20" t="str">
        <f>VLOOKUP(PL_par_Destination[[#This Row],[Compte]],PL_par_nature[[#All],[Compte]:[Détail]],2,FALSE)</f>
        <v>Résultat débouclé des dérivés de matières premières en CFH - ventes d'éthanol</v>
      </c>
      <c r="C45" s="211" t="s">
        <v>4038</v>
      </c>
      <c r="D45" s="227"/>
      <c r="E45" s="227" t="str" cm="1">
        <f t="array" ref="E45">_xlfn.IFNA(IF(Tableau11[Langue]="FR",VLOOKUP(PL_par_Destination[[#This Row],[Destination Code]],Listes!V:X,2,FALSE),VLOOKUP(PL_par_Destination[[#This Row],[Destination Code]],Listes!V:X,3,FALSE)),"")</f>
        <v/>
      </c>
      <c r="F45" s="27"/>
      <c r="G45" s="208">
        <f>SUMIF('MF-ST-1101'!$A:$A,PL_par_Destination[[#This Row],[Compte]],'MF-ST-1101'!E:E)</f>
        <v>0</v>
      </c>
      <c r="H45" s="208">
        <f>SUMIF('MF-ST-1101'!$A:$A,PL_par_Destination[[#This Row],[Compte]],'MF-ST-1101'!F:F)</f>
        <v>0</v>
      </c>
      <c r="I45" s="208">
        <f>SUMIF('MF-ST-1101'!$A:$A,PL_par_Destination[[#This Row],[Compte]],'MF-ST-1101'!G:G)</f>
        <v>0</v>
      </c>
      <c r="J45" s="208">
        <f>SUMIF('MF-ST-1101'!$A:$A,PL_par_Destination[[#This Row],[Compte]],'MF-ST-1101'!H:H)</f>
        <v>0</v>
      </c>
      <c r="K45" s="208">
        <f>SUMIF('MF-ST-1101'!$A:$A,PL_par_Destination[[#This Row],[Compte]],'MF-ST-1101'!I:I)</f>
        <v>0</v>
      </c>
      <c r="L45" s="208">
        <f>SUMIF('MF-ST-1101'!$A:$A,PL_par_Destination[[#This Row],[Compte]],'MF-ST-1101'!J:J)</f>
        <v>0</v>
      </c>
      <c r="M45" s="208">
        <f>SUMIF('MF-ST-1101'!$A:$A,PL_par_Destination[[#This Row],[Compte]],'MF-ST-1101'!K:K)</f>
        <v>0</v>
      </c>
      <c r="N45" s="208">
        <f>SUMIF('MF-ST-1101'!$A:$A,PL_par_Destination[[#This Row],[Compte]],'MF-ST-1101'!L:L)</f>
        <v>0</v>
      </c>
      <c r="O45" s="208">
        <f>SUMIF('MF-ST-1101'!$A:$A,PL_par_Destination[[#This Row],[Compte]],'MF-ST-1101'!M:M)</f>
        <v>0</v>
      </c>
      <c r="P45" s="208">
        <f>SUMIF('MF-ST-1101'!$A:$A,PL_par_Destination[[#This Row],[Compte]],'MF-ST-1101'!N:N)</f>
        <v>0</v>
      </c>
      <c r="Q45" s="208">
        <f>SUMIF('MF-ST-1101'!$A:$A,PL_par_Destination[[#This Row],[Compte]],'MF-ST-1101'!O:O)</f>
        <v>0</v>
      </c>
      <c r="R45" s="154">
        <f>SUMIF('MF-ST-1101'!$A:$A,PL_par_Destination[[#This Row],[Compte]],'MF-ST-1101'!P:P)</f>
        <v>0</v>
      </c>
    </row>
    <row r="46" spans="1:18">
      <c r="A46" s="21" t="str">
        <f t="shared" ref="A46:A47" si="27">+A45</f>
        <v>R70812</v>
      </c>
      <c r="B46" s="20"/>
      <c r="C46" s="211" t="s">
        <v>4038</v>
      </c>
      <c r="D46" s="226" t="s">
        <v>32</v>
      </c>
      <c r="E46" s="228" t="str" cm="1">
        <f t="array" ref="E46">_xlfn.IFNA(IF(Tableau11[Langue]="FR",VLOOKUP(PL_par_Destination[[#This Row],[Destination Code]],Listes!V:X,2,FALSE),VLOOKUP(PL_par_Destination[[#This Row],[Destination Code]],Listes!V:X,3,FALSE)),"")</f>
        <v>Chiffre d'affaires</v>
      </c>
      <c r="F46" s="27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154"/>
    </row>
    <row r="47" spans="1:18">
      <c r="A47" s="21" t="str">
        <f t="shared" si="27"/>
        <v>R70812</v>
      </c>
      <c r="B47" s="20"/>
      <c r="C47" s="211" t="s">
        <v>4038</v>
      </c>
      <c r="D47" s="226" t="s">
        <v>282</v>
      </c>
      <c r="E47" s="228" t="str" cm="1">
        <f t="array" ref="E47">_xlfn.IFNA(IF(Tableau11[Langue]="FR",VLOOKUP(PL_par_Destination[[#This Row],[Destination Code]],Listes!V:X,2,FALSE),VLOOKUP(PL_par_Destination[[#This Row],[Destination Code]],Listes!V:X,3,FALSE)),"")</f>
        <v>Reste à ventiler</v>
      </c>
      <c r="F47" s="27"/>
      <c r="G47" s="233">
        <f t="shared" ref="G47:R47" si="28">G45-SUM(G46)</f>
        <v>0</v>
      </c>
      <c r="H47" s="233">
        <f t="shared" si="28"/>
        <v>0</v>
      </c>
      <c r="I47" s="233">
        <f t="shared" si="28"/>
        <v>0</v>
      </c>
      <c r="J47" s="233">
        <f t="shared" si="28"/>
        <v>0</v>
      </c>
      <c r="K47" s="233">
        <f t="shared" si="28"/>
        <v>0</v>
      </c>
      <c r="L47" s="233">
        <f t="shared" si="28"/>
        <v>0</v>
      </c>
      <c r="M47" s="233">
        <f t="shared" si="28"/>
        <v>0</v>
      </c>
      <c r="N47" s="233">
        <f t="shared" si="28"/>
        <v>0</v>
      </c>
      <c r="O47" s="233">
        <f t="shared" si="28"/>
        <v>0</v>
      </c>
      <c r="P47" s="233">
        <f t="shared" si="28"/>
        <v>0</v>
      </c>
      <c r="Q47" s="233">
        <f t="shared" si="28"/>
        <v>0</v>
      </c>
      <c r="R47" s="233">
        <f t="shared" si="28"/>
        <v>0</v>
      </c>
    </row>
    <row r="48" spans="1:18">
      <c r="A48" s="21" t="s">
        <v>3123</v>
      </c>
      <c r="B48" s="20" t="str">
        <f>VLOOKUP(PL_par_Destination[[#This Row],[Compte]],PL_par_nature[[#All],[Compte]:[Détail]],2,FALSE)</f>
        <v>Résultat débouclé des dérivés des autres dérivés en CFH - autres ventes</v>
      </c>
      <c r="C48" s="211" t="s">
        <v>4038</v>
      </c>
      <c r="D48" s="227"/>
      <c r="E48" s="227" t="str" cm="1">
        <f t="array" ref="E48">_xlfn.IFNA(IF(Tableau11[Langue]="FR",VLOOKUP(PL_par_Destination[[#This Row],[Destination Code]],Listes!V:X,2,FALSE),VLOOKUP(PL_par_Destination[[#This Row],[Destination Code]],Listes!V:X,3,FALSE)),"")</f>
        <v/>
      </c>
      <c r="F48" s="27"/>
      <c r="G48" s="208">
        <f>SUMIF('MF-ST-1101'!$A:$A,PL_par_Destination[[#This Row],[Compte]],'MF-ST-1101'!E:E)</f>
        <v>0</v>
      </c>
      <c r="H48" s="208">
        <f>SUMIF('MF-ST-1101'!$A:$A,PL_par_Destination[[#This Row],[Compte]],'MF-ST-1101'!F:F)</f>
        <v>0</v>
      </c>
      <c r="I48" s="208">
        <f>SUMIF('MF-ST-1101'!$A:$A,PL_par_Destination[[#This Row],[Compte]],'MF-ST-1101'!G:G)</f>
        <v>0</v>
      </c>
      <c r="J48" s="208">
        <f>SUMIF('MF-ST-1101'!$A:$A,PL_par_Destination[[#This Row],[Compte]],'MF-ST-1101'!H:H)</f>
        <v>0</v>
      </c>
      <c r="K48" s="208">
        <f>SUMIF('MF-ST-1101'!$A:$A,PL_par_Destination[[#This Row],[Compte]],'MF-ST-1101'!I:I)</f>
        <v>0</v>
      </c>
      <c r="L48" s="208">
        <f>SUMIF('MF-ST-1101'!$A:$A,PL_par_Destination[[#This Row],[Compte]],'MF-ST-1101'!J:J)</f>
        <v>0</v>
      </c>
      <c r="M48" s="208">
        <f>SUMIF('MF-ST-1101'!$A:$A,PL_par_Destination[[#This Row],[Compte]],'MF-ST-1101'!K:K)</f>
        <v>0</v>
      </c>
      <c r="N48" s="208">
        <f>SUMIF('MF-ST-1101'!$A:$A,PL_par_Destination[[#This Row],[Compte]],'MF-ST-1101'!L:L)</f>
        <v>0</v>
      </c>
      <c r="O48" s="208">
        <f>SUMIF('MF-ST-1101'!$A:$A,PL_par_Destination[[#This Row],[Compte]],'MF-ST-1101'!M:M)</f>
        <v>0</v>
      </c>
      <c r="P48" s="208">
        <f>SUMIF('MF-ST-1101'!$A:$A,PL_par_Destination[[#This Row],[Compte]],'MF-ST-1101'!N:N)</f>
        <v>0</v>
      </c>
      <c r="Q48" s="208">
        <f>SUMIF('MF-ST-1101'!$A:$A,PL_par_Destination[[#This Row],[Compte]],'MF-ST-1101'!O:O)</f>
        <v>0</v>
      </c>
      <c r="R48" s="154">
        <f>SUMIF('MF-ST-1101'!$A:$A,PL_par_Destination[[#This Row],[Compte]],'MF-ST-1101'!P:P)</f>
        <v>0</v>
      </c>
    </row>
    <row r="49" spans="1:18">
      <c r="A49" s="21" t="str">
        <f t="shared" ref="A49:A50" si="29">+A48</f>
        <v>R70815</v>
      </c>
      <c r="B49" s="20"/>
      <c r="C49" s="211" t="s">
        <v>4038</v>
      </c>
      <c r="D49" s="226" t="s">
        <v>32</v>
      </c>
      <c r="E49" s="228" t="str" cm="1">
        <f t="array" ref="E49">_xlfn.IFNA(IF(Tableau11[Langue]="FR",VLOOKUP(PL_par_Destination[[#This Row],[Destination Code]],Listes!V:X,2,FALSE),VLOOKUP(PL_par_Destination[[#This Row],[Destination Code]],Listes!V:X,3,FALSE)),"")</f>
        <v>Chiffre d'affaires</v>
      </c>
      <c r="F49" s="27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154"/>
    </row>
    <row r="50" spans="1:18">
      <c r="A50" s="21" t="str">
        <f t="shared" si="29"/>
        <v>R70815</v>
      </c>
      <c r="B50" s="20"/>
      <c r="C50" s="211" t="s">
        <v>4038</v>
      </c>
      <c r="D50" s="226" t="s">
        <v>282</v>
      </c>
      <c r="E50" s="228" t="str" cm="1">
        <f t="array" ref="E50">_xlfn.IFNA(IF(Tableau11[Langue]="FR",VLOOKUP(PL_par_Destination[[#This Row],[Destination Code]],Listes!V:X,2,FALSE),VLOOKUP(PL_par_Destination[[#This Row],[Destination Code]],Listes!V:X,3,FALSE)),"")</f>
        <v>Reste à ventiler</v>
      </c>
      <c r="F50" s="27"/>
      <c r="G50" s="233">
        <f t="shared" ref="G50:R50" si="30">G48-SUM(G49)</f>
        <v>0</v>
      </c>
      <c r="H50" s="233">
        <f t="shared" si="30"/>
        <v>0</v>
      </c>
      <c r="I50" s="233">
        <f t="shared" si="30"/>
        <v>0</v>
      </c>
      <c r="J50" s="233">
        <f t="shared" si="30"/>
        <v>0</v>
      </c>
      <c r="K50" s="233">
        <f t="shared" si="30"/>
        <v>0</v>
      </c>
      <c r="L50" s="233">
        <f t="shared" si="30"/>
        <v>0</v>
      </c>
      <c r="M50" s="233">
        <f t="shared" si="30"/>
        <v>0</v>
      </c>
      <c r="N50" s="233">
        <f t="shared" si="30"/>
        <v>0</v>
      </c>
      <c r="O50" s="233">
        <f t="shared" si="30"/>
        <v>0</v>
      </c>
      <c r="P50" s="233">
        <f t="shared" si="30"/>
        <v>0</v>
      </c>
      <c r="Q50" s="233">
        <f t="shared" si="30"/>
        <v>0</v>
      </c>
      <c r="R50" s="233">
        <f t="shared" si="30"/>
        <v>0</v>
      </c>
    </row>
    <row r="51" spans="1:18">
      <c r="A51" s="21" t="s">
        <v>3126</v>
      </c>
      <c r="B51" s="20" t="str">
        <f>VLOOKUP(PL_par_Destination[[#This Row],[Compte]],PL_par_nature[[#All],[Compte]:[Détail]],2,FALSE)</f>
        <v>Rabais, remises, ristournes et escomptes accordés</v>
      </c>
      <c r="C51" s="211" t="s">
        <v>4038</v>
      </c>
      <c r="D51" s="227"/>
      <c r="E51" s="227" t="str" cm="1">
        <f t="array" ref="E51">_xlfn.IFNA(IF(Tableau11[Langue]="FR",VLOOKUP(PL_par_Destination[[#This Row],[Destination Code]],Listes!V:X,2,FALSE),VLOOKUP(PL_par_Destination[[#This Row],[Destination Code]],Listes!V:X,3,FALSE)),"")</f>
        <v/>
      </c>
      <c r="F51" s="27"/>
      <c r="G51" s="208">
        <f>SUMIF('MF-ST-1101'!$A:$A,PL_par_Destination[[#This Row],[Compte]],'MF-ST-1101'!E:E)</f>
        <v>0</v>
      </c>
      <c r="H51" s="208">
        <f>SUMIF('MF-ST-1101'!$A:$A,PL_par_Destination[[#This Row],[Compte]],'MF-ST-1101'!F:F)</f>
        <v>0</v>
      </c>
      <c r="I51" s="208">
        <f>SUMIF('MF-ST-1101'!$A:$A,PL_par_Destination[[#This Row],[Compte]],'MF-ST-1101'!G:G)</f>
        <v>0</v>
      </c>
      <c r="J51" s="208">
        <f>SUMIF('MF-ST-1101'!$A:$A,PL_par_Destination[[#This Row],[Compte]],'MF-ST-1101'!H:H)</f>
        <v>0</v>
      </c>
      <c r="K51" s="208">
        <f>SUMIF('MF-ST-1101'!$A:$A,PL_par_Destination[[#This Row],[Compte]],'MF-ST-1101'!I:I)</f>
        <v>0</v>
      </c>
      <c r="L51" s="208">
        <f>SUMIF('MF-ST-1101'!$A:$A,PL_par_Destination[[#This Row],[Compte]],'MF-ST-1101'!J:J)</f>
        <v>0</v>
      </c>
      <c r="M51" s="208">
        <f>SUMIF('MF-ST-1101'!$A:$A,PL_par_Destination[[#This Row],[Compte]],'MF-ST-1101'!K:K)</f>
        <v>0</v>
      </c>
      <c r="N51" s="208">
        <f>SUMIF('MF-ST-1101'!$A:$A,PL_par_Destination[[#This Row],[Compte]],'MF-ST-1101'!L:L)</f>
        <v>0</v>
      </c>
      <c r="O51" s="208">
        <f>SUMIF('MF-ST-1101'!$A:$A,PL_par_Destination[[#This Row],[Compte]],'MF-ST-1101'!M:M)</f>
        <v>0</v>
      </c>
      <c r="P51" s="208">
        <f>SUMIF('MF-ST-1101'!$A:$A,PL_par_Destination[[#This Row],[Compte]],'MF-ST-1101'!N:N)</f>
        <v>0</v>
      </c>
      <c r="Q51" s="208">
        <f>SUMIF('MF-ST-1101'!$A:$A,PL_par_Destination[[#This Row],[Compte]],'MF-ST-1101'!O:O)</f>
        <v>0</v>
      </c>
      <c r="R51" s="154">
        <f>SUMIF('MF-ST-1101'!$A:$A,PL_par_Destination[[#This Row],[Compte]],'MF-ST-1101'!P:P)</f>
        <v>0</v>
      </c>
    </row>
    <row r="52" spans="1:18">
      <c r="A52" s="21" t="str">
        <f>A51</f>
        <v>R70900</v>
      </c>
      <c r="B52" s="20"/>
      <c r="C52" s="211" t="s">
        <v>4038</v>
      </c>
      <c r="D52" s="226" t="s">
        <v>32</v>
      </c>
      <c r="E52" s="226" t="str" cm="1">
        <f t="array" ref="E52">_xlfn.IFNA(IF(Tableau11[Langue]="FR",VLOOKUP(PL_par_Destination[[#This Row],[Destination Code]],Listes!V:X,2,FALSE),VLOOKUP(PL_par_Destination[[#This Row],[Destination Code]],Listes!V:X,3,FALSE)),"")</f>
        <v>Chiffre d'affaires</v>
      </c>
      <c r="F52" s="27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154"/>
    </row>
    <row r="53" spans="1:18" ht="15.75" thickBot="1">
      <c r="A53" s="21" t="str">
        <f>+A51</f>
        <v>R70900</v>
      </c>
      <c r="B53" s="77"/>
      <c r="C53" s="211" t="s">
        <v>4038</v>
      </c>
      <c r="D53" s="226" t="s">
        <v>282</v>
      </c>
      <c r="E53" s="228" t="str" cm="1">
        <f t="array" ref="E53">_xlfn.IFNA(IF(Tableau11[Langue]="FR",VLOOKUP(PL_par_Destination[[#This Row],[Destination Code]],Listes!V:X,2,FALSE),VLOOKUP(PL_par_Destination[[#This Row],[Destination Code]],Listes!V:X,3,FALSE)),"")</f>
        <v>Reste à ventiler</v>
      </c>
      <c r="F53" s="171"/>
      <c r="G53" s="233">
        <f t="shared" ref="G53:R53" si="31">G51-SUM(G52)</f>
        <v>0</v>
      </c>
      <c r="H53" s="233">
        <f t="shared" si="31"/>
        <v>0</v>
      </c>
      <c r="I53" s="233">
        <f t="shared" si="31"/>
        <v>0</v>
      </c>
      <c r="J53" s="233">
        <f t="shared" si="31"/>
        <v>0</v>
      </c>
      <c r="K53" s="233">
        <f t="shared" si="31"/>
        <v>0</v>
      </c>
      <c r="L53" s="233">
        <f t="shared" si="31"/>
        <v>0</v>
      </c>
      <c r="M53" s="233">
        <f t="shared" si="31"/>
        <v>0</v>
      </c>
      <c r="N53" s="233">
        <f t="shared" si="31"/>
        <v>0</v>
      </c>
      <c r="O53" s="233">
        <f t="shared" si="31"/>
        <v>0</v>
      </c>
      <c r="P53" s="233">
        <f t="shared" si="31"/>
        <v>0</v>
      </c>
      <c r="Q53" s="233">
        <f t="shared" si="31"/>
        <v>0</v>
      </c>
      <c r="R53" s="233">
        <f t="shared" si="31"/>
        <v>0</v>
      </c>
    </row>
    <row r="54" spans="1:18">
      <c r="A54" s="195" t="s">
        <v>3821</v>
      </c>
      <c r="B54" s="152" t="str">
        <f>VLOOKUP(PL_par_Destination[[#This Row],[Compte]],PL_par_nature[[#All],[Compte]:[Détail]],2,FALSE)</f>
        <v>Produits des activités ordinaires</v>
      </c>
      <c r="C54" s="213"/>
      <c r="D54" s="225"/>
      <c r="E54" s="225" t="str" cm="1">
        <f t="array" ref="E54">_xlfn.IFNA(IF(Tableau11[Langue]="FR",VLOOKUP(PL_par_Destination[[#This Row],[Destination Code]],Listes!V:X,2,FALSE),VLOOKUP(PL_par_Destination[[#This Row],[Destination Code]],Listes!V:X,3,FALSE)),"")</f>
        <v/>
      </c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</row>
    <row r="55" spans="1:18">
      <c r="A55" s="203" t="s">
        <v>3129</v>
      </c>
      <c r="B55" s="201" t="str">
        <f>VLOOKUP(PL_par_Destination[[#This Row],[Compte]],PL_par_nature[[#All],[Compte]:[Détail]],2,FALSE)</f>
        <v>Variation de stocks de produits finis</v>
      </c>
      <c r="C55" s="211" t="s">
        <v>4038</v>
      </c>
      <c r="D55" s="227"/>
      <c r="E55" s="227" t="str" cm="1">
        <f t="array" ref="E55">_xlfn.IFNA(IF(Tableau11[Langue]="FR",VLOOKUP(PL_par_Destination[[#This Row],[Destination Code]],Listes!V:X,2,FALSE),VLOOKUP(PL_par_Destination[[#This Row],[Destination Code]],Listes!V:X,3,FALSE)),"")</f>
        <v/>
      </c>
      <c r="F55" s="27"/>
      <c r="G55" s="208">
        <f>SUMIF('MF-ST-1101'!$A:$A,PL_par_Destination[[#This Row],[Compte]],'MF-ST-1101'!E:E)</f>
        <v>0</v>
      </c>
      <c r="H55" s="208">
        <f>SUMIF('MF-ST-1101'!$A:$A,PL_par_Destination[[#This Row],[Compte]],'MF-ST-1101'!F:F)</f>
        <v>0</v>
      </c>
      <c r="I55" s="208">
        <f>SUMIF('MF-ST-1101'!$A:$A,PL_par_Destination[[#This Row],[Compte]],'MF-ST-1101'!G:G)</f>
        <v>0</v>
      </c>
      <c r="J55" s="208">
        <f>SUMIF('MF-ST-1101'!$A:$A,PL_par_Destination[[#This Row],[Compte]],'MF-ST-1101'!H:H)</f>
        <v>0</v>
      </c>
      <c r="K55" s="208">
        <f>SUMIF('MF-ST-1101'!$A:$A,PL_par_Destination[[#This Row],[Compte]],'MF-ST-1101'!I:I)</f>
        <v>0</v>
      </c>
      <c r="L55" s="208">
        <f>SUMIF('MF-ST-1101'!$A:$A,PL_par_Destination[[#This Row],[Compte]],'MF-ST-1101'!J:J)</f>
        <v>0</v>
      </c>
      <c r="M55" s="208">
        <f>SUMIF('MF-ST-1101'!$A:$A,PL_par_Destination[[#This Row],[Compte]],'MF-ST-1101'!K:K)</f>
        <v>0</v>
      </c>
      <c r="N55" s="208">
        <f>SUMIF('MF-ST-1101'!$A:$A,PL_par_Destination[[#This Row],[Compte]],'MF-ST-1101'!L:L)</f>
        <v>0</v>
      </c>
      <c r="O55" s="208">
        <f>SUMIF('MF-ST-1101'!$A:$A,PL_par_Destination[[#This Row],[Compte]],'MF-ST-1101'!M:M)</f>
        <v>0</v>
      </c>
      <c r="P55" s="208">
        <f>SUMIF('MF-ST-1101'!$A:$A,PL_par_Destination[[#This Row],[Compte]],'MF-ST-1101'!N:N)</f>
        <v>0</v>
      </c>
      <c r="Q55" s="208">
        <f>SUMIF('MF-ST-1101'!$A:$A,PL_par_Destination[[#This Row],[Compte]],'MF-ST-1101'!O:O)</f>
        <v>0</v>
      </c>
      <c r="R55" s="154">
        <f>SUMIF('MF-ST-1101'!$A:$A,PL_par_Destination[[#This Row],[Compte]],'MF-ST-1101'!P:P)</f>
        <v>0</v>
      </c>
    </row>
    <row r="56" spans="1:18">
      <c r="A56" s="203" t="str">
        <f t="shared" ref="A56:A57" si="32">+A55</f>
        <v>R71000</v>
      </c>
      <c r="B56" s="201"/>
      <c r="C56" s="211" t="s">
        <v>4038</v>
      </c>
      <c r="D56" s="228" t="s">
        <v>47</v>
      </c>
      <c r="E56" s="228" t="str" cm="1">
        <f t="array" ref="E56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56" s="27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154"/>
    </row>
    <row r="57" spans="1:18">
      <c r="A57" s="203" t="str">
        <f t="shared" si="32"/>
        <v>R71000</v>
      </c>
      <c r="B57" s="201"/>
      <c r="C57" s="211" t="s">
        <v>4038</v>
      </c>
      <c r="D57" s="228" t="s">
        <v>282</v>
      </c>
      <c r="E57" s="228" t="str" cm="1">
        <f t="array" ref="E57">_xlfn.IFNA(IF(Tableau11[Langue]="FR",VLOOKUP(PL_par_Destination[[#This Row],[Destination Code]],Listes!V:X,2,FALSE),VLOOKUP(PL_par_Destination[[#This Row],[Destination Code]],Listes!V:X,3,FALSE)),"")</f>
        <v>Reste à ventiler</v>
      </c>
      <c r="F57" s="27"/>
      <c r="G57" s="234">
        <f>G55-SUM(G56)</f>
        <v>0</v>
      </c>
      <c r="H57" s="234">
        <f t="shared" ref="H57" si="33">H55-SUM(H56)</f>
        <v>0</v>
      </c>
      <c r="I57" s="234">
        <f t="shared" ref="I57" si="34">I55-SUM(I56)</f>
        <v>0</v>
      </c>
      <c r="J57" s="234">
        <f t="shared" ref="J57" si="35">J55-SUM(J56)</f>
        <v>0</v>
      </c>
      <c r="K57" s="234">
        <f t="shared" ref="K57" si="36">K55-SUM(K56)</f>
        <v>0</v>
      </c>
      <c r="L57" s="234">
        <f t="shared" ref="L57" si="37">L55-SUM(L56)</f>
        <v>0</v>
      </c>
      <c r="M57" s="234">
        <f t="shared" ref="M57" si="38">M55-SUM(M56)</f>
        <v>0</v>
      </c>
      <c r="N57" s="234">
        <f t="shared" ref="N57" si="39">N55-SUM(N56)</f>
        <v>0</v>
      </c>
      <c r="O57" s="234">
        <f t="shared" ref="O57" si="40">O55-SUM(O56)</f>
        <v>0</v>
      </c>
      <c r="P57" s="234">
        <f t="shared" ref="P57" si="41">P55-SUM(P56)</f>
        <v>0</v>
      </c>
      <c r="Q57" s="234">
        <f t="shared" ref="Q57" si="42">Q55-SUM(Q56)</f>
        <v>0</v>
      </c>
      <c r="R57" s="234">
        <f t="shared" ref="R57" si="43">R55-SUM(R56)</f>
        <v>0</v>
      </c>
    </row>
    <row r="58" spans="1:18">
      <c r="A58" s="203" t="s">
        <v>3132</v>
      </c>
      <c r="B58" s="201" t="str">
        <f>VLOOKUP(PL_par_Destination[[#This Row],[Compte]],PL_par_nature[[#All],[Compte]:[Détail]],2,FALSE)</f>
        <v>Variation de stocks de produits finis - JV récoltée</v>
      </c>
      <c r="C58" s="211" t="s">
        <v>4038</v>
      </c>
      <c r="D58" s="227"/>
      <c r="E58" s="227" t="str" cm="1">
        <f t="array" ref="E58">_xlfn.IFNA(IF(Tableau11[Langue]="FR",VLOOKUP(PL_par_Destination[[#This Row],[Destination Code]],Listes!V:X,2,FALSE),VLOOKUP(PL_par_Destination[[#This Row],[Destination Code]],Listes!V:X,3,FALSE)),"")</f>
        <v/>
      </c>
      <c r="F58" s="171"/>
      <c r="G58" s="208">
        <f>SUMIF('MF-ST-1101'!$A:$A,PL_par_Destination[[#This Row],[Compte]],'MF-ST-1101'!E:E)</f>
        <v>0</v>
      </c>
      <c r="H58" s="208">
        <f>SUMIF('MF-ST-1101'!$A:$A,PL_par_Destination[[#This Row],[Compte]],'MF-ST-1101'!F:F)</f>
        <v>0</v>
      </c>
      <c r="I58" s="208">
        <f>SUMIF('MF-ST-1101'!$A:$A,PL_par_Destination[[#This Row],[Compte]],'MF-ST-1101'!G:G)</f>
        <v>0</v>
      </c>
      <c r="J58" s="208">
        <f>SUMIF('MF-ST-1101'!$A:$A,PL_par_Destination[[#This Row],[Compte]],'MF-ST-1101'!H:H)</f>
        <v>0</v>
      </c>
      <c r="K58" s="208">
        <f>SUMIF('MF-ST-1101'!$A:$A,PL_par_Destination[[#This Row],[Compte]],'MF-ST-1101'!I:I)</f>
        <v>0</v>
      </c>
      <c r="L58" s="208">
        <f>SUMIF('MF-ST-1101'!$A:$A,PL_par_Destination[[#This Row],[Compte]],'MF-ST-1101'!J:J)</f>
        <v>0</v>
      </c>
      <c r="M58" s="208">
        <f>SUMIF('MF-ST-1101'!$A:$A,PL_par_Destination[[#This Row],[Compte]],'MF-ST-1101'!K:K)</f>
        <v>0</v>
      </c>
      <c r="N58" s="208">
        <f>SUMIF('MF-ST-1101'!$A:$A,PL_par_Destination[[#This Row],[Compte]],'MF-ST-1101'!L:L)</f>
        <v>0</v>
      </c>
      <c r="O58" s="208">
        <f>SUMIF('MF-ST-1101'!$A:$A,PL_par_Destination[[#This Row],[Compte]],'MF-ST-1101'!M:M)</f>
        <v>0</v>
      </c>
      <c r="P58" s="208">
        <f>SUMIF('MF-ST-1101'!$A:$A,PL_par_Destination[[#This Row],[Compte]],'MF-ST-1101'!N:N)</f>
        <v>0</v>
      </c>
      <c r="Q58" s="208">
        <f>SUMIF('MF-ST-1101'!$A:$A,PL_par_Destination[[#This Row],[Compte]],'MF-ST-1101'!O:O)</f>
        <v>0</v>
      </c>
      <c r="R58" s="154">
        <f>SUMIF('MF-ST-1101'!$A:$A,PL_par_Destination[[#This Row],[Compte]],'MF-ST-1101'!P:P)</f>
        <v>0</v>
      </c>
    </row>
    <row r="59" spans="1:18">
      <c r="A59" s="203" t="str">
        <f t="shared" ref="A59:A60" si="44">+A58</f>
        <v>R71010</v>
      </c>
      <c r="B59" s="201"/>
      <c r="C59" s="211" t="s">
        <v>4038</v>
      </c>
      <c r="D59" s="228" t="s">
        <v>47</v>
      </c>
      <c r="E59" s="228" t="str" cm="1">
        <f t="array" ref="E59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59" s="171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154"/>
    </row>
    <row r="60" spans="1:18">
      <c r="A60" s="203" t="str">
        <f t="shared" si="44"/>
        <v>R71010</v>
      </c>
      <c r="B60" s="201"/>
      <c r="C60" s="211" t="s">
        <v>4038</v>
      </c>
      <c r="D60" s="228" t="s">
        <v>282</v>
      </c>
      <c r="E60" s="228" t="str" cm="1">
        <f t="array" ref="E60">_xlfn.IFNA(IF(Tableau11[Langue]="FR",VLOOKUP(PL_par_Destination[[#This Row],[Destination Code]],Listes!V:X,2,FALSE),VLOOKUP(PL_par_Destination[[#This Row],[Destination Code]],Listes!V:X,3,FALSE)),"")</f>
        <v>Reste à ventiler</v>
      </c>
      <c r="F60" s="171"/>
      <c r="G60" s="234">
        <f>G58-SUM(G59)</f>
        <v>0</v>
      </c>
      <c r="H60" s="234">
        <f t="shared" ref="H60" si="45">H58-SUM(H59)</f>
        <v>0</v>
      </c>
      <c r="I60" s="234">
        <f t="shared" ref="I60" si="46">I58-SUM(I59)</f>
        <v>0</v>
      </c>
      <c r="J60" s="234">
        <f t="shared" ref="J60" si="47">J58-SUM(J59)</f>
        <v>0</v>
      </c>
      <c r="K60" s="234">
        <f t="shared" ref="K60" si="48">K58-SUM(K59)</f>
        <v>0</v>
      </c>
      <c r="L60" s="234">
        <f t="shared" ref="L60" si="49">L58-SUM(L59)</f>
        <v>0</v>
      </c>
      <c r="M60" s="234">
        <f t="shared" ref="M60" si="50">M58-SUM(M59)</f>
        <v>0</v>
      </c>
      <c r="N60" s="234">
        <f t="shared" ref="N60" si="51">N58-SUM(N59)</f>
        <v>0</v>
      </c>
      <c r="O60" s="234">
        <f t="shared" ref="O60" si="52">O58-SUM(O59)</f>
        <v>0</v>
      </c>
      <c r="P60" s="234">
        <f t="shared" ref="P60" si="53">P58-SUM(P59)</f>
        <v>0</v>
      </c>
      <c r="Q60" s="234">
        <f t="shared" ref="Q60" si="54">Q58-SUM(Q59)</f>
        <v>0</v>
      </c>
      <c r="R60" s="234">
        <f t="shared" ref="R60" si="55">R58-SUM(R59)</f>
        <v>0</v>
      </c>
    </row>
    <row r="61" spans="1:18">
      <c r="A61" s="203" t="s">
        <v>3138</v>
      </c>
      <c r="B61" s="201" t="str">
        <f>VLOOKUP(PL_par_Destination[[#This Row],[Compte]],PL_par_nature[[#All],[Compte]:[Détail]],2,FALSE)</f>
        <v>Variation de stocks et produits en cours</v>
      </c>
      <c r="C61" s="211" t="s">
        <v>4038</v>
      </c>
      <c r="D61" s="227"/>
      <c r="E61" s="227" t="str" cm="1">
        <f t="array" ref="E61">_xlfn.IFNA(IF(Tableau11[Langue]="FR",VLOOKUP(PL_par_Destination[[#This Row],[Destination Code]],Listes!V:X,2,FALSE),VLOOKUP(PL_par_Destination[[#This Row],[Destination Code]],Listes!V:X,3,FALSE)),"")</f>
        <v/>
      </c>
      <c r="F61" s="171"/>
      <c r="G61" s="208">
        <f>SUMIF('MF-ST-1101'!$A:$A,PL_par_Destination[[#This Row],[Compte]],'MF-ST-1101'!E:E)</f>
        <v>0</v>
      </c>
      <c r="H61" s="208">
        <f>SUMIF('MF-ST-1101'!$A:$A,PL_par_Destination[[#This Row],[Compte]],'MF-ST-1101'!F:F)</f>
        <v>0</v>
      </c>
      <c r="I61" s="208">
        <f>SUMIF('MF-ST-1101'!$A:$A,PL_par_Destination[[#This Row],[Compte]],'MF-ST-1101'!G:G)</f>
        <v>0</v>
      </c>
      <c r="J61" s="208">
        <f>SUMIF('MF-ST-1101'!$A:$A,PL_par_Destination[[#This Row],[Compte]],'MF-ST-1101'!H:H)</f>
        <v>0</v>
      </c>
      <c r="K61" s="208">
        <f>SUMIF('MF-ST-1101'!$A:$A,PL_par_Destination[[#This Row],[Compte]],'MF-ST-1101'!I:I)</f>
        <v>0</v>
      </c>
      <c r="L61" s="208">
        <f>SUMIF('MF-ST-1101'!$A:$A,PL_par_Destination[[#This Row],[Compte]],'MF-ST-1101'!J:J)</f>
        <v>0</v>
      </c>
      <c r="M61" s="208">
        <f>SUMIF('MF-ST-1101'!$A:$A,PL_par_Destination[[#This Row],[Compte]],'MF-ST-1101'!K:K)</f>
        <v>0</v>
      </c>
      <c r="N61" s="208">
        <f>SUMIF('MF-ST-1101'!$A:$A,PL_par_Destination[[#This Row],[Compte]],'MF-ST-1101'!L:L)</f>
        <v>0</v>
      </c>
      <c r="O61" s="208">
        <f>SUMIF('MF-ST-1101'!$A:$A,PL_par_Destination[[#This Row],[Compte]],'MF-ST-1101'!M:M)</f>
        <v>0</v>
      </c>
      <c r="P61" s="208">
        <f>SUMIF('MF-ST-1101'!$A:$A,PL_par_Destination[[#This Row],[Compte]],'MF-ST-1101'!N:N)</f>
        <v>0</v>
      </c>
      <c r="Q61" s="208">
        <f>SUMIF('MF-ST-1101'!$A:$A,PL_par_Destination[[#This Row],[Compte]],'MF-ST-1101'!O:O)</f>
        <v>0</v>
      </c>
      <c r="R61" s="154">
        <f>SUMIF('MF-ST-1101'!$A:$A,PL_par_Destination[[#This Row],[Compte]],'MF-ST-1101'!P:P)</f>
        <v>0</v>
      </c>
    </row>
    <row r="62" spans="1:18">
      <c r="A62" s="203" t="str">
        <f t="shared" ref="A62:A63" si="56">+A61</f>
        <v>R71100</v>
      </c>
      <c r="B62" s="201"/>
      <c r="C62" s="211" t="s">
        <v>4038</v>
      </c>
      <c r="D62" s="228" t="s">
        <v>47</v>
      </c>
      <c r="E62" s="228" t="str" cm="1">
        <f t="array" ref="E62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62" s="171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154"/>
    </row>
    <row r="63" spans="1:18">
      <c r="A63" s="203" t="str">
        <f t="shared" si="56"/>
        <v>R71100</v>
      </c>
      <c r="B63" s="201"/>
      <c r="C63" s="211" t="s">
        <v>4038</v>
      </c>
      <c r="D63" s="228" t="s">
        <v>282</v>
      </c>
      <c r="E63" s="228" t="str" cm="1">
        <f t="array" ref="E63">_xlfn.IFNA(IF(Tableau11[Langue]="FR",VLOOKUP(PL_par_Destination[[#This Row],[Destination Code]],Listes!V:X,2,FALSE),VLOOKUP(PL_par_Destination[[#This Row],[Destination Code]],Listes!V:X,3,FALSE)),"")</f>
        <v>Reste à ventiler</v>
      </c>
      <c r="F63" s="171"/>
      <c r="G63" s="234">
        <f>G61-SUM(G62)</f>
        <v>0</v>
      </c>
      <c r="H63" s="234">
        <f t="shared" ref="H63:R63" si="57">H61-SUM(H62)</f>
        <v>0</v>
      </c>
      <c r="I63" s="234">
        <f t="shared" si="57"/>
        <v>0</v>
      </c>
      <c r="J63" s="234">
        <f t="shared" si="57"/>
        <v>0</v>
      </c>
      <c r="K63" s="234">
        <f t="shared" si="57"/>
        <v>0</v>
      </c>
      <c r="L63" s="234">
        <f t="shared" si="57"/>
        <v>0</v>
      </c>
      <c r="M63" s="234">
        <f t="shared" si="57"/>
        <v>0</v>
      </c>
      <c r="N63" s="234">
        <f t="shared" si="57"/>
        <v>0</v>
      </c>
      <c r="O63" s="234">
        <f t="shared" si="57"/>
        <v>0</v>
      </c>
      <c r="P63" s="234">
        <f t="shared" si="57"/>
        <v>0</v>
      </c>
      <c r="Q63" s="234">
        <f t="shared" si="57"/>
        <v>0</v>
      </c>
      <c r="R63" s="234">
        <f t="shared" si="57"/>
        <v>0</v>
      </c>
    </row>
    <row r="64" spans="1:18">
      <c r="A64" s="203" t="s">
        <v>3141</v>
      </c>
      <c r="B64" s="201" t="str">
        <f>VLOOKUP(PL_par_Destination[[#This Row],[Compte]],PL_par_nature[[#All],[Compte]:[Détail]],2,FALSE)</f>
        <v>Production immobilisée</v>
      </c>
      <c r="C64" s="211" t="s">
        <v>4038</v>
      </c>
      <c r="D64" s="227"/>
      <c r="E64" s="227" t="str" cm="1">
        <f t="array" ref="E64">_xlfn.IFNA(IF(Tableau11[Langue]="FR",VLOOKUP(PL_par_Destination[[#This Row],[Destination Code]],Listes!V:X,2,FALSE),VLOOKUP(PL_par_Destination[[#This Row],[Destination Code]],Listes!V:X,3,FALSE)),"")</f>
        <v/>
      </c>
      <c r="F64" s="171"/>
      <c r="G64" s="208">
        <f>SUMIF('MF-ST-1101'!$A:$A,PL_par_Destination[[#This Row],[Compte]],'MF-ST-1101'!E:E)</f>
        <v>0</v>
      </c>
      <c r="H64" s="208">
        <f>SUMIF('MF-ST-1101'!$A:$A,PL_par_Destination[[#This Row],[Compte]],'MF-ST-1101'!F:F)</f>
        <v>0</v>
      </c>
      <c r="I64" s="208">
        <f>SUMIF('MF-ST-1101'!$A:$A,PL_par_Destination[[#This Row],[Compte]],'MF-ST-1101'!G:G)</f>
        <v>0</v>
      </c>
      <c r="J64" s="208">
        <f>SUMIF('MF-ST-1101'!$A:$A,PL_par_Destination[[#This Row],[Compte]],'MF-ST-1101'!H:H)</f>
        <v>0</v>
      </c>
      <c r="K64" s="208">
        <f>SUMIF('MF-ST-1101'!$A:$A,PL_par_Destination[[#This Row],[Compte]],'MF-ST-1101'!I:I)</f>
        <v>0</v>
      </c>
      <c r="L64" s="208">
        <f>SUMIF('MF-ST-1101'!$A:$A,PL_par_Destination[[#This Row],[Compte]],'MF-ST-1101'!J:J)</f>
        <v>0</v>
      </c>
      <c r="M64" s="208">
        <f>SUMIF('MF-ST-1101'!$A:$A,PL_par_Destination[[#This Row],[Compte]],'MF-ST-1101'!K:K)</f>
        <v>0</v>
      </c>
      <c r="N64" s="208">
        <f>SUMIF('MF-ST-1101'!$A:$A,PL_par_Destination[[#This Row],[Compte]],'MF-ST-1101'!L:L)</f>
        <v>0</v>
      </c>
      <c r="O64" s="208">
        <f>SUMIF('MF-ST-1101'!$A:$A,PL_par_Destination[[#This Row],[Compte]],'MF-ST-1101'!M:M)</f>
        <v>0</v>
      </c>
      <c r="P64" s="208">
        <f>SUMIF('MF-ST-1101'!$A:$A,PL_par_Destination[[#This Row],[Compte]],'MF-ST-1101'!N:N)</f>
        <v>0</v>
      </c>
      <c r="Q64" s="208">
        <f>SUMIF('MF-ST-1101'!$A:$A,PL_par_Destination[[#This Row],[Compte]],'MF-ST-1101'!O:O)</f>
        <v>0</v>
      </c>
      <c r="R64" s="154">
        <f>SUMIF('MF-ST-1101'!$A:$A,PL_par_Destination[[#This Row],[Compte]],'MF-ST-1101'!P:P)</f>
        <v>0</v>
      </c>
    </row>
    <row r="65" spans="1:18">
      <c r="A65" s="203" t="str">
        <f t="shared" ref="A65:A70" si="58">+A64</f>
        <v>R72000</v>
      </c>
      <c r="B65" s="201"/>
      <c r="C65" s="211" t="s">
        <v>4038</v>
      </c>
      <c r="D65" s="228" t="s">
        <v>47</v>
      </c>
      <c r="E65" s="228" t="str" cm="1">
        <f t="array" ref="E65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65" s="171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154"/>
    </row>
    <row r="66" spans="1:18">
      <c r="A66" s="203" t="str">
        <f t="shared" si="58"/>
        <v>R72000</v>
      </c>
      <c r="B66" s="201"/>
      <c r="C66" s="211" t="s">
        <v>4038</v>
      </c>
      <c r="D66" s="228" t="s">
        <v>90</v>
      </c>
      <c r="E66" s="228" t="str" cm="1">
        <f t="array" ref="E66">_xlfn.IFNA(IF(Tableau11[Langue]="FR",VLOOKUP(PL_par_Destination[[#This Row],[Destination Code]],Listes!V:X,2,FALSE),VLOOKUP(PL_par_Destination[[#This Row],[Destination Code]],Listes!V:X,3,FALSE)),"")</f>
        <v>Frais Commerciaux</v>
      </c>
      <c r="F66" s="171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154"/>
    </row>
    <row r="67" spans="1:18">
      <c r="A67" s="203" t="str">
        <f t="shared" si="58"/>
        <v>R72000</v>
      </c>
      <c r="B67" s="201"/>
      <c r="C67" s="211" t="s">
        <v>4038</v>
      </c>
      <c r="D67" s="228" t="s">
        <v>99</v>
      </c>
      <c r="E67" s="228" t="str" cm="1">
        <f t="array" ref="E67">_xlfn.IFNA(IF(Tableau11[Langue]="FR",VLOOKUP(PL_par_Destination[[#This Row],[Destination Code]],Listes!V:X,2,FALSE),VLOOKUP(PL_par_Destination[[#This Row],[Destination Code]],Listes!V:X,3,FALSE)),"")</f>
        <v>Frais Logistiques</v>
      </c>
      <c r="F67" s="171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154"/>
    </row>
    <row r="68" spans="1:18">
      <c r="A68" s="203" t="str">
        <f t="shared" si="58"/>
        <v>R72000</v>
      </c>
      <c r="B68" s="201"/>
      <c r="C68" s="211" t="s">
        <v>4038</v>
      </c>
      <c r="D68" s="228" t="s">
        <v>108</v>
      </c>
      <c r="E68" s="228" t="str" cm="1">
        <f t="array" ref="E68">_xlfn.IFNA(IF(Tableau11[Langue]="FR",VLOOKUP(PL_par_Destination[[#This Row],[Destination Code]],Listes!V:X,2,FALSE),VLOOKUP(PL_par_Destination[[#This Row],[Destination Code]],Listes!V:X,3,FALSE)),"")</f>
        <v>Frais Généraux</v>
      </c>
      <c r="F68" s="171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154"/>
    </row>
    <row r="69" spans="1:18">
      <c r="A69" s="203" t="str">
        <f t="shared" si="58"/>
        <v>R72000</v>
      </c>
      <c r="B69" s="201"/>
      <c r="C69" s="211" t="s">
        <v>4038</v>
      </c>
      <c r="D69" s="228" t="s">
        <v>170</v>
      </c>
      <c r="E69" s="228" t="str" cm="1">
        <f t="array" ref="E69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69" s="171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154"/>
    </row>
    <row r="70" spans="1:18" ht="15.75" thickBot="1">
      <c r="A70" s="203" t="str">
        <f t="shared" si="58"/>
        <v>R72000</v>
      </c>
      <c r="B70" s="77"/>
      <c r="C70" s="211" t="s">
        <v>4038</v>
      </c>
      <c r="D70" s="228" t="s">
        <v>282</v>
      </c>
      <c r="E70" s="228" t="str" cm="1">
        <f t="array" ref="E70">_xlfn.IFNA(IF(Tableau11[Langue]="FR",VLOOKUP(PL_par_Destination[[#This Row],[Destination Code]],Listes!V:X,2,FALSE),VLOOKUP(PL_par_Destination[[#This Row],[Destination Code]],Listes!V:X,3,FALSE)),"")</f>
        <v>Reste à ventiler</v>
      </c>
      <c r="F70" s="171"/>
      <c r="G70" s="234">
        <f>G64-SUM(G65:G69)</f>
        <v>0</v>
      </c>
      <c r="H70" s="234">
        <f t="shared" ref="H70" si="59">H64-SUM(H65:H69)</f>
        <v>0</v>
      </c>
      <c r="I70" s="234">
        <f t="shared" ref="I70" si="60">I64-SUM(I65:I69)</f>
        <v>0</v>
      </c>
      <c r="J70" s="234">
        <f t="shared" ref="J70" si="61">J64-SUM(J65:J69)</f>
        <v>0</v>
      </c>
      <c r="K70" s="234">
        <f t="shared" ref="K70" si="62">K64-SUM(K65:K69)</f>
        <v>0</v>
      </c>
      <c r="L70" s="234">
        <f t="shared" ref="L70" si="63">L64-SUM(L65:L69)</f>
        <v>0</v>
      </c>
      <c r="M70" s="234">
        <f t="shared" ref="M70" si="64">M64-SUM(M65:M69)</f>
        <v>0</v>
      </c>
      <c r="N70" s="234">
        <f t="shared" ref="N70" si="65">N64-SUM(N65:N69)</f>
        <v>0</v>
      </c>
      <c r="O70" s="234">
        <f t="shared" ref="O70" si="66">O64-SUM(O65:O69)</f>
        <v>0</v>
      </c>
      <c r="P70" s="234">
        <f t="shared" ref="P70" si="67">P64-SUM(P65:P69)</f>
        <v>0</v>
      </c>
      <c r="Q70" s="234">
        <f t="shared" ref="Q70" si="68">Q64-SUM(Q65:Q69)</f>
        <v>0</v>
      </c>
      <c r="R70" s="234">
        <f t="shared" ref="R70" si="69">R64-SUM(R65:R69)</f>
        <v>0</v>
      </c>
    </row>
    <row r="71" spans="1:18">
      <c r="A71" s="195" t="s">
        <v>3824</v>
      </c>
      <c r="B71" s="152" t="str">
        <f>VLOOKUP(PL_par_Destination[[#This Row],[Compte]],PL_par_nature[[#All],[Compte]:[Détail]],2,FALSE)</f>
        <v>Production stockée et immobilisée</v>
      </c>
      <c r="C71" s="213"/>
      <c r="D71" s="225"/>
      <c r="E71" s="225" t="str" cm="1">
        <f t="array" ref="E71">_xlfn.IFNA(IF(Tableau11[Langue]="FR",VLOOKUP(PL_par_Destination[[#This Row],[Destination Code]],Listes!V:X,2,FALSE),VLOOKUP(PL_par_Destination[[#This Row],[Destination Code]],Listes!V:X,3,FALSE)),"")</f>
        <v/>
      </c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</row>
    <row r="72" spans="1:18">
      <c r="A72" s="21" t="s">
        <v>2493</v>
      </c>
      <c r="B72" s="201" t="str">
        <f>VLOOKUP(PL_par_Destination[[#This Row],[Compte]],PL_par_nature[[#All],[Compte]:[Détail]],2,FALSE)</f>
        <v>Achats de marchandises</v>
      </c>
      <c r="C72" s="211" t="s">
        <v>4038</v>
      </c>
      <c r="D72" s="227"/>
      <c r="E72" s="227" t="str" cm="1">
        <f t="array" ref="E72">_xlfn.IFNA(IF(Tableau11[Langue]="FR",VLOOKUP(PL_par_Destination[[#This Row],[Destination Code]],Listes!V:X,2,FALSE),VLOOKUP(PL_par_Destination[[#This Row],[Destination Code]],Listes!V:X,3,FALSE)),"")</f>
        <v/>
      </c>
      <c r="F72" s="27"/>
      <c r="G72" s="208">
        <f>SUMIF('MF-ST-1101'!$A:$A,PL_par_Destination[[#This Row],[Compte]],'MF-ST-1101'!E:E)</f>
        <v>0</v>
      </c>
      <c r="H72" s="208">
        <f>SUMIF('MF-ST-1101'!$A:$A,PL_par_Destination[[#This Row],[Compte]],'MF-ST-1101'!F:F)</f>
        <v>0</v>
      </c>
      <c r="I72" s="208">
        <f>SUMIF('MF-ST-1101'!$A:$A,PL_par_Destination[[#This Row],[Compte]],'MF-ST-1101'!G:G)</f>
        <v>0</v>
      </c>
      <c r="J72" s="208">
        <f>SUMIF('MF-ST-1101'!$A:$A,PL_par_Destination[[#This Row],[Compte]],'MF-ST-1101'!H:H)</f>
        <v>0</v>
      </c>
      <c r="K72" s="208">
        <f>SUMIF('MF-ST-1101'!$A:$A,PL_par_Destination[[#This Row],[Compte]],'MF-ST-1101'!I:I)</f>
        <v>0</v>
      </c>
      <c r="L72" s="208">
        <f>SUMIF('MF-ST-1101'!$A:$A,PL_par_Destination[[#This Row],[Compte]],'MF-ST-1101'!J:J)</f>
        <v>0</v>
      </c>
      <c r="M72" s="208">
        <f>SUMIF('MF-ST-1101'!$A:$A,PL_par_Destination[[#This Row],[Compte]],'MF-ST-1101'!K:K)</f>
        <v>0</v>
      </c>
      <c r="N72" s="208">
        <f>SUMIF('MF-ST-1101'!$A:$A,PL_par_Destination[[#This Row],[Compte]],'MF-ST-1101'!L:L)</f>
        <v>0</v>
      </c>
      <c r="O72" s="208">
        <f>SUMIF('MF-ST-1101'!$A:$A,PL_par_Destination[[#This Row],[Compte]],'MF-ST-1101'!M:M)</f>
        <v>0</v>
      </c>
      <c r="P72" s="208">
        <f>SUMIF('MF-ST-1101'!$A:$A,PL_par_Destination[[#This Row],[Compte]],'MF-ST-1101'!N:N)</f>
        <v>0</v>
      </c>
      <c r="Q72" s="208">
        <f>SUMIF('MF-ST-1101'!$A:$A,PL_par_Destination[[#This Row],[Compte]],'MF-ST-1101'!O:O)</f>
        <v>0</v>
      </c>
      <c r="R72" s="154">
        <f>SUMIF('MF-ST-1101'!$A:$A,PL_par_Destination[[#This Row],[Compte]],'MF-ST-1101'!P:P)</f>
        <v>0</v>
      </c>
    </row>
    <row r="73" spans="1:18">
      <c r="A73" s="148" t="str">
        <f t="shared" ref="A73:A77" si="70">+A72</f>
        <v>R60100</v>
      </c>
      <c r="B73" s="230"/>
      <c r="C73" s="211" t="s">
        <v>4038</v>
      </c>
      <c r="D73" s="226" t="s">
        <v>47</v>
      </c>
      <c r="E73" s="226" t="str" cm="1">
        <f t="array" ref="E73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73" s="112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</row>
    <row r="74" spans="1:18">
      <c r="A74" s="148" t="str">
        <f t="shared" si="70"/>
        <v>R60100</v>
      </c>
      <c r="B74" s="230"/>
      <c r="C74" s="211" t="s">
        <v>4038</v>
      </c>
      <c r="D74" s="226" t="s">
        <v>90</v>
      </c>
      <c r="E74" s="226" t="str" cm="1">
        <f t="array" ref="E74">_xlfn.IFNA(IF(Tableau11[Langue]="FR",VLOOKUP(PL_par_Destination[[#This Row],[Destination Code]],Listes!V:X,2,FALSE),VLOOKUP(PL_par_Destination[[#This Row],[Destination Code]],Listes!V:X,3,FALSE)),"")</f>
        <v>Frais Commerciaux</v>
      </c>
      <c r="F74" s="112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</row>
    <row r="75" spans="1:18">
      <c r="A75" s="148" t="str">
        <f t="shared" si="70"/>
        <v>R60100</v>
      </c>
      <c r="B75" s="230"/>
      <c r="C75" s="211" t="s">
        <v>4038</v>
      </c>
      <c r="D75" s="226" t="s">
        <v>99</v>
      </c>
      <c r="E75" s="226" t="str" cm="1">
        <f t="array" ref="E75">_xlfn.IFNA(IF(Tableau11[Langue]="FR",VLOOKUP(PL_par_Destination[[#This Row],[Destination Code]],Listes!V:X,2,FALSE),VLOOKUP(PL_par_Destination[[#This Row],[Destination Code]],Listes!V:X,3,FALSE)),"")</f>
        <v>Frais Logistiques</v>
      </c>
      <c r="F75" s="112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</row>
    <row r="76" spans="1:18">
      <c r="A76" s="148" t="str">
        <f t="shared" si="70"/>
        <v>R60100</v>
      </c>
      <c r="B76" s="230"/>
      <c r="C76" s="211" t="s">
        <v>4038</v>
      </c>
      <c r="D76" s="226" t="s">
        <v>108</v>
      </c>
      <c r="E76" s="226" t="str" cm="1">
        <f t="array" ref="E76">_xlfn.IFNA(IF(Tableau11[Langue]="FR",VLOOKUP(PL_par_Destination[[#This Row],[Destination Code]],Listes!V:X,2,FALSE),VLOOKUP(PL_par_Destination[[#This Row],[Destination Code]],Listes!V:X,3,FALSE)),"")</f>
        <v>Frais Généraux</v>
      </c>
      <c r="F76" s="112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</row>
    <row r="77" spans="1:18">
      <c r="A77" s="148" t="str">
        <f t="shared" si="70"/>
        <v>R60100</v>
      </c>
      <c r="B77" s="230"/>
      <c r="C77" s="211" t="s">
        <v>4038</v>
      </c>
      <c r="D77" s="226" t="s">
        <v>170</v>
      </c>
      <c r="E77" s="226" t="str" cm="1">
        <f t="array" ref="E77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77" s="112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</row>
    <row r="78" spans="1:18">
      <c r="A78" s="148" t="str">
        <f>+A73</f>
        <v>R60100</v>
      </c>
      <c r="B78" s="230"/>
      <c r="C78" s="211" t="s">
        <v>4038</v>
      </c>
      <c r="D78" s="226" t="s">
        <v>282</v>
      </c>
      <c r="E78" s="226" t="str" cm="1">
        <f t="array" ref="E78">_xlfn.IFNA(IF(Tableau11[Langue]="FR",VLOOKUP(PL_par_Destination[[#This Row],[Destination Code]],Listes!V:X,2,FALSE),VLOOKUP(PL_par_Destination[[#This Row],[Destination Code]],Listes!V:X,3,FALSE)),"")</f>
        <v>Reste à ventiler</v>
      </c>
      <c r="F78" s="112"/>
      <c r="G78" s="234">
        <f>G72-SUM(G73:G77)</f>
        <v>0</v>
      </c>
      <c r="H78" s="234">
        <f t="shared" ref="H78" si="71">H72-SUM(H73:H77)</f>
        <v>0</v>
      </c>
      <c r="I78" s="234">
        <f t="shared" ref="I78" si="72">I72-SUM(I73:I77)</f>
        <v>0</v>
      </c>
      <c r="J78" s="234">
        <f t="shared" ref="J78" si="73">J72-SUM(J73:J77)</f>
        <v>0</v>
      </c>
      <c r="K78" s="234">
        <f t="shared" ref="K78" si="74">K72-SUM(K73:K77)</f>
        <v>0</v>
      </c>
      <c r="L78" s="234">
        <f t="shared" ref="L78" si="75">L72-SUM(L73:L77)</f>
        <v>0</v>
      </c>
      <c r="M78" s="234">
        <f t="shared" ref="M78" si="76">M72-SUM(M73:M77)</f>
        <v>0</v>
      </c>
      <c r="N78" s="234">
        <f t="shared" ref="N78" si="77">N72-SUM(N73:N77)</f>
        <v>0</v>
      </c>
      <c r="O78" s="234">
        <f t="shared" ref="O78" si="78">O72-SUM(O73:O77)</f>
        <v>0</v>
      </c>
      <c r="P78" s="234">
        <f t="shared" ref="P78" si="79">P72-SUM(P73:P77)</f>
        <v>0</v>
      </c>
      <c r="Q78" s="234">
        <f t="shared" ref="Q78" si="80">Q72-SUM(Q73:Q77)</f>
        <v>0</v>
      </c>
      <c r="R78" s="234">
        <f t="shared" ref="R78" si="81">R72-SUM(R73:R77)</f>
        <v>0</v>
      </c>
    </row>
    <row r="79" spans="1:18">
      <c r="A79" s="21" t="s">
        <v>2499</v>
      </c>
      <c r="B79" s="201" t="str">
        <f>VLOOKUP(PL_par_Destination[[#This Row],[Compte]],PL_par_nature[[#All],[Compte]:[Détail]],2,FALSE)</f>
        <v>Achat m.p. &amp; aut. appro.</v>
      </c>
      <c r="C79" s="211" t="s">
        <v>4038</v>
      </c>
      <c r="D79" s="227"/>
      <c r="E79" s="227" t="str" cm="1">
        <f t="array" ref="E79">_xlfn.IFNA(IF(Tableau11[Langue]="FR",VLOOKUP(PL_par_Destination[[#This Row],[Destination Code]],Listes!V:X,2,FALSE),VLOOKUP(PL_par_Destination[[#This Row],[Destination Code]],Listes!V:X,3,FALSE)),"")</f>
        <v/>
      </c>
      <c r="F79" s="171"/>
      <c r="G79" s="208">
        <f>SUMIF('MF-ST-1101'!$A:$A,PL_par_Destination[[#This Row],[Compte]],'MF-ST-1101'!E:E)</f>
        <v>0</v>
      </c>
      <c r="H79" s="208">
        <f>SUMIF('MF-ST-1101'!$A:$A,PL_par_Destination[[#This Row],[Compte]],'MF-ST-1101'!F:F)</f>
        <v>0</v>
      </c>
      <c r="I79" s="208">
        <f>SUMIF('MF-ST-1101'!$A:$A,PL_par_Destination[[#This Row],[Compte]],'MF-ST-1101'!G:G)</f>
        <v>0</v>
      </c>
      <c r="J79" s="208">
        <f>SUMIF('MF-ST-1101'!$A:$A,PL_par_Destination[[#This Row],[Compte]],'MF-ST-1101'!H:H)</f>
        <v>0</v>
      </c>
      <c r="K79" s="208">
        <f>SUMIF('MF-ST-1101'!$A:$A,PL_par_Destination[[#This Row],[Compte]],'MF-ST-1101'!I:I)</f>
        <v>0</v>
      </c>
      <c r="L79" s="208">
        <f>SUMIF('MF-ST-1101'!$A:$A,PL_par_Destination[[#This Row],[Compte]],'MF-ST-1101'!J:J)</f>
        <v>0</v>
      </c>
      <c r="M79" s="208">
        <f>SUMIF('MF-ST-1101'!$A:$A,PL_par_Destination[[#This Row],[Compte]],'MF-ST-1101'!K:K)</f>
        <v>0</v>
      </c>
      <c r="N79" s="208">
        <f>SUMIF('MF-ST-1101'!$A:$A,PL_par_Destination[[#This Row],[Compte]],'MF-ST-1101'!L:L)</f>
        <v>0</v>
      </c>
      <c r="O79" s="208">
        <f>SUMIF('MF-ST-1101'!$A:$A,PL_par_Destination[[#This Row],[Compte]],'MF-ST-1101'!M:M)</f>
        <v>0</v>
      </c>
      <c r="P79" s="208">
        <f>SUMIF('MF-ST-1101'!$A:$A,PL_par_Destination[[#This Row],[Compte]],'MF-ST-1101'!N:N)</f>
        <v>0</v>
      </c>
      <c r="Q79" s="208">
        <f>SUMIF('MF-ST-1101'!$A:$A,PL_par_Destination[[#This Row],[Compte]],'MF-ST-1101'!O:O)</f>
        <v>0</v>
      </c>
      <c r="R79" s="154">
        <f>SUMIF('MF-ST-1101'!$A:$A,PL_par_Destination[[#This Row],[Compte]],'MF-ST-1101'!P:P)</f>
        <v>0</v>
      </c>
    </row>
    <row r="80" spans="1:18">
      <c r="A80" s="148" t="str">
        <f t="shared" ref="A80:A84" si="82">+A79</f>
        <v>R60200</v>
      </c>
      <c r="B80" s="230"/>
      <c r="C80" s="211" t="s">
        <v>4038</v>
      </c>
      <c r="D80" s="226" t="s">
        <v>47</v>
      </c>
      <c r="E80" s="226" t="str" cm="1">
        <f t="array" ref="E80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80" s="231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</row>
    <row r="81" spans="1:18">
      <c r="A81" s="148" t="str">
        <f t="shared" si="82"/>
        <v>R60200</v>
      </c>
      <c r="B81" s="230"/>
      <c r="C81" s="211" t="s">
        <v>4038</v>
      </c>
      <c r="D81" s="226" t="s">
        <v>90</v>
      </c>
      <c r="E81" s="226" t="str" cm="1">
        <f t="array" ref="E81">_xlfn.IFNA(IF(Tableau11[Langue]="FR",VLOOKUP(PL_par_Destination[[#This Row],[Destination Code]],Listes!V:X,2,FALSE),VLOOKUP(PL_par_Destination[[#This Row],[Destination Code]],Listes!V:X,3,FALSE)),"")</f>
        <v>Frais Commerciaux</v>
      </c>
      <c r="F81" s="231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</row>
    <row r="82" spans="1:18">
      <c r="A82" s="148" t="str">
        <f t="shared" si="82"/>
        <v>R60200</v>
      </c>
      <c r="B82" s="230"/>
      <c r="C82" s="211" t="s">
        <v>4038</v>
      </c>
      <c r="D82" s="226" t="s">
        <v>99</v>
      </c>
      <c r="E82" s="226" t="str" cm="1">
        <f t="array" ref="E82">_xlfn.IFNA(IF(Tableau11[Langue]="FR",VLOOKUP(PL_par_Destination[[#This Row],[Destination Code]],Listes!V:X,2,FALSE),VLOOKUP(PL_par_Destination[[#This Row],[Destination Code]],Listes!V:X,3,FALSE)),"")</f>
        <v>Frais Logistiques</v>
      </c>
      <c r="F82" s="231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</row>
    <row r="83" spans="1:18">
      <c r="A83" s="148" t="str">
        <f t="shared" si="82"/>
        <v>R60200</v>
      </c>
      <c r="B83" s="230"/>
      <c r="C83" s="211" t="s">
        <v>4038</v>
      </c>
      <c r="D83" s="226" t="s">
        <v>108</v>
      </c>
      <c r="E83" s="226" t="str" cm="1">
        <f t="array" ref="E83">_xlfn.IFNA(IF(Tableau11[Langue]="FR",VLOOKUP(PL_par_Destination[[#This Row],[Destination Code]],Listes!V:X,2,FALSE),VLOOKUP(PL_par_Destination[[#This Row],[Destination Code]],Listes!V:X,3,FALSE)),"")</f>
        <v>Frais Généraux</v>
      </c>
      <c r="F83" s="231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</row>
    <row r="84" spans="1:18">
      <c r="A84" s="148" t="str">
        <f t="shared" si="82"/>
        <v>R60200</v>
      </c>
      <c r="B84" s="230"/>
      <c r="C84" s="211" t="s">
        <v>4038</v>
      </c>
      <c r="D84" s="226" t="s">
        <v>170</v>
      </c>
      <c r="E84" s="226" t="str" cm="1">
        <f t="array" ref="E84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84" s="231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</row>
    <row r="85" spans="1:18">
      <c r="A85" s="148" t="str">
        <f>+A80</f>
        <v>R60200</v>
      </c>
      <c r="B85" s="230"/>
      <c r="C85" s="211" t="s">
        <v>4038</v>
      </c>
      <c r="D85" s="226" t="s">
        <v>282</v>
      </c>
      <c r="E85" s="226" t="str" cm="1">
        <f t="array" ref="E85">_xlfn.IFNA(IF(Tableau11[Langue]="FR",VLOOKUP(PL_par_Destination[[#This Row],[Destination Code]],Listes!V:X,2,FALSE),VLOOKUP(PL_par_Destination[[#This Row],[Destination Code]],Listes!V:X,3,FALSE)),"")</f>
        <v>Reste à ventiler</v>
      </c>
      <c r="F85" s="231"/>
      <c r="G85" s="234">
        <f>G79-SUM(G80:G84)</f>
        <v>0</v>
      </c>
      <c r="H85" s="234">
        <f t="shared" ref="H85" si="83">H79-SUM(H80:H84)</f>
        <v>0</v>
      </c>
      <c r="I85" s="234">
        <f t="shared" ref="I85" si="84">I79-SUM(I80:I84)</f>
        <v>0</v>
      </c>
      <c r="J85" s="234">
        <f t="shared" ref="J85" si="85">J79-SUM(J80:J84)</f>
        <v>0</v>
      </c>
      <c r="K85" s="234">
        <f t="shared" ref="K85" si="86">K79-SUM(K80:K84)</f>
        <v>0</v>
      </c>
      <c r="L85" s="234">
        <f t="shared" ref="L85" si="87">L79-SUM(L80:L84)</f>
        <v>0</v>
      </c>
      <c r="M85" s="234">
        <f t="shared" ref="M85" si="88">M79-SUM(M80:M84)</f>
        <v>0</v>
      </c>
      <c r="N85" s="234">
        <f t="shared" ref="N85" si="89">N79-SUM(N80:N84)</f>
        <v>0</v>
      </c>
      <c r="O85" s="234">
        <f t="shared" ref="O85" si="90">O79-SUM(O80:O84)</f>
        <v>0</v>
      </c>
      <c r="P85" s="234">
        <f t="shared" ref="P85" si="91">P79-SUM(P80:P84)</f>
        <v>0</v>
      </c>
      <c r="Q85" s="234">
        <f t="shared" ref="Q85" si="92">Q79-SUM(Q80:Q84)</f>
        <v>0</v>
      </c>
      <c r="R85" s="234">
        <f t="shared" ref="R85" si="93">R79-SUM(R80:R84)</f>
        <v>0</v>
      </c>
    </row>
    <row r="86" spans="1:18">
      <c r="A86" s="21" t="s">
        <v>2505</v>
      </c>
      <c r="B86" s="201" t="str">
        <f>VLOOKUP(PL_par_Destination[[#This Row],[Compte]],PL_par_nature[[#All],[Compte]:[Détail]],2,FALSE)</f>
        <v>Variation stocks de marchandises</v>
      </c>
      <c r="C86" s="211" t="s">
        <v>4038</v>
      </c>
      <c r="D86" s="227"/>
      <c r="E86" s="227" t="str" cm="1">
        <f t="array" ref="E86">_xlfn.IFNA(IF(Tableau11[Langue]="FR",VLOOKUP(PL_par_Destination[[#This Row],[Destination Code]],Listes!V:X,2,FALSE),VLOOKUP(PL_par_Destination[[#This Row],[Destination Code]],Listes!V:X,3,FALSE)),"")</f>
        <v/>
      </c>
      <c r="F86" s="171"/>
      <c r="G86" s="208">
        <f>SUMIF('MF-ST-1101'!$A:$A,PL_par_Destination[[#This Row],[Compte]],'MF-ST-1101'!E:E)</f>
        <v>0</v>
      </c>
      <c r="H86" s="208">
        <f>SUMIF('MF-ST-1101'!$A:$A,PL_par_Destination[[#This Row],[Compte]],'MF-ST-1101'!F:F)</f>
        <v>0</v>
      </c>
      <c r="I86" s="208">
        <f>SUMIF('MF-ST-1101'!$A:$A,PL_par_Destination[[#This Row],[Compte]],'MF-ST-1101'!G:G)</f>
        <v>0</v>
      </c>
      <c r="J86" s="208">
        <f>SUMIF('MF-ST-1101'!$A:$A,PL_par_Destination[[#This Row],[Compte]],'MF-ST-1101'!H:H)</f>
        <v>0</v>
      </c>
      <c r="K86" s="208">
        <f>SUMIF('MF-ST-1101'!$A:$A,PL_par_Destination[[#This Row],[Compte]],'MF-ST-1101'!I:I)</f>
        <v>0</v>
      </c>
      <c r="L86" s="208">
        <f>SUMIF('MF-ST-1101'!$A:$A,PL_par_Destination[[#This Row],[Compte]],'MF-ST-1101'!J:J)</f>
        <v>0</v>
      </c>
      <c r="M86" s="208">
        <f>SUMIF('MF-ST-1101'!$A:$A,PL_par_Destination[[#This Row],[Compte]],'MF-ST-1101'!K:K)</f>
        <v>0</v>
      </c>
      <c r="N86" s="208">
        <f>SUMIF('MF-ST-1101'!$A:$A,PL_par_Destination[[#This Row],[Compte]],'MF-ST-1101'!L:L)</f>
        <v>0</v>
      </c>
      <c r="O86" s="208">
        <f>SUMIF('MF-ST-1101'!$A:$A,PL_par_Destination[[#This Row],[Compte]],'MF-ST-1101'!M:M)</f>
        <v>0</v>
      </c>
      <c r="P86" s="208">
        <f>SUMIF('MF-ST-1101'!$A:$A,PL_par_Destination[[#This Row],[Compte]],'MF-ST-1101'!N:N)</f>
        <v>0</v>
      </c>
      <c r="Q86" s="208">
        <f>SUMIF('MF-ST-1101'!$A:$A,PL_par_Destination[[#This Row],[Compte]],'MF-ST-1101'!O:O)</f>
        <v>0</v>
      </c>
      <c r="R86" s="154">
        <f>SUMIF('MF-ST-1101'!$A:$A,PL_par_Destination[[#This Row],[Compte]],'MF-ST-1101'!P:P)</f>
        <v>0</v>
      </c>
    </row>
    <row r="87" spans="1:18">
      <c r="A87" s="148" t="str">
        <f t="shared" ref="A87:A91" si="94">+A86</f>
        <v>R60300</v>
      </c>
      <c r="B87" s="230"/>
      <c r="C87" s="211" t="s">
        <v>4038</v>
      </c>
      <c r="D87" s="226" t="s">
        <v>47</v>
      </c>
      <c r="E87" s="226" t="str" cm="1">
        <f t="array" ref="E87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87" s="231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</row>
    <row r="88" spans="1:18">
      <c r="A88" s="148" t="str">
        <f t="shared" si="94"/>
        <v>R60300</v>
      </c>
      <c r="B88" s="230"/>
      <c r="C88" s="211" t="s">
        <v>4038</v>
      </c>
      <c r="D88" s="226" t="s">
        <v>90</v>
      </c>
      <c r="E88" s="226" t="str" cm="1">
        <f t="array" ref="E88">_xlfn.IFNA(IF(Tableau11[Langue]="FR",VLOOKUP(PL_par_Destination[[#This Row],[Destination Code]],Listes!V:X,2,FALSE),VLOOKUP(PL_par_Destination[[#This Row],[Destination Code]],Listes!V:X,3,FALSE)),"")</f>
        <v>Frais Commerciaux</v>
      </c>
      <c r="F88" s="231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</row>
    <row r="89" spans="1:18">
      <c r="A89" s="148" t="str">
        <f t="shared" si="94"/>
        <v>R60300</v>
      </c>
      <c r="B89" s="230"/>
      <c r="C89" s="211" t="s">
        <v>4038</v>
      </c>
      <c r="D89" s="226" t="s">
        <v>99</v>
      </c>
      <c r="E89" s="226" t="str" cm="1">
        <f t="array" ref="E89">_xlfn.IFNA(IF(Tableau11[Langue]="FR",VLOOKUP(PL_par_Destination[[#This Row],[Destination Code]],Listes!V:X,2,FALSE),VLOOKUP(PL_par_Destination[[#This Row],[Destination Code]],Listes!V:X,3,FALSE)),"")</f>
        <v>Frais Logistiques</v>
      </c>
      <c r="F89" s="231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</row>
    <row r="90" spans="1:18">
      <c r="A90" s="148" t="str">
        <f t="shared" si="94"/>
        <v>R60300</v>
      </c>
      <c r="B90" s="230"/>
      <c r="C90" s="211" t="s">
        <v>4038</v>
      </c>
      <c r="D90" s="226" t="s">
        <v>108</v>
      </c>
      <c r="E90" s="226" t="str" cm="1">
        <f t="array" ref="E90">_xlfn.IFNA(IF(Tableau11[Langue]="FR",VLOOKUP(PL_par_Destination[[#This Row],[Destination Code]],Listes!V:X,2,FALSE),VLOOKUP(PL_par_Destination[[#This Row],[Destination Code]],Listes!V:X,3,FALSE)),"")</f>
        <v>Frais Généraux</v>
      </c>
      <c r="F90" s="231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</row>
    <row r="91" spans="1:18">
      <c r="A91" s="148" t="str">
        <f t="shared" si="94"/>
        <v>R60300</v>
      </c>
      <c r="B91" s="230"/>
      <c r="C91" s="211" t="s">
        <v>4038</v>
      </c>
      <c r="D91" s="226" t="s">
        <v>170</v>
      </c>
      <c r="E91" s="226" t="str" cm="1">
        <f t="array" ref="E91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91" s="231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</row>
    <row r="92" spans="1:18">
      <c r="A92" s="148" t="str">
        <f>+A87</f>
        <v>R60300</v>
      </c>
      <c r="B92" s="230"/>
      <c r="C92" s="211" t="s">
        <v>4038</v>
      </c>
      <c r="D92" s="226" t="s">
        <v>282</v>
      </c>
      <c r="E92" s="226" t="str" cm="1">
        <f t="array" ref="E92">_xlfn.IFNA(IF(Tableau11[Langue]="FR",VLOOKUP(PL_par_Destination[[#This Row],[Destination Code]],Listes!V:X,2,FALSE),VLOOKUP(PL_par_Destination[[#This Row],[Destination Code]],Listes!V:X,3,FALSE)),"")</f>
        <v>Reste à ventiler</v>
      </c>
      <c r="F92" s="231"/>
      <c r="G92" s="234">
        <f>G86-SUM(G87:G91)</f>
        <v>0</v>
      </c>
      <c r="H92" s="234">
        <f t="shared" ref="H92" si="95">H86-SUM(H87:H91)</f>
        <v>0</v>
      </c>
      <c r="I92" s="234">
        <f t="shared" ref="I92" si="96">I86-SUM(I87:I91)</f>
        <v>0</v>
      </c>
      <c r="J92" s="234">
        <f t="shared" ref="J92" si="97">J86-SUM(J87:J91)</f>
        <v>0</v>
      </c>
      <c r="K92" s="234">
        <f t="shared" ref="K92" si="98">K86-SUM(K87:K91)</f>
        <v>0</v>
      </c>
      <c r="L92" s="234">
        <f t="shared" ref="L92" si="99">L86-SUM(L87:L91)</f>
        <v>0</v>
      </c>
      <c r="M92" s="234">
        <f t="shared" ref="M92" si="100">M86-SUM(M87:M91)</f>
        <v>0</v>
      </c>
      <c r="N92" s="234">
        <f t="shared" ref="N92" si="101">N86-SUM(N87:N91)</f>
        <v>0</v>
      </c>
      <c r="O92" s="234">
        <f t="shared" ref="O92" si="102">O86-SUM(O87:O91)</f>
        <v>0</v>
      </c>
      <c r="P92" s="234">
        <f t="shared" ref="P92" si="103">P86-SUM(P87:P91)</f>
        <v>0</v>
      </c>
      <c r="Q92" s="234">
        <f t="shared" ref="Q92" si="104">Q86-SUM(Q87:Q91)</f>
        <v>0</v>
      </c>
      <c r="R92" s="234">
        <f t="shared" ref="R92" si="105">R86-SUM(R87:R91)</f>
        <v>0</v>
      </c>
    </row>
    <row r="93" spans="1:18">
      <c r="A93" s="21" t="s">
        <v>2511</v>
      </c>
      <c r="B93" s="201" t="str">
        <f>VLOOKUP(PL_par_Destination[[#This Row],[Compte]],PL_par_nature[[#All],[Compte]:[Détail]],2,FALSE)</f>
        <v>Variation de JV des actifs biologiques liée à la récolte</v>
      </c>
      <c r="C93" s="211" t="s">
        <v>4038</v>
      </c>
      <c r="D93" s="227"/>
      <c r="E93" s="227" t="str" cm="1">
        <f t="array" ref="E93">_xlfn.IFNA(IF(Tableau11[Langue]="FR",VLOOKUP(PL_par_Destination[[#This Row],[Destination Code]],Listes!V:X,2,FALSE),VLOOKUP(PL_par_Destination[[#This Row],[Destination Code]],Listes!V:X,3,FALSE)),"")</f>
        <v/>
      </c>
      <c r="F93" s="171"/>
      <c r="G93" s="208">
        <f>SUMIF('MF-ST-1101'!$A:$A,PL_par_Destination[[#This Row],[Compte]],'MF-ST-1101'!E:E)</f>
        <v>0</v>
      </c>
      <c r="H93" s="208">
        <f>SUMIF('MF-ST-1101'!$A:$A,PL_par_Destination[[#This Row],[Compte]],'MF-ST-1101'!F:F)</f>
        <v>0</v>
      </c>
      <c r="I93" s="208">
        <f>SUMIF('MF-ST-1101'!$A:$A,PL_par_Destination[[#This Row],[Compte]],'MF-ST-1101'!G:G)</f>
        <v>0</v>
      </c>
      <c r="J93" s="208">
        <f>SUMIF('MF-ST-1101'!$A:$A,PL_par_Destination[[#This Row],[Compte]],'MF-ST-1101'!H:H)</f>
        <v>0</v>
      </c>
      <c r="K93" s="208">
        <f>SUMIF('MF-ST-1101'!$A:$A,PL_par_Destination[[#This Row],[Compte]],'MF-ST-1101'!I:I)</f>
        <v>0</v>
      </c>
      <c r="L93" s="208">
        <f>SUMIF('MF-ST-1101'!$A:$A,PL_par_Destination[[#This Row],[Compte]],'MF-ST-1101'!J:J)</f>
        <v>0</v>
      </c>
      <c r="M93" s="208">
        <f>SUMIF('MF-ST-1101'!$A:$A,PL_par_Destination[[#This Row],[Compte]],'MF-ST-1101'!K:K)</f>
        <v>0</v>
      </c>
      <c r="N93" s="208">
        <f>SUMIF('MF-ST-1101'!$A:$A,PL_par_Destination[[#This Row],[Compte]],'MF-ST-1101'!L:L)</f>
        <v>0</v>
      </c>
      <c r="O93" s="208">
        <f>SUMIF('MF-ST-1101'!$A:$A,PL_par_Destination[[#This Row],[Compte]],'MF-ST-1101'!M:M)</f>
        <v>0</v>
      </c>
      <c r="P93" s="208">
        <f>SUMIF('MF-ST-1101'!$A:$A,PL_par_Destination[[#This Row],[Compte]],'MF-ST-1101'!N:N)</f>
        <v>0</v>
      </c>
      <c r="Q93" s="208">
        <f>SUMIF('MF-ST-1101'!$A:$A,PL_par_Destination[[#This Row],[Compte]],'MF-ST-1101'!O:O)</f>
        <v>0</v>
      </c>
      <c r="R93" s="154">
        <f>SUMIF('MF-ST-1101'!$A:$A,PL_par_Destination[[#This Row],[Compte]],'MF-ST-1101'!P:P)</f>
        <v>0</v>
      </c>
    </row>
    <row r="94" spans="1:18">
      <c r="A94" s="148" t="str">
        <f t="shared" ref="A94:A98" si="106">+A93</f>
        <v>R60311</v>
      </c>
      <c r="B94" s="230"/>
      <c r="C94" s="211" t="s">
        <v>4038</v>
      </c>
      <c r="D94" s="226" t="s">
        <v>47</v>
      </c>
      <c r="E94" s="226" t="str" cm="1">
        <f t="array" ref="E94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94" s="231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</row>
    <row r="95" spans="1:18">
      <c r="A95" s="148" t="str">
        <f t="shared" si="106"/>
        <v>R60311</v>
      </c>
      <c r="B95" s="230"/>
      <c r="C95" s="211" t="s">
        <v>4038</v>
      </c>
      <c r="D95" s="226" t="s">
        <v>90</v>
      </c>
      <c r="E95" s="226" t="str" cm="1">
        <f t="array" ref="E95">_xlfn.IFNA(IF(Tableau11[Langue]="FR",VLOOKUP(PL_par_Destination[[#This Row],[Destination Code]],Listes!V:X,2,FALSE),VLOOKUP(PL_par_Destination[[#This Row],[Destination Code]],Listes!V:X,3,FALSE)),"")</f>
        <v>Frais Commerciaux</v>
      </c>
      <c r="F95" s="231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</row>
    <row r="96" spans="1:18">
      <c r="A96" s="148" t="str">
        <f t="shared" si="106"/>
        <v>R60311</v>
      </c>
      <c r="B96" s="230"/>
      <c r="C96" s="211" t="s">
        <v>4038</v>
      </c>
      <c r="D96" s="226" t="s">
        <v>99</v>
      </c>
      <c r="E96" s="226" t="str" cm="1">
        <f t="array" ref="E96">_xlfn.IFNA(IF(Tableau11[Langue]="FR",VLOOKUP(PL_par_Destination[[#This Row],[Destination Code]],Listes!V:X,2,FALSE),VLOOKUP(PL_par_Destination[[#This Row],[Destination Code]],Listes!V:X,3,FALSE)),"")</f>
        <v>Frais Logistiques</v>
      </c>
      <c r="F96" s="231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</row>
    <row r="97" spans="1:18">
      <c r="A97" s="148" t="str">
        <f t="shared" si="106"/>
        <v>R60311</v>
      </c>
      <c r="B97" s="230"/>
      <c r="C97" s="211" t="s">
        <v>4038</v>
      </c>
      <c r="D97" s="226" t="s">
        <v>108</v>
      </c>
      <c r="E97" s="226" t="str" cm="1">
        <f t="array" ref="E97">_xlfn.IFNA(IF(Tableau11[Langue]="FR",VLOOKUP(PL_par_Destination[[#This Row],[Destination Code]],Listes!V:X,2,FALSE),VLOOKUP(PL_par_Destination[[#This Row],[Destination Code]],Listes!V:X,3,FALSE)),"")</f>
        <v>Frais Généraux</v>
      </c>
      <c r="F97" s="231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</row>
    <row r="98" spans="1:18">
      <c r="A98" s="148" t="str">
        <f t="shared" si="106"/>
        <v>R60311</v>
      </c>
      <c r="B98" s="230"/>
      <c r="C98" s="211" t="s">
        <v>4038</v>
      </c>
      <c r="D98" s="226" t="s">
        <v>170</v>
      </c>
      <c r="E98" s="226" t="str" cm="1">
        <f t="array" ref="E98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98" s="231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</row>
    <row r="99" spans="1:18">
      <c r="A99" s="148" t="str">
        <f>+A94</f>
        <v>R60311</v>
      </c>
      <c r="B99" s="230"/>
      <c r="C99" s="211" t="s">
        <v>4038</v>
      </c>
      <c r="D99" s="226" t="s">
        <v>282</v>
      </c>
      <c r="E99" s="226" t="str" cm="1">
        <f t="array" ref="E99">_xlfn.IFNA(IF(Tableau11[Langue]="FR",VLOOKUP(PL_par_Destination[[#This Row],[Destination Code]],Listes!V:X,2,FALSE),VLOOKUP(PL_par_Destination[[#This Row],[Destination Code]],Listes!V:X,3,FALSE)),"")</f>
        <v>Reste à ventiler</v>
      </c>
      <c r="F99" s="231"/>
      <c r="G99" s="234">
        <f>G93-SUM(G94:G98)</f>
        <v>0</v>
      </c>
      <c r="H99" s="234">
        <f t="shared" ref="H99" si="107">H93-SUM(H94:H98)</f>
        <v>0</v>
      </c>
      <c r="I99" s="234">
        <f t="shared" ref="I99" si="108">I93-SUM(I94:I98)</f>
        <v>0</v>
      </c>
      <c r="J99" s="234">
        <f t="shared" ref="J99" si="109">J93-SUM(J94:J98)</f>
        <v>0</v>
      </c>
      <c r="K99" s="234">
        <f t="shared" ref="K99" si="110">K93-SUM(K94:K98)</f>
        <v>0</v>
      </c>
      <c r="L99" s="234">
        <f t="shared" ref="L99" si="111">L93-SUM(L94:L98)</f>
        <v>0</v>
      </c>
      <c r="M99" s="234">
        <f t="shared" ref="M99" si="112">M93-SUM(M94:M98)</f>
        <v>0</v>
      </c>
      <c r="N99" s="234">
        <f t="shared" ref="N99" si="113">N93-SUM(N94:N98)</f>
        <v>0</v>
      </c>
      <c r="O99" s="234">
        <f t="shared" ref="O99" si="114">O93-SUM(O94:O98)</f>
        <v>0</v>
      </c>
      <c r="P99" s="234">
        <f t="shared" ref="P99" si="115">P93-SUM(P94:P98)</f>
        <v>0</v>
      </c>
      <c r="Q99" s="234">
        <f t="shared" ref="Q99" si="116">Q93-SUM(Q94:Q98)</f>
        <v>0</v>
      </c>
      <c r="R99" s="234">
        <f t="shared" ref="R99" si="117">R93-SUM(R94:R98)</f>
        <v>0</v>
      </c>
    </row>
    <row r="100" spans="1:18">
      <c r="A100" s="21" t="s">
        <v>2514</v>
      </c>
      <c r="B100" s="201" t="str">
        <f>VLOOKUP(PL_par_Destination[[#This Row],[Compte]],PL_par_nature[[#All],[Compte]:[Détail]],2,FALSE)</f>
        <v>Variation de JV des actifs biologiques liée aux hypothèses et à la croissance</v>
      </c>
      <c r="C100" s="211" t="s">
        <v>4038</v>
      </c>
      <c r="D100" s="227"/>
      <c r="E100" s="227" t="str" cm="1">
        <f t="array" ref="E100">_xlfn.IFNA(IF(Tableau11[Langue]="FR",VLOOKUP(PL_par_Destination[[#This Row],[Destination Code]],Listes!V:X,2,FALSE),VLOOKUP(PL_par_Destination[[#This Row],[Destination Code]],Listes!V:X,3,FALSE)),"")</f>
        <v/>
      </c>
      <c r="F100" s="171"/>
      <c r="G100" s="208">
        <f>SUMIF('MF-ST-1101'!$A:$A,PL_par_Destination[[#This Row],[Compte]],'MF-ST-1101'!E:E)</f>
        <v>0</v>
      </c>
      <c r="H100" s="208">
        <f>SUMIF('MF-ST-1101'!$A:$A,PL_par_Destination[[#This Row],[Compte]],'MF-ST-1101'!F:F)</f>
        <v>0</v>
      </c>
      <c r="I100" s="208">
        <f>SUMIF('MF-ST-1101'!$A:$A,PL_par_Destination[[#This Row],[Compte]],'MF-ST-1101'!G:G)</f>
        <v>0</v>
      </c>
      <c r="J100" s="208">
        <f>SUMIF('MF-ST-1101'!$A:$A,PL_par_Destination[[#This Row],[Compte]],'MF-ST-1101'!H:H)</f>
        <v>0</v>
      </c>
      <c r="K100" s="208">
        <f>SUMIF('MF-ST-1101'!$A:$A,PL_par_Destination[[#This Row],[Compte]],'MF-ST-1101'!I:I)</f>
        <v>0</v>
      </c>
      <c r="L100" s="208">
        <f>SUMIF('MF-ST-1101'!$A:$A,PL_par_Destination[[#This Row],[Compte]],'MF-ST-1101'!J:J)</f>
        <v>0</v>
      </c>
      <c r="M100" s="208">
        <f>SUMIF('MF-ST-1101'!$A:$A,PL_par_Destination[[#This Row],[Compte]],'MF-ST-1101'!K:K)</f>
        <v>0</v>
      </c>
      <c r="N100" s="208">
        <f>SUMIF('MF-ST-1101'!$A:$A,PL_par_Destination[[#This Row],[Compte]],'MF-ST-1101'!L:L)</f>
        <v>0</v>
      </c>
      <c r="O100" s="208">
        <f>SUMIF('MF-ST-1101'!$A:$A,PL_par_Destination[[#This Row],[Compte]],'MF-ST-1101'!M:M)</f>
        <v>0</v>
      </c>
      <c r="P100" s="208">
        <f>SUMIF('MF-ST-1101'!$A:$A,PL_par_Destination[[#This Row],[Compte]],'MF-ST-1101'!N:N)</f>
        <v>0</v>
      </c>
      <c r="Q100" s="208">
        <f>SUMIF('MF-ST-1101'!$A:$A,PL_par_Destination[[#This Row],[Compte]],'MF-ST-1101'!O:O)</f>
        <v>0</v>
      </c>
      <c r="R100" s="154">
        <f>SUMIF('MF-ST-1101'!$A:$A,PL_par_Destination[[#This Row],[Compte]],'MF-ST-1101'!P:P)</f>
        <v>0</v>
      </c>
    </row>
    <row r="101" spans="1:18">
      <c r="A101" s="148" t="str">
        <f t="shared" ref="A101:A105" si="118">+A100</f>
        <v>R60312</v>
      </c>
      <c r="B101" s="230"/>
      <c r="C101" s="211" t="s">
        <v>4038</v>
      </c>
      <c r="D101" s="226" t="s">
        <v>47</v>
      </c>
      <c r="E101" s="226" t="str" cm="1">
        <f t="array" ref="E101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01" s="231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</row>
    <row r="102" spans="1:18">
      <c r="A102" s="148" t="str">
        <f t="shared" si="118"/>
        <v>R60312</v>
      </c>
      <c r="B102" s="230"/>
      <c r="C102" s="211" t="s">
        <v>4038</v>
      </c>
      <c r="D102" s="226" t="s">
        <v>90</v>
      </c>
      <c r="E102" s="226" t="str" cm="1">
        <f t="array" ref="E102">_xlfn.IFNA(IF(Tableau11[Langue]="FR",VLOOKUP(PL_par_Destination[[#This Row],[Destination Code]],Listes!V:X,2,FALSE),VLOOKUP(PL_par_Destination[[#This Row],[Destination Code]],Listes!V:X,3,FALSE)),"")</f>
        <v>Frais Commerciaux</v>
      </c>
      <c r="F102" s="231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</row>
    <row r="103" spans="1:18">
      <c r="A103" s="148" t="str">
        <f t="shared" si="118"/>
        <v>R60312</v>
      </c>
      <c r="B103" s="230"/>
      <c r="C103" s="211" t="s">
        <v>4038</v>
      </c>
      <c r="D103" s="226" t="s">
        <v>99</v>
      </c>
      <c r="E103" s="226" t="str" cm="1">
        <f t="array" ref="E103">_xlfn.IFNA(IF(Tableau11[Langue]="FR",VLOOKUP(PL_par_Destination[[#This Row],[Destination Code]],Listes!V:X,2,FALSE),VLOOKUP(PL_par_Destination[[#This Row],[Destination Code]],Listes!V:X,3,FALSE)),"")</f>
        <v>Frais Logistiques</v>
      </c>
      <c r="F103" s="231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</row>
    <row r="104" spans="1:18">
      <c r="A104" s="148" t="str">
        <f t="shared" si="118"/>
        <v>R60312</v>
      </c>
      <c r="B104" s="230"/>
      <c r="C104" s="211" t="s">
        <v>4038</v>
      </c>
      <c r="D104" s="226" t="s">
        <v>108</v>
      </c>
      <c r="E104" s="226" t="str" cm="1">
        <f t="array" ref="E104">_xlfn.IFNA(IF(Tableau11[Langue]="FR",VLOOKUP(PL_par_Destination[[#This Row],[Destination Code]],Listes!V:X,2,FALSE),VLOOKUP(PL_par_Destination[[#This Row],[Destination Code]],Listes!V:X,3,FALSE)),"")</f>
        <v>Frais Généraux</v>
      </c>
      <c r="F104" s="231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</row>
    <row r="105" spans="1:18">
      <c r="A105" s="148" t="str">
        <f t="shared" si="118"/>
        <v>R60312</v>
      </c>
      <c r="B105" s="230"/>
      <c r="C105" s="211" t="s">
        <v>4038</v>
      </c>
      <c r="D105" s="226" t="s">
        <v>170</v>
      </c>
      <c r="E105" s="226" t="str" cm="1">
        <f t="array" ref="E105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05" s="231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</row>
    <row r="106" spans="1:18">
      <c r="A106" s="148" t="str">
        <f>+A101</f>
        <v>R60312</v>
      </c>
      <c r="B106" s="230"/>
      <c r="C106" s="211" t="s">
        <v>4038</v>
      </c>
      <c r="D106" s="226" t="s">
        <v>282</v>
      </c>
      <c r="E106" s="226" t="str" cm="1">
        <f t="array" ref="E106">_xlfn.IFNA(IF(Tableau11[Langue]="FR",VLOOKUP(PL_par_Destination[[#This Row],[Destination Code]],Listes!V:X,2,FALSE),VLOOKUP(PL_par_Destination[[#This Row],[Destination Code]],Listes!V:X,3,FALSE)),"")</f>
        <v>Reste à ventiler</v>
      </c>
      <c r="F106" s="231"/>
      <c r="G106" s="234">
        <f>G100-SUM(G101:G105)</f>
        <v>0</v>
      </c>
      <c r="H106" s="234">
        <f t="shared" ref="H106" si="119">H100-SUM(H101:H105)</f>
        <v>0</v>
      </c>
      <c r="I106" s="234">
        <f t="shared" ref="I106" si="120">I100-SUM(I101:I105)</f>
        <v>0</v>
      </c>
      <c r="J106" s="234">
        <f t="shared" ref="J106" si="121">J100-SUM(J101:J105)</f>
        <v>0</v>
      </c>
      <c r="K106" s="234">
        <f t="shared" ref="K106" si="122">K100-SUM(K101:K105)</f>
        <v>0</v>
      </c>
      <c r="L106" s="234">
        <f t="shared" ref="L106" si="123">L100-SUM(L101:L105)</f>
        <v>0</v>
      </c>
      <c r="M106" s="234">
        <f t="shared" ref="M106" si="124">M100-SUM(M101:M105)</f>
        <v>0</v>
      </c>
      <c r="N106" s="234">
        <f t="shared" ref="N106" si="125">N100-SUM(N101:N105)</f>
        <v>0</v>
      </c>
      <c r="O106" s="234">
        <f t="shared" ref="O106" si="126">O100-SUM(O101:O105)</f>
        <v>0</v>
      </c>
      <c r="P106" s="234">
        <f t="shared" ref="P106" si="127">P100-SUM(P101:P105)</f>
        <v>0</v>
      </c>
      <c r="Q106" s="234">
        <f t="shared" ref="Q106" si="128">Q100-SUM(Q101:Q105)</f>
        <v>0</v>
      </c>
      <c r="R106" s="234">
        <f t="shared" ref="R106" si="129">R100-SUM(R101:R105)</f>
        <v>0</v>
      </c>
    </row>
    <row r="107" spans="1:18">
      <c r="A107" s="21" t="s">
        <v>2517</v>
      </c>
      <c r="B107" s="201" t="str">
        <f>VLOOKUP(PL_par_Destination[[#This Row],[Compte]],PL_par_nature[[#All],[Compte]:[Détail]],2,FALSE)</f>
        <v>Variation de stocks d'énergie</v>
      </c>
      <c r="C107" s="211" t="s">
        <v>4038</v>
      </c>
      <c r="D107" s="227"/>
      <c r="E107" s="227" t="str" cm="1">
        <f t="array" ref="E107">_xlfn.IFNA(IF(Tableau11[Langue]="FR",VLOOKUP(PL_par_Destination[[#This Row],[Destination Code]],Listes!V:X,2,FALSE),VLOOKUP(PL_par_Destination[[#This Row],[Destination Code]],Listes!V:X,3,FALSE)),"")</f>
        <v/>
      </c>
      <c r="F107" s="171"/>
      <c r="G107" s="208">
        <f>SUMIF('MF-ST-1101'!$A:$A,PL_par_Destination[[#This Row],[Compte]],'MF-ST-1101'!E:E)</f>
        <v>0</v>
      </c>
      <c r="H107" s="208">
        <f>SUMIF('MF-ST-1101'!$A:$A,PL_par_Destination[[#This Row],[Compte]],'MF-ST-1101'!F:F)</f>
        <v>0</v>
      </c>
      <c r="I107" s="208">
        <f>SUMIF('MF-ST-1101'!$A:$A,PL_par_Destination[[#This Row],[Compte]],'MF-ST-1101'!G:G)</f>
        <v>0</v>
      </c>
      <c r="J107" s="208">
        <f>SUMIF('MF-ST-1101'!$A:$A,PL_par_Destination[[#This Row],[Compte]],'MF-ST-1101'!H:H)</f>
        <v>0</v>
      </c>
      <c r="K107" s="208">
        <f>SUMIF('MF-ST-1101'!$A:$A,PL_par_Destination[[#This Row],[Compte]],'MF-ST-1101'!I:I)</f>
        <v>0</v>
      </c>
      <c r="L107" s="208">
        <f>SUMIF('MF-ST-1101'!$A:$A,PL_par_Destination[[#This Row],[Compte]],'MF-ST-1101'!J:J)</f>
        <v>0</v>
      </c>
      <c r="M107" s="208">
        <f>SUMIF('MF-ST-1101'!$A:$A,PL_par_Destination[[#This Row],[Compte]],'MF-ST-1101'!K:K)</f>
        <v>0</v>
      </c>
      <c r="N107" s="208">
        <f>SUMIF('MF-ST-1101'!$A:$A,PL_par_Destination[[#This Row],[Compte]],'MF-ST-1101'!L:L)</f>
        <v>0</v>
      </c>
      <c r="O107" s="208">
        <f>SUMIF('MF-ST-1101'!$A:$A,PL_par_Destination[[#This Row],[Compte]],'MF-ST-1101'!M:M)</f>
        <v>0</v>
      </c>
      <c r="P107" s="208">
        <f>SUMIF('MF-ST-1101'!$A:$A,PL_par_Destination[[#This Row],[Compte]],'MF-ST-1101'!N:N)</f>
        <v>0</v>
      </c>
      <c r="Q107" s="208">
        <f>SUMIF('MF-ST-1101'!$A:$A,PL_par_Destination[[#This Row],[Compte]],'MF-ST-1101'!O:O)</f>
        <v>0</v>
      </c>
      <c r="R107" s="154">
        <f>SUMIF('MF-ST-1101'!$A:$A,PL_par_Destination[[#This Row],[Compte]],'MF-ST-1101'!P:P)</f>
        <v>0</v>
      </c>
    </row>
    <row r="108" spans="1:18">
      <c r="A108" s="148" t="str">
        <f t="shared" ref="A108:A112" si="130">+A107</f>
        <v>R60320</v>
      </c>
      <c r="B108" s="230"/>
      <c r="C108" s="211" t="s">
        <v>4038</v>
      </c>
      <c r="D108" s="226" t="s">
        <v>47</v>
      </c>
      <c r="E108" s="226" t="str" cm="1">
        <f t="array" ref="E108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08" s="231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</row>
    <row r="109" spans="1:18">
      <c r="A109" s="148" t="str">
        <f t="shared" si="130"/>
        <v>R60320</v>
      </c>
      <c r="B109" s="230"/>
      <c r="C109" s="211" t="s">
        <v>4038</v>
      </c>
      <c r="D109" s="226" t="s">
        <v>90</v>
      </c>
      <c r="E109" s="226" t="str" cm="1">
        <f t="array" ref="E109">_xlfn.IFNA(IF(Tableau11[Langue]="FR",VLOOKUP(PL_par_Destination[[#This Row],[Destination Code]],Listes!V:X,2,FALSE),VLOOKUP(PL_par_Destination[[#This Row],[Destination Code]],Listes!V:X,3,FALSE)),"")</f>
        <v>Frais Commerciaux</v>
      </c>
      <c r="F109" s="231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</row>
    <row r="110" spans="1:18">
      <c r="A110" s="148" t="str">
        <f t="shared" si="130"/>
        <v>R60320</v>
      </c>
      <c r="B110" s="230"/>
      <c r="C110" s="211" t="s">
        <v>4038</v>
      </c>
      <c r="D110" s="226" t="s">
        <v>99</v>
      </c>
      <c r="E110" s="226" t="str" cm="1">
        <f t="array" ref="E110">_xlfn.IFNA(IF(Tableau11[Langue]="FR",VLOOKUP(PL_par_Destination[[#This Row],[Destination Code]],Listes!V:X,2,FALSE),VLOOKUP(PL_par_Destination[[#This Row],[Destination Code]],Listes!V:X,3,FALSE)),"")</f>
        <v>Frais Logistiques</v>
      </c>
      <c r="F110" s="231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</row>
    <row r="111" spans="1:18">
      <c r="A111" s="148" t="str">
        <f t="shared" si="130"/>
        <v>R60320</v>
      </c>
      <c r="B111" s="230"/>
      <c r="C111" s="211" t="s">
        <v>4038</v>
      </c>
      <c r="D111" s="226" t="s">
        <v>108</v>
      </c>
      <c r="E111" s="226" t="str" cm="1">
        <f t="array" ref="E111">_xlfn.IFNA(IF(Tableau11[Langue]="FR",VLOOKUP(PL_par_Destination[[#This Row],[Destination Code]],Listes!V:X,2,FALSE),VLOOKUP(PL_par_Destination[[#This Row],[Destination Code]],Listes!V:X,3,FALSE)),"")</f>
        <v>Frais Généraux</v>
      </c>
      <c r="F111" s="231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</row>
    <row r="112" spans="1:18">
      <c r="A112" s="148" t="str">
        <f t="shared" si="130"/>
        <v>R60320</v>
      </c>
      <c r="B112" s="230"/>
      <c r="C112" s="211" t="s">
        <v>4038</v>
      </c>
      <c r="D112" s="226" t="s">
        <v>170</v>
      </c>
      <c r="E112" s="226" t="str" cm="1">
        <f t="array" ref="E112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12" s="231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</row>
    <row r="113" spans="1:18">
      <c r="A113" s="148" t="str">
        <f>+A108</f>
        <v>R60320</v>
      </c>
      <c r="B113" s="230"/>
      <c r="C113" s="211" t="s">
        <v>4038</v>
      </c>
      <c r="D113" s="226" t="s">
        <v>282</v>
      </c>
      <c r="E113" s="226" t="str" cm="1">
        <f t="array" ref="E113">_xlfn.IFNA(IF(Tableau11[Langue]="FR",VLOOKUP(PL_par_Destination[[#This Row],[Destination Code]],Listes!V:X,2,FALSE),VLOOKUP(PL_par_Destination[[#This Row],[Destination Code]],Listes!V:X,3,FALSE)),"")</f>
        <v>Reste à ventiler</v>
      </c>
      <c r="F113" s="231"/>
      <c r="G113" s="234">
        <f>G107-SUM(G108:G112)</f>
        <v>0</v>
      </c>
      <c r="H113" s="234">
        <f t="shared" ref="H113" si="131">H107-SUM(H108:H112)</f>
        <v>0</v>
      </c>
      <c r="I113" s="234">
        <f t="shared" ref="I113" si="132">I107-SUM(I108:I112)</f>
        <v>0</v>
      </c>
      <c r="J113" s="234">
        <f t="shared" ref="J113" si="133">J107-SUM(J108:J112)</f>
        <v>0</v>
      </c>
      <c r="K113" s="234">
        <f t="shared" ref="K113" si="134">K107-SUM(K108:K112)</f>
        <v>0</v>
      </c>
      <c r="L113" s="234">
        <f t="shared" ref="L113" si="135">L107-SUM(L108:L112)</f>
        <v>0</v>
      </c>
      <c r="M113" s="234">
        <f t="shared" ref="M113" si="136">M107-SUM(M108:M112)</f>
        <v>0</v>
      </c>
      <c r="N113" s="234">
        <f t="shared" ref="N113" si="137">N107-SUM(N108:N112)</f>
        <v>0</v>
      </c>
      <c r="O113" s="234">
        <f t="shared" ref="O113" si="138">O107-SUM(O108:O112)</f>
        <v>0</v>
      </c>
      <c r="P113" s="234">
        <f t="shared" ref="P113" si="139">P107-SUM(P108:P112)</f>
        <v>0</v>
      </c>
      <c r="Q113" s="234">
        <f t="shared" ref="Q113" si="140">Q107-SUM(Q108:Q112)</f>
        <v>0</v>
      </c>
      <c r="R113" s="234">
        <f t="shared" ref="R113" si="141">R107-SUM(R108:R112)</f>
        <v>0</v>
      </c>
    </row>
    <row r="114" spans="1:18">
      <c r="A114" s="21" t="s">
        <v>2520</v>
      </c>
      <c r="B114" s="201" t="str">
        <f>VLOOKUP(PL_par_Destination[[#This Row],[Compte]],PL_par_nature[[#All],[Compte]:[Détail]],2,FALSE)</f>
        <v>Variation stocks de matières premières</v>
      </c>
      <c r="C114" s="211" t="s">
        <v>4038</v>
      </c>
      <c r="D114" s="227"/>
      <c r="E114" s="227" t="str" cm="1">
        <f t="array" ref="E114">_xlfn.IFNA(IF(Tableau11[Langue]="FR",VLOOKUP(PL_par_Destination[[#This Row],[Destination Code]],Listes!V:X,2,FALSE),VLOOKUP(PL_par_Destination[[#This Row],[Destination Code]],Listes!V:X,3,FALSE)),"")</f>
        <v/>
      </c>
      <c r="F114" s="171"/>
      <c r="G114" s="208">
        <f>SUMIF('MF-ST-1101'!$A:$A,PL_par_Destination[[#This Row],[Compte]],'MF-ST-1101'!E:E)</f>
        <v>0</v>
      </c>
      <c r="H114" s="208">
        <f>SUMIF('MF-ST-1101'!$A:$A,PL_par_Destination[[#This Row],[Compte]],'MF-ST-1101'!F:F)</f>
        <v>0</v>
      </c>
      <c r="I114" s="208">
        <f>SUMIF('MF-ST-1101'!$A:$A,PL_par_Destination[[#This Row],[Compte]],'MF-ST-1101'!G:G)</f>
        <v>0</v>
      </c>
      <c r="J114" s="208">
        <f>SUMIF('MF-ST-1101'!$A:$A,PL_par_Destination[[#This Row],[Compte]],'MF-ST-1101'!H:H)</f>
        <v>0</v>
      </c>
      <c r="K114" s="208">
        <f>SUMIF('MF-ST-1101'!$A:$A,PL_par_Destination[[#This Row],[Compte]],'MF-ST-1101'!I:I)</f>
        <v>0</v>
      </c>
      <c r="L114" s="208">
        <f>SUMIF('MF-ST-1101'!$A:$A,PL_par_Destination[[#This Row],[Compte]],'MF-ST-1101'!J:J)</f>
        <v>0</v>
      </c>
      <c r="M114" s="208">
        <f>SUMIF('MF-ST-1101'!$A:$A,PL_par_Destination[[#This Row],[Compte]],'MF-ST-1101'!K:K)</f>
        <v>0</v>
      </c>
      <c r="N114" s="208">
        <f>SUMIF('MF-ST-1101'!$A:$A,PL_par_Destination[[#This Row],[Compte]],'MF-ST-1101'!L:L)</f>
        <v>0</v>
      </c>
      <c r="O114" s="208">
        <f>SUMIF('MF-ST-1101'!$A:$A,PL_par_Destination[[#This Row],[Compte]],'MF-ST-1101'!M:M)</f>
        <v>0</v>
      </c>
      <c r="P114" s="208">
        <f>SUMIF('MF-ST-1101'!$A:$A,PL_par_Destination[[#This Row],[Compte]],'MF-ST-1101'!N:N)</f>
        <v>0</v>
      </c>
      <c r="Q114" s="208">
        <f>SUMIF('MF-ST-1101'!$A:$A,PL_par_Destination[[#This Row],[Compte]],'MF-ST-1101'!O:O)</f>
        <v>0</v>
      </c>
      <c r="R114" s="154">
        <f>SUMIF('MF-ST-1101'!$A:$A,PL_par_Destination[[#This Row],[Compte]],'MF-ST-1101'!P:P)</f>
        <v>0</v>
      </c>
    </row>
    <row r="115" spans="1:18">
      <c r="A115" s="148" t="str">
        <f t="shared" ref="A115:A119" si="142">+A114</f>
        <v>R60330</v>
      </c>
      <c r="B115" s="230"/>
      <c r="C115" s="211" t="s">
        <v>4038</v>
      </c>
      <c r="D115" s="226" t="s">
        <v>47</v>
      </c>
      <c r="E115" s="226" t="str" cm="1">
        <f t="array" ref="E115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15" s="231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</row>
    <row r="116" spans="1:18">
      <c r="A116" s="148" t="str">
        <f t="shared" si="142"/>
        <v>R60330</v>
      </c>
      <c r="B116" s="230"/>
      <c r="C116" s="211" t="s">
        <v>4038</v>
      </c>
      <c r="D116" s="226" t="s">
        <v>90</v>
      </c>
      <c r="E116" s="226" t="str" cm="1">
        <f t="array" ref="E116">_xlfn.IFNA(IF(Tableau11[Langue]="FR",VLOOKUP(PL_par_Destination[[#This Row],[Destination Code]],Listes!V:X,2,FALSE),VLOOKUP(PL_par_Destination[[#This Row],[Destination Code]],Listes!V:X,3,FALSE)),"")</f>
        <v>Frais Commerciaux</v>
      </c>
      <c r="F116" s="231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</row>
    <row r="117" spans="1:18">
      <c r="A117" s="148" t="str">
        <f t="shared" si="142"/>
        <v>R60330</v>
      </c>
      <c r="B117" s="230"/>
      <c r="C117" s="211" t="s">
        <v>4038</v>
      </c>
      <c r="D117" s="226" t="s">
        <v>99</v>
      </c>
      <c r="E117" s="226" t="str" cm="1">
        <f t="array" ref="E117">_xlfn.IFNA(IF(Tableau11[Langue]="FR",VLOOKUP(PL_par_Destination[[#This Row],[Destination Code]],Listes!V:X,2,FALSE),VLOOKUP(PL_par_Destination[[#This Row],[Destination Code]],Listes!V:X,3,FALSE)),"")</f>
        <v>Frais Logistiques</v>
      </c>
      <c r="F117" s="231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</row>
    <row r="118" spans="1:18">
      <c r="A118" s="148" t="str">
        <f t="shared" si="142"/>
        <v>R60330</v>
      </c>
      <c r="B118" s="230"/>
      <c r="C118" s="211" t="s">
        <v>4038</v>
      </c>
      <c r="D118" s="226" t="s">
        <v>108</v>
      </c>
      <c r="E118" s="226" t="str" cm="1">
        <f t="array" ref="E118">_xlfn.IFNA(IF(Tableau11[Langue]="FR",VLOOKUP(PL_par_Destination[[#This Row],[Destination Code]],Listes!V:X,2,FALSE),VLOOKUP(PL_par_Destination[[#This Row],[Destination Code]],Listes!V:X,3,FALSE)),"")</f>
        <v>Frais Généraux</v>
      </c>
      <c r="F118" s="231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</row>
    <row r="119" spans="1:18">
      <c r="A119" s="148" t="str">
        <f t="shared" si="142"/>
        <v>R60330</v>
      </c>
      <c r="B119" s="230"/>
      <c r="C119" s="211" t="s">
        <v>4038</v>
      </c>
      <c r="D119" s="226" t="s">
        <v>170</v>
      </c>
      <c r="E119" s="226" t="str" cm="1">
        <f t="array" ref="E119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19" s="231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</row>
    <row r="120" spans="1:18">
      <c r="A120" s="148" t="str">
        <f>+A115</f>
        <v>R60330</v>
      </c>
      <c r="B120" s="230"/>
      <c r="C120" s="211" t="s">
        <v>4038</v>
      </c>
      <c r="D120" s="226" t="s">
        <v>282</v>
      </c>
      <c r="E120" s="226" t="str" cm="1">
        <f t="array" ref="E120">_xlfn.IFNA(IF(Tableau11[Langue]="FR",VLOOKUP(PL_par_Destination[[#This Row],[Destination Code]],Listes!V:X,2,FALSE),VLOOKUP(PL_par_Destination[[#This Row],[Destination Code]],Listes!V:X,3,FALSE)),"")</f>
        <v>Reste à ventiler</v>
      </c>
      <c r="F120" s="231"/>
      <c r="G120" s="234">
        <f>G114-SUM(G115:G119)</f>
        <v>0</v>
      </c>
      <c r="H120" s="234">
        <f t="shared" ref="H120" si="143">H114-SUM(H115:H119)</f>
        <v>0</v>
      </c>
      <c r="I120" s="234">
        <f t="shared" ref="I120" si="144">I114-SUM(I115:I119)</f>
        <v>0</v>
      </c>
      <c r="J120" s="234">
        <f t="shared" ref="J120" si="145">J114-SUM(J115:J119)</f>
        <v>0</v>
      </c>
      <c r="K120" s="234">
        <f t="shared" ref="K120" si="146">K114-SUM(K115:K119)</f>
        <v>0</v>
      </c>
      <c r="L120" s="234">
        <f t="shared" ref="L120" si="147">L114-SUM(L115:L119)</f>
        <v>0</v>
      </c>
      <c r="M120" s="234">
        <f t="shared" ref="M120" si="148">M114-SUM(M115:M119)</f>
        <v>0</v>
      </c>
      <c r="N120" s="234">
        <f t="shared" ref="N120" si="149">N114-SUM(N115:N119)</f>
        <v>0</v>
      </c>
      <c r="O120" s="234">
        <f t="shared" ref="O120" si="150">O114-SUM(O115:O119)</f>
        <v>0</v>
      </c>
      <c r="P120" s="234">
        <f t="shared" ref="P120" si="151">P114-SUM(P115:P119)</f>
        <v>0</v>
      </c>
      <c r="Q120" s="234">
        <f t="shared" ref="Q120" si="152">Q114-SUM(Q115:Q119)</f>
        <v>0</v>
      </c>
      <c r="R120" s="234">
        <f t="shared" ref="R120" si="153">R114-SUM(R115:R119)</f>
        <v>0</v>
      </c>
    </row>
    <row r="121" spans="1:18">
      <c r="A121" s="21" t="s">
        <v>2544</v>
      </c>
      <c r="B121" s="201" t="str">
        <f>VLOOKUP(PL_par_Destination[[#This Row],[Compte]],PL_par_nature[[#All],[Compte]:[Détail]],2,FALSE)</f>
        <v>Achats d'énergies</v>
      </c>
      <c r="C121" s="211" t="s">
        <v>4038</v>
      </c>
      <c r="D121" s="227"/>
      <c r="E121" s="227" t="str" cm="1">
        <f t="array" ref="E121">_xlfn.IFNA(IF(Tableau11[Langue]="FR",VLOOKUP(PL_par_Destination[[#This Row],[Destination Code]],Listes!V:X,2,FALSE),VLOOKUP(PL_par_Destination[[#This Row],[Destination Code]],Listes!V:X,3,FALSE)),"")</f>
        <v/>
      </c>
      <c r="F121" s="171"/>
      <c r="G121" s="208">
        <f>SUMIF('MF-ST-1101'!$A:$A,PL_par_Destination[[#This Row],[Compte]],'MF-ST-1101'!E:E)</f>
        <v>0</v>
      </c>
      <c r="H121" s="208">
        <f>SUMIF('MF-ST-1101'!$A:$A,PL_par_Destination[[#This Row],[Compte]],'MF-ST-1101'!F:F)</f>
        <v>0</v>
      </c>
      <c r="I121" s="208">
        <f>SUMIF('MF-ST-1101'!$A:$A,PL_par_Destination[[#This Row],[Compte]],'MF-ST-1101'!G:G)</f>
        <v>0</v>
      </c>
      <c r="J121" s="208">
        <f>SUMIF('MF-ST-1101'!$A:$A,PL_par_Destination[[#This Row],[Compte]],'MF-ST-1101'!H:H)</f>
        <v>0</v>
      </c>
      <c r="K121" s="208">
        <f>SUMIF('MF-ST-1101'!$A:$A,PL_par_Destination[[#This Row],[Compte]],'MF-ST-1101'!I:I)</f>
        <v>0</v>
      </c>
      <c r="L121" s="208">
        <f>SUMIF('MF-ST-1101'!$A:$A,PL_par_Destination[[#This Row],[Compte]],'MF-ST-1101'!J:J)</f>
        <v>0</v>
      </c>
      <c r="M121" s="208">
        <f>SUMIF('MF-ST-1101'!$A:$A,PL_par_Destination[[#This Row],[Compte]],'MF-ST-1101'!K:K)</f>
        <v>0</v>
      </c>
      <c r="N121" s="208">
        <f>SUMIF('MF-ST-1101'!$A:$A,PL_par_Destination[[#This Row],[Compte]],'MF-ST-1101'!L:L)</f>
        <v>0</v>
      </c>
      <c r="O121" s="208">
        <f>SUMIF('MF-ST-1101'!$A:$A,PL_par_Destination[[#This Row],[Compte]],'MF-ST-1101'!M:M)</f>
        <v>0</v>
      </c>
      <c r="P121" s="208">
        <f>SUMIF('MF-ST-1101'!$A:$A,PL_par_Destination[[#This Row],[Compte]],'MF-ST-1101'!N:N)</f>
        <v>0</v>
      </c>
      <c r="Q121" s="208">
        <f>SUMIF('MF-ST-1101'!$A:$A,PL_par_Destination[[#This Row],[Compte]],'MF-ST-1101'!O:O)</f>
        <v>0</v>
      </c>
      <c r="R121" s="154">
        <f>SUMIF('MF-ST-1101'!$A:$A,PL_par_Destination[[#This Row],[Compte]],'MF-ST-1101'!P:P)</f>
        <v>0</v>
      </c>
    </row>
    <row r="122" spans="1:18">
      <c r="A122" s="148" t="str">
        <f t="shared" ref="A122:A126" si="154">+A121</f>
        <v>R60500</v>
      </c>
      <c r="B122" s="230"/>
      <c r="C122" s="211" t="s">
        <v>4038</v>
      </c>
      <c r="D122" s="226" t="s">
        <v>47</v>
      </c>
      <c r="E122" s="226" t="str" cm="1">
        <f t="array" ref="E122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22" s="231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</row>
    <row r="123" spans="1:18">
      <c r="A123" s="148" t="str">
        <f t="shared" si="154"/>
        <v>R60500</v>
      </c>
      <c r="B123" s="230"/>
      <c r="C123" s="211" t="s">
        <v>4038</v>
      </c>
      <c r="D123" s="226" t="s">
        <v>90</v>
      </c>
      <c r="E123" s="226" t="str" cm="1">
        <f t="array" ref="E123">_xlfn.IFNA(IF(Tableau11[Langue]="FR",VLOOKUP(PL_par_Destination[[#This Row],[Destination Code]],Listes!V:X,2,FALSE),VLOOKUP(PL_par_Destination[[#This Row],[Destination Code]],Listes!V:X,3,FALSE)),"")</f>
        <v>Frais Commerciaux</v>
      </c>
      <c r="F123" s="231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</row>
    <row r="124" spans="1:18">
      <c r="A124" s="148" t="str">
        <f t="shared" si="154"/>
        <v>R60500</v>
      </c>
      <c r="B124" s="230"/>
      <c r="C124" s="211" t="s">
        <v>4038</v>
      </c>
      <c r="D124" s="226" t="s">
        <v>99</v>
      </c>
      <c r="E124" s="226" t="str" cm="1">
        <f t="array" ref="E124">_xlfn.IFNA(IF(Tableau11[Langue]="FR",VLOOKUP(PL_par_Destination[[#This Row],[Destination Code]],Listes!V:X,2,FALSE),VLOOKUP(PL_par_Destination[[#This Row],[Destination Code]],Listes!V:X,3,FALSE)),"")</f>
        <v>Frais Logistiques</v>
      </c>
      <c r="F124" s="231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</row>
    <row r="125" spans="1:18">
      <c r="A125" s="148" t="str">
        <f t="shared" si="154"/>
        <v>R60500</v>
      </c>
      <c r="B125" s="230"/>
      <c r="C125" s="211" t="s">
        <v>4038</v>
      </c>
      <c r="D125" s="226" t="s">
        <v>108</v>
      </c>
      <c r="E125" s="226" t="str" cm="1">
        <f t="array" ref="E125">_xlfn.IFNA(IF(Tableau11[Langue]="FR",VLOOKUP(PL_par_Destination[[#This Row],[Destination Code]],Listes!V:X,2,FALSE),VLOOKUP(PL_par_Destination[[#This Row],[Destination Code]],Listes!V:X,3,FALSE)),"")</f>
        <v>Frais Généraux</v>
      </c>
      <c r="F125" s="231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</row>
    <row r="126" spans="1:18">
      <c r="A126" s="148" t="str">
        <f t="shared" si="154"/>
        <v>R60500</v>
      </c>
      <c r="B126" s="230"/>
      <c r="C126" s="211" t="s">
        <v>4038</v>
      </c>
      <c r="D126" s="226" t="s">
        <v>170</v>
      </c>
      <c r="E126" s="226" t="str" cm="1">
        <f t="array" ref="E126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26" s="231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</row>
    <row r="127" spans="1:18" ht="15.75" customHeight="1">
      <c r="A127" s="148" t="str">
        <f>+A122</f>
        <v>R60500</v>
      </c>
      <c r="B127" s="230"/>
      <c r="C127" s="211" t="s">
        <v>4038</v>
      </c>
      <c r="D127" s="226" t="s">
        <v>282</v>
      </c>
      <c r="E127" s="226" t="str" cm="1">
        <f t="array" ref="E127">_xlfn.IFNA(IF(Tableau11[Langue]="FR",VLOOKUP(PL_par_Destination[[#This Row],[Destination Code]],Listes!V:X,2,FALSE),VLOOKUP(PL_par_Destination[[#This Row],[Destination Code]],Listes!V:X,3,FALSE)),"")</f>
        <v>Reste à ventiler</v>
      </c>
      <c r="F127" s="231"/>
      <c r="G127" s="234">
        <f>G121-SUM(G122:G126)</f>
        <v>0</v>
      </c>
      <c r="H127" s="234">
        <f t="shared" ref="H127" si="155">H121-SUM(H122:H126)</f>
        <v>0</v>
      </c>
      <c r="I127" s="234">
        <f t="shared" ref="I127" si="156">I121-SUM(I122:I126)</f>
        <v>0</v>
      </c>
      <c r="J127" s="234">
        <f t="shared" ref="J127" si="157">J121-SUM(J122:J126)</f>
        <v>0</v>
      </c>
      <c r="K127" s="234">
        <f t="shared" ref="K127" si="158">K121-SUM(K122:K126)</f>
        <v>0</v>
      </c>
      <c r="L127" s="234">
        <f t="shared" ref="L127" si="159">L121-SUM(L122:L126)</f>
        <v>0</v>
      </c>
      <c r="M127" s="234">
        <f t="shared" ref="M127" si="160">M121-SUM(M122:M126)</f>
        <v>0</v>
      </c>
      <c r="N127" s="234">
        <f t="shared" ref="N127" si="161">N121-SUM(N122:N126)</f>
        <v>0</v>
      </c>
      <c r="O127" s="234">
        <f t="shared" ref="O127" si="162">O121-SUM(O122:O126)</f>
        <v>0</v>
      </c>
      <c r="P127" s="234">
        <f t="shared" ref="P127" si="163">P121-SUM(P122:P126)</f>
        <v>0</v>
      </c>
      <c r="Q127" s="234">
        <f t="shared" ref="Q127" si="164">Q121-SUM(Q122:Q126)</f>
        <v>0</v>
      </c>
      <c r="R127" s="234">
        <f t="shared" ref="R127" si="165">R121-SUM(R122:R126)</f>
        <v>0</v>
      </c>
    </row>
    <row r="128" spans="1:18">
      <c r="A128" s="21" t="s">
        <v>2547</v>
      </c>
      <c r="B128" s="201" t="str">
        <f>VLOOKUP(PL_par_Destination[[#This Row],[Compte]],PL_par_nature[[#All],[Compte]:[Détail]],2,FALSE)</f>
        <v>Autres achats</v>
      </c>
      <c r="C128" s="211" t="s">
        <v>4038</v>
      </c>
      <c r="D128" s="227"/>
      <c r="E128" s="227" t="str" cm="1">
        <f t="array" ref="E128">_xlfn.IFNA(IF(Tableau11[Langue]="FR",VLOOKUP(PL_par_Destination[[#This Row],[Destination Code]],Listes!V:X,2,FALSE),VLOOKUP(PL_par_Destination[[#This Row],[Destination Code]],Listes!V:X,3,FALSE)),"")</f>
        <v/>
      </c>
      <c r="F128" s="171"/>
      <c r="G128" s="208">
        <f>SUMIF('MF-ST-1101'!$A:$A,PL_par_Destination[[#This Row],[Compte]],'MF-ST-1101'!E:E)</f>
        <v>0</v>
      </c>
      <c r="H128" s="208">
        <f>SUMIF('MF-ST-1101'!$A:$A,PL_par_Destination[[#This Row],[Compte]],'MF-ST-1101'!F:F)</f>
        <v>0</v>
      </c>
      <c r="I128" s="208">
        <f>SUMIF('MF-ST-1101'!$A:$A,PL_par_Destination[[#This Row],[Compte]],'MF-ST-1101'!G:G)</f>
        <v>0</v>
      </c>
      <c r="J128" s="208">
        <f>SUMIF('MF-ST-1101'!$A:$A,PL_par_Destination[[#This Row],[Compte]],'MF-ST-1101'!H:H)</f>
        <v>0</v>
      </c>
      <c r="K128" s="208">
        <f>SUMIF('MF-ST-1101'!$A:$A,PL_par_Destination[[#This Row],[Compte]],'MF-ST-1101'!I:I)</f>
        <v>0</v>
      </c>
      <c r="L128" s="208">
        <f>SUMIF('MF-ST-1101'!$A:$A,PL_par_Destination[[#This Row],[Compte]],'MF-ST-1101'!J:J)</f>
        <v>0</v>
      </c>
      <c r="M128" s="208">
        <f>SUMIF('MF-ST-1101'!$A:$A,PL_par_Destination[[#This Row],[Compte]],'MF-ST-1101'!K:K)</f>
        <v>0</v>
      </c>
      <c r="N128" s="208">
        <f>SUMIF('MF-ST-1101'!$A:$A,PL_par_Destination[[#This Row],[Compte]],'MF-ST-1101'!L:L)</f>
        <v>0</v>
      </c>
      <c r="O128" s="208">
        <f>SUMIF('MF-ST-1101'!$A:$A,PL_par_Destination[[#This Row],[Compte]],'MF-ST-1101'!M:M)</f>
        <v>0</v>
      </c>
      <c r="P128" s="208">
        <f>SUMIF('MF-ST-1101'!$A:$A,PL_par_Destination[[#This Row],[Compte]],'MF-ST-1101'!N:N)</f>
        <v>0</v>
      </c>
      <c r="Q128" s="208">
        <f>SUMIF('MF-ST-1101'!$A:$A,PL_par_Destination[[#This Row],[Compte]],'MF-ST-1101'!O:O)</f>
        <v>0</v>
      </c>
      <c r="R128" s="154">
        <f>SUMIF('MF-ST-1101'!$A:$A,PL_par_Destination[[#This Row],[Compte]],'MF-ST-1101'!P:P)</f>
        <v>0</v>
      </c>
    </row>
    <row r="129" spans="1:18">
      <c r="A129" s="148" t="str">
        <f t="shared" ref="A129:A133" si="166">+A128</f>
        <v>R60600</v>
      </c>
      <c r="B129" s="230"/>
      <c r="C129" s="211" t="s">
        <v>4038</v>
      </c>
      <c r="D129" s="226" t="s">
        <v>47</v>
      </c>
      <c r="E129" s="226" t="str" cm="1">
        <f t="array" ref="E129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29" s="231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</row>
    <row r="130" spans="1:18">
      <c r="A130" s="148" t="str">
        <f t="shared" si="166"/>
        <v>R60600</v>
      </c>
      <c r="B130" s="230"/>
      <c r="C130" s="211" t="s">
        <v>4038</v>
      </c>
      <c r="D130" s="226" t="s">
        <v>90</v>
      </c>
      <c r="E130" s="226" t="str" cm="1">
        <f t="array" ref="E130">_xlfn.IFNA(IF(Tableau11[Langue]="FR",VLOOKUP(PL_par_Destination[[#This Row],[Destination Code]],Listes!V:X,2,FALSE),VLOOKUP(PL_par_Destination[[#This Row],[Destination Code]],Listes!V:X,3,FALSE)),"")</f>
        <v>Frais Commerciaux</v>
      </c>
      <c r="F130" s="231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</row>
    <row r="131" spans="1:18">
      <c r="A131" s="148" t="str">
        <f t="shared" si="166"/>
        <v>R60600</v>
      </c>
      <c r="B131" s="230"/>
      <c r="C131" s="211" t="s">
        <v>4038</v>
      </c>
      <c r="D131" s="226" t="s">
        <v>99</v>
      </c>
      <c r="E131" s="226" t="str" cm="1">
        <f t="array" ref="E131">_xlfn.IFNA(IF(Tableau11[Langue]="FR",VLOOKUP(PL_par_Destination[[#This Row],[Destination Code]],Listes!V:X,2,FALSE),VLOOKUP(PL_par_Destination[[#This Row],[Destination Code]],Listes!V:X,3,FALSE)),"")</f>
        <v>Frais Logistiques</v>
      </c>
      <c r="F131" s="231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</row>
    <row r="132" spans="1:18">
      <c r="A132" s="148" t="str">
        <f t="shared" si="166"/>
        <v>R60600</v>
      </c>
      <c r="B132" s="230"/>
      <c r="C132" s="211" t="s">
        <v>4038</v>
      </c>
      <c r="D132" s="226" t="s">
        <v>108</v>
      </c>
      <c r="E132" s="226" t="str" cm="1">
        <f t="array" ref="E132">_xlfn.IFNA(IF(Tableau11[Langue]="FR",VLOOKUP(PL_par_Destination[[#This Row],[Destination Code]],Listes!V:X,2,FALSE),VLOOKUP(PL_par_Destination[[#This Row],[Destination Code]],Listes!V:X,3,FALSE)),"")</f>
        <v>Frais Généraux</v>
      </c>
      <c r="F132" s="231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</row>
    <row r="133" spans="1:18">
      <c r="A133" s="148" t="str">
        <f t="shared" si="166"/>
        <v>R60600</v>
      </c>
      <c r="B133" s="230"/>
      <c r="C133" s="211" t="s">
        <v>4038</v>
      </c>
      <c r="D133" s="226" t="s">
        <v>170</v>
      </c>
      <c r="E133" s="226" t="str" cm="1">
        <f t="array" ref="E133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33" s="231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</row>
    <row r="134" spans="1:18">
      <c r="A134" s="148" t="str">
        <f>+A129</f>
        <v>R60600</v>
      </c>
      <c r="B134" s="230"/>
      <c r="C134" s="211" t="s">
        <v>4038</v>
      </c>
      <c r="D134" s="226" t="s">
        <v>282</v>
      </c>
      <c r="E134" s="226" t="str" cm="1">
        <f t="array" ref="E134">_xlfn.IFNA(IF(Tableau11[Langue]="FR",VLOOKUP(PL_par_Destination[[#This Row],[Destination Code]],Listes!V:X,2,FALSE),VLOOKUP(PL_par_Destination[[#This Row],[Destination Code]],Listes!V:X,3,FALSE)),"")</f>
        <v>Reste à ventiler</v>
      </c>
      <c r="F134" s="231"/>
      <c r="G134" s="234">
        <f>G128-SUM(G129:G133)</f>
        <v>0</v>
      </c>
      <c r="H134" s="234">
        <f t="shared" ref="H134" si="167">H128-SUM(H129:H133)</f>
        <v>0</v>
      </c>
      <c r="I134" s="234">
        <f t="shared" ref="I134" si="168">I128-SUM(I129:I133)</f>
        <v>0</v>
      </c>
      <c r="J134" s="234">
        <f t="shared" ref="J134" si="169">J128-SUM(J129:J133)</f>
        <v>0</v>
      </c>
      <c r="K134" s="234">
        <f t="shared" ref="K134" si="170">K128-SUM(K129:K133)</f>
        <v>0</v>
      </c>
      <c r="L134" s="234">
        <f t="shared" ref="L134" si="171">L128-SUM(L129:L133)</f>
        <v>0</v>
      </c>
      <c r="M134" s="234">
        <f t="shared" ref="M134" si="172">M128-SUM(M129:M133)</f>
        <v>0</v>
      </c>
      <c r="N134" s="234">
        <f t="shared" ref="N134" si="173">N128-SUM(N129:N133)</f>
        <v>0</v>
      </c>
      <c r="O134" s="234">
        <f t="shared" ref="O134" si="174">O128-SUM(O129:O133)</f>
        <v>0</v>
      </c>
      <c r="P134" s="234">
        <f t="shared" ref="P134" si="175">P128-SUM(P129:P133)</f>
        <v>0</v>
      </c>
      <c r="Q134" s="234">
        <f t="shared" ref="Q134" si="176">Q128-SUM(Q129:Q133)</f>
        <v>0</v>
      </c>
      <c r="R134" s="234">
        <f t="shared" ref="R134" si="177">R128-SUM(R129:R133)</f>
        <v>0</v>
      </c>
    </row>
    <row r="135" spans="1:18">
      <c r="A135" s="21" t="s">
        <v>2550</v>
      </c>
      <c r="B135" s="201" t="str">
        <f>VLOOKUP(PL_par_Destination[[#This Row],[Compte]],PL_par_nature[[#All],[Compte]:[Détail]],2,FALSE)</f>
        <v>Complément de prix Betterave</v>
      </c>
      <c r="C135" s="211" t="s">
        <v>4038</v>
      </c>
      <c r="D135" s="227"/>
      <c r="E135" s="227" t="str" cm="1">
        <f t="array" ref="E135">_xlfn.IFNA(IF(Tableau11[Langue]="FR",VLOOKUP(PL_par_Destination[[#This Row],[Destination Code]],Listes!V:X,2,FALSE),VLOOKUP(PL_par_Destination[[#This Row],[Destination Code]],Listes!V:X,3,FALSE)),"")</f>
        <v/>
      </c>
      <c r="F135" s="171"/>
      <c r="G135" s="208">
        <f>SUMIF('MF-ST-1101'!$A:$A,PL_par_Destination[[#This Row],[Compte]],'MF-ST-1101'!E:E)</f>
        <v>0</v>
      </c>
      <c r="H135" s="208">
        <f>SUMIF('MF-ST-1101'!$A:$A,PL_par_Destination[[#This Row],[Compte]],'MF-ST-1101'!F:F)</f>
        <v>0</v>
      </c>
      <c r="I135" s="208">
        <f>SUMIF('MF-ST-1101'!$A:$A,PL_par_Destination[[#This Row],[Compte]],'MF-ST-1101'!G:G)</f>
        <v>0</v>
      </c>
      <c r="J135" s="208">
        <f>SUMIF('MF-ST-1101'!$A:$A,PL_par_Destination[[#This Row],[Compte]],'MF-ST-1101'!H:H)</f>
        <v>0</v>
      </c>
      <c r="K135" s="208">
        <f>SUMIF('MF-ST-1101'!$A:$A,PL_par_Destination[[#This Row],[Compte]],'MF-ST-1101'!I:I)</f>
        <v>0</v>
      </c>
      <c r="L135" s="208">
        <f>SUMIF('MF-ST-1101'!$A:$A,PL_par_Destination[[#This Row],[Compte]],'MF-ST-1101'!J:J)</f>
        <v>0</v>
      </c>
      <c r="M135" s="208">
        <f>SUMIF('MF-ST-1101'!$A:$A,PL_par_Destination[[#This Row],[Compte]],'MF-ST-1101'!K:K)</f>
        <v>0</v>
      </c>
      <c r="N135" s="208">
        <f>SUMIF('MF-ST-1101'!$A:$A,PL_par_Destination[[#This Row],[Compte]],'MF-ST-1101'!L:L)</f>
        <v>0</v>
      </c>
      <c r="O135" s="208">
        <f>SUMIF('MF-ST-1101'!$A:$A,PL_par_Destination[[#This Row],[Compte]],'MF-ST-1101'!M:M)</f>
        <v>0</v>
      </c>
      <c r="P135" s="208">
        <f>SUMIF('MF-ST-1101'!$A:$A,PL_par_Destination[[#This Row],[Compte]],'MF-ST-1101'!N:N)</f>
        <v>0</v>
      </c>
      <c r="Q135" s="208">
        <f>SUMIF('MF-ST-1101'!$A:$A,PL_par_Destination[[#This Row],[Compte]],'MF-ST-1101'!O:O)</f>
        <v>0</v>
      </c>
      <c r="R135" s="154">
        <f>SUMIF('MF-ST-1101'!$A:$A,PL_par_Destination[[#This Row],[Compte]],'MF-ST-1101'!P:P)</f>
        <v>0</v>
      </c>
    </row>
    <row r="136" spans="1:18">
      <c r="A136" s="148" t="str">
        <f t="shared" ref="A136:A141" si="178">+A135</f>
        <v>R60700</v>
      </c>
      <c r="B136" s="230"/>
      <c r="C136" s="211" t="s">
        <v>4038</v>
      </c>
      <c r="D136" s="226" t="s">
        <v>47</v>
      </c>
      <c r="E136" s="226" t="str" cm="1">
        <f t="array" ref="E136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36" s="231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</row>
    <row r="137" spans="1:18">
      <c r="A137" s="148" t="str">
        <f t="shared" si="178"/>
        <v>R60700</v>
      </c>
      <c r="B137" s="230"/>
      <c r="C137" s="211" t="s">
        <v>4038</v>
      </c>
      <c r="D137" s="226" t="s">
        <v>90</v>
      </c>
      <c r="E137" s="226" t="str" cm="1">
        <f t="array" ref="E137">_xlfn.IFNA(IF(Tableau11[Langue]="FR",VLOOKUP(PL_par_Destination[[#This Row],[Destination Code]],Listes!V:X,2,FALSE),VLOOKUP(PL_par_Destination[[#This Row],[Destination Code]],Listes!V:X,3,FALSE)),"")</f>
        <v>Frais Commerciaux</v>
      </c>
      <c r="F137" s="231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</row>
    <row r="138" spans="1:18">
      <c r="A138" s="148" t="str">
        <f t="shared" si="178"/>
        <v>R60700</v>
      </c>
      <c r="B138" s="230"/>
      <c r="C138" s="211" t="s">
        <v>4038</v>
      </c>
      <c r="D138" s="226" t="s">
        <v>99</v>
      </c>
      <c r="E138" s="226" t="str" cm="1">
        <f t="array" ref="E138">_xlfn.IFNA(IF(Tableau11[Langue]="FR",VLOOKUP(PL_par_Destination[[#This Row],[Destination Code]],Listes!V:X,2,FALSE),VLOOKUP(PL_par_Destination[[#This Row],[Destination Code]],Listes!V:X,3,FALSE)),"")</f>
        <v>Frais Logistiques</v>
      </c>
      <c r="F138" s="231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</row>
    <row r="139" spans="1:18">
      <c r="A139" s="148" t="str">
        <f t="shared" si="178"/>
        <v>R60700</v>
      </c>
      <c r="B139" s="230"/>
      <c r="C139" s="211" t="s">
        <v>4038</v>
      </c>
      <c r="D139" s="226" t="s">
        <v>108</v>
      </c>
      <c r="E139" s="226" t="str" cm="1">
        <f t="array" ref="E139">_xlfn.IFNA(IF(Tableau11[Langue]="FR",VLOOKUP(PL_par_Destination[[#This Row],[Destination Code]],Listes!V:X,2,FALSE),VLOOKUP(PL_par_Destination[[#This Row],[Destination Code]],Listes!V:X,3,FALSE)),"")</f>
        <v>Frais Généraux</v>
      </c>
      <c r="F139" s="231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</row>
    <row r="140" spans="1:18">
      <c r="A140" s="148" t="str">
        <f t="shared" si="178"/>
        <v>R60700</v>
      </c>
      <c r="B140" s="230"/>
      <c r="C140" s="211" t="s">
        <v>4038</v>
      </c>
      <c r="D140" s="226" t="s">
        <v>170</v>
      </c>
      <c r="E140" s="226" t="str" cm="1">
        <f t="array" ref="E140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40" s="231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</row>
    <row r="141" spans="1:18" ht="15.75" thickBot="1">
      <c r="A141" s="148" t="str">
        <f t="shared" si="178"/>
        <v>R60700</v>
      </c>
      <c r="B141" s="77"/>
      <c r="C141" s="211" t="s">
        <v>4038</v>
      </c>
      <c r="D141" s="228" t="s">
        <v>282</v>
      </c>
      <c r="E141" s="228" t="str" cm="1">
        <f t="array" ref="E141">_xlfn.IFNA(IF(Tableau11[Langue]="FR",VLOOKUP(PL_par_Destination[[#This Row],[Destination Code]],Listes!V:X,2,FALSE),VLOOKUP(PL_par_Destination[[#This Row],[Destination Code]],Listes!V:X,3,FALSE)),"")</f>
        <v>Reste à ventiler</v>
      </c>
      <c r="F141" s="171"/>
      <c r="G141" s="234">
        <f>G135-SUM(G136:G140)</f>
        <v>0</v>
      </c>
      <c r="H141" s="234">
        <f t="shared" ref="H141:R141" si="179">H135-SUM(H136:H140)</f>
        <v>0</v>
      </c>
      <c r="I141" s="234">
        <f t="shared" si="179"/>
        <v>0</v>
      </c>
      <c r="J141" s="234">
        <f t="shared" si="179"/>
        <v>0</v>
      </c>
      <c r="K141" s="234">
        <f t="shared" si="179"/>
        <v>0</v>
      </c>
      <c r="L141" s="234">
        <f t="shared" si="179"/>
        <v>0</v>
      </c>
      <c r="M141" s="234">
        <f t="shared" si="179"/>
        <v>0</v>
      </c>
      <c r="N141" s="234">
        <f t="shared" si="179"/>
        <v>0</v>
      </c>
      <c r="O141" s="234">
        <f t="shared" si="179"/>
        <v>0</v>
      </c>
      <c r="P141" s="234">
        <f t="shared" si="179"/>
        <v>0</v>
      </c>
      <c r="Q141" s="234">
        <f t="shared" si="179"/>
        <v>0</v>
      </c>
      <c r="R141" s="234">
        <f t="shared" si="179"/>
        <v>0</v>
      </c>
    </row>
    <row r="142" spans="1:18">
      <c r="A142" s="195" t="s">
        <v>3827</v>
      </c>
      <c r="B142" s="152" t="str">
        <f>VLOOKUP(PL_par_Destination[[#This Row],[Compte]],PL_par_nature[[#All],[Compte]:[Détail]],2,FALSE)</f>
        <v>Achats consommés</v>
      </c>
      <c r="C142" s="213"/>
      <c r="D142" s="225"/>
      <c r="E142" s="225" t="str" cm="1">
        <f t="array" ref="E142">_xlfn.IFNA(IF(Tableau11[Langue]="FR",VLOOKUP(PL_par_Destination[[#This Row],[Destination Code]],Listes!V:X,2,FALSE),VLOOKUP(PL_par_Destination[[#This Row],[Destination Code]],Listes!V:X,3,FALSE)),"")</f>
        <v/>
      </c>
      <c r="F142" s="167"/>
      <c r="G142" s="167"/>
      <c r="H142" s="167"/>
      <c r="I142" s="167"/>
      <c r="J142" s="167"/>
      <c r="K142" s="167"/>
      <c r="L142" s="167"/>
      <c r="M142" s="167"/>
      <c r="N142" s="167"/>
      <c r="O142" s="167"/>
      <c r="P142" s="167"/>
      <c r="Q142" s="167"/>
      <c r="R142" s="167"/>
    </row>
    <row r="143" spans="1:18">
      <c r="A143" s="21" t="s">
        <v>2496</v>
      </c>
      <c r="B143" s="20" t="str">
        <f>VLOOKUP(PL_par_Destination[[#This Row],[Compte]],PL_par_nature[[#All],[Compte]:[Détail]],2,FALSE)</f>
        <v>Variation de JV des contrats de vente</v>
      </c>
      <c r="C143" s="211" t="s">
        <v>4038</v>
      </c>
      <c r="D143" s="227"/>
      <c r="E143" s="227" t="str" cm="1">
        <f t="array" ref="E143">_xlfn.IFNA(IF(Tableau11[Langue]="FR",VLOOKUP(PL_par_Destination[[#This Row],[Destination Code]],Listes!V:X,2,FALSE),VLOOKUP(PL_par_Destination[[#This Row],[Destination Code]],Listes!V:X,3,FALSE)),"")</f>
        <v/>
      </c>
      <c r="F143" s="27"/>
      <c r="G143" s="208">
        <f>SUMIF('MF-ST-1101'!$A:$A,PL_par_Destination[[#This Row],[Compte]],'MF-ST-1101'!E:E)</f>
        <v>0</v>
      </c>
      <c r="H143" s="208">
        <f>SUMIF('MF-ST-1101'!$A:$A,PL_par_Destination[[#This Row],[Compte]],'MF-ST-1101'!F:F)</f>
        <v>0</v>
      </c>
      <c r="I143" s="208">
        <f>SUMIF('MF-ST-1101'!$A:$A,PL_par_Destination[[#This Row],[Compte]],'MF-ST-1101'!G:G)</f>
        <v>0</v>
      </c>
      <c r="J143" s="208">
        <f>SUMIF('MF-ST-1101'!$A:$A,PL_par_Destination[[#This Row],[Compte]],'MF-ST-1101'!H:H)</f>
        <v>0</v>
      </c>
      <c r="K143" s="208">
        <f>SUMIF('MF-ST-1101'!$A:$A,PL_par_Destination[[#This Row],[Compte]],'MF-ST-1101'!I:I)</f>
        <v>0</v>
      </c>
      <c r="L143" s="208">
        <f>SUMIF('MF-ST-1101'!$A:$A,PL_par_Destination[[#This Row],[Compte]],'MF-ST-1101'!J:J)</f>
        <v>0</v>
      </c>
      <c r="M143" s="208">
        <f>SUMIF('MF-ST-1101'!$A:$A,PL_par_Destination[[#This Row],[Compte]],'MF-ST-1101'!K:K)</f>
        <v>0</v>
      </c>
      <c r="N143" s="208">
        <f>SUMIF('MF-ST-1101'!$A:$A,PL_par_Destination[[#This Row],[Compte]],'MF-ST-1101'!L:L)</f>
        <v>0</v>
      </c>
      <c r="O143" s="208">
        <f>SUMIF('MF-ST-1101'!$A:$A,PL_par_Destination[[#This Row],[Compte]],'MF-ST-1101'!M:M)</f>
        <v>0</v>
      </c>
      <c r="P143" s="208">
        <f>SUMIF('MF-ST-1101'!$A:$A,PL_par_Destination[[#This Row],[Compte]],'MF-ST-1101'!N:N)</f>
        <v>0</v>
      </c>
      <c r="Q143" s="208">
        <f>SUMIF('MF-ST-1101'!$A:$A,PL_par_Destination[[#This Row],[Compte]],'MF-ST-1101'!O:O)</f>
        <v>0</v>
      </c>
      <c r="R143" s="154">
        <f>SUMIF('MF-ST-1101'!$A:$A,PL_par_Destination[[#This Row],[Compte]],'MF-ST-1101'!P:P)</f>
        <v>0</v>
      </c>
    </row>
    <row r="144" spans="1:18">
      <c r="A144" s="21" t="str">
        <f t="shared" ref="A144:A145" si="180">+A143</f>
        <v>R60150</v>
      </c>
      <c r="B144" s="20"/>
      <c r="C144" s="211" t="s">
        <v>4038</v>
      </c>
      <c r="D144" s="228" t="s">
        <v>47</v>
      </c>
      <c r="E144" s="228" t="str" cm="1">
        <f t="array" ref="E144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44" s="27"/>
      <c r="G144" s="208"/>
      <c r="H144" s="208"/>
      <c r="I144" s="208"/>
      <c r="J144" s="208"/>
      <c r="K144" s="208"/>
      <c r="L144" s="208"/>
      <c r="M144" s="208"/>
      <c r="N144" s="208"/>
      <c r="O144" s="208"/>
      <c r="P144" s="208"/>
      <c r="Q144" s="208"/>
      <c r="R144" s="154"/>
    </row>
    <row r="145" spans="1:18">
      <c r="A145" s="21" t="str">
        <f t="shared" si="180"/>
        <v>R60150</v>
      </c>
      <c r="B145" s="20"/>
      <c r="C145" s="211" t="s">
        <v>4038</v>
      </c>
      <c r="D145" s="228" t="s">
        <v>282</v>
      </c>
      <c r="E145" s="228" t="str" cm="1">
        <f t="array" ref="E145">_xlfn.IFNA(IF(Tableau11[Langue]="FR",VLOOKUP(PL_par_Destination[[#This Row],[Destination Code]],Listes!V:X,2,FALSE),VLOOKUP(PL_par_Destination[[#This Row],[Destination Code]],Listes!V:X,3,FALSE)),"")</f>
        <v>Reste à ventiler</v>
      </c>
      <c r="F145" s="27"/>
      <c r="G145" s="234">
        <f>G143-SUM(G144)</f>
        <v>0</v>
      </c>
      <c r="H145" s="234">
        <f t="shared" ref="H145" si="181">H143-SUM(H144)</f>
        <v>0</v>
      </c>
      <c r="I145" s="234">
        <f t="shared" ref="I145" si="182">I143-SUM(I144)</f>
        <v>0</v>
      </c>
      <c r="J145" s="234">
        <f t="shared" ref="J145" si="183">J143-SUM(J144)</f>
        <v>0</v>
      </c>
      <c r="K145" s="234">
        <f t="shared" ref="K145" si="184">K143-SUM(K144)</f>
        <v>0</v>
      </c>
      <c r="L145" s="234">
        <f t="shared" ref="L145" si="185">L143-SUM(L144)</f>
        <v>0</v>
      </c>
      <c r="M145" s="234">
        <f t="shared" ref="M145" si="186">M143-SUM(M144)</f>
        <v>0</v>
      </c>
      <c r="N145" s="234">
        <f t="shared" ref="N145" si="187">N143-SUM(N144)</f>
        <v>0</v>
      </c>
      <c r="O145" s="234">
        <f t="shared" ref="O145" si="188">O143-SUM(O144)</f>
        <v>0</v>
      </c>
      <c r="P145" s="234">
        <f t="shared" ref="P145" si="189">P143-SUM(P144)</f>
        <v>0</v>
      </c>
      <c r="Q145" s="234">
        <f t="shared" ref="Q145" si="190">Q143-SUM(Q144)</f>
        <v>0</v>
      </c>
      <c r="R145" s="234">
        <f t="shared" ref="R145" si="191">R143-SUM(R144)</f>
        <v>0</v>
      </c>
    </row>
    <row r="146" spans="1:18">
      <c r="A146" s="21" t="s">
        <v>2502</v>
      </c>
      <c r="B146" s="20" t="str">
        <f>VLOOKUP(PL_par_Destination[[#This Row],[Compte]],PL_par_nature[[#All],[Compte]:[Détail]],2,FALSE)</f>
        <v>Variation de JV des contrats d'achat</v>
      </c>
      <c r="C146" s="211" t="s">
        <v>4038</v>
      </c>
      <c r="D146" s="227"/>
      <c r="E146" s="227" t="str" cm="1">
        <f t="array" ref="E146">_xlfn.IFNA(IF(Tableau11[Langue]="FR",VLOOKUP(PL_par_Destination[[#This Row],[Destination Code]],Listes!V:X,2,FALSE),VLOOKUP(PL_par_Destination[[#This Row],[Destination Code]],Listes!V:X,3,FALSE)),"")</f>
        <v/>
      </c>
      <c r="F146" s="27"/>
      <c r="G146" s="208">
        <f>SUMIF('MF-ST-1101'!$A:$A,PL_par_Destination[[#This Row],[Compte]],'MF-ST-1101'!E:E)</f>
        <v>0</v>
      </c>
      <c r="H146" s="208">
        <f>SUMIF('MF-ST-1101'!$A:$A,PL_par_Destination[[#This Row],[Compte]],'MF-ST-1101'!F:F)</f>
        <v>0</v>
      </c>
      <c r="I146" s="208">
        <f>SUMIF('MF-ST-1101'!$A:$A,PL_par_Destination[[#This Row],[Compte]],'MF-ST-1101'!G:G)</f>
        <v>0</v>
      </c>
      <c r="J146" s="208">
        <f>SUMIF('MF-ST-1101'!$A:$A,PL_par_Destination[[#This Row],[Compte]],'MF-ST-1101'!H:H)</f>
        <v>0</v>
      </c>
      <c r="K146" s="208">
        <f>SUMIF('MF-ST-1101'!$A:$A,PL_par_Destination[[#This Row],[Compte]],'MF-ST-1101'!I:I)</f>
        <v>0</v>
      </c>
      <c r="L146" s="208">
        <f>SUMIF('MF-ST-1101'!$A:$A,PL_par_Destination[[#This Row],[Compte]],'MF-ST-1101'!J:J)</f>
        <v>0</v>
      </c>
      <c r="M146" s="208">
        <f>SUMIF('MF-ST-1101'!$A:$A,PL_par_Destination[[#This Row],[Compte]],'MF-ST-1101'!K:K)</f>
        <v>0</v>
      </c>
      <c r="N146" s="208">
        <f>SUMIF('MF-ST-1101'!$A:$A,PL_par_Destination[[#This Row],[Compte]],'MF-ST-1101'!L:L)</f>
        <v>0</v>
      </c>
      <c r="O146" s="208">
        <f>SUMIF('MF-ST-1101'!$A:$A,PL_par_Destination[[#This Row],[Compte]],'MF-ST-1101'!M:M)</f>
        <v>0</v>
      </c>
      <c r="P146" s="208">
        <f>SUMIF('MF-ST-1101'!$A:$A,PL_par_Destination[[#This Row],[Compte]],'MF-ST-1101'!N:N)</f>
        <v>0</v>
      </c>
      <c r="Q146" s="208">
        <f>SUMIF('MF-ST-1101'!$A:$A,PL_par_Destination[[#This Row],[Compte]],'MF-ST-1101'!O:O)</f>
        <v>0</v>
      </c>
      <c r="R146" s="154">
        <f>SUMIF('MF-ST-1101'!$A:$A,PL_par_Destination[[#This Row],[Compte]],'MF-ST-1101'!P:P)</f>
        <v>0</v>
      </c>
    </row>
    <row r="147" spans="1:18" ht="15.75" customHeight="1">
      <c r="A147" s="21" t="str">
        <f t="shared" ref="A147:A148" si="192">+A146</f>
        <v>R60250</v>
      </c>
      <c r="B147" s="20"/>
      <c r="C147" s="211" t="s">
        <v>4038</v>
      </c>
      <c r="D147" s="228" t="s">
        <v>47</v>
      </c>
      <c r="E147" s="228" t="str" cm="1">
        <f t="array" ref="E147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47" s="27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154"/>
    </row>
    <row r="148" spans="1:18" ht="15.75" customHeight="1">
      <c r="A148" s="21" t="str">
        <f t="shared" si="192"/>
        <v>R60250</v>
      </c>
      <c r="B148" s="20"/>
      <c r="C148" s="211" t="s">
        <v>4038</v>
      </c>
      <c r="D148" s="228" t="s">
        <v>282</v>
      </c>
      <c r="E148" s="228" t="str" cm="1">
        <f t="array" ref="E148">_xlfn.IFNA(IF(Tableau11[Langue]="FR",VLOOKUP(PL_par_Destination[[#This Row],[Destination Code]],Listes!V:X,2,FALSE),VLOOKUP(PL_par_Destination[[#This Row],[Destination Code]],Listes!V:X,3,FALSE)),"")</f>
        <v>Reste à ventiler</v>
      </c>
      <c r="F148" s="27"/>
      <c r="G148" s="234">
        <f>G146-SUM(G147)</f>
        <v>0</v>
      </c>
      <c r="H148" s="234">
        <f t="shared" ref="H148" si="193">H146-SUM(H147)</f>
        <v>0</v>
      </c>
      <c r="I148" s="234">
        <f t="shared" ref="I148" si="194">I146-SUM(I147)</f>
        <v>0</v>
      </c>
      <c r="J148" s="234">
        <f t="shared" ref="J148" si="195">J146-SUM(J147)</f>
        <v>0</v>
      </c>
      <c r="K148" s="234">
        <f t="shared" ref="K148" si="196">K146-SUM(K147)</f>
        <v>0</v>
      </c>
      <c r="L148" s="234">
        <f t="shared" ref="L148" si="197">L146-SUM(L147)</f>
        <v>0</v>
      </c>
      <c r="M148" s="234">
        <f t="shared" ref="M148" si="198">M146-SUM(M147)</f>
        <v>0</v>
      </c>
      <c r="N148" s="234">
        <f t="shared" ref="N148" si="199">N146-SUM(N147)</f>
        <v>0</v>
      </c>
      <c r="O148" s="234">
        <f t="shared" ref="O148" si="200">O146-SUM(O147)</f>
        <v>0</v>
      </c>
      <c r="P148" s="234">
        <f t="shared" ref="P148" si="201">P146-SUM(P147)</f>
        <v>0</v>
      </c>
      <c r="Q148" s="234">
        <f t="shared" ref="Q148" si="202">Q146-SUM(Q147)</f>
        <v>0</v>
      </c>
      <c r="R148" s="234">
        <f t="shared" ref="R148" si="203">R146-SUM(R147)</f>
        <v>0</v>
      </c>
    </row>
    <row r="149" spans="1:18">
      <c r="A149" s="21" t="s">
        <v>2535</v>
      </c>
      <c r="B149" s="20" t="str">
        <f>VLOOKUP(PL_par_Destination[[#This Row],[Compte]],PL_par_nature[[#All],[Compte]:[Détail]],2,FALSE)</f>
        <v>Variation de JV des stocks</v>
      </c>
      <c r="C149" s="211" t="s">
        <v>4038</v>
      </c>
      <c r="D149" s="227"/>
      <c r="E149" s="227" t="str" cm="1">
        <f t="array" ref="E149">_xlfn.IFNA(IF(Tableau11[Langue]="FR",VLOOKUP(PL_par_Destination[[#This Row],[Destination Code]],Listes!V:X,2,FALSE),VLOOKUP(PL_par_Destination[[#This Row],[Destination Code]],Listes!V:X,3,FALSE)),"")</f>
        <v/>
      </c>
      <c r="F149" s="27"/>
      <c r="G149" s="208">
        <f>SUMIF('MF-ST-1101'!$A:$A,PL_par_Destination[[#This Row],[Compte]],'MF-ST-1101'!E:E)</f>
        <v>0</v>
      </c>
      <c r="H149" s="208">
        <f>SUMIF('MF-ST-1101'!$A:$A,PL_par_Destination[[#This Row],[Compte]],'MF-ST-1101'!F:F)</f>
        <v>0</v>
      </c>
      <c r="I149" s="208">
        <f>SUMIF('MF-ST-1101'!$A:$A,PL_par_Destination[[#This Row],[Compte]],'MF-ST-1101'!G:G)</f>
        <v>0</v>
      </c>
      <c r="J149" s="208">
        <f>SUMIF('MF-ST-1101'!$A:$A,PL_par_Destination[[#This Row],[Compte]],'MF-ST-1101'!H:H)</f>
        <v>0</v>
      </c>
      <c r="K149" s="208">
        <f>SUMIF('MF-ST-1101'!$A:$A,PL_par_Destination[[#This Row],[Compte]],'MF-ST-1101'!I:I)</f>
        <v>0</v>
      </c>
      <c r="L149" s="208">
        <f>SUMIF('MF-ST-1101'!$A:$A,PL_par_Destination[[#This Row],[Compte]],'MF-ST-1101'!J:J)</f>
        <v>0</v>
      </c>
      <c r="M149" s="208">
        <f>SUMIF('MF-ST-1101'!$A:$A,PL_par_Destination[[#This Row],[Compte]],'MF-ST-1101'!K:K)</f>
        <v>0</v>
      </c>
      <c r="N149" s="208">
        <f>SUMIF('MF-ST-1101'!$A:$A,PL_par_Destination[[#This Row],[Compte]],'MF-ST-1101'!L:L)</f>
        <v>0</v>
      </c>
      <c r="O149" s="208">
        <f>SUMIF('MF-ST-1101'!$A:$A,PL_par_Destination[[#This Row],[Compte]],'MF-ST-1101'!M:M)</f>
        <v>0</v>
      </c>
      <c r="P149" s="208">
        <f>SUMIF('MF-ST-1101'!$A:$A,PL_par_Destination[[#This Row],[Compte]],'MF-ST-1101'!N:N)</f>
        <v>0</v>
      </c>
      <c r="Q149" s="208">
        <f>SUMIF('MF-ST-1101'!$A:$A,PL_par_Destination[[#This Row],[Compte]],'MF-ST-1101'!O:O)</f>
        <v>0</v>
      </c>
      <c r="R149" s="154">
        <f>SUMIF('MF-ST-1101'!$A:$A,PL_par_Destination[[#This Row],[Compte]],'MF-ST-1101'!P:P)</f>
        <v>0</v>
      </c>
    </row>
    <row r="150" spans="1:18">
      <c r="A150" s="21" t="str">
        <f t="shared" ref="A150:A151" si="204">+A149</f>
        <v>R60370</v>
      </c>
      <c r="B150" s="20"/>
      <c r="C150" s="211" t="s">
        <v>4038</v>
      </c>
      <c r="D150" s="228" t="s">
        <v>47</v>
      </c>
      <c r="E150" s="228" t="str" cm="1">
        <f t="array" ref="E150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50" s="27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154"/>
    </row>
    <row r="151" spans="1:18" ht="15.75" thickBot="1">
      <c r="A151" s="21" t="str">
        <f t="shared" si="204"/>
        <v>R60370</v>
      </c>
      <c r="B151" s="77"/>
      <c r="C151" s="211" t="s">
        <v>4038</v>
      </c>
      <c r="D151" s="228" t="s">
        <v>282</v>
      </c>
      <c r="E151" s="228" t="str" cm="1">
        <f t="array" ref="E151">_xlfn.IFNA(IF(Tableau11[Langue]="FR",VLOOKUP(PL_par_Destination[[#This Row],[Destination Code]],Listes!V:X,2,FALSE),VLOOKUP(PL_par_Destination[[#This Row],[Destination Code]],Listes!V:X,3,FALSE)),"")</f>
        <v>Reste à ventiler</v>
      </c>
      <c r="F151" s="171"/>
      <c r="G151" s="234">
        <f>G149-SUM(G150)</f>
        <v>0</v>
      </c>
      <c r="H151" s="234">
        <f t="shared" ref="H151:R151" si="205">H149-SUM(H150)</f>
        <v>0</v>
      </c>
      <c r="I151" s="234">
        <f t="shared" si="205"/>
        <v>0</v>
      </c>
      <c r="J151" s="234">
        <f t="shared" si="205"/>
        <v>0</v>
      </c>
      <c r="K151" s="234">
        <f t="shared" si="205"/>
        <v>0</v>
      </c>
      <c r="L151" s="234">
        <f t="shared" si="205"/>
        <v>0</v>
      </c>
      <c r="M151" s="234">
        <f t="shared" si="205"/>
        <v>0</v>
      </c>
      <c r="N151" s="234">
        <f t="shared" si="205"/>
        <v>0</v>
      </c>
      <c r="O151" s="234">
        <f t="shared" si="205"/>
        <v>0</v>
      </c>
      <c r="P151" s="234">
        <f t="shared" si="205"/>
        <v>0</v>
      </c>
      <c r="Q151" s="234">
        <f t="shared" si="205"/>
        <v>0</v>
      </c>
      <c r="R151" s="234">
        <f t="shared" si="205"/>
        <v>0</v>
      </c>
    </row>
    <row r="152" spans="1:18">
      <c r="A152" s="195" t="s">
        <v>3830</v>
      </c>
      <c r="B152" s="152" t="str">
        <f>VLOOKUP(PL_par_Destination[[#This Row],[Compte]],PL_par_nature[[#All],[Compte]:[Détail]],2,FALSE)</f>
        <v>Variation de JV des contrats et des stocks</v>
      </c>
      <c r="C152" s="213"/>
      <c r="D152" s="225"/>
      <c r="E152" s="225" t="str" cm="1">
        <f t="array" ref="E152">_xlfn.IFNA(IF(Tableau11[Langue]="FR",VLOOKUP(PL_par_Destination[[#This Row],[Destination Code]],Listes!V:X,2,FALSE),VLOOKUP(PL_par_Destination[[#This Row],[Destination Code]],Listes!V:X,3,FALSE)),"")</f>
        <v/>
      </c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167"/>
      <c r="Q152" s="167"/>
      <c r="R152" s="167"/>
    </row>
    <row r="153" spans="1:18">
      <c r="A153" s="21" t="s">
        <v>2565</v>
      </c>
      <c r="B153" s="20" t="str">
        <f>VLOOKUP(PL_par_Destination[[#This Row],[Compte]],PL_par_nature[[#All],[Compte]:[Détail]],2,FALSE)</f>
        <v>Résultat débouclé des autres dérivés en CFH - autres achats</v>
      </c>
      <c r="C153" s="211" t="s">
        <v>4038</v>
      </c>
      <c r="D153" s="227"/>
      <c r="E153" s="227" t="str" cm="1">
        <f t="array" ref="E153">_xlfn.IFNA(IF(Tableau11[Langue]="FR",VLOOKUP(PL_par_Destination[[#This Row],[Destination Code]],Listes!V:X,2,FALSE),VLOOKUP(PL_par_Destination[[#This Row],[Destination Code]],Listes!V:X,3,FALSE)),"")</f>
        <v/>
      </c>
      <c r="F153" s="27"/>
      <c r="G153" s="208">
        <f>SUMIF('MF-ST-1101'!$A:$A,PL_par_Destination[[#This Row],[Compte]],'MF-ST-1101'!E:E)</f>
        <v>0</v>
      </c>
      <c r="H153" s="208">
        <f>SUMIF('MF-ST-1101'!$A:$A,PL_par_Destination[[#This Row],[Compte]],'MF-ST-1101'!F:F)</f>
        <v>0</v>
      </c>
      <c r="I153" s="208">
        <f>SUMIF('MF-ST-1101'!$A:$A,PL_par_Destination[[#This Row],[Compte]],'MF-ST-1101'!G:G)</f>
        <v>0</v>
      </c>
      <c r="J153" s="208">
        <f>SUMIF('MF-ST-1101'!$A:$A,PL_par_Destination[[#This Row],[Compte]],'MF-ST-1101'!H:H)</f>
        <v>0</v>
      </c>
      <c r="K153" s="208">
        <f>SUMIF('MF-ST-1101'!$A:$A,PL_par_Destination[[#This Row],[Compte]],'MF-ST-1101'!I:I)</f>
        <v>0</v>
      </c>
      <c r="L153" s="208">
        <f>SUMIF('MF-ST-1101'!$A:$A,PL_par_Destination[[#This Row],[Compte]],'MF-ST-1101'!J:J)</f>
        <v>0</v>
      </c>
      <c r="M153" s="208">
        <f>SUMIF('MF-ST-1101'!$A:$A,PL_par_Destination[[#This Row],[Compte]],'MF-ST-1101'!K:K)</f>
        <v>0</v>
      </c>
      <c r="N153" s="208">
        <f>SUMIF('MF-ST-1101'!$A:$A,PL_par_Destination[[#This Row],[Compte]],'MF-ST-1101'!L:L)</f>
        <v>0</v>
      </c>
      <c r="O153" s="208">
        <f>SUMIF('MF-ST-1101'!$A:$A,PL_par_Destination[[#This Row],[Compte]],'MF-ST-1101'!M:M)</f>
        <v>0</v>
      </c>
      <c r="P153" s="208">
        <f>SUMIF('MF-ST-1101'!$A:$A,PL_par_Destination[[#This Row],[Compte]],'MF-ST-1101'!N:N)</f>
        <v>0</v>
      </c>
      <c r="Q153" s="208">
        <f>SUMIF('MF-ST-1101'!$A:$A,PL_par_Destination[[#This Row],[Compte]],'MF-ST-1101'!O:O)</f>
        <v>0</v>
      </c>
      <c r="R153" s="154">
        <f>SUMIF('MF-ST-1101'!$A:$A,PL_par_Destination[[#This Row],[Compte]],'MF-ST-1101'!P:P)</f>
        <v>0</v>
      </c>
    </row>
    <row r="154" spans="1:18">
      <c r="A154" s="21" t="str">
        <f t="shared" ref="A154:A155" si="206">+A153</f>
        <v>R60815</v>
      </c>
      <c r="B154" s="20"/>
      <c r="C154" s="211" t="s">
        <v>4038</v>
      </c>
      <c r="D154" s="228" t="s">
        <v>47</v>
      </c>
      <c r="E154" s="228" t="str" cm="1">
        <f t="array" ref="E154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54" s="27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208"/>
      <c r="R154" s="154"/>
    </row>
    <row r="155" spans="1:18">
      <c r="A155" s="21" t="str">
        <f t="shared" si="206"/>
        <v>R60815</v>
      </c>
      <c r="B155" s="20"/>
      <c r="C155" s="211" t="s">
        <v>4038</v>
      </c>
      <c r="D155" s="228" t="s">
        <v>170</v>
      </c>
      <c r="E155" s="228" t="str" cm="1">
        <f t="array" ref="E155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55" s="27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154"/>
    </row>
    <row r="156" spans="1:18" ht="15.75" thickBot="1">
      <c r="A156" s="21" t="str">
        <f>+A154</f>
        <v>R60815</v>
      </c>
      <c r="B156" s="77"/>
      <c r="C156" s="211" t="s">
        <v>4038</v>
      </c>
      <c r="D156" s="228" t="s">
        <v>282</v>
      </c>
      <c r="E156" s="228" t="str" cm="1">
        <f t="array" ref="E156">_xlfn.IFNA(IF(Tableau11[Langue]="FR",VLOOKUP(PL_par_Destination[[#This Row],[Destination Code]],Listes!V:X,2,FALSE),VLOOKUP(PL_par_Destination[[#This Row],[Destination Code]],Listes!V:X,3,FALSE)),"")</f>
        <v>Reste à ventiler</v>
      </c>
      <c r="F156" s="171"/>
      <c r="G156" s="234">
        <f>G153-SUM(G154:G155)</f>
        <v>0</v>
      </c>
      <c r="H156" s="234">
        <f t="shared" ref="H156:R156" si="207">H153-SUM(H154:H155)</f>
        <v>0</v>
      </c>
      <c r="I156" s="234">
        <f t="shared" si="207"/>
        <v>0</v>
      </c>
      <c r="J156" s="234">
        <f t="shared" si="207"/>
        <v>0</v>
      </c>
      <c r="K156" s="234">
        <f t="shared" si="207"/>
        <v>0</v>
      </c>
      <c r="L156" s="234">
        <f t="shared" si="207"/>
        <v>0</v>
      </c>
      <c r="M156" s="234">
        <f t="shared" si="207"/>
        <v>0</v>
      </c>
      <c r="N156" s="234">
        <f t="shared" si="207"/>
        <v>0</v>
      </c>
      <c r="O156" s="234">
        <f t="shared" si="207"/>
        <v>0</v>
      </c>
      <c r="P156" s="234">
        <f t="shared" si="207"/>
        <v>0</v>
      </c>
      <c r="Q156" s="234">
        <f t="shared" si="207"/>
        <v>0</v>
      </c>
      <c r="R156" s="234">
        <f t="shared" si="207"/>
        <v>0</v>
      </c>
    </row>
    <row r="157" spans="1:18">
      <c r="A157" s="195" t="s">
        <v>3833</v>
      </c>
      <c r="B157" s="152" t="str">
        <f>VLOOKUP(PL_par_Destination[[#This Row],[Compte]],PL_par_nature[[#All],[Compte]:[Détail]],2,FALSE)</f>
        <v>Résultat débouclé des produits dérivés</v>
      </c>
      <c r="C157" s="213"/>
      <c r="D157" s="225"/>
      <c r="E157" s="225" t="str" cm="1">
        <f t="array" ref="E157">_xlfn.IFNA(IF(Tableau11[Langue]="FR",VLOOKUP(PL_par_Destination[[#This Row],[Destination Code]],Listes!V:X,2,FALSE),VLOOKUP(PL_par_Destination[[#This Row],[Destination Code]],Listes!V:X,3,FALSE)),"")</f>
        <v/>
      </c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67"/>
      <c r="Q157" s="167"/>
      <c r="R157" s="167"/>
    </row>
    <row r="158" spans="1:18">
      <c r="A158" s="21" t="s">
        <v>2705</v>
      </c>
      <c r="B158" s="20" t="str">
        <f>VLOOKUP(PL_par_Destination[[#This Row],[Compte]],PL_par_nature[[#All],[Compte]:[Détail]],2,FALSE)</f>
        <v>Perte de JV sur autres dérivés en CFH - Inefficacité</v>
      </c>
      <c r="C158" s="211" t="s">
        <v>4038</v>
      </c>
      <c r="D158" s="227"/>
      <c r="E158" s="227" t="str" cm="1">
        <f t="array" ref="E158">_xlfn.IFNA(IF(Tableau11[Langue]="FR",VLOOKUP(PL_par_Destination[[#This Row],[Destination Code]],Listes!V:X,2,FALSE),VLOOKUP(PL_par_Destination[[#This Row],[Destination Code]],Listes!V:X,3,FALSE)),"")</f>
        <v/>
      </c>
      <c r="F158" s="27"/>
      <c r="G158" s="208">
        <f>SUMIF('MF-ST-1101'!$A:$A,PL_par_Destination[[#This Row],[Compte]],'MF-ST-1101'!E:E)</f>
        <v>0</v>
      </c>
      <c r="H158" s="208">
        <f>SUMIF('MF-ST-1101'!$A:$A,PL_par_Destination[[#This Row],[Compte]],'MF-ST-1101'!F:F)</f>
        <v>0</v>
      </c>
      <c r="I158" s="208">
        <f>SUMIF('MF-ST-1101'!$A:$A,PL_par_Destination[[#This Row],[Compte]],'MF-ST-1101'!G:G)</f>
        <v>0</v>
      </c>
      <c r="J158" s="208">
        <f>SUMIF('MF-ST-1101'!$A:$A,PL_par_Destination[[#This Row],[Compte]],'MF-ST-1101'!H:H)</f>
        <v>0</v>
      </c>
      <c r="K158" s="208">
        <f>SUMIF('MF-ST-1101'!$A:$A,PL_par_Destination[[#This Row],[Compte]],'MF-ST-1101'!I:I)</f>
        <v>0</v>
      </c>
      <c r="L158" s="208">
        <f>SUMIF('MF-ST-1101'!$A:$A,PL_par_Destination[[#This Row],[Compte]],'MF-ST-1101'!J:J)</f>
        <v>0</v>
      </c>
      <c r="M158" s="208">
        <f>SUMIF('MF-ST-1101'!$A:$A,PL_par_Destination[[#This Row],[Compte]],'MF-ST-1101'!K:K)</f>
        <v>0</v>
      </c>
      <c r="N158" s="208">
        <f>SUMIF('MF-ST-1101'!$A:$A,PL_par_Destination[[#This Row],[Compte]],'MF-ST-1101'!L:L)</f>
        <v>0</v>
      </c>
      <c r="O158" s="208">
        <f>SUMIF('MF-ST-1101'!$A:$A,PL_par_Destination[[#This Row],[Compte]],'MF-ST-1101'!M:M)</f>
        <v>0</v>
      </c>
      <c r="P158" s="208">
        <f>SUMIF('MF-ST-1101'!$A:$A,PL_par_Destination[[#This Row],[Compte]],'MF-ST-1101'!N:N)</f>
        <v>0</v>
      </c>
      <c r="Q158" s="208">
        <f>SUMIF('MF-ST-1101'!$A:$A,PL_par_Destination[[#This Row],[Compte]],'MF-ST-1101'!O:O)</f>
        <v>0</v>
      </c>
      <c r="R158" s="154">
        <f>SUMIF('MF-ST-1101'!$A:$A,PL_par_Destination[[#This Row],[Compte]],'MF-ST-1101'!P:P)</f>
        <v>0</v>
      </c>
    </row>
    <row r="159" spans="1:18">
      <c r="A159" s="21" t="str">
        <f t="shared" ref="A159" si="208">+A158</f>
        <v>R63409</v>
      </c>
      <c r="B159" s="20"/>
      <c r="C159" s="211" t="s">
        <v>4038</v>
      </c>
      <c r="D159" s="228" t="s">
        <v>47</v>
      </c>
      <c r="E159" s="228" t="str" cm="1">
        <f t="array" ref="E159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59" s="27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154"/>
    </row>
    <row r="160" spans="1:18">
      <c r="A160" s="21" t="str">
        <f>A159</f>
        <v>R63409</v>
      </c>
      <c r="B160" s="20"/>
      <c r="C160" s="211" t="s">
        <v>4038</v>
      </c>
      <c r="D160" s="228" t="s">
        <v>170</v>
      </c>
      <c r="E160" s="228" t="str" cm="1">
        <f t="array" ref="E160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60" s="27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154"/>
    </row>
    <row r="161" spans="1:18" ht="15.75" thickBot="1">
      <c r="A161" s="21" t="str">
        <f>+A159</f>
        <v>R63409</v>
      </c>
      <c r="B161" s="77"/>
      <c r="C161" s="211" t="s">
        <v>4038</v>
      </c>
      <c r="D161" s="228" t="s">
        <v>282</v>
      </c>
      <c r="E161" s="228" t="str" cm="1">
        <f t="array" ref="E161">_xlfn.IFNA(IF(Tableau11[Langue]="FR",VLOOKUP(PL_par_Destination[[#This Row],[Destination Code]],Listes!V:X,2,FALSE),VLOOKUP(PL_par_Destination[[#This Row],[Destination Code]],Listes!V:X,3,FALSE)),"")</f>
        <v>Reste à ventiler</v>
      </c>
      <c r="F161" s="171"/>
      <c r="G161" s="234">
        <f>G158-SUM(G159:G160)</f>
        <v>0</v>
      </c>
      <c r="H161" s="234">
        <f t="shared" ref="H161:R161" si="209">H158-SUM(H159:H160)</f>
        <v>0</v>
      </c>
      <c r="I161" s="234">
        <f t="shared" si="209"/>
        <v>0</v>
      </c>
      <c r="J161" s="234">
        <f t="shared" si="209"/>
        <v>0</v>
      </c>
      <c r="K161" s="234">
        <f t="shared" si="209"/>
        <v>0</v>
      </c>
      <c r="L161" s="234">
        <f t="shared" si="209"/>
        <v>0</v>
      </c>
      <c r="M161" s="234">
        <f t="shared" si="209"/>
        <v>0</v>
      </c>
      <c r="N161" s="234">
        <f t="shared" si="209"/>
        <v>0</v>
      </c>
      <c r="O161" s="234">
        <f t="shared" si="209"/>
        <v>0</v>
      </c>
      <c r="P161" s="234">
        <f t="shared" si="209"/>
        <v>0</v>
      </c>
      <c r="Q161" s="234">
        <f t="shared" si="209"/>
        <v>0</v>
      </c>
      <c r="R161" s="234">
        <f t="shared" si="209"/>
        <v>0</v>
      </c>
    </row>
    <row r="162" spans="1:18">
      <c r="A162" s="195" t="s">
        <v>3836</v>
      </c>
      <c r="B162" s="152" t="str">
        <f>VLOOKUP(PL_par_Destination[[#This Row],[Compte]],PL_par_nature[[#All],[Compte]:[Détail]],2,FALSE)</f>
        <v>Variation de JV des produits dérivés en CFH - Part inefficace</v>
      </c>
      <c r="C162" s="213"/>
      <c r="D162" s="225"/>
      <c r="E162" s="225" t="str" cm="1">
        <f t="array" ref="E162">_xlfn.IFNA(IF(Tableau11[Langue]="FR",VLOOKUP(PL_par_Destination[[#This Row],[Destination Code]],Listes!V:X,2,FALSE),VLOOKUP(PL_par_Destination[[#This Row],[Destination Code]],Listes!V:X,3,FALSE)),"")</f>
        <v/>
      </c>
      <c r="F162" s="167"/>
      <c r="G162" s="167"/>
      <c r="H162" s="167"/>
      <c r="I162" s="167"/>
      <c r="J162" s="167"/>
      <c r="K162" s="167"/>
      <c r="L162" s="167"/>
      <c r="M162" s="167"/>
      <c r="N162" s="167"/>
      <c r="O162" s="167"/>
      <c r="P162" s="167"/>
      <c r="Q162" s="167"/>
      <c r="R162" s="167"/>
    </row>
    <row r="163" spans="1:18">
      <c r="A163" s="21" t="s">
        <v>2738</v>
      </c>
      <c r="B163" s="20" t="str">
        <f>VLOOKUP(PL_par_Destination[[#This Row],[Compte]],PL_par_nature[[#All],[Compte]:[Détail]],2,FALSE)</f>
        <v>Perte de JV sur autres dérivés en Trading</v>
      </c>
      <c r="C163" s="211" t="s">
        <v>4038</v>
      </c>
      <c r="D163" s="227"/>
      <c r="E163" s="227" t="str" cm="1">
        <f t="array" ref="E163">_xlfn.IFNA(IF(Tableau11[Langue]="FR",VLOOKUP(PL_par_Destination[[#This Row],[Destination Code]],Listes!V:X,2,FALSE),VLOOKUP(PL_par_Destination[[#This Row],[Destination Code]],Listes!V:X,3,FALSE)),"")</f>
        <v/>
      </c>
      <c r="F163" s="27"/>
      <c r="G163" s="208">
        <f>SUMIF('MF-ST-1101'!$A:$A,PL_par_Destination[[#This Row],[Compte]],'MF-ST-1101'!E:E)</f>
        <v>0</v>
      </c>
      <c r="H163" s="208">
        <f>SUMIF('MF-ST-1101'!$A:$A,PL_par_Destination[[#This Row],[Compte]],'MF-ST-1101'!F:F)</f>
        <v>0</v>
      </c>
      <c r="I163" s="208">
        <f>SUMIF('MF-ST-1101'!$A:$A,PL_par_Destination[[#This Row],[Compte]],'MF-ST-1101'!G:G)</f>
        <v>0</v>
      </c>
      <c r="J163" s="208">
        <f>SUMIF('MF-ST-1101'!$A:$A,PL_par_Destination[[#This Row],[Compte]],'MF-ST-1101'!H:H)</f>
        <v>0</v>
      </c>
      <c r="K163" s="208">
        <f>SUMIF('MF-ST-1101'!$A:$A,PL_par_Destination[[#This Row],[Compte]],'MF-ST-1101'!I:I)</f>
        <v>0</v>
      </c>
      <c r="L163" s="208">
        <f>SUMIF('MF-ST-1101'!$A:$A,PL_par_Destination[[#This Row],[Compte]],'MF-ST-1101'!J:J)</f>
        <v>0</v>
      </c>
      <c r="M163" s="208">
        <f>SUMIF('MF-ST-1101'!$A:$A,PL_par_Destination[[#This Row],[Compte]],'MF-ST-1101'!K:K)</f>
        <v>0</v>
      </c>
      <c r="N163" s="208">
        <f>SUMIF('MF-ST-1101'!$A:$A,PL_par_Destination[[#This Row],[Compte]],'MF-ST-1101'!L:L)</f>
        <v>0</v>
      </c>
      <c r="O163" s="208">
        <f>SUMIF('MF-ST-1101'!$A:$A,PL_par_Destination[[#This Row],[Compte]],'MF-ST-1101'!M:M)</f>
        <v>0</v>
      </c>
      <c r="P163" s="208">
        <f>SUMIF('MF-ST-1101'!$A:$A,PL_par_Destination[[#This Row],[Compte]],'MF-ST-1101'!N:N)</f>
        <v>0</v>
      </c>
      <c r="Q163" s="208">
        <f>SUMIF('MF-ST-1101'!$A:$A,PL_par_Destination[[#This Row],[Compte]],'MF-ST-1101'!O:O)</f>
        <v>0</v>
      </c>
      <c r="R163" s="154">
        <f>SUMIF('MF-ST-1101'!$A:$A,PL_par_Destination[[#This Row],[Compte]],'MF-ST-1101'!P:P)</f>
        <v>0</v>
      </c>
    </row>
    <row r="164" spans="1:18">
      <c r="A164" s="21" t="str">
        <f t="shared" ref="A164:A165" si="210">+A163</f>
        <v>R63600</v>
      </c>
      <c r="B164" s="77"/>
      <c r="C164" s="211" t="s">
        <v>4038</v>
      </c>
      <c r="D164" s="228" t="s">
        <v>47</v>
      </c>
      <c r="E164" s="228" t="str" cm="1">
        <f t="array" ref="E164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64" s="171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154"/>
    </row>
    <row r="165" spans="1:18" ht="15.75" thickBot="1">
      <c r="A165" s="21" t="str">
        <f t="shared" si="210"/>
        <v>R63600</v>
      </c>
      <c r="B165" s="77"/>
      <c r="C165" s="211" t="s">
        <v>4038</v>
      </c>
      <c r="D165" s="228" t="s">
        <v>282</v>
      </c>
      <c r="E165" s="228" t="str" cm="1">
        <f t="array" ref="E165">_xlfn.IFNA(IF(Tableau11[Langue]="FR",VLOOKUP(PL_par_Destination[[#This Row],[Destination Code]],Listes!V:X,2,FALSE),VLOOKUP(PL_par_Destination[[#This Row],[Destination Code]],Listes!V:X,3,FALSE)),"")</f>
        <v>Reste à ventiler</v>
      </c>
      <c r="F165" s="171"/>
      <c r="G165" s="234">
        <f>G163-SUM(G164)</f>
        <v>0</v>
      </c>
      <c r="H165" s="234">
        <f t="shared" ref="H165:R165" si="211">H163-SUM(H164)</f>
        <v>0</v>
      </c>
      <c r="I165" s="234">
        <f t="shared" si="211"/>
        <v>0</v>
      </c>
      <c r="J165" s="234">
        <f t="shared" si="211"/>
        <v>0</v>
      </c>
      <c r="K165" s="234">
        <f t="shared" si="211"/>
        <v>0</v>
      </c>
      <c r="L165" s="234">
        <f t="shared" si="211"/>
        <v>0</v>
      </c>
      <c r="M165" s="234">
        <f t="shared" si="211"/>
        <v>0</v>
      </c>
      <c r="N165" s="234">
        <f t="shared" si="211"/>
        <v>0</v>
      </c>
      <c r="O165" s="234">
        <f t="shared" si="211"/>
        <v>0</v>
      </c>
      <c r="P165" s="234">
        <f t="shared" si="211"/>
        <v>0</v>
      </c>
      <c r="Q165" s="234">
        <f t="shared" si="211"/>
        <v>0</v>
      </c>
      <c r="R165" s="234">
        <f t="shared" si="211"/>
        <v>0</v>
      </c>
    </row>
    <row r="166" spans="1:18">
      <c r="A166" s="195" t="s">
        <v>3839</v>
      </c>
      <c r="B166" s="152" t="str">
        <f>VLOOKUP(PL_par_Destination[[#This Row],[Compte]],PL_par_nature[[#All],[Compte]:[Détail]],2,FALSE)</f>
        <v>Variation de JV des produits dérivés en trading</v>
      </c>
      <c r="C166" s="213"/>
      <c r="D166" s="225"/>
      <c r="E166" s="225" t="str" cm="1">
        <f t="array" ref="E166">_xlfn.IFNA(IF(Tableau11[Langue]="FR",VLOOKUP(PL_par_Destination[[#This Row],[Destination Code]],Listes!V:X,2,FALSE),VLOOKUP(PL_par_Destination[[#This Row],[Destination Code]],Listes!V:X,3,FALSE)),"")</f>
        <v/>
      </c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67"/>
      <c r="Q166" s="167"/>
      <c r="R166" s="167"/>
    </row>
    <row r="167" spans="1:18">
      <c r="A167" s="21" t="s">
        <v>2610</v>
      </c>
      <c r="B167" s="20" t="str">
        <f>VLOOKUP(PL_par_Destination[[#This Row],[Compte]],PL_par_nature[[#All],[Compte]:[Détail]],2,FALSE)</f>
        <v>Reprise charges locations</v>
      </c>
      <c r="C167" s="211" t="s">
        <v>4038</v>
      </c>
      <c r="D167" s="227"/>
      <c r="E167" s="227" t="str" cm="1">
        <f t="array" ref="E167">_xlfn.IFNA(IF(Tableau11[Langue]="FR",VLOOKUP(PL_par_Destination[[#This Row],[Destination Code]],Listes!V:X,2,FALSE),VLOOKUP(PL_par_Destination[[#This Row],[Destination Code]],Listes!V:X,3,FALSE)),"")</f>
        <v/>
      </c>
      <c r="F167" s="27"/>
      <c r="G167" s="208">
        <f>SUMIF('MF-ST-1101'!$A:$A,PL_par_Destination[[#This Row],[Compte]],'MF-ST-1101'!E:E)</f>
        <v>0</v>
      </c>
      <c r="H167" s="208">
        <f>SUMIF('MF-ST-1101'!$A:$A,PL_par_Destination[[#This Row],[Compte]],'MF-ST-1101'!F:F)</f>
        <v>0</v>
      </c>
      <c r="I167" s="208">
        <f>SUMIF('MF-ST-1101'!$A:$A,PL_par_Destination[[#This Row],[Compte]],'MF-ST-1101'!G:G)</f>
        <v>0</v>
      </c>
      <c r="J167" s="208">
        <f>SUMIF('MF-ST-1101'!$A:$A,PL_par_Destination[[#This Row],[Compte]],'MF-ST-1101'!H:H)</f>
        <v>0</v>
      </c>
      <c r="K167" s="208">
        <f>SUMIF('MF-ST-1101'!$A:$A,PL_par_Destination[[#This Row],[Compte]],'MF-ST-1101'!I:I)</f>
        <v>0</v>
      </c>
      <c r="L167" s="208">
        <f>SUMIF('MF-ST-1101'!$A:$A,PL_par_Destination[[#This Row],[Compte]],'MF-ST-1101'!J:J)</f>
        <v>0</v>
      </c>
      <c r="M167" s="208">
        <f>SUMIF('MF-ST-1101'!$A:$A,PL_par_Destination[[#This Row],[Compte]],'MF-ST-1101'!K:K)</f>
        <v>0</v>
      </c>
      <c r="N167" s="208">
        <f>SUMIF('MF-ST-1101'!$A:$A,PL_par_Destination[[#This Row],[Compte]],'MF-ST-1101'!L:L)</f>
        <v>0</v>
      </c>
      <c r="O167" s="208">
        <f>SUMIF('MF-ST-1101'!$A:$A,PL_par_Destination[[#This Row],[Compte]],'MF-ST-1101'!M:M)</f>
        <v>0</v>
      </c>
      <c r="P167" s="208">
        <f>SUMIF('MF-ST-1101'!$A:$A,PL_par_Destination[[#This Row],[Compte]],'MF-ST-1101'!N:N)</f>
        <v>0</v>
      </c>
      <c r="Q167" s="208">
        <f>SUMIF('MF-ST-1101'!$A:$A,PL_par_Destination[[#This Row],[Compte]],'MF-ST-1101'!O:O)</f>
        <v>0</v>
      </c>
      <c r="R167" s="154">
        <f>SUMIF('MF-ST-1101'!$A:$A,PL_par_Destination[[#This Row],[Compte]],'MF-ST-1101'!P:P)</f>
        <v>0</v>
      </c>
    </row>
    <row r="168" spans="1:18">
      <c r="A168" s="21" t="str">
        <f t="shared" ref="A168:A173" si="212">+A167</f>
        <v>R61310</v>
      </c>
      <c r="B168" s="77"/>
      <c r="C168" s="211" t="s">
        <v>4038</v>
      </c>
      <c r="D168" s="228" t="s">
        <v>47</v>
      </c>
      <c r="E168" s="228" t="str" cm="1">
        <f t="array" ref="E168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68" s="171"/>
      <c r="G168" s="208"/>
      <c r="H168" s="208"/>
      <c r="I168" s="208"/>
      <c r="J168" s="208"/>
      <c r="K168" s="208"/>
      <c r="L168" s="208"/>
      <c r="M168" s="208"/>
      <c r="N168" s="208"/>
      <c r="O168" s="208"/>
      <c r="P168" s="208"/>
      <c r="Q168" s="208"/>
      <c r="R168" s="154"/>
    </row>
    <row r="169" spans="1:18">
      <c r="A169" s="21" t="str">
        <f t="shared" si="212"/>
        <v>R61310</v>
      </c>
      <c r="B169" s="77"/>
      <c r="C169" s="211" t="s">
        <v>4038</v>
      </c>
      <c r="D169" s="228" t="s">
        <v>90</v>
      </c>
      <c r="E169" s="228" t="str" cm="1">
        <f t="array" ref="E169">_xlfn.IFNA(IF(Tableau11[Langue]="FR",VLOOKUP(PL_par_Destination[[#This Row],[Destination Code]],Listes!V:X,2,FALSE),VLOOKUP(PL_par_Destination[[#This Row],[Destination Code]],Listes!V:X,3,FALSE)),"")</f>
        <v>Frais Commerciaux</v>
      </c>
      <c r="F169" s="171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154"/>
    </row>
    <row r="170" spans="1:18">
      <c r="A170" s="21" t="str">
        <f t="shared" si="212"/>
        <v>R61310</v>
      </c>
      <c r="B170" s="77"/>
      <c r="C170" s="211" t="s">
        <v>4038</v>
      </c>
      <c r="D170" s="228" t="s">
        <v>99</v>
      </c>
      <c r="E170" s="228" t="str" cm="1">
        <f t="array" ref="E170">_xlfn.IFNA(IF(Tableau11[Langue]="FR",VLOOKUP(PL_par_Destination[[#This Row],[Destination Code]],Listes!V:X,2,FALSE),VLOOKUP(PL_par_Destination[[#This Row],[Destination Code]],Listes!V:X,3,FALSE)),"")</f>
        <v>Frais Logistiques</v>
      </c>
      <c r="F170" s="171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154"/>
    </row>
    <row r="171" spans="1:18">
      <c r="A171" s="21" t="str">
        <f t="shared" si="212"/>
        <v>R61310</v>
      </c>
      <c r="B171" s="77"/>
      <c r="C171" s="211" t="s">
        <v>4038</v>
      </c>
      <c r="D171" s="228" t="s">
        <v>108</v>
      </c>
      <c r="E171" s="228" t="str" cm="1">
        <f t="array" ref="E171">_xlfn.IFNA(IF(Tableau11[Langue]="FR",VLOOKUP(PL_par_Destination[[#This Row],[Destination Code]],Listes!V:X,2,FALSE),VLOOKUP(PL_par_Destination[[#This Row],[Destination Code]],Listes!V:X,3,FALSE)),"")</f>
        <v>Frais Généraux</v>
      </c>
      <c r="F171" s="171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154"/>
    </row>
    <row r="172" spans="1:18">
      <c r="A172" s="21" t="str">
        <f t="shared" si="212"/>
        <v>R61310</v>
      </c>
      <c r="B172" s="77"/>
      <c r="C172" s="211" t="s">
        <v>4038</v>
      </c>
      <c r="D172" s="228" t="s">
        <v>170</v>
      </c>
      <c r="E172" s="228" t="str" cm="1">
        <f t="array" ref="E172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72" s="171"/>
      <c r="G172" s="208"/>
      <c r="H172" s="208"/>
      <c r="I172" s="208"/>
      <c r="J172" s="208"/>
      <c r="K172" s="208"/>
      <c r="L172" s="208"/>
      <c r="M172" s="208"/>
      <c r="N172" s="208"/>
      <c r="O172" s="208"/>
      <c r="P172" s="208"/>
      <c r="Q172" s="208"/>
      <c r="R172" s="154"/>
    </row>
    <row r="173" spans="1:18">
      <c r="A173" s="21" t="str">
        <f t="shared" si="212"/>
        <v>R61310</v>
      </c>
      <c r="B173" s="77"/>
      <c r="C173" s="211" t="s">
        <v>4038</v>
      </c>
      <c r="D173" s="228" t="s">
        <v>282</v>
      </c>
      <c r="E173" s="228" t="str" cm="1">
        <f t="array" ref="E173">_xlfn.IFNA(IF(Tableau11[Langue]="FR",VLOOKUP(PL_par_Destination[[#This Row],[Destination Code]],Listes!V:X,2,FALSE),VLOOKUP(PL_par_Destination[[#This Row],[Destination Code]],Listes!V:X,3,FALSE)),"")</f>
        <v>Reste à ventiler</v>
      </c>
      <c r="F173" s="171"/>
      <c r="G173" s="234">
        <f>G167-SUM(G168:G172)</f>
        <v>0</v>
      </c>
      <c r="H173" s="234">
        <f t="shared" ref="H173:R173" si="213">H167-SUM(H168:H172)</f>
        <v>0</v>
      </c>
      <c r="I173" s="234">
        <f t="shared" si="213"/>
        <v>0</v>
      </c>
      <c r="J173" s="234">
        <f t="shared" si="213"/>
        <v>0</v>
      </c>
      <c r="K173" s="234">
        <f t="shared" si="213"/>
        <v>0</v>
      </c>
      <c r="L173" s="234">
        <f t="shared" si="213"/>
        <v>0</v>
      </c>
      <c r="M173" s="234">
        <f t="shared" si="213"/>
        <v>0</v>
      </c>
      <c r="N173" s="234">
        <f t="shared" si="213"/>
        <v>0</v>
      </c>
      <c r="O173" s="234">
        <f t="shared" si="213"/>
        <v>0</v>
      </c>
      <c r="P173" s="234">
        <f t="shared" si="213"/>
        <v>0</v>
      </c>
      <c r="Q173" s="234">
        <f t="shared" si="213"/>
        <v>0</v>
      </c>
      <c r="R173" s="234">
        <f t="shared" si="213"/>
        <v>0</v>
      </c>
    </row>
    <row r="174" spans="1:18">
      <c r="A174" s="21" t="s">
        <v>2613</v>
      </c>
      <c r="B174" s="20" t="str">
        <f>VLOOKUP(PL_par_Destination[[#This Row],[Compte]],PL_par_nature[[#All],[Compte]:[Détail]],2,FALSE)</f>
        <v>Charges locatives</v>
      </c>
      <c r="C174" s="211" t="s">
        <v>4038</v>
      </c>
      <c r="D174" s="227"/>
      <c r="E174" s="227" t="str" cm="1">
        <f t="array" ref="E174">_xlfn.IFNA(IF(Tableau11[Langue]="FR",VLOOKUP(PL_par_Destination[[#This Row],[Destination Code]],Listes!V:X,2,FALSE),VLOOKUP(PL_par_Destination[[#This Row],[Destination Code]],Listes!V:X,3,FALSE)),"")</f>
        <v/>
      </c>
      <c r="F174" s="27"/>
      <c r="G174" s="208">
        <f>SUMIF('MF-ST-1101'!$A:$A,PL_par_Destination[[#This Row],[Compte]],'MF-ST-1101'!E:E)</f>
        <v>0</v>
      </c>
      <c r="H174" s="208">
        <f>SUMIF('MF-ST-1101'!$A:$A,PL_par_Destination[[#This Row],[Compte]],'MF-ST-1101'!F:F)</f>
        <v>0</v>
      </c>
      <c r="I174" s="208">
        <f>SUMIF('MF-ST-1101'!$A:$A,PL_par_Destination[[#This Row],[Compte]],'MF-ST-1101'!G:G)</f>
        <v>0</v>
      </c>
      <c r="J174" s="208">
        <f>SUMIF('MF-ST-1101'!$A:$A,PL_par_Destination[[#This Row],[Compte]],'MF-ST-1101'!H:H)</f>
        <v>0</v>
      </c>
      <c r="K174" s="208">
        <f>SUMIF('MF-ST-1101'!$A:$A,PL_par_Destination[[#This Row],[Compte]],'MF-ST-1101'!I:I)</f>
        <v>0</v>
      </c>
      <c r="L174" s="208">
        <f>SUMIF('MF-ST-1101'!$A:$A,PL_par_Destination[[#This Row],[Compte]],'MF-ST-1101'!J:J)</f>
        <v>0</v>
      </c>
      <c r="M174" s="208">
        <f>SUMIF('MF-ST-1101'!$A:$A,PL_par_Destination[[#This Row],[Compte]],'MF-ST-1101'!K:K)</f>
        <v>0</v>
      </c>
      <c r="N174" s="208">
        <f>SUMIF('MF-ST-1101'!$A:$A,PL_par_Destination[[#This Row],[Compte]],'MF-ST-1101'!L:L)</f>
        <v>0</v>
      </c>
      <c r="O174" s="208">
        <f>SUMIF('MF-ST-1101'!$A:$A,PL_par_Destination[[#This Row],[Compte]],'MF-ST-1101'!M:M)</f>
        <v>0</v>
      </c>
      <c r="P174" s="208">
        <f>SUMIF('MF-ST-1101'!$A:$A,PL_par_Destination[[#This Row],[Compte]],'MF-ST-1101'!N:N)</f>
        <v>0</v>
      </c>
      <c r="Q174" s="208">
        <f>SUMIF('MF-ST-1101'!$A:$A,PL_par_Destination[[#This Row],[Compte]],'MF-ST-1101'!O:O)</f>
        <v>0</v>
      </c>
      <c r="R174" s="154">
        <f>SUMIF('MF-ST-1101'!$A:$A,PL_par_Destination[[#This Row],[Compte]],'MF-ST-1101'!P:P)</f>
        <v>0</v>
      </c>
    </row>
    <row r="175" spans="1:18">
      <c r="A175" s="21" t="str">
        <f t="shared" ref="A175:A180" si="214">+A174</f>
        <v>R61320</v>
      </c>
      <c r="B175" s="77"/>
      <c r="C175" s="211" t="s">
        <v>4038</v>
      </c>
      <c r="D175" s="228" t="s">
        <v>47</v>
      </c>
      <c r="E175" s="228" t="str" cm="1">
        <f t="array" ref="E175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75" s="171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154"/>
    </row>
    <row r="176" spans="1:18">
      <c r="A176" s="21" t="str">
        <f t="shared" si="214"/>
        <v>R61320</v>
      </c>
      <c r="B176" s="77"/>
      <c r="C176" s="211" t="s">
        <v>4038</v>
      </c>
      <c r="D176" s="228" t="s">
        <v>90</v>
      </c>
      <c r="E176" s="228" t="str" cm="1">
        <f t="array" ref="E176">_xlfn.IFNA(IF(Tableau11[Langue]="FR",VLOOKUP(PL_par_Destination[[#This Row],[Destination Code]],Listes!V:X,2,FALSE),VLOOKUP(PL_par_Destination[[#This Row],[Destination Code]],Listes!V:X,3,FALSE)),"")</f>
        <v>Frais Commerciaux</v>
      </c>
      <c r="F176" s="171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  <c r="R176" s="154"/>
    </row>
    <row r="177" spans="1:18">
      <c r="A177" s="21" t="str">
        <f t="shared" si="214"/>
        <v>R61320</v>
      </c>
      <c r="B177" s="77"/>
      <c r="C177" s="211" t="s">
        <v>4038</v>
      </c>
      <c r="D177" s="228" t="s">
        <v>99</v>
      </c>
      <c r="E177" s="228" t="str" cm="1">
        <f t="array" ref="E177">_xlfn.IFNA(IF(Tableau11[Langue]="FR",VLOOKUP(PL_par_Destination[[#This Row],[Destination Code]],Listes!V:X,2,FALSE),VLOOKUP(PL_par_Destination[[#This Row],[Destination Code]],Listes!V:X,3,FALSE)),"")</f>
        <v>Frais Logistiques</v>
      </c>
      <c r="F177" s="171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154"/>
    </row>
    <row r="178" spans="1:18">
      <c r="A178" s="21" t="str">
        <f t="shared" si="214"/>
        <v>R61320</v>
      </c>
      <c r="B178" s="77"/>
      <c r="C178" s="211" t="s">
        <v>4038</v>
      </c>
      <c r="D178" s="228" t="s">
        <v>108</v>
      </c>
      <c r="E178" s="228" t="str" cm="1">
        <f t="array" ref="E178">_xlfn.IFNA(IF(Tableau11[Langue]="FR",VLOOKUP(PL_par_Destination[[#This Row],[Destination Code]],Listes!V:X,2,FALSE),VLOOKUP(PL_par_Destination[[#This Row],[Destination Code]],Listes!V:X,3,FALSE)),"")</f>
        <v>Frais Généraux</v>
      </c>
      <c r="F178" s="171"/>
      <c r="G178" s="208"/>
      <c r="H178" s="208"/>
      <c r="I178" s="208"/>
      <c r="J178" s="208"/>
      <c r="K178" s="208"/>
      <c r="L178" s="208"/>
      <c r="M178" s="208"/>
      <c r="N178" s="208"/>
      <c r="O178" s="208"/>
      <c r="P178" s="208"/>
      <c r="Q178" s="208"/>
      <c r="R178" s="154"/>
    </row>
    <row r="179" spans="1:18">
      <c r="A179" s="21" t="str">
        <f t="shared" si="214"/>
        <v>R61320</v>
      </c>
      <c r="B179" s="77"/>
      <c r="C179" s="211" t="s">
        <v>4038</v>
      </c>
      <c r="D179" s="228" t="s">
        <v>170</v>
      </c>
      <c r="E179" s="228" t="str" cm="1">
        <f t="array" ref="E179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79" s="171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154"/>
    </row>
    <row r="180" spans="1:18">
      <c r="A180" s="21" t="str">
        <f t="shared" si="214"/>
        <v>R61320</v>
      </c>
      <c r="B180" s="77"/>
      <c r="C180" s="211" t="s">
        <v>4038</v>
      </c>
      <c r="D180" s="228" t="s">
        <v>282</v>
      </c>
      <c r="E180" s="228" t="str" cm="1">
        <f t="array" ref="E180">_xlfn.IFNA(IF(Tableau11[Langue]="FR",VLOOKUP(PL_par_Destination[[#This Row],[Destination Code]],Listes!V:X,2,FALSE),VLOOKUP(PL_par_Destination[[#This Row],[Destination Code]],Listes!V:X,3,FALSE)),"")</f>
        <v>Reste à ventiler</v>
      </c>
      <c r="F180" s="171"/>
      <c r="G180" s="234">
        <f>G174-SUM(G175:G179)</f>
        <v>0</v>
      </c>
      <c r="H180" s="234">
        <f t="shared" ref="H180:R180" si="215">H174-SUM(H175:H179)</f>
        <v>0</v>
      </c>
      <c r="I180" s="234">
        <f t="shared" si="215"/>
        <v>0</v>
      </c>
      <c r="J180" s="234">
        <f t="shared" si="215"/>
        <v>0</v>
      </c>
      <c r="K180" s="234">
        <f t="shared" si="215"/>
        <v>0</v>
      </c>
      <c r="L180" s="234">
        <f t="shared" si="215"/>
        <v>0</v>
      </c>
      <c r="M180" s="234">
        <f t="shared" si="215"/>
        <v>0</v>
      </c>
      <c r="N180" s="234">
        <f t="shared" si="215"/>
        <v>0</v>
      </c>
      <c r="O180" s="234">
        <f t="shared" si="215"/>
        <v>0</v>
      </c>
      <c r="P180" s="234">
        <f t="shared" si="215"/>
        <v>0</v>
      </c>
      <c r="Q180" s="234">
        <f t="shared" si="215"/>
        <v>0</v>
      </c>
      <c r="R180" s="234">
        <f t="shared" si="215"/>
        <v>0</v>
      </c>
    </row>
    <row r="181" spans="1:18">
      <c r="A181" s="21" t="s">
        <v>2631</v>
      </c>
      <c r="B181" s="20" t="str">
        <f>VLOOKUP(PL_par_Destination[[#This Row],[Compte]],PL_par_nature[[#All],[Compte]:[Détail]],2,FALSE)</f>
        <v>Rémun. d'intermédiaires &amp; honoraires</v>
      </c>
      <c r="C181" s="211" t="s">
        <v>4038</v>
      </c>
      <c r="D181" s="227"/>
      <c r="E181" s="227" t="str" cm="1">
        <f t="array" ref="E181">_xlfn.IFNA(IF(Tableau11[Langue]="FR",VLOOKUP(PL_par_Destination[[#This Row],[Destination Code]],Listes!V:X,2,FALSE),VLOOKUP(PL_par_Destination[[#This Row],[Destination Code]],Listes!V:X,3,FALSE)),"")</f>
        <v/>
      </c>
      <c r="F181" s="27"/>
      <c r="G181" s="208">
        <f>SUMIF('MF-ST-1101'!$A:$A,PL_par_Destination[[#This Row],[Compte]],'MF-ST-1101'!E:E)</f>
        <v>0</v>
      </c>
      <c r="H181" s="208">
        <f>SUMIF('MF-ST-1101'!$A:$A,PL_par_Destination[[#This Row],[Compte]],'MF-ST-1101'!F:F)</f>
        <v>0</v>
      </c>
      <c r="I181" s="208">
        <f>SUMIF('MF-ST-1101'!$A:$A,PL_par_Destination[[#This Row],[Compte]],'MF-ST-1101'!G:G)</f>
        <v>0</v>
      </c>
      <c r="J181" s="208">
        <f>SUMIF('MF-ST-1101'!$A:$A,PL_par_Destination[[#This Row],[Compte]],'MF-ST-1101'!H:H)</f>
        <v>0</v>
      </c>
      <c r="K181" s="208">
        <f>SUMIF('MF-ST-1101'!$A:$A,PL_par_Destination[[#This Row],[Compte]],'MF-ST-1101'!I:I)</f>
        <v>0</v>
      </c>
      <c r="L181" s="208">
        <f>SUMIF('MF-ST-1101'!$A:$A,PL_par_Destination[[#This Row],[Compte]],'MF-ST-1101'!J:J)</f>
        <v>0</v>
      </c>
      <c r="M181" s="208">
        <f>SUMIF('MF-ST-1101'!$A:$A,PL_par_Destination[[#This Row],[Compte]],'MF-ST-1101'!K:K)</f>
        <v>0</v>
      </c>
      <c r="N181" s="208">
        <f>SUMIF('MF-ST-1101'!$A:$A,PL_par_Destination[[#This Row],[Compte]],'MF-ST-1101'!L:L)</f>
        <v>0</v>
      </c>
      <c r="O181" s="208">
        <f>SUMIF('MF-ST-1101'!$A:$A,PL_par_Destination[[#This Row],[Compte]],'MF-ST-1101'!M:M)</f>
        <v>0</v>
      </c>
      <c r="P181" s="208">
        <f>SUMIF('MF-ST-1101'!$A:$A,PL_par_Destination[[#This Row],[Compte]],'MF-ST-1101'!N:N)</f>
        <v>0</v>
      </c>
      <c r="Q181" s="208">
        <f>SUMIF('MF-ST-1101'!$A:$A,PL_par_Destination[[#This Row],[Compte]],'MF-ST-1101'!O:O)</f>
        <v>0</v>
      </c>
      <c r="R181" s="154">
        <f>SUMIF('MF-ST-1101'!$A:$A,PL_par_Destination[[#This Row],[Compte]],'MF-ST-1101'!P:P)</f>
        <v>0</v>
      </c>
    </row>
    <row r="182" spans="1:18">
      <c r="A182" s="21" t="str">
        <f t="shared" ref="A182:A187" si="216">+A181</f>
        <v>R62200</v>
      </c>
      <c r="B182" s="77"/>
      <c r="C182" s="211" t="s">
        <v>4038</v>
      </c>
      <c r="D182" s="228" t="s">
        <v>47</v>
      </c>
      <c r="E182" s="228" t="str" cm="1">
        <f t="array" ref="E182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82" s="171"/>
      <c r="G182" s="208"/>
      <c r="H182" s="208"/>
      <c r="I182" s="208"/>
      <c r="J182" s="208"/>
      <c r="K182" s="208"/>
      <c r="L182" s="208"/>
      <c r="M182" s="208"/>
      <c r="N182" s="208"/>
      <c r="O182" s="208"/>
      <c r="P182" s="208"/>
      <c r="Q182" s="208"/>
      <c r="R182" s="154"/>
    </row>
    <row r="183" spans="1:18">
      <c r="A183" s="21" t="str">
        <f t="shared" si="216"/>
        <v>R62200</v>
      </c>
      <c r="B183" s="77"/>
      <c r="C183" s="211" t="s">
        <v>4038</v>
      </c>
      <c r="D183" s="228" t="s">
        <v>90</v>
      </c>
      <c r="E183" s="228" t="str" cm="1">
        <f t="array" ref="E183">_xlfn.IFNA(IF(Tableau11[Langue]="FR",VLOOKUP(PL_par_Destination[[#This Row],[Destination Code]],Listes!V:X,2,FALSE),VLOOKUP(PL_par_Destination[[#This Row],[Destination Code]],Listes!V:X,3,FALSE)),"")</f>
        <v>Frais Commerciaux</v>
      </c>
      <c r="F183" s="171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154"/>
    </row>
    <row r="184" spans="1:18">
      <c r="A184" s="21" t="str">
        <f t="shared" si="216"/>
        <v>R62200</v>
      </c>
      <c r="B184" s="77"/>
      <c r="C184" s="211" t="s">
        <v>4038</v>
      </c>
      <c r="D184" s="228" t="s">
        <v>99</v>
      </c>
      <c r="E184" s="228" t="str" cm="1">
        <f t="array" ref="E184">_xlfn.IFNA(IF(Tableau11[Langue]="FR",VLOOKUP(PL_par_Destination[[#This Row],[Destination Code]],Listes!V:X,2,FALSE),VLOOKUP(PL_par_Destination[[#This Row],[Destination Code]],Listes!V:X,3,FALSE)),"")</f>
        <v>Frais Logistiques</v>
      </c>
      <c r="F184" s="171"/>
      <c r="G184" s="208"/>
      <c r="H184" s="208"/>
      <c r="I184" s="208"/>
      <c r="J184" s="208"/>
      <c r="K184" s="208"/>
      <c r="L184" s="208"/>
      <c r="M184" s="208"/>
      <c r="N184" s="208"/>
      <c r="O184" s="208"/>
      <c r="P184" s="208"/>
      <c r="Q184" s="208"/>
      <c r="R184" s="154"/>
    </row>
    <row r="185" spans="1:18">
      <c r="A185" s="21" t="str">
        <f t="shared" si="216"/>
        <v>R62200</v>
      </c>
      <c r="B185" s="77"/>
      <c r="C185" s="211" t="s">
        <v>4038</v>
      </c>
      <c r="D185" s="228" t="s">
        <v>108</v>
      </c>
      <c r="E185" s="228" t="str" cm="1">
        <f t="array" ref="E185">_xlfn.IFNA(IF(Tableau11[Langue]="FR",VLOOKUP(PL_par_Destination[[#This Row],[Destination Code]],Listes!V:X,2,FALSE),VLOOKUP(PL_par_Destination[[#This Row],[Destination Code]],Listes!V:X,3,FALSE)),"")</f>
        <v>Frais Généraux</v>
      </c>
      <c r="F185" s="171"/>
      <c r="G185" s="208"/>
      <c r="H185" s="208"/>
      <c r="I185" s="208"/>
      <c r="J185" s="208"/>
      <c r="K185" s="208"/>
      <c r="L185" s="208"/>
      <c r="M185" s="208"/>
      <c r="N185" s="208"/>
      <c r="O185" s="208"/>
      <c r="P185" s="208"/>
      <c r="Q185" s="208"/>
      <c r="R185" s="154"/>
    </row>
    <row r="186" spans="1:18">
      <c r="A186" s="21" t="str">
        <f t="shared" si="216"/>
        <v>R62200</v>
      </c>
      <c r="B186" s="77"/>
      <c r="C186" s="211" t="s">
        <v>4038</v>
      </c>
      <c r="D186" s="228" t="s">
        <v>170</v>
      </c>
      <c r="E186" s="228" t="str" cm="1">
        <f t="array" ref="E186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86" s="171"/>
      <c r="G186" s="208"/>
      <c r="H186" s="208"/>
      <c r="I186" s="208"/>
      <c r="J186" s="208"/>
      <c r="K186" s="208"/>
      <c r="L186" s="208"/>
      <c r="M186" s="208"/>
      <c r="N186" s="208"/>
      <c r="O186" s="208"/>
      <c r="P186" s="208"/>
      <c r="Q186" s="208"/>
      <c r="R186" s="154"/>
    </row>
    <row r="187" spans="1:18">
      <c r="A187" s="21" t="str">
        <f t="shared" si="216"/>
        <v>R62200</v>
      </c>
      <c r="B187" s="77"/>
      <c r="C187" s="211" t="s">
        <v>4038</v>
      </c>
      <c r="D187" s="228" t="s">
        <v>282</v>
      </c>
      <c r="E187" s="228" t="str" cm="1">
        <f t="array" ref="E187">_xlfn.IFNA(IF(Tableau11[Langue]="FR",VLOOKUP(PL_par_Destination[[#This Row],[Destination Code]],Listes!V:X,2,FALSE),VLOOKUP(PL_par_Destination[[#This Row],[Destination Code]],Listes!V:X,3,FALSE)),"")</f>
        <v>Reste à ventiler</v>
      </c>
      <c r="F187" s="171"/>
      <c r="G187" s="234">
        <f>G181-SUM(G182:G186)</f>
        <v>0</v>
      </c>
      <c r="H187" s="234">
        <f t="shared" ref="H187:R187" si="217">H181-SUM(H182:H186)</f>
        <v>0</v>
      </c>
      <c r="I187" s="234">
        <f t="shared" si="217"/>
        <v>0</v>
      </c>
      <c r="J187" s="234">
        <f t="shared" si="217"/>
        <v>0</v>
      </c>
      <c r="K187" s="234">
        <f t="shared" si="217"/>
        <v>0</v>
      </c>
      <c r="L187" s="234">
        <f t="shared" si="217"/>
        <v>0</v>
      </c>
      <c r="M187" s="234">
        <f t="shared" si="217"/>
        <v>0</v>
      </c>
      <c r="N187" s="234">
        <f t="shared" si="217"/>
        <v>0</v>
      </c>
      <c r="O187" s="234">
        <f t="shared" si="217"/>
        <v>0</v>
      </c>
      <c r="P187" s="234">
        <f t="shared" si="217"/>
        <v>0</v>
      </c>
      <c r="Q187" s="234">
        <f t="shared" si="217"/>
        <v>0</v>
      </c>
      <c r="R187" s="234">
        <f t="shared" si="217"/>
        <v>0</v>
      </c>
    </row>
    <row r="188" spans="1:18">
      <c r="A188" s="21" t="s">
        <v>2640</v>
      </c>
      <c r="B188" s="20" t="str">
        <f>VLOOKUP(PL_par_Destination[[#This Row],[Compte]],PL_par_nature[[#All],[Compte]:[Détail]],2,FALSE)</f>
        <v>Transport</v>
      </c>
      <c r="C188" s="211" t="s">
        <v>4038</v>
      </c>
      <c r="D188" s="227"/>
      <c r="E188" s="227" t="str" cm="1">
        <f t="array" ref="E188">_xlfn.IFNA(IF(Tableau11[Langue]="FR",VLOOKUP(PL_par_Destination[[#This Row],[Destination Code]],Listes!V:X,2,FALSE),VLOOKUP(PL_par_Destination[[#This Row],[Destination Code]],Listes!V:X,3,FALSE)),"")</f>
        <v/>
      </c>
      <c r="F188" s="27"/>
      <c r="G188" s="208">
        <f>SUMIF('MF-ST-1101'!$A:$A,PL_par_Destination[[#This Row],[Compte]],'MF-ST-1101'!E:E)</f>
        <v>0</v>
      </c>
      <c r="H188" s="208">
        <f>SUMIF('MF-ST-1101'!$A:$A,PL_par_Destination[[#This Row],[Compte]],'MF-ST-1101'!F:F)</f>
        <v>0</v>
      </c>
      <c r="I188" s="208">
        <f>SUMIF('MF-ST-1101'!$A:$A,PL_par_Destination[[#This Row],[Compte]],'MF-ST-1101'!G:G)</f>
        <v>0</v>
      </c>
      <c r="J188" s="208">
        <f>SUMIF('MF-ST-1101'!$A:$A,PL_par_Destination[[#This Row],[Compte]],'MF-ST-1101'!H:H)</f>
        <v>0</v>
      </c>
      <c r="K188" s="208">
        <f>SUMIF('MF-ST-1101'!$A:$A,PL_par_Destination[[#This Row],[Compte]],'MF-ST-1101'!I:I)</f>
        <v>0</v>
      </c>
      <c r="L188" s="208">
        <f>SUMIF('MF-ST-1101'!$A:$A,PL_par_Destination[[#This Row],[Compte]],'MF-ST-1101'!J:J)</f>
        <v>0</v>
      </c>
      <c r="M188" s="208">
        <f>SUMIF('MF-ST-1101'!$A:$A,PL_par_Destination[[#This Row],[Compte]],'MF-ST-1101'!K:K)</f>
        <v>0</v>
      </c>
      <c r="N188" s="208">
        <f>SUMIF('MF-ST-1101'!$A:$A,PL_par_Destination[[#This Row],[Compte]],'MF-ST-1101'!L:L)</f>
        <v>0</v>
      </c>
      <c r="O188" s="208">
        <f>SUMIF('MF-ST-1101'!$A:$A,PL_par_Destination[[#This Row],[Compte]],'MF-ST-1101'!M:M)</f>
        <v>0</v>
      </c>
      <c r="P188" s="208">
        <f>SUMIF('MF-ST-1101'!$A:$A,PL_par_Destination[[#This Row],[Compte]],'MF-ST-1101'!N:N)</f>
        <v>0</v>
      </c>
      <c r="Q188" s="208">
        <f>SUMIF('MF-ST-1101'!$A:$A,PL_par_Destination[[#This Row],[Compte]],'MF-ST-1101'!O:O)</f>
        <v>0</v>
      </c>
      <c r="R188" s="154">
        <f>SUMIF('MF-ST-1101'!$A:$A,PL_par_Destination[[#This Row],[Compte]],'MF-ST-1101'!P:P)</f>
        <v>0</v>
      </c>
    </row>
    <row r="189" spans="1:18">
      <c r="A189" s="21" t="str">
        <f t="shared" ref="A189:A194" si="218">+A188</f>
        <v>R62400</v>
      </c>
      <c r="B189" s="77"/>
      <c r="C189" s="211" t="s">
        <v>4038</v>
      </c>
      <c r="D189" s="228" t="s">
        <v>47</v>
      </c>
      <c r="E189" s="228" t="str" cm="1">
        <f t="array" ref="E189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89" s="171"/>
      <c r="G189" s="208"/>
      <c r="H189" s="208"/>
      <c r="I189" s="208"/>
      <c r="J189" s="208"/>
      <c r="K189" s="208"/>
      <c r="L189" s="208"/>
      <c r="M189" s="208"/>
      <c r="N189" s="208"/>
      <c r="O189" s="208"/>
      <c r="P189" s="208"/>
      <c r="Q189" s="208"/>
      <c r="R189" s="154"/>
    </row>
    <row r="190" spans="1:18">
      <c r="A190" s="21" t="str">
        <f t="shared" si="218"/>
        <v>R62400</v>
      </c>
      <c r="B190" s="77"/>
      <c r="C190" s="211" t="s">
        <v>4038</v>
      </c>
      <c r="D190" s="228" t="s">
        <v>90</v>
      </c>
      <c r="E190" s="228" t="str" cm="1">
        <f t="array" ref="E190">_xlfn.IFNA(IF(Tableau11[Langue]="FR",VLOOKUP(PL_par_Destination[[#This Row],[Destination Code]],Listes!V:X,2,FALSE),VLOOKUP(PL_par_Destination[[#This Row],[Destination Code]],Listes!V:X,3,FALSE)),"")</f>
        <v>Frais Commerciaux</v>
      </c>
      <c r="F190" s="171"/>
      <c r="G190" s="208"/>
      <c r="H190" s="208"/>
      <c r="I190" s="208"/>
      <c r="J190" s="208"/>
      <c r="K190" s="208"/>
      <c r="L190" s="208"/>
      <c r="M190" s="208"/>
      <c r="N190" s="208"/>
      <c r="O190" s="208"/>
      <c r="P190" s="208"/>
      <c r="Q190" s="208"/>
      <c r="R190" s="154"/>
    </row>
    <row r="191" spans="1:18">
      <c r="A191" s="21" t="str">
        <f t="shared" si="218"/>
        <v>R62400</v>
      </c>
      <c r="B191" s="77"/>
      <c r="C191" s="211" t="s">
        <v>4038</v>
      </c>
      <c r="D191" s="228" t="s">
        <v>99</v>
      </c>
      <c r="E191" s="228" t="str" cm="1">
        <f t="array" ref="E191">_xlfn.IFNA(IF(Tableau11[Langue]="FR",VLOOKUP(PL_par_Destination[[#This Row],[Destination Code]],Listes!V:X,2,FALSE),VLOOKUP(PL_par_Destination[[#This Row],[Destination Code]],Listes!V:X,3,FALSE)),"")</f>
        <v>Frais Logistiques</v>
      </c>
      <c r="F191" s="171"/>
      <c r="G191" s="208"/>
      <c r="H191" s="208"/>
      <c r="I191" s="208"/>
      <c r="J191" s="208"/>
      <c r="K191" s="208"/>
      <c r="L191" s="208"/>
      <c r="M191" s="208"/>
      <c r="N191" s="208"/>
      <c r="O191" s="208"/>
      <c r="P191" s="208"/>
      <c r="Q191" s="208"/>
      <c r="R191" s="154"/>
    </row>
    <row r="192" spans="1:18">
      <c r="A192" s="21" t="str">
        <f t="shared" si="218"/>
        <v>R62400</v>
      </c>
      <c r="B192" s="77"/>
      <c r="C192" s="211" t="s">
        <v>4038</v>
      </c>
      <c r="D192" s="228" t="s">
        <v>108</v>
      </c>
      <c r="E192" s="228" t="str" cm="1">
        <f t="array" ref="E192">_xlfn.IFNA(IF(Tableau11[Langue]="FR",VLOOKUP(PL_par_Destination[[#This Row],[Destination Code]],Listes!V:X,2,FALSE),VLOOKUP(PL_par_Destination[[#This Row],[Destination Code]],Listes!V:X,3,FALSE)),"")</f>
        <v>Frais Généraux</v>
      </c>
      <c r="F192" s="171"/>
      <c r="G192" s="208"/>
      <c r="H192" s="208"/>
      <c r="I192" s="208"/>
      <c r="J192" s="208"/>
      <c r="K192" s="208"/>
      <c r="L192" s="208"/>
      <c r="M192" s="208"/>
      <c r="N192" s="208"/>
      <c r="O192" s="208"/>
      <c r="P192" s="208"/>
      <c r="Q192" s="208"/>
      <c r="R192" s="154"/>
    </row>
    <row r="193" spans="1:18">
      <c r="A193" s="21" t="str">
        <f t="shared" si="218"/>
        <v>R62400</v>
      </c>
      <c r="B193" s="77"/>
      <c r="C193" s="211" t="s">
        <v>4038</v>
      </c>
      <c r="D193" s="228" t="s">
        <v>170</v>
      </c>
      <c r="E193" s="228" t="str" cm="1">
        <f t="array" ref="E193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193" s="171"/>
      <c r="G193" s="208"/>
      <c r="H193" s="208"/>
      <c r="I193" s="208"/>
      <c r="J193" s="208"/>
      <c r="K193" s="208"/>
      <c r="L193" s="208"/>
      <c r="M193" s="208"/>
      <c r="N193" s="208"/>
      <c r="O193" s="208"/>
      <c r="P193" s="208"/>
      <c r="Q193" s="208"/>
      <c r="R193" s="154"/>
    </row>
    <row r="194" spans="1:18">
      <c r="A194" s="21" t="str">
        <f t="shared" si="218"/>
        <v>R62400</v>
      </c>
      <c r="B194" s="77"/>
      <c r="C194" s="211" t="s">
        <v>4038</v>
      </c>
      <c r="D194" s="228" t="s">
        <v>282</v>
      </c>
      <c r="E194" s="228" t="str" cm="1">
        <f t="array" ref="E194">_xlfn.IFNA(IF(Tableau11[Langue]="FR",VLOOKUP(PL_par_Destination[[#This Row],[Destination Code]],Listes!V:X,2,FALSE),VLOOKUP(PL_par_Destination[[#This Row],[Destination Code]],Listes!V:X,3,FALSE)),"")</f>
        <v>Reste à ventiler</v>
      </c>
      <c r="F194" s="171"/>
      <c r="G194" s="234">
        <f>G188-SUM(G189:G193)</f>
        <v>0</v>
      </c>
      <c r="H194" s="234">
        <f t="shared" ref="H194:R194" si="219">H188-SUM(H189:H193)</f>
        <v>0</v>
      </c>
      <c r="I194" s="234">
        <f t="shared" si="219"/>
        <v>0</v>
      </c>
      <c r="J194" s="234">
        <f t="shared" si="219"/>
        <v>0</v>
      </c>
      <c r="K194" s="234">
        <f t="shared" si="219"/>
        <v>0</v>
      </c>
      <c r="L194" s="234">
        <f t="shared" si="219"/>
        <v>0</v>
      </c>
      <c r="M194" s="234">
        <f t="shared" si="219"/>
        <v>0</v>
      </c>
      <c r="N194" s="234">
        <f t="shared" si="219"/>
        <v>0</v>
      </c>
      <c r="O194" s="234">
        <f t="shared" si="219"/>
        <v>0</v>
      </c>
      <c r="P194" s="234">
        <f t="shared" si="219"/>
        <v>0</v>
      </c>
      <c r="Q194" s="234">
        <f t="shared" si="219"/>
        <v>0</v>
      </c>
      <c r="R194" s="234">
        <f t="shared" si="219"/>
        <v>0</v>
      </c>
    </row>
    <row r="195" spans="1:18">
      <c r="A195" s="21" t="s">
        <v>2651</v>
      </c>
      <c r="B195" s="20" t="str">
        <f>VLOOKUP(PL_par_Destination[[#This Row],[Compte]],PL_par_nature[[#All],[Compte]:[Détail]],2,FALSE)</f>
        <v>Autres services divers</v>
      </c>
      <c r="C195" s="211" t="s">
        <v>4038</v>
      </c>
      <c r="D195" s="227"/>
      <c r="E195" s="227" t="str" cm="1">
        <f t="array" ref="E195">_xlfn.IFNA(IF(Tableau11[Langue]="FR",VLOOKUP(PL_par_Destination[[#This Row],[Destination Code]],Listes!V:X,2,FALSE),VLOOKUP(PL_par_Destination[[#This Row],[Destination Code]],Listes!V:X,3,FALSE)),"")</f>
        <v/>
      </c>
      <c r="F195" s="27"/>
      <c r="G195" s="208">
        <f>SUMIF('MF-ST-1101'!$A:$A,PL_par_Destination[[#This Row],[Compte]],'MF-ST-1101'!E:E)</f>
        <v>0</v>
      </c>
      <c r="H195" s="208">
        <f>SUMIF('MF-ST-1101'!$A:$A,PL_par_Destination[[#This Row],[Compte]],'MF-ST-1101'!F:F)</f>
        <v>0</v>
      </c>
      <c r="I195" s="208">
        <f>SUMIF('MF-ST-1101'!$A:$A,PL_par_Destination[[#This Row],[Compte]],'MF-ST-1101'!G:G)</f>
        <v>0</v>
      </c>
      <c r="J195" s="208">
        <f>SUMIF('MF-ST-1101'!$A:$A,PL_par_Destination[[#This Row],[Compte]],'MF-ST-1101'!H:H)</f>
        <v>0</v>
      </c>
      <c r="K195" s="208">
        <f>SUMIF('MF-ST-1101'!$A:$A,PL_par_Destination[[#This Row],[Compte]],'MF-ST-1101'!I:I)</f>
        <v>0</v>
      </c>
      <c r="L195" s="208">
        <f>SUMIF('MF-ST-1101'!$A:$A,PL_par_Destination[[#This Row],[Compte]],'MF-ST-1101'!J:J)</f>
        <v>0</v>
      </c>
      <c r="M195" s="208">
        <f>SUMIF('MF-ST-1101'!$A:$A,PL_par_Destination[[#This Row],[Compte]],'MF-ST-1101'!K:K)</f>
        <v>0</v>
      </c>
      <c r="N195" s="208">
        <f>SUMIF('MF-ST-1101'!$A:$A,PL_par_Destination[[#This Row],[Compte]],'MF-ST-1101'!L:L)</f>
        <v>0</v>
      </c>
      <c r="O195" s="208">
        <f>SUMIF('MF-ST-1101'!$A:$A,PL_par_Destination[[#This Row],[Compte]],'MF-ST-1101'!M:M)</f>
        <v>0</v>
      </c>
      <c r="P195" s="208">
        <f>SUMIF('MF-ST-1101'!$A:$A,PL_par_Destination[[#This Row],[Compte]],'MF-ST-1101'!N:N)</f>
        <v>0</v>
      </c>
      <c r="Q195" s="208">
        <f>SUMIF('MF-ST-1101'!$A:$A,PL_par_Destination[[#This Row],[Compte]],'MF-ST-1101'!O:O)</f>
        <v>0</v>
      </c>
      <c r="R195" s="154">
        <f>SUMIF('MF-ST-1101'!$A:$A,PL_par_Destination[[#This Row],[Compte]],'MF-ST-1101'!P:P)</f>
        <v>0</v>
      </c>
    </row>
    <row r="196" spans="1:18">
      <c r="A196" s="21" t="str">
        <f t="shared" ref="A196:A201" si="220">+A195</f>
        <v>R62800</v>
      </c>
      <c r="B196" s="77"/>
      <c r="C196" s="211" t="s">
        <v>4038</v>
      </c>
      <c r="D196" s="228" t="s">
        <v>47</v>
      </c>
      <c r="E196" s="228" t="str" cm="1">
        <f t="array" ref="E196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196" s="171"/>
      <c r="G196" s="208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154"/>
    </row>
    <row r="197" spans="1:18">
      <c r="A197" s="21" t="str">
        <f t="shared" si="220"/>
        <v>R62800</v>
      </c>
      <c r="B197" s="77"/>
      <c r="C197" s="211" t="s">
        <v>4038</v>
      </c>
      <c r="D197" s="228" t="s">
        <v>90</v>
      </c>
      <c r="E197" s="228" t="str" cm="1">
        <f t="array" ref="E197">_xlfn.IFNA(IF(Tableau11[Langue]="FR",VLOOKUP(PL_par_Destination[[#This Row],[Destination Code]],Listes!V:X,2,FALSE),VLOOKUP(PL_par_Destination[[#This Row],[Destination Code]],Listes!V:X,3,FALSE)),"")</f>
        <v>Frais Commerciaux</v>
      </c>
      <c r="F197" s="171"/>
      <c r="G197" s="208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154"/>
    </row>
    <row r="198" spans="1:18">
      <c r="A198" s="21" t="str">
        <f t="shared" si="220"/>
        <v>R62800</v>
      </c>
      <c r="B198" s="77"/>
      <c r="C198" s="211" t="s">
        <v>4038</v>
      </c>
      <c r="D198" s="228" t="s">
        <v>99</v>
      </c>
      <c r="E198" s="228" t="str" cm="1">
        <f t="array" ref="E198">_xlfn.IFNA(IF(Tableau11[Langue]="FR",VLOOKUP(PL_par_Destination[[#This Row],[Destination Code]],Listes!V:X,2,FALSE),VLOOKUP(PL_par_Destination[[#This Row],[Destination Code]],Listes!V:X,3,FALSE)),"")</f>
        <v>Frais Logistiques</v>
      </c>
      <c r="F198" s="171"/>
      <c r="G198" s="208"/>
      <c r="H198" s="208"/>
      <c r="I198" s="208"/>
      <c r="J198" s="208"/>
      <c r="K198" s="208"/>
      <c r="L198" s="208"/>
      <c r="M198" s="208"/>
      <c r="N198" s="208"/>
      <c r="O198" s="208"/>
      <c r="P198" s="208"/>
      <c r="Q198" s="208"/>
      <c r="R198" s="154"/>
    </row>
    <row r="199" spans="1:18">
      <c r="A199" s="21" t="str">
        <f t="shared" si="220"/>
        <v>R62800</v>
      </c>
      <c r="B199" s="77"/>
      <c r="C199" s="211" t="s">
        <v>4038</v>
      </c>
      <c r="D199" s="228" t="s">
        <v>108</v>
      </c>
      <c r="E199" s="228" t="str" cm="1">
        <f t="array" ref="E199">_xlfn.IFNA(IF(Tableau11[Langue]="FR",VLOOKUP(PL_par_Destination[[#This Row],[Destination Code]],Listes!V:X,2,FALSE),VLOOKUP(PL_par_Destination[[#This Row],[Destination Code]],Listes!V:X,3,FALSE)),"")</f>
        <v>Frais Généraux</v>
      </c>
      <c r="F199" s="171"/>
      <c r="G199" s="208"/>
      <c r="H199" s="208"/>
      <c r="I199" s="208"/>
      <c r="J199" s="208"/>
      <c r="K199" s="208"/>
      <c r="L199" s="208"/>
      <c r="M199" s="208"/>
      <c r="N199" s="208"/>
      <c r="O199" s="208"/>
      <c r="P199" s="208"/>
      <c r="Q199" s="208"/>
      <c r="R199" s="154"/>
    </row>
    <row r="200" spans="1:18">
      <c r="A200" s="21" t="str">
        <f t="shared" si="220"/>
        <v>R62800</v>
      </c>
      <c r="B200" s="77"/>
      <c r="C200" s="211" t="s">
        <v>4038</v>
      </c>
      <c r="D200" s="228" t="s">
        <v>170</v>
      </c>
      <c r="E200" s="228" t="str" cm="1">
        <f t="array" ref="E200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00" s="171"/>
      <c r="G200" s="208"/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154"/>
    </row>
    <row r="201" spans="1:18" ht="15.75" thickBot="1">
      <c r="A201" s="21" t="str">
        <f t="shared" si="220"/>
        <v>R62800</v>
      </c>
      <c r="B201" s="77"/>
      <c r="C201" s="211" t="s">
        <v>4038</v>
      </c>
      <c r="D201" s="228" t="s">
        <v>282</v>
      </c>
      <c r="E201" s="228" t="str" cm="1">
        <f t="array" ref="E201">_xlfn.IFNA(IF(Tableau11[Langue]="FR",VLOOKUP(PL_par_Destination[[#This Row],[Destination Code]],Listes!V:X,2,FALSE),VLOOKUP(PL_par_Destination[[#This Row],[Destination Code]],Listes!V:X,3,FALSE)),"")</f>
        <v>Reste à ventiler</v>
      </c>
      <c r="F201" s="171"/>
      <c r="G201" s="234">
        <f>G195-SUM(G196:G200)</f>
        <v>0</v>
      </c>
      <c r="H201" s="234">
        <f t="shared" ref="H201:R201" si="221">H195-SUM(H196:H200)</f>
        <v>0</v>
      </c>
      <c r="I201" s="234">
        <f t="shared" si="221"/>
        <v>0</v>
      </c>
      <c r="J201" s="234">
        <f t="shared" si="221"/>
        <v>0</v>
      </c>
      <c r="K201" s="234">
        <f t="shared" si="221"/>
        <v>0</v>
      </c>
      <c r="L201" s="234">
        <f t="shared" si="221"/>
        <v>0</v>
      </c>
      <c r="M201" s="234">
        <f t="shared" si="221"/>
        <v>0</v>
      </c>
      <c r="N201" s="234">
        <f t="shared" si="221"/>
        <v>0</v>
      </c>
      <c r="O201" s="234">
        <f t="shared" si="221"/>
        <v>0</v>
      </c>
      <c r="P201" s="234">
        <f t="shared" si="221"/>
        <v>0</v>
      </c>
      <c r="Q201" s="234">
        <f t="shared" si="221"/>
        <v>0</v>
      </c>
      <c r="R201" s="234">
        <f t="shared" si="221"/>
        <v>0</v>
      </c>
    </row>
    <row r="202" spans="1:18">
      <c r="A202" s="195" t="s">
        <v>3842</v>
      </c>
      <c r="B202" s="152" t="str">
        <f>VLOOKUP(PL_par_Destination[[#This Row],[Compte]],PL_par_nature[[#All],[Compte]:[Détail]],2,FALSE)</f>
        <v>Charges externes</v>
      </c>
      <c r="C202" s="213"/>
      <c r="D202" s="225"/>
      <c r="E202" s="225" t="str" cm="1">
        <f t="array" ref="E202">_xlfn.IFNA(IF(Tableau11[Langue]="FR",VLOOKUP(PL_par_Destination[[#This Row],[Destination Code]],Listes!V:X,2,FALSE),VLOOKUP(PL_par_Destination[[#This Row],[Destination Code]],Listes!V:X,3,FALSE)),"")</f>
        <v/>
      </c>
      <c r="F202" s="167"/>
      <c r="G202" s="167"/>
      <c r="H202" s="167"/>
      <c r="I202" s="167"/>
      <c r="J202" s="167"/>
      <c r="K202" s="167"/>
      <c r="L202" s="167"/>
      <c r="M202" s="167"/>
      <c r="N202" s="167"/>
      <c r="O202" s="167"/>
      <c r="P202" s="167"/>
      <c r="Q202" s="167"/>
      <c r="R202" s="167"/>
    </row>
    <row r="203" spans="1:18">
      <c r="A203" s="21" t="s">
        <v>2741</v>
      </c>
      <c r="B203" s="20" t="str">
        <f>VLOOKUP(PL_par_Destination[[#This Row],[Compte]],PL_par_nature[[#All],[Compte]:[Détail]],2,FALSE)</f>
        <v>Rémunérations du personnel</v>
      </c>
      <c r="C203" s="211" t="s">
        <v>4038</v>
      </c>
      <c r="D203" s="227"/>
      <c r="E203" s="227" t="str" cm="1">
        <f t="array" ref="E203">_xlfn.IFNA(IF(Tableau11[Langue]="FR",VLOOKUP(PL_par_Destination[[#This Row],[Destination Code]],Listes!V:X,2,FALSE),VLOOKUP(PL_par_Destination[[#This Row],[Destination Code]],Listes!V:X,3,FALSE)),"")</f>
        <v/>
      </c>
      <c r="F203" s="27"/>
      <c r="G203" s="208">
        <f>SUMIF('MF-ST-1101'!$A:$A,PL_par_Destination[[#This Row],[Compte]],'MF-ST-1101'!E:E)</f>
        <v>0</v>
      </c>
      <c r="H203" s="208">
        <f>SUMIF('MF-ST-1101'!$A:$A,PL_par_Destination[[#This Row],[Compte]],'MF-ST-1101'!F:F)</f>
        <v>0</v>
      </c>
      <c r="I203" s="208">
        <f>SUMIF('MF-ST-1101'!$A:$A,PL_par_Destination[[#This Row],[Compte]],'MF-ST-1101'!G:G)</f>
        <v>0</v>
      </c>
      <c r="J203" s="208">
        <f>SUMIF('MF-ST-1101'!$A:$A,PL_par_Destination[[#This Row],[Compte]],'MF-ST-1101'!H:H)</f>
        <v>0</v>
      </c>
      <c r="K203" s="208">
        <f>SUMIF('MF-ST-1101'!$A:$A,PL_par_Destination[[#This Row],[Compte]],'MF-ST-1101'!I:I)</f>
        <v>0</v>
      </c>
      <c r="L203" s="208">
        <f>SUMIF('MF-ST-1101'!$A:$A,PL_par_Destination[[#This Row],[Compte]],'MF-ST-1101'!J:J)</f>
        <v>0</v>
      </c>
      <c r="M203" s="208">
        <f>SUMIF('MF-ST-1101'!$A:$A,PL_par_Destination[[#This Row],[Compte]],'MF-ST-1101'!K:K)</f>
        <v>0</v>
      </c>
      <c r="N203" s="208">
        <f>SUMIF('MF-ST-1101'!$A:$A,PL_par_Destination[[#This Row],[Compte]],'MF-ST-1101'!L:L)</f>
        <v>0</v>
      </c>
      <c r="O203" s="208">
        <f>SUMIF('MF-ST-1101'!$A:$A,PL_par_Destination[[#This Row],[Compte]],'MF-ST-1101'!M:M)</f>
        <v>0</v>
      </c>
      <c r="P203" s="208">
        <f>SUMIF('MF-ST-1101'!$A:$A,PL_par_Destination[[#This Row],[Compte]],'MF-ST-1101'!N:N)</f>
        <v>0</v>
      </c>
      <c r="Q203" s="208">
        <f>SUMIF('MF-ST-1101'!$A:$A,PL_par_Destination[[#This Row],[Compte]],'MF-ST-1101'!O:O)</f>
        <v>0</v>
      </c>
      <c r="R203" s="154">
        <f>SUMIF('MF-ST-1101'!$A:$A,PL_par_Destination[[#This Row],[Compte]],'MF-ST-1101'!P:P)</f>
        <v>0</v>
      </c>
    </row>
    <row r="204" spans="1:18">
      <c r="A204" s="21" t="str">
        <f t="shared" ref="A204:A209" si="222">+A203</f>
        <v>R64000</v>
      </c>
      <c r="B204" s="20"/>
      <c r="C204" s="211" t="s">
        <v>4038</v>
      </c>
      <c r="D204" s="228" t="s">
        <v>47</v>
      </c>
      <c r="E204" s="228" t="str" cm="1">
        <f t="array" ref="E204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04" s="27"/>
      <c r="G204" s="208"/>
      <c r="H204" s="208"/>
      <c r="I204" s="208"/>
      <c r="J204" s="208"/>
      <c r="K204" s="208"/>
      <c r="L204" s="208"/>
      <c r="M204" s="208"/>
      <c r="N204" s="208"/>
      <c r="O204" s="208"/>
      <c r="P204" s="208"/>
      <c r="Q204" s="208"/>
      <c r="R204" s="154"/>
    </row>
    <row r="205" spans="1:18">
      <c r="A205" s="21" t="str">
        <f t="shared" si="222"/>
        <v>R64000</v>
      </c>
      <c r="B205" s="20"/>
      <c r="C205" s="211" t="s">
        <v>4038</v>
      </c>
      <c r="D205" s="228" t="s">
        <v>90</v>
      </c>
      <c r="E205" s="228" t="str" cm="1">
        <f t="array" ref="E205">_xlfn.IFNA(IF(Tableau11[Langue]="FR",VLOOKUP(PL_par_Destination[[#This Row],[Destination Code]],Listes!V:X,2,FALSE),VLOOKUP(PL_par_Destination[[#This Row],[Destination Code]],Listes!V:X,3,FALSE)),"")</f>
        <v>Frais Commerciaux</v>
      </c>
      <c r="F205" s="27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154"/>
    </row>
    <row r="206" spans="1:18">
      <c r="A206" s="21" t="str">
        <f t="shared" si="222"/>
        <v>R64000</v>
      </c>
      <c r="B206" s="20"/>
      <c r="C206" s="211" t="s">
        <v>4038</v>
      </c>
      <c r="D206" s="228" t="s">
        <v>99</v>
      </c>
      <c r="E206" s="228" t="str" cm="1">
        <f t="array" ref="E206">_xlfn.IFNA(IF(Tableau11[Langue]="FR",VLOOKUP(PL_par_Destination[[#This Row],[Destination Code]],Listes!V:X,2,FALSE),VLOOKUP(PL_par_Destination[[#This Row],[Destination Code]],Listes!V:X,3,FALSE)),"")</f>
        <v>Frais Logistiques</v>
      </c>
      <c r="F206" s="27"/>
      <c r="G206" s="208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154"/>
    </row>
    <row r="207" spans="1:18">
      <c r="A207" s="21" t="str">
        <f t="shared" si="222"/>
        <v>R64000</v>
      </c>
      <c r="B207" s="20"/>
      <c r="C207" s="211" t="s">
        <v>4038</v>
      </c>
      <c r="D207" s="228" t="s">
        <v>108</v>
      </c>
      <c r="E207" s="228" t="str" cm="1">
        <f t="array" ref="E207">_xlfn.IFNA(IF(Tableau11[Langue]="FR",VLOOKUP(PL_par_Destination[[#This Row],[Destination Code]],Listes!V:X,2,FALSE),VLOOKUP(PL_par_Destination[[#This Row],[Destination Code]],Listes!V:X,3,FALSE)),"")</f>
        <v>Frais Généraux</v>
      </c>
      <c r="F207" s="27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154"/>
    </row>
    <row r="208" spans="1:18">
      <c r="A208" s="21" t="str">
        <f t="shared" si="222"/>
        <v>R64000</v>
      </c>
      <c r="B208" s="20"/>
      <c r="C208" s="211" t="s">
        <v>4038</v>
      </c>
      <c r="D208" s="228" t="s">
        <v>170</v>
      </c>
      <c r="E208" s="228" t="str" cm="1">
        <f t="array" ref="E208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08" s="27"/>
      <c r="G208" s="208"/>
      <c r="H208" s="208"/>
      <c r="I208" s="208"/>
      <c r="J208" s="208"/>
      <c r="K208" s="208"/>
      <c r="L208" s="208"/>
      <c r="M208" s="208"/>
      <c r="N208" s="208"/>
      <c r="O208" s="208"/>
      <c r="P208" s="208"/>
      <c r="Q208" s="208"/>
      <c r="R208" s="154"/>
    </row>
    <row r="209" spans="1:18">
      <c r="A209" s="21" t="str">
        <f t="shared" si="222"/>
        <v>R64000</v>
      </c>
      <c r="B209" s="20"/>
      <c r="C209" s="211" t="s">
        <v>4038</v>
      </c>
      <c r="D209" s="228" t="s">
        <v>282</v>
      </c>
      <c r="E209" s="228" t="str" cm="1">
        <f t="array" ref="E209">_xlfn.IFNA(IF(Tableau11[Langue]="FR",VLOOKUP(PL_par_Destination[[#This Row],[Destination Code]],Listes!V:X,2,FALSE),VLOOKUP(PL_par_Destination[[#This Row],[Destination Code]],Listes!V:X,3,FALSE)),"")</f>
        <v>Reste à ventiler</v>
      </c>
      <c r="F209" s="27"/>
      <c r="G209" s="234">
        <f>G203-SUM(G204:G208)</f>
        <v>0</v>
      </c>
      <c r="H209" s="234">
        <f t="shared" ref="H209:R209" si="223">H203-SUM(H204:H208)</f>
        <v>0</v>
      </c>
      <c r="I209" s="234">
        <f t="shared" si="223"/>
        <v>0</v>
      </c>
      <c r="J209" s="234">
        <f t="shared" si="223"/>
        <v>0</v>
      </c>
      <c r="K209" s="234">
        <f t="shared" si="223"/>
        <v>0</v>
      </c>
      <c r="L209" s="234">
        <f t="shared" si="223"/>
        <v>0</v>
      </c>
      <c r="M209" s="234">
        <f t="shared" si="223"/>
        <v>0</v>
      </c>
      <c r="N209" s="234">
        <f t="shared" si="223"/>
        <v>0</v>
      </c>
      <c r="O209" s="234">
        <f t="shared" si="223"/>
        <v>0</v>
      </c>
      <c r="P209" s="234">
        <f t="shared" si="223"/>
        <v>0</v>
      </c>
      <c r="Q209" s="234">
        <f t="shared" si="223"/>
        <v>0</v>
      </c>
      <c r="R209" s="234">
        <f t="shared" si="223"/>
        <v>0</v>
      </c>
    </row>
    <row r="210" spans="1:18">
      <c r="A210" s="21" t="s">
        <v>2744</v>
      </c>
      <c r="B210" s="20" t="str">
        <f>VLOOKUP(PL_par_Destination[[#This Row],[Compte]],PL_par_nature[[#All],[Compte]:[Détail]],2,FALSE)</f>
        <v>Charges de sécurité soc. &amp; de prévoy.</v>
      </c>
      <c r="C210" s="211" t="s">
        <v>4038</v>
      </c>
      <c r="D210" s="227"/>
      <c r="E210" s="227" t="str" cm="1">
        <f t="array" ref="E210">_xlfn.IFNA(IF(Tableau11[Langue]="FR",VLOOKUP(PL_par_Destination[[#This Row],[Destination Code]],Listes!V:X,2,FALSE),VLOOKUP(PL_par_Destination[[#This Row],[Destination Code]],Listes!V:X,3,FALSE)),"")</f>
        <v/>
      </c>
      <c r="F210" s="27"/>
      <c r="G210" s="208">
        <f>SUMIF('MF-ST-1101'!$A:$A,PL_par_Destination[[#This Row],[Compte]],'MF-ST-1101'!E:E)</f>
        <v>0</v>
      </c>
      <c r="H210" s="208">
        <f>SUMIF('MF-ST-1101'!$A:$A,PL_par_Destination[[#This Row],[Compte]],'MF-ST-1101'!F:F)</f>
        <v>0</v>
      </c>
      <c r="I210" s="208">
        <f>SUMIF('MF-ST-1101'!$A:$A,PL_par_Destination[[#This Row],[Compte]],'MF-ST-1101'!G:G)</f>
        <v>0</v>
      </c>
      <c r="J210" s="208">
        <f>SUMIF('MF-ST-1101'!$A:$A,PL_par_Destination[[#This Row],[Compte]],'MF-ST-1101'!H:H)</f>
        <v>0</v>
      </c>
      <c r="K210" s="208">
        <f>SUMIF('MF-ST-1101'!$A:$A,PL_par_Destination[[#This Row],[Compte]],'MF-ST-1101'!I:I)</f>
        <v>0</v>
      </c>
      <c r="L210" s="208">
        <f>SUMIF('MF-ST-1101'!$A:$A,PL_par_Destination[[#This Row],[Compte]],'MF-ST-1101'!J:J)</f>
        <v>0</v>
      </c>
      <c r="M210" s="208">
        <f>SUMIF('MF-ST-1101'!$A:$A,PL_par_Destination[[#This Row],[Compte]],'MF-ST-1101'!K:K)</f>
        <v>0</v>
      </c>
      <c r="N210" s="208">
        <f>SUMIF('MF-ST-1101'!$A:$A,PL_par_Destination[[#This Row],[Compte]],'MF-ST-1101'!L:L)</f>
        <v>0</v>
      </c>
      <c r="O210" s="208">
        <f>SUMIF('MF-ST-1101'!$A:$A,PL_par_Destination[[#This Row],[Compte]],'MF-ST-1101'!M:M)</f>
        <v>0</v>
      </c>
      <c r="P210" s="208">
        <f>SUMIF('MF-ST-1101'!$A:$A,PL_par_Destination[[#This Row],[Compte]],'MF-ST-1101'!N:N)</f>
        <v>0</v>
      </c>
      <c r="Q210" s="208">
        <f>SUMIF('MF-ST-1101'!$A:$A,PL_par_Destination[[#This Row],[Compte]],'MF-ST-1101'!O:O)</f>
        <v>0</v>
      </c>
      <c r="R210" s="154">
        <f>SUMIF('MF-ST-1101'!$A:$A,PL_par_Destination[[#This Row],[Compte]],'MF-ST-1101'!P:P)</f>
        <v>0</v>
      </c>
    </row>
    <row r="211" spans="1:18">
      <c r="A211" s="21" t="str">
        <f t="shared" ref="A211:A215" si="224">+A210</f>
        <v>R64100</v>
      </c>
      <c r="B211" s="20"/>
      <c r="C211" s="211" t="s">
        <v>4038</v>
      </c>
      <c r="D211" s="228" t="s">
        <v>47</v>
      </c>
      <c r="E211" s="228" t="str" cm="1">
        <f t="array" ref="E211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11" s="27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154"/>
    </row>
    <row r="212" spans="1:18">
      <c r="A212" s="21" t="str">
        <f t="shared" si="224"/>
        <v>R64100</v>
      </c>
      <c r="B212" s="20"/>
      <c r="C212" s="211" t="s">
        <v>4038</v>
      </c>
      <c r="D212" s="228" t="s">
        <v>90</v>
      </c>
      <c r="E212" s="228" t="str" cm="1">
        <f t="array" ref="E212">_xlfn.IFNA(IF(Tableau11[Langue]="FR",VLOOKUP(PL_par_Destination[[#This Row],[Destination Code]],Listes!V:X,2,FALSE),VLOOKUP(PL_par_Destination[[#This Row],[Destination Code]],Listes!V:X,3,FALSE)),"")</f>
        <v>Frais Commerciaux</v>
      </c>
      <c r="F212" s="27"/>
      <c r="G212" s="208"/>
      <c r="H212" s="208"/>
      <c r="I212" s="208"/>
      <c r="J212" s="208"/>
      <c r="K212" s="208"/>
      <c r="L212" s="208"/>
      <c r="M212" s="208"/>
      <c r="N212" s="208"/>
      <c r="O212" s="208"/>
      <c r="P212" s="208"/>
      <c r="Q212" s="208"/>
      <c r="R212" s="154"/>
    </row>
    <row r="213" spans="1:18">
      <c r="A213" s="21" t="str">
        <f t="shared" si="224"/>
        <v>R64100</v>
      </c>
      <c r="B213" s="20"/>
      <c r="C213" s="211" t="s">
        <v>4038</v>
      </c>
      <c r="D213" s="228" t="s">
        <v>99</v>
      </c>
      <c r="E213" s="228" t="str" cm="1">
        <f t="array" ref="E213">_xlfn.IFNA(IF(Tableau11[Langue]="FR",VLOOKUP(PL_par_Destination[[#This Row],[Destination Code]],Listes!V:X,2,FALSE),VLOOKUP(PL_par_Destination[[#This Row],[Destination Code]],Listes!V:X,3,FALSE)),"")</f>
        <v>Frais Logistiques</v>
      </c>
      <c r="F213" s="27"/>
      <c r="G213" s="208"/>
      <c r="H213" s="208"/>
      <c r="I213" s="208"/>
      <c r="J213" s="208"/>
      <c r="K213" s="208"/>
      <c r="L213" s="208"/>
      <c r="M213" s="208"/>
      <c r="N213" s="208"/>
      <c r="O213" s="208"/>
      <c r="P213" s="208"/>
      <c r="Q213" s="208"/>
      <c r="R213" s="154"/>
    </row>
    <row r="214" spans="1:18">
      <c r="A214" s="21" t="str">
        <f t="shared" si="224"/>
        <v>R64100</v>
      </c>
      <c r="B214" s="20"/>
      <c r="C214" s="211" t="s">
        <v>4038</v>
      </c>
      <c r="D214" s="228" t="s">
        <v>108</v>
      </c>
      <c r="E214" s="228" t="str" cm="1">
        <f t="array" ref="E214">_xlfn.IFNA(IF(Tableau11[Langue]="FR",VLOOKUP(PL_par_Destination[[#This Row],[Destination Code]],Listes!V:X,2,FALSE),VLOOKUP(PL_par_Destination[[#This Row],[Destination Code]],Listes!V:X,3,FALSE)),"")</f>
        <v>Frais Généraux</v>
      </c>
      <c r="F214" s="27"/>
      <c r="G214" s="208"/>
      <c r="H214" s="208"/>
      <c r="I214" s="208"/>
      <c r="J214" s="208"/>
      <c r="K214" s="208"/>
      <c r="L214" s="208"/>
      <c r="M214" s="208"/>
      <c r="N214" s="208"/>
      <c r="O214" s="208"/>
      <c r="P214" s="208"/>
      <c r="Q214" s="208"/>
      <c r="R214" s="154"/>
    </row>
    <row r="215" spans="1:18">
      <c r="A215" s="21" t="str">
        <f t="shared" si="224"/>
        <v>R64100</v>
      </c>
      <c r="B215" s="20"/>
      <c r="C215" s="211" t="s">
        <v>4038</v>
      </c>
      <c r="D215" s="228" t="s">
        <v>170</v>
      </c>
      <c r="E215" s="228" t="str" cm="1">
        <f t="array" ref="E215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15" s="27"/>
      <c r="G215" s="208"/>
      <c r="H215" s="208"/>
      <c r="I215" s="208"/>
      <c r="J215" s="208"/>
      <c r="K215" s="208"/>
      <c r="L215" s="208"/>
      <c r="M215" s="208"/>
      <c r="N215" s="208"/>
      <c r="O215" s="208"/>
      <c r="P215" s="208"/>
      <c r="Q215" s="208"/>
      <c r="R215" s="154"/>
    </row>
    <row r="216" spans="1:18">
      <c r="A216" s="21" t="str">
        <f>+A211</f>
        <v>R64100</v>
      </c>
      <c r="B216" s="20"/>
      <c r="C216" s="211" t="s">
        <v>4038</v>
      </c>
      <c r="D216" s="228" t="s">
        <v>282</v>
      </c>
      <c r="E216" s="228" t="str" cm="1">
        <f t="array" ref="E216">_xlfn.IFNA(IF(Tableau11[Langue]="FR",VLOOKUP(PL_par_Destination[[#This Row],[Destination Code]],Listes!V:X,2,FALSE),VLOOKUP(PL_par_Destination[[#This Row],[Destination Code]],Listes!V:X,3,FALSE)),"")</f>
        <v>Reste à ventiler</v>
      </c>
      <c r="F216" s="27"/>
      <c r="G216" s="234">
        <f>G210-SUM(G211:G215)</f>
        <v>0</v>
      </c>
      <c r="H216" s="234">
        <f t="shared" ref="H216:R216" si="225">H210-SUM(H211:H215)</f>
        <v>0</v>
      </c>
      <c r="I216" s="234">
        <f t="shared" si="225"/>
        <v>0</v>
      </c>
      <c r="J216" s="234">
        <f t="shared" si="225"/>
        <v>0</v>
      </c>
      <c r="K216" s="234">
        <f t="shared" si="225"/>
        <v>0</v>
      </c>
      <c r="L216" s="234">
        <f t="shared" si="225"/>
        <v>0</v>
      </c>
      <c r="M216" s="234">
        <f t="shared" si="225"/>
        <v>0</v>
      </c>
      <c r="N216" s="234">
        <f t="shared" si="225"/>
        <v>0</v>
      </c>
      <c r="O216" s="234">
        <f t="shared" si="225"/>
        <v>0</v>
      </c>
      <c r="P216" s="234">
        <f t="shared" si="225"/>
        <v>0</v>
      </c>
      <c r="Q216" s="234">
        <f t="shared" si="225"/>
        <v>0</v>
      </c>
      <c r="R216" s="234">
        <f t="shared" si="225"/>
        <v>0</v>
      </c>
    </row>
    <row r="217" spans="1:18">
      <c r="A217" s="21" t="s">
        <v>2747</v>
      </c>
      <c r="B217" s="20" t="str">
        <f>VLOOKUP(PL_par_Destination[[#This Row],[Compte]],PL_par_nature[[#All],[Compte]:[Détail]],2,FALSE)</f>
        <v>Autres charges de personnel</v>
      </c>
      <c r="C217" s="211" t="s">
        <v>4038</v>
      </c>
      <c r="D217" s="227"/>
      <c r="E217" s="227" t="str" cm="1">
        <f t="array" ref="E217">_xlfn.IFNA(IF(Tableau11[Langue]="FR",VLOOKUP(PL_par_Destination[[#This Row],[Destination Code]],Listes!V:X,2,FALSE),VLOOKUP(PL_par_Destination[[#This Row],[Destination Code]],Listes!V:X,3,FALSE)),"")</f>
        <v/>
      </c>
      <c r="F217" s="27"/>
      <c r="G217" s="208">
        <f>SUMIF('MF-ST-1101'!$A:$A,PL_par_Destination[[#This Row],[Compte]],'MF-ST-1101'!E:E)</f>
        <v>0</v>
      </c>
      <c r="H217" s="208">
        <f>SUMIF('MF-ST-1101'!$A:$A,PL_par_Destination[[#This Row],[Compte]],'MF-ST-1101'!F:F)</f>
        <v>0</v>
      </c>
      <c r="I217" s="208">
        <f>SUMIF('MF-ST-1101'!$A:$A,PL_par_Destination[[#This Row],[Compte]],'MF-ST-1101'!G:G)</f>
        <v>0</v>
      </c>
      <c r="J217" s="208">
        <f>SUMIF('MF-ST-1101'!$A:$A,PL_par_Destination[[#This Row],[Compte]],'MF-ST-1101'!H:H)</f>
        <v>0</v>
      </c>
      <c r="K217" s="208">
        <f>SUMIF('MF-ST-1101'!$A:$A,PL_par_Destination[[#This Row],[Compte]],'MF-ST-1101'!I:I)</f>
        <v>0</v>
      </c>
      <c r="L217" s="208">
        <f>SUMIF('MF-ST-1101'!$A:$A,PL_par_Destination[[#This Row],[Compte]],'MF-ST-1101'!J:J)</f>
        <v>0</v>
      </c>
      <c r="M217" s="208">
        <f>SUMIF('MF-ST-1101'!$A:$A,PL_par_Destination[[#This Row],[Compte]],'MF-ST-1101'!K:K)</f>
        <v>0</v>
      </c>
      <c r="N217" s="208">
        <f>SUMIF('MF-ST-1101'!$A:$A,PL_par_Destination[[#This Row],[Compte]],'MF-ST-1101'!L:L)</f>
        <v>0</v>
      </c>
      <c r="O217" s="208">
        <f>SUMIF('MF-ST-1101'!$A:$A,PL_par_Destination[[#This Row],[Compte]],'MF-ST-1101'!M:M)</f>
        <v>0</v>
      </c>
      <c r="P217" s="208">
        <f>SUMIF('MF-ST-1101'!$A:$A,PL_par_Destination[[#This Row],[Compte]],'MF-ST-1101'!N:N)</f>
        <v>0</v>
      </c>
      <c r="Q217" s="208">
        <f>SUMIF('MF-ST-1101'!$A:$A,PL_par_Destination[[#This Row],[Compte]],'MF-ST-1101'!O:O)</f>
        <v>0</v>
      </c>
      <c r="R217" s="154">
        <f>SUMIF('MF-ST-1101'!$A:$A,PL_par_Destination[[#This Row],[Compte]],'MF-ST-1101'!P:P)</f>
        <v>0</v>
      </c>
    </row>
    <row r="218" spans="1:18">
      <c r="A218" s="148" t="str">
        <f>A217</f>
        <v>R64200</v>
      </c>
      <c r="B218" s="177"/>
      <c r="C218" s="211" t="s">
        <v>4038</v>
      </c>
      <c r="D218" s="228" t="s">
        <v>47</v>
      </c>
      <c r="E218" s="226" t="str" cm="1">
        <f t="array" ref="E218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18" s="112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</row>
    <row r="219" spans="1:18">
      <c r="A219" s="148" t="str">
        <f t="shared" ref="A219:A223" si="226">A218</f>
        <v>R64200</v>
      </c>
      <c r="B219" s="177"/>
      <c r="C219" s="211" t="s">
        <v>4038</v>
      </c>
      <c r="D219" s="228" t="s">
        <v>90</v>
      </c>
      <c r="E219" s="226" t="str" cm="1">
        <f t="array" ref="E219">_xlfn.IFNA(IF(Tableau11[Langue]="FR",VLOOKUP(PL_par_Destination[[#This Row],[Destination Code]],Listes!V:X,2,FALSE),VLOOKUP(PL_par_Destination[[#This Row],[Destination Code]],Listes!V:X,3,FALSE)),"")</f>
        <v>Frais Commerciaux</v>
      </c>
      <c r="F219" s="112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</row>
    <row r="220" spans="1:18">
      <c r="A220" s="148" t="str">
        <f t="shared" si="226"/>
        <v>R64200</v>
      </c>
      <c r="B220" s="177"/>
      <c r="C220" s="211" t="s">
        <v>4038</v>
      </c>
      <c r="D220" s="228" t="s">
        <v>99</v>
      </c>
      <c r="E220" s="226" t="str" cm="1">
        <f t="array" ref="E220">_xlfn.IFNA(IF(Tableau11[Langue]="FR",VLOOKUP(PL_par_Destination[[#This Row],[Destination Code]],Listes!V:X,2,FALSE),VLOOKUP(PL_par_Destination[[#This Row],[Destination Code]],Listes!V:X,3,FALSE)),"")</f>
        <v>Frais Logistiques</v>
      </c>
      <c r="F220" s="112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</row>
    <row r="221" spans="1:18">
      <c r="A221" s="148" t="str">
        <f t="shared" si="226"/>
        <v>R64200</v>
      </c>
      <c r="B221" s="177"/>
      <c r="C221" s="211" t="s">
        <v>4038</v>
      </c>
      <c r="D221" s="228" t="s">
        <v>108</v>
      </c>
      <c r="E221" s="226" t="str" cm="1">
        <f t="array" ref="E221">_xlfn.IFNA(IF(Tableau11[Langue]="FR",VLOOKUP(PL_par_Destination[[#This Row],[Destination Code]],Listes!V:X,2,FALSE),VLOOKUP(PL_par_Destination[[#This Row],[Destination Code]],Listes!V:X,3,FALSE)),"")</f>
        <v>Frais Généraux</v>
      </c>
      <c r="F221" s="112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</row>
    <row r="222" spans="1:18">
      <c r="A222" s="148" t="str">
        <f t="shared" si="226"/>
        <v>R64200</v>
      </c>
      <c r="B222" s="37"/>
      <c r="C222" s="211" t="s">
        <v>4038</v>
      </c>
      <c r="D222" s="228" t="s">
        <v>170</v>
      </c>
      <c r="E222" s="228" t="str" cm="1">
        <f t="array" ref="E222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22" s="27"/>
      <c r="G222" s="208"/>
      <c r="H222" s="208"/>
      <c r="I222" s="208"/>
      <c r="J222" s="208"/>
      <c r="K222" s="208"/>
      <c r="L222" s="208"/>
      <c r="M222" s="208"/>
      <c r="N222" s="208"/>
      <c r="O222" s="208"/>
      <c r="P222" s="208"/>
      <c r="Q222" s="208"/>
      <c r="R222" s="154"/>
    </row>
    <row r="223" spans="1:18" ht="15.75" thickBot="1">
      <c r="A223" s="148" t="str">
        <f t="shared" si="226"/>
        <v>R64200</v>
      </c>
      <c r="B223" s="37"/>
      <c r="C223" s="211" t="s">
        <v>4038</v>
      </c>
      <c r="D223" s="228" t="s">
        <v>282</v>
      </c>
      <c r="E223" s="228" t="str" cm="1">
        <f t="array" ref="E223">_xlfn.IFNA(IF(Tableau11[Langue]="FR",VLOOKUP(PL_par_Destination[[#This Row],[Destination Code]],Listes!V:X,2,FALSE),VLOOKUP(PL_par_Destination[[#This Row],[Destination Code]],Listes!V:X,3,FALSE)),"")</f>
        <v>Reste à ventiler</v>
      </c>
      <c r="F223" s="27"/>
      <c r="G223" s="234">
        <f>G217-SUM(G218:G222)</f>
        <v>0</v>
      </c>
      <c r="H223" s="234">
        <f t="shared" ref="H223:R223" si="227">H217-SUM(H218:H222)</f>
        <v>0</v>
      </c>
      <c r="I223" s="234">
        <f t="shared" si="227"/>
        <v>0</v>
      </c>
      <c r="J223" s="234">
        <f t="shared" si="227"/>
        <v>0</v>
      </c>
      <c r="K223" s="234">
        <f t="shared" si="227"/>
        <v>0</v>
      </c>
      <c r="L223" s="234">
        <f t="shared" si="227"/>
        <v>0</v>
      </c>
      <c r="M223" s="234">
        <f t="shared" si="227"/>
        <v>0</v>
      </c>
      <c r="N223" s="234">
        <f t="shared" si="227"/>
        <v>0</v>
      </c>
      <c r="O223" s="234">
        <f t="shared" si="227"/>
        <v>0</v>
      </c>
      <c r="P223" s="234">
        <f t="shared" si="227"/>
        <v>0</v>
      </c>
      <c r="Q223" s="234">
        <f t="shared" si="227"/>
        <v>0</v>
      </c>
      <c r="R223" s="234">
        <f t="shared" si="227"/>
        <v>0</v>
      </c>
    </row>
    <row r="224" spans="1:18">
      <c r="A224" s="195" t="s">
        <v>3845</v>
      </c>
      <c r="B224" s="152" t="str">
        <f>VLOOKUP(PL_par_Destination[[#This Row],[Compte]],PL_par_nature[[#All],[Compte]:[Détail]],2,FALSE)</f>
        <v>Charges de personnel</v>
      </c>
      <c r="C224" s="213"/>
      <c r="D224" s="225"/>
      <c r="E224" s="225" t="str" cm="1">
        <f t="array" ref="E224">_xlfn.IFNA(IF(Tableau11[Langue]="FR",VLOOKUP(PL_par_Destination[[#This Row],[Destination Code]],Listes!V:X,2,FALSE),VLOOKUP(PL_par_Destination[[#This Row],[Destination Code]],Listes!V:X,3,FALSE)),"")</f>
        <v/>
      </c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167"/>
      <c r="Q224" s="167"/>
      <c r="R224" s="167"/>
    </row>
    <row r="225" spans="1:18">
      <c r="A225" s="21" t="s">
        <v>2660</v>
      </c>
      <c r="B225" s="20" t="str">
        <f>VLOOKUP(PL_par_Destination[[#This Row],[Compte]],PL_par_nature[[#All],[Compte]:[Détail]],2,FALSE)</f>
        <v>Impôts &amp; taxes</v>
      </c>
      <c r="C225" s="211" t="s">
        <v>4038</v>
      </c>
      <c r="D225" s="227"/>
      <c r="E225" s="227" t="str" cm="1">
        <f t="array" ref="E225">_xlfn.IFNA(IF(Tableau11[Langue]="FR",VLOOKUP(PL_par_Destination[[#This Row],[Destination Code]],Listes!V:X,2,FALSE),VLOOKUP(PL_par_Destination[[#This Row],[Destination Code]],Listes!V:X,3,FALSE)),"")</f>
        <v/>
      </c>
      <c r="F225" s="27"/>
      <c r="G225" s="208">
        <f>SUMIF('MF-ST-1101'!$A:$A,PL_par_Destination[[#This Row],[Compte]],'MF-ST-1101'!E:E)</f>
        <v>0</v>
      </c>
      <c r="H225" s="208">
        <f>SUMIF('MF-ST-1101'!$A:$A,PL_par_Destination[[#This Row],[Compte]],'MF-ST-1101'!F:F)</f>
        <v>0</v>
      </c>
      <c r="I225" s="208">
        <f>SUMIF('MF-ST-1101'!$A:$A,PL_par_Destination[[#This Row],[Compte]],'MF-ST-1101'!G:G)</f>
        <v>0</v>
      </c>
      <c r="J225" s="208">
        <f>SUMIF('MF-ST-1101'!$A:$A,PL_par_Destination[[#This Row],[Compte]],'MF-ST-1101'!H:H)</f>
        <v>0</v>
      </c>
      <c r="K225" s="208">
        <f>SUMIF('MF-ST-1101'!$A:$A,PL_par_Destination[[#This Row],[Compte]],'MF-ST-1101'!I:I)</f>
        <v>0</v>
      </c>
      <c r="L225" s="208">
        <f>SUMIF('MF-ST-1101'!$A:$A,PL_par_Destination[[#This Row],[Compte]],'MF-ST-1101'!J:J)</f>
        <v>0</v>
      </c>
      <c r="M225" s="208">
        <f>SUMIF('MF-ST-1101'!$A:$A,PL_par_Destination[[#This Row],[Compte]],'MF-ST-1101'!K:K)</f>
        <v>0</v>
      </c>
      <c r="N225" s="208">
        <f>SUMIF('MF-ST-1101'!$A:$A,PL_par_Destination[[#This Row],[Compte]],'MF-ST-1101'!L:L)</f>
        <v>0</v>
      </c>
      <c r="O225" s="208">
        <f>SUMIF('MF-ST-1101'!$A:$A,PL_par_Destination[[#This Row],[Compte]],'MF-ST-1101'!M:M)</f>
        <v>0</v>
      </c>
      <c r="P225" s="208">
        <f>SUMIF('MF-ST-1101'!$A:$A,PL_par_Destination[[#This Row],[Compte]],'MF-ST-1101'!N:N)</f>
        <v>0</v>
      </c>
      <c r="Q225" s="208">
        <f>SUMIF('MF-ST-1101'!$A:$A,PL_par_Destination[[#This Row],[Compte]],'MF-ST-1101'!O:O)</f>
        <v>0</v>
      </c>
      <c r="R225" s="154">
        <f>SUMIF('MF-ST-1101'!$A:$A,PL_par_Destination[[#This Row],[Compte]],'MF-ST-1101'!P:P)</f>
        <v>0</v>
      </c>
    </row>
    <row r="226" spans="1:18">
      <c r="A226" s="21" t="str">
        <f t="shared" ref="A226:A230" si="228">+A225</f>
        <v>R63000</v>
      </c>
      <c r="B226" s="20"/>
      <c r="C226" s="211" t="s">
        <v>4038</v>
      </c>
      <c r="D226" s="228" t="s">
        <v>47</v>
      </c>
      <c r="E226" s="228" t="str" cm="1">
        <f t="array" ref="E226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26" s="27"/>
      <c r="G226" s="208"/>
      <c r="H226" s="208"/>
      <c r="I226" s="208"/>
      <c r="J226" s="208"/>
      <c r="K226" s="208"/>
      <c r="L226" s="208"/>
      <c r="M226" s="208"/>
      <c r="N226" s="208"/>
      <c r="O226" s="208"/>
      <c r="P226" s="208"/>
      <c r="Q226" s="208"/>
      <c r="R226" s="154"/>
    </row>
    <row r="227" spans="1:18">
      <c r="A227" s="21" t="str">
        <f t="shared" si="228"/>
        <v>R63000</v>
      </c>
      <c r="B227" s="20"/>
      <c r="C227" s="211" t="s">
        <v>4038</v>
      </c>
      <c r="D227" s="228" t="s">
        <v>90</v>
      </c>
      <c r="E227" s="228" t="str" cm="1">
        <f t="array" ref="E227">_xlfn.IFNA(IF(Tableau11[Langue]="FR",VLOOKUP(PL_par_Destination[[#This Row],[Destination Code]],Listes!V:X,2,FALSE),VLOOKUP(PL_par_Destination[[#This Row],[Destination Code]],Listes!V:X,3,FALSE)),"")</f>
        <v>Frais Commerciaux</v>
      </c>
      <c r="F227" s="27"/>
      <c r="G227" s="208"/>
      <c r="H227" s="208"/>
      <c r="I227" s="208"/>
      <c r="J227" s="208"/>
      <c r="K227" s="208"/>
      <c r="L227" s="208"/>
      <c r="M227" s="208"/>
      <c r="N227" s="208"/>
      <c r="O227" s="208"/>
      <c r="P227" s="208"/>
      <c r="Q227" s="208"/>
      <c r="R227" s="154"/>
    </row>
    <row r="228" spans="1:18">
      <c r="A228" s="21" t="str">
        <f t="shared" si="228"/>
        <v>R63000</v>
      </c>
      <c r="B228" s="20"/>
      <c r="C228" s="211" t="s">
        <v>4038</v>
      </c>
      <c r="D228" s="228" t="s">
        <v>99</v>
      </c>
      <c r="E228" s="228" t="str" cm="1">
        <f t="array" ref="E228">_xlfn.IFNA(IF(Tableau11[Langue]="FR",VLOOKUP(PL_par_Destination[[#This Row],[Destination Code]],Listes!V:X,2,FALSE),VLOOKUP(PL_par_Destination[[#This Row],[Destination Code]],Listes!V:X,3,FALSE)),"")</f>
        <v>Frais Logistiques</v>
      </c>
      <c r="F228" s="27"/>
      <c r="G228" s="208"/>
      <c r="H228" s="208"/>
      <c r="I228" s="208"/>
      <c r="J228" s="208"/>
      <c r="K228" s="208"/>
      <c r="L228" s="208"/>
      <c r="M228" s="208"/>
      <c r="N228" s="208"/>
      <c r="O228" s="208"/>
      <c r="P228" s="208"/>
      <c r="Q228" s="208"/>
      <c r="R228" s="154"/>
    </row>
    <row r="229" spans="1:18">
      <c r="A229" s="21" t="str">
        <f t="shared" si="228"/>
        <v>R63000</v>
      </c>
      <c r="B229" s="20"/>
      <c r="C229" s="211" t="s">
        <v>4038</v>
      </c>
      <c r="D229" s="228" t="s">
        <v>108</v>
      </c>
      <c r="E229" s="228" t="str" cm="1">
        <f t="array" ref="E229">_xlfn.IFNA(IF(Tableau11[Langue]="FR",VLOOKUP(PL_par_Destination[[#This Row],[Destination Code]],Listes!V:X,2,FALSE),VLOOKUP(PL_par_Destination[[#This Row],[Destination Code]],Listes!V:X,3,FALSE)),"")</f>
        <v>Frais Généraux</v>
      </c>
      <c r="F229" s="27"/>
      <c r="G229" s="208"/>
      <c r="H229" s="208"/>
      <c r="I229" s="208"/>
      <c r="J229" s="208"/>
      <c r="K229" s="208"/>
      <c r="L229" s="208"/>
      <c r="M229" s="208"/>
      <c r="N229" s="208"/>
      <c r="O229" s="208"/>
      <c r="P229" s="208"/>
      <c r="Q229" s="208"/>
      <c r="R229" s="154"/>
    </row>
    <row r="230" spans="1:18">
      <c r="A230" s="21" t="str">
        <f t="shared" si="228"/>
        <v>R63000</v>
      </c>
      <c r="B230" s="20"/>
      <c r="C230" s="211" t="s">
        <v>4038</v>
      </c>
      <c r="D230" s="228" t="s">
        <v>170</v>
      </c>
      <c r="E230" s="228" t="str" cm="1">
        <f t="array" ref="E230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30" s="27"/>
      <c r="G230" s="208"/>
      <c r="H230" s="208"/>
      <c r="I230" s="208"/>
      <c r="J230" s="208"/>
      <c r="K230" s="208"/>
      <c r="L230" s="208"/>
      <c r="M230" s="208"/>
      <c r="N230" s="208"/>
      <c r="O230" s="208"/>
      <c r="P230" s="208"/>
      <c r="Q230" s="208"/>
      <c r="R230" s="154"/>
    </row>
    <row r="231" spans="1:18" ht="15.75" thickBot="1">
      <c r="A231" s="21" t="str">
        <f>+A226</f>
        <v>R63000</v>
      </c>
      <c r="B231" s="77"/>
      <c r="C231" s="211" t="s">
        <v>4038</v>
      </c>
      <c r="D231" s="228" t="s">
        <v>282</v>
      </c>
      <c r="E231" s="228" t="str" cm="1">
        <f t="array" ref="E231">_xlfn.IFNA(IF(Tableau11[Langue]="FR",VLOOKUP(PL_par_Destination[[#This Row],[Destination Code]],Listes!V:X,2,FALSE),VLOOKUP(PL_par_Destination[[#This Row],[Destination Code]],Listes!V:X,3,FALSE)),"")</f>
        <v>Reste à ventiler</v>
      </c>
      <c r="F231" s="171"/>
      <c r="G231" s="234">
        <f>G225-SUM(G226:G230)</f>
        <v>0</v>
      </c>
      <c r="H231" s="234">
        <f t="shared" ref="H231:R231" si="229">H225-SUM(H226:H230)</f>
        <v>0</v>
      </c>
      <c r="I231" s="234">
        <f t="shared" si="229"/>
        <v>0</v>
      </c>
      <c r="J231" s="234">
        <f t="shared" si="229"/>
        <v>0</v>
      </c>
      <c r="K231" s="234">
        <f t="shared" si="229"/>
        <v>0</v>
      </c>
      <c r="L231" s="234">
        <f t="shared" si="229"/>
        <v>0</v>
      </c>
      <c r="M231" s="234">
        <f t="shared" si="229"/>
        <v>0</v>
      </c>
      <c r="N231" s="234">
        <f t="shared" si="229"/>
        <v>0</v>
      </c>
      <c r="O231" s="234">
        <f t="shared" si="229"/>
        <v>0</v>
      </c>
      <c r="P231" s="234">
        <f t="shared" si="229"/>
        <v>0</v>
      </c>
      <c r="Q231" s="234">
        <f t="shared" si="229"/>
        <v>0</v>
      </c>
      <c r="R231" s="234">
        <f t="shared" si="229"/>
        <v>0</v>
      </c>
    </row>
    <row r="232" spans="1:18">
      <c r="A232" s="195" t="s">
        <v>3848</v>
      </c>
      <c r="B232" s="152" t="str">
        <f>VLOOKUP(PL_par_Destination[[#This Row],[Compte]],PL_par_nature[[#All],[Compte]:[Détail]],2,FALSE)</f>
        <v>Impôts &amp; taxes</v>
      </c>
      <c r="C232" s="213"/>
      <c r="D232" s="225"/>
      <c r="E232" s="225" t="str" cm="1">
        <f t="array" ref="E232">_xlfn.IFNA(IF(Tableau11[Langue]="FR",VLOOKUP(PL_par_Destination[[#This Row],[Destination Code]],Listes!V:X,2,FALSE),VLOOKUP(PL_par_Destination[[#This Row],[Destination Code]],Listes!V:X,3,FALSE)),"")</f>
        <v/>
      </c>
      <c r="F232" s="167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  <c r="R232" s="167"/>
    </row>
    <row r="233" spans="1:18">
      <c r="A233" s="203" t="s">
        <v>2961</v>
      </c>
      <c r="B233" s="201" t="str">
        <f>VLOOKUP(PL_par_Destination[[#This Row],[Compte]],PL_par_nature[[#All],[Compte]:[Détail]],2,FALSE)</f>
        <v>Dot./Amort. Immo. Incorporelles</v>
      </c>
      <c r="C233" s="211" t="s">
        <v>4038</v>
      </c>
      <c r="D233" s="227"/>
      <c r="E233" s="227" t="str" cm="1">
        <f t="array" ref="E233">_xlfn.IFNA(IF(Tableau11[Langue]="FR",VLOOKUP(PL_par_Destination[[#This Row],[Destination Code]],Listes!V:X,2,FALSE),VLOOKUP(PL_par_Destination[[#This Row],[Destination Code]],Listes!V:X,3,FALSE)),"")</f>
        <v/>
      </c>
      <c r="F233" s="27"/>
      <c r="G233" s="208">
        <f>SUMIF('MF-ST-1101'!$A:$A,PL_par_Destination[[#This Row],[Compte]],'MF-ST-1101'!E:E)</f>
        <v>0</v>
      </c>
      <c r="H233" s="208">
        <f>SUMIF('MF-ST-1101'!$A:$A,PL_par_Destination[[#This Row],[Compte]],'MF-ST-1101'!F:F)</f>
        <v>0</v>
      </c>
      <c r="I233" s="208">
        <f>SUMIF('MF-ST-1101'!$A:$A,PL_par_Destination[[#This Row],[Compte]],'MF-ST-1101'!G:G)</f>
        <v>0</v>
      </c>
      <c r="J233" s="208">
        <f>SUMIF('MF-ST-1101'!$A:$A,PL_par_Destination[[#This Row],[Compte]],'MF-ST-1101'!H:H)</f>
        <v>0</v>
      </c>
      <c r="K233" s="208">
        <f>SUMIF('MF-ST-1101'!$A:$A,PL_par_Destination[[#This Row],[Compte]],'MF-ST-1101'!I:I)</f>
        <v>0</v>
      </c>
      <c r="L233" s="208">
        <f>SUMIF('MF-ST-1101'!$A:$A,PL_par_Destination[[#This Row],[Compte]],'MF-ST-1101'!J:J)</f>
        <v>0</v>
      </c>
      <c r="M233" s="208">
        <f>SUMIF('MF-ST-1101'!$A:$A,PL_par_Destination[[#This Row],[Compte]],'MF-ST-1101'!K:K)</f>
        <v>0</v>
      </c>
      <c r="N233" s="208">
        <f>SUMIF('MF-ST-1101'!$A:$A,PL_par_Destination[[#This Row],[Compte]],'MF-ST-1101'!L:L)</f>
        <v>0</v>
      </c>
      <c r="O233" s="208">
        <f>SUMIF('MF-ST-1101'!$A:$A,PL_par_Destination[[#This Row],[Compte]],'MF-ST-1101'!M:M)</f>
        <v>0</v>
      </c>
      <c r="P233" s="208">
        <f>SUMIF('MF-ST-1101'!$A:$A,PL_par_Destination[[#This Row],[Compte]],'MF-ST-1101'!N:N)</f>
        <v>0</v>
      </c>
      <c r="Q233" s="208">
        <f>SUMIF('MF-ST-1101'!$A:$A,PL_par_Destination[[#This Row],[Compte]],'MF-ST-1101'!O:O)</f>
        <v>0</v>
      </c>
      <c r="R233" s="154">
        <f>SUMIF('MF-ST-1101'!$A:$A,PL_par_Destination[[#This Row],[Compte]],'MF-ST-1101'!P:P)</f>
        <v>0</v>
      </c>
    </row>
    <row r="234" spans="1:18">
      <c r="A234" s="203" t="str">
        <f t="shared" ref="A234:A238" si="230">+A233</f>
        <v>R68018</v>
      </c>
      <c r="B234" s="201"/>
      <c r="C234" s="211" t="s">
        <v>4038</v>
      </c>
      <c r="D234" s="228" t="s">
        <v>47</v>
      </c>
      <c r="E234" s="228" t="str" cm="1">
        <f t="array" ref="E234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34" s="27"/>
      <c r="G234" s="208"/>
      <c r="H234" s="208"/>
      <c r="I234" s="208"/>
      <c r="J234" s="208"/>
      <c r="K234" s="208"/>
      <c r="L234" s="208"/>
      <c r="M234" s="208"/>
      <c r="N234" s="208"/>
      <c r="O234" s="208"/>
      <c r="P234" s="208"/>
      <c r="Q234" s="208"/>
      <c r="R234" s="154"/>
    </row>
    <row r="235" spans="1:18">
      <c r="A235" s="203" t="str">
        <f t="shared" si="230"/>
        <v>R68018</v>
      </c>
      <c r="B235" s="201"/>
      <c r="C235" s="211" t="s">
        <v>4038</v>
      </c>
      <c r="D235" s="228" t="s">
        <v>90</v>
      </c>
      <c r="E235" s="228" t="str" cm="1">
        <f t="array" ref="E235">_xlfn.IFNA(IF(Tableau11[Langue]="FR",VLOOKUP(PL_par_Destination[[#This Row],[Destination Code]],Listes!V:X,2,FALSE),VLOOKUP(PL_par_Destination[[#This Row],[Destination Code]],Listes!V:X,3,FALSE)),"")</f>
        <v>Frais Commerciaux</v>
      </c>
      <c r="F235" s="27"/>
      <c r="G235" s="208"/>
      <c r="H235" s="208"/>
      <c r="I235" s="208"/>
      <c r="J235" s="208"/>
      <c r="K235" s="208"/>
      <c r="L235" s="208"/>
      <c r="M235" s="208"/>
      <c r="N235" s="208"/>
      <c r="O235" s="208"/>
      <c r="P235" s="208"/>
      <c r="Q235" s="208"/>
      <c r="R235" s="154"/>
    </row>
    <row r="236" spans="1:18">
      <c r="A236" s="203" t="str">
        <f t="shared" si="230"/>
        <v>R68018</v>
      </c>
      <c r="B236" s="201"/>
      <c r="C236" s="211" t="s">
        <v>4038</v>
      </c>
      <c r="D236" s="228" t="s">
        <v>99</v>
      </c>
      <c r="E236" s="228" t="str" cm="1">
        <f t="array" ref="E236">_xlfn.IFNA(IF(Tableau11[Langue]="FR",VLOOKUP(PL_par_Destination[[#This Row],[Destination Code]],Listes!V:X,2,FALSE),VLOOKUP(PL_par_Destination[[#This Row],[Destination Code]],Listes!V:X,3,FALSE)),"")</f>
        <v>Frais Logistiques</v>
      </c>
      <c r="F236" s="27"/>
      <c r="G236" s="208"/>
      <c r="H236" s="208"/>
      <c r="I236" s="208"/>
      <c r="J236" s="208"/>
      <c r="K236" s="208"/>
      <c r="L236" s="208"/>
      <c r="M236" s="208"/>
      <c r="N236" s="208"/>
      <c r="O236" s="208"/>
      <c r="P236" s="208"/>
      <c r="Q236" s="208"/>
      <c r="R236" s="154"/>
    </row>
    <row r="237" spans="1:18">
      <c r="A237" s="203" t="str">
        <f t="shared" si="230"/>
        <v>R68018</v>
      </c>
      <c r="B237" s="201"/>
      <c r="C237" s="211" t="s">
        <v>4038</v>
      </c>
      <c r="D237" s="228" t="s">
        <v>108</v>
      </c>
      <c r="E237" s="228" t="str" cm="1">
        <f t="array" ref="E237">_xlfn.IFNA(IF(Tableau11[Langue]="FR",VLOOKUP(PL_par_Destination[[#This Row],[Destination Code]],Listes!V:X,2,FALSE),VLOOKUP(PL_par_Destination[[#This Row],[Destination Code]],Listes!V:X,3,FALSE)),"")</f>
        <v>Frais Généraux</v>
      </c>
      <c r="F237" s="27"/>
      <c r="G237" s="208"/>
      <c r="H237" s="208"/>
      <c r="I237" s="208"/>
      <c r="J237" s="208"/>
      <c r="K237" s="208"/>
      <c r="L237" s="208"/>
      <c r="M237" s="208"/>
      <c r="N237" s="208"/>
      <c r="O237" s="208"/>
      <c r="P237" s="208"/>
      <c r="Q237" s="208"/>
      <c r="R237" s="154"/>
    </row>
    <row r="238" spans="1:18">
      <c r="A238" s="203" t="str">
        <f t="shared" si="230"/>
        <v>R68018</v>
      </c>
      <c r="B238" s="201"/>
      <c r="C238" s="211" t="s">
        <v>4038</v>
      </c>
      <c r="D238" s="228" t="s">
        <v>170</v>
      </c>
      <c r="E238" s="228" t="str" cm="1">
        <f t="array" ref="E238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38" s="27"/>
      <c r="G238" s="208"/>
      <c r="H238" s="208"/>
      <c r="I238" s="208"/>
      <c r="J238" s="208"/>
      <c r="K238" s="208"/>
      <c r="L238" s="208"/>
      <c r="M238" s="208"/>
      <c r="N238" s="208"/>
      <c r="O238" s="208"/>
      <c r="P238" s="208"/>
      <c r="Q238" s="208"/>
      <c r="R238" s="154"/>
    </row>
    <row r="239" spans="1:18">
      <c r="A239" s="203" t="str">
        <f>+A234</f>
        <v>R68018</v>
      </c>
      <c r="B239" s="201"/>
      <c r="C239" s="211" t="s">
        <v>4038</v>
      </c>
      <c r="D239" s="228" t="s">
        <v>282</v>
      </c>
      <c r="E239" s="228" t="str" cm="1">
        <f t="array" ref="E239">_xlfn.IFNA(IF(Tableau11[Langue]="FR",VLOOKUP(PL_par_Destination[[#This Row],[Destination Code]],Listes!V:X,2,FALSE),VLOOKUP(PL_par_Destination[[#This Row],[Destination Code]],Listes!V:X,3,FALSE)),"")</f>
        <v>Reste à ventiler</v>
      </c>
      <c r="F239" s="27"/>
      <c r="G239" s="234">
        <f>G233-SUM(G234:G238)</f>
        <v>0</v>
      </c>
      <c r="H239" s="234">
        <f t="shared" ref="H239:R239" si="231">H233-SUM(H234:H238)</f>
        <v>0</v>
      </c>
      <c r="I239" s="234">
        <f t="shared" si="231"/>
        <v>0</v>
      </c>
      <c r="J239" s="234">
        <f t="shared" si="231"/>
        <v>0</v>
      </c>
      <c r="K239" s="234">
        <f t="shared" si="231"/>
        <v>0</v>
      </c>
      <c r="L239" s="234">
        <f t="shared" si="231"/>
        <v>0</v>
      </c>
      <c r="M239" s="234">
        <f t="shared" si="231"/>
        <v>0</v>
      </c>
      <c r="N239" s="234">
        <f t="shared" si="231"/>
        <v>0</v>
      </c>
      <c r="O239" s="234">
        <f t="shared" si="231"/>
        <v>0</v>
      </c>
      <c r="P239" s="234">
        <f t="shared" si="231"/>
        <v>0</v>
      </c>
      <c r="Q239" s="234">
        <f t="shared" si="231"/>
        <v>0</v>
      </c>
      <c r="R239" s="234">
        <f t="shared" si="231"/>
        <v>0</v>
      </c>
    </row>
    <row r="240" spans="1:18">
      <c r="A240" s="203" t="s">
        <v>2964</v>
      </c>
      <c r="B240" s="201" t="str">
        <f>VLOOKUP(PL_par_Destination[[#This Row],[Compte]],PL_par_nature[[#All],[Compte]:[Détail]],2,FALSE)</f>
        <v>Dot./dép.  immo. Incorporelles</v>
      </c>
      <c r="C240" s="211" t="s">
        <v>4038</v>
      </c>
      <c r="D240" s="227"/>
      <c r="E240" s="227" t="str" cm="1">
        <f t="array" ref="E240">_xlfn.IFNA(IF(Tableau11[Langue]="FR",VLOOKUP(PL_par_Destination[[#This Row],[Destination Code]],Listes!V:X,2,FALSE),VLOOKUP(PL_par_Destination[[#This Row],[Destination Code]],Listes!V:X,3,FALSE)),"")</f>
        <v/>
      </c>
      <c r="F240" s="171"/>
      <c r="G240" s="208">
        <f>SUMIF('MF-ST-1101'!$A:$A,PL_par_Destination[[#This Row],[Compte]],'MF-ST-1101'!E:E)</f>
        <v>0</v>
      </c>
      <c r="H240" s="208">
        <f>SUMIF('MF-ST-1101'!$A:$A,PL_par_Destination[[#This Row],[Compte]],'MF-ST-1101'!F:F)</f>
        <v>0</v>
      </c>
      <c r="I240" s="208">
        <f>SUMIF('MF-ST-1101'!$A:$A,PL_par_Destination[[#This Row],[Compte]],'MF-ST-1101'!G:G)</f>
        <v>0</v>
      </c>
      <c r="J240" s="208">
        <f>SUMIF('MF-ST-1101'!$A:$A,PL_par_Destination[[#This Row],[Compte]],'MF-ST-1101'!H:H)</f>
        <v>0</v>
      </c>
      <c r="K240" s="208">
        <f>SUMIF('MF-ST-1101'!$A:$A,PL_par_Destination[[#This Row],[Compte]],'MF-ST-1101'!I:I)</f>
        <v>0</v>
      </c>
      <c r="L240" s="208">
        <f>SUMIF('MF-ST-1101'!$A:$A,PL_par_Destination[[#This Row],[Compte]],'MF-ST-1101'!J:J)</f>
        <v>0</v>
      </c>
      <c r="M240" s="208">
        <f>SUMIF('MF-ST-1101'!$A:$A,PL_par_Destination[[#This Row],[Compte]],'MF-ST-1101'!K:K)</f>
        <v>0</v>
      </c>
      <c r="N240" s="208">
        <f>SUMIF('MF-ST-1101'!$A:$A,PL_par_Destination[[#This Row],[Compte]],'MF-ST-1101'!L:L)</f>
        <v>0</v>
      </c>
      <c r="O240" s="208">
        <f>SUMIF('MF-ST-1101'!$A:$A,PL_par_Destination[[#This Row],[Compte]],'MF-ST-1101'!M:M)</f>
        <v>0</v>
      </c>
      <c r="P240" s="208">
        <f>SUMIF('MF-ST-1101'!$A:$A,PL_par_Destination[[#This Row],[Compte]],'MF-ST-1101'!N:N)</f>
        <v>0</v>
      </c>
      <c r="Q240" s="208">
        <f>SUMIF('MF-ST-1101'!$A:$A,PL_par_Destination[[#This Row],[Compte]],'MF-ST-1101'!O:O)</f>
        <v>0</v>
      </c>
      <c r="R240" s="154">
        <f>SUMIF('MF-ST-1101'!$A:$A,PL_par_Destination[[#This Row],[Compte]],'MF-ST-1101'!P:P)</f>
        <v>0</v>
      </c>
    </row>
    <row r="241" spans="1:18">
      <c r="A241" s="203" t="str">
        <f t="shared" ref="A241:A245" si="232">+A240</f>
        <v>R68019</v>
      </c>
      <c r="B241" s="201"/>
      <c r="C241" s="211" t="s">
        <v>4038</v>
      </c>
      <c r="D241" s="228" t="s">
        <v>47</v>
      </c>
      <c r="E241" s="228" t="str" cm="1">
        <f t="array" ref="E241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41" s="171"/>
      <c r="G241" s="208"/>
      <c r="H241" s="208"/>
      <c r="I241" s="208"/>
      <c r="J241" s="208"/>
      <c r="K241" s="208"/>
      <c r="L241" s="208"/>
      <c r="M241" s="208"/>
      <c r="N241" s="208"/>
      <c r="O241" s="208"/>
      <c r="P241" s="208"/>
      <c r="Q241" s="208"/>
      <c r="R241" s="154"/>
    </row>
    <row r="242" spans="1:18">
      <c r="A242" s="203" t="str">
        <f t="shared" si="232"/>
        <v>R68019</v>
      </c>
      <c r="B242" s="201"/>
      <c r="C242" s="211" t="s">
        <v>4038</v>
      </c>
      <c r="D242" s="228" t="s">
        <v>90</v>
      </c>
      <c r="E242" s="228" t="str" cm="1">
        <f t="array" ref="E242">_xlfn.IFNA(IF(Tableau11[Langue]="FR",VLOOKUP(PL_par_Destination[[#This Row],[Destination Code]],Listes!V:X,2,FALSE),VLOOKUP(PL_par_Destination[[#This Row],[Destination Code]],Listes!V:X,3,FALSE)),"")</f>
        <v>Frais Commerciaux</v>
      </c>
      <c r="F242" s="171"/>
      <c r="G242" s="208"/>
      <c r="H242" s="208"/>
      <c r="I242" s="208"/>
      <c r="J242" s="208"/>
      <c r="K242" s="208"/>
      <c r="L242" s="208"/>
      <c r="M242" s="208"/>
      <c r="N242" s="208"/>
      <c r="O242" s="208"/>
      <c r="P242" s="208"/>
      <c r="Q242" s="208"/>
      <c r="R242" s="154"/>
    </row>
    <row r="243" spans="1:18">
      <c r="A243" s="203" t="str">
        <f t="shared" si="232"/>
        <v>R68019</v>
      </c>
      <c r="B243" s="201"/>
      <c r="C243" s="211" t="s">
        <v>4038</v>
      </c>
      <c r="D243" s="228" t="s">
        <v>99</v>
      </c>
      <c r="E243" s="228" t="str" cm="1">
        <f t="array" ref="E243">_xlfn.IFNA(IF(Tableau11[Langue]="FR",VLOOKUP(PL_par_Destination[[#This Row],[Destination Code]],Listes!V:X,2,FALSE),VLOOKUP(PL_par_Destination[[#This Row],[Destination Code]],Listes!V:X,3,FALSE)),"")</f>
        <v>Frais Logistiques</v>
      </c>
      <c r="F243" s="171"/>
      <c r="G243" s="208"/>
      <c r="H243" s="208"/>
      <c r="I243" s="208"/>
      <c r="J243" s="208"/>
      <c r="K243" s="208"/>
      <c r="L243" s="208"/>
      <c r="M243" s="208"/>
      <c r="N243" s="208"/>
      <c r="O243" s="208"/>
      <c r="P243" s="208"/>
      <c r="Q243" s="208"/>
      <c r="R243" s="154"/>
    </row>
    <row r="244" spans="1:18">
      <c r="A244" s="203" t="str">
        <f t="shared" si="232"/>
        <v>R68019</v>
      </c>
      <c r="B244" s="201"/>
      <c r="C244" s="211" t="s">
        <v>4038</v>
      </c>
      <c r="D244" s="228" t="s">
        <v>108</v>
      </c>
      <c r="E244" s="228" t="str" cm="1">
        <f t="array" ref="E244">_xlfn.IFNA(IF(Tableau11[Langue]="FR",VLOOKUP(PL_par_Destination[[#This Row],[Destination Code]],Listes!V:X,2,FALSE),VLOOKUP(PL_par_Destination[[#This Row],[Destination Code]],Listes!V:X,3,FALSE)),"")</f>
        <v>Frais Généraux</v>
      </c>
      <c r="F244" s="171"/>
      <c r="G244" s="208"/>
      <c r="H244" s="208"/>
      <c r="I244" s="208"/>
      <c r="J244" s="208"/>
      <c r="K244" s="208"/>
      <c r="L244" s="208"/>
      <c r="M244" s="208"/>
      <c r="N244" s="208"/>
      <c r="O244" s="208"/>
      <c r="P244" s="208"/>
      <c r="Q244" s="208"/>
      <c r="R244" s="154"/>
    </row>
    <row r="245" spans="1:18">
      <c r="A245" s="203" t="str">
        <f t="shared" si="232"/>
        <v>R68019</v>
      </c>
      <c r="B245" s="201"/>
      <c r="C245" s="211" t="s">
        <v>4038</v>
      </c>
      <c r="D245" s="228" t="s">
        <v>170</v>
      </c>
      <c r="E245" s="228" t="str" cm="1">
        <f t="array" ref="E245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45" s="171"/>
      <c r="G245" s="208"/>
      <c r="H245" s="208"/>
      <c r="I245" s="208"/>
      <c r="J245" s="208"/>
      <c r="K245" s="208"/>
      <c r="L245" s="208"/>
      <c r="M245" s="208"/>
      <c r="N245" s="208"/>
      <c r="O245" s="208"/>
      <c r="P245" s="208"/>
      <c r="Q245" s="208"/>
      <c r="R245" s="154"/>
    </row>
    <row r="246" spans="1:18">
      <c r="A246" s="203" t="str">
        <f>+A241</f>
        <v>R68019</v>
      </c>
      <c r="B246" s="201"/>
      <c r="C246" s="211" t="s">
        <v>4038</v>
      </c>
      <c r="D246" s="228" t="s">
        <v>282</v>
      </c>
      <c r="E246" s="228" t="str" cm="1">
        <f t="array" ref="E246">_xlfn.IFNA(IF(Tableau11[Langue]="FR",VLOOKUP(PL_par_Destination[[#This Row],[Destination Code]],Listes!V:X,2,FALSE),VLOOKUP(PL_par_Destination[[#This Row],[Destination Code]],Listes!V:X,3,FALSE)),"")</f>
        <v>Reste à ventiler</v>
      </c>
      <c r="F246" s="171"/>
      <c r="G246" s="234">
        <f>G240-SUM(G241:G245)</f>
        <v>0</v>
      </c>
      <c r="H246" s="234">
        <f t="shared" ref="H246:R246" si="233">H240-SUM(H241:H245)</f>
        <v>0</v>
      </c>
      <c r="I246" s="234">
        <f t="shared" si="233"/>
        <v>0</v>
      </c>
      <c r="J246" s="234">
        <f t="shared" si="233"/>
        <v>0</v>
      </c>
      <c r="K246" s="234">
        <f t="shared" si="233"/>
        <v>0</v>
      </c>
      <c r="L246" s="234">
        <f t="shared" si="233"/>
        <v>0</v>
      </c>
      <c r="M246" s="234">
        <f t="shared" si="233"/>
        <v>0</v>
      </c>
      <c r="N246" s="234">
        <f t="shared" si="233"/>
        <v>0</v>
      </c>
      <c r="O246" s="234">
        <f t="shared" si="233"/>
        <v>0</v>
      </c>
      <c r="P246" s="234">
        <f t="shared" si="233"/>
        <v>0</v>
      </c>
      <c r="Q246" s="234">
        <f t="shared" si="233"/>
        <v>0</v>
      </c>
      <c r="R246" s="234">
        <f t="shared" si="233"/>
        <v>0</v>
      </c>
    </row>
    <row r="247" spans="1:18">
      <c r="A247" s="203" t="s">
        <v>3042</v>
      </c>
      <c r="B247" s="201" t="str">
        <f>VLOOKUP(PL_par_Destination[[#This Row],[Compte]],PL_par_nature[[#All],[Compte]:[Détail]],2,FALSE)</f>
        <v>Dot./dép. ecart acquisition - social</v>
      </c>
      <c r="C247" s="211" t="s">
        <v>4038</v>
      </c>
      <c r="D247" s="227"/>
      <c r="E247" s="227" t="str" cm="1">
        <f t="array" ref="E247">_xlfn.IFNA(IF(Tableau11[Langue]="FR",VLOOKUP(PL_par_Destination[[#This Row],[Destination Code]],Listes!V:X,2,FALSE),VLOOKUP(PL_par_Destination[[#This Row],[Destination Code]],Listes!V:X,3,FALSE)),"")</f>
        <v/>
      </c>
      <c r="F247" s="171"/>
      <c r="G247" s="208">
        <f>SUMIF('MF-ST-1101'!$A:$A,PL_par_Destination[[#This Row],[Compte]],'MF-ST-1101'!E:E)</f>
        <v>0</v>
      </c>
      <c r="H247" s="208">
        <f>SUMIF('MF-ST-1101'!$A:$A,PL_par_Destination[[#This Row],[Compte]],'MF-ST-1101'!F:F)</f>
        <v>0</v>
      </c>
      <c r="I247" s="208">
        <f>SUMIF('MF-ST-1101'!$A:$A,PL_par_Destination[[#This Row],[Compte]],'MF-ST-1101'!G:G)</f>
        <v>0</v>
      </c>
      <c r="J247" s="208">
        <f>SUMIF('MF-ST-1101'!$A:$A,PL_par_Destination[[#This Row],[Compte]],'MF-ST-1101'!H:H)</f>
        <v>0</v>
      </c>
      <c r="K247" s="208">
        <f>SUMIF('MF-ST-1101'!$A:$A,PL_par_Destination[[#This Row],[Compte]],'MF-ST-1101'!I:I)</f>
        <v>0</v>
      </c>
      <c r="L247" s="208">
        <f>SUMIF('MF-ST-1101'!$A:$A,PL_par_Destination[[#This Row],[Compte]],'MF-ST-1101'!J:J)</f>
        <v>0</v>
      </c>
      <c r="M247" s="208">
        <f>SUMIF('MF-ST-1101'!$A:$A,PL_par_Destination[[#This Row],[Compte]],'MF-ST-1101'!K:K)</f>
        <v>0</v>
      </c>
      <c r="N247" s="208">
        <f>SUMIF('MF-ST-1101'!$A:$A,PL_par_Destination[[#This Row],[Compte]],'MF-ST-1101'!L:L)</f>
        <v>0</v>
      </c>
      <c r="O247" s="208">
        <f>SUMIF('MF-ST-1101'!$A:$A,PL_par_Destination[[#This Row],[Compte]],'MF-ST-1101'!M:M)</f>
        <v>0</v>
      </c>
      <c r="P247" s="208">
        <f>SUMIF('MF-ST-1101'!$A:$A,PL_par_Destination[[#This Row],[Compte]],'MF-ST-1101'!N:N)</f>
        <v>0</v>
      </c>
      <c r="Q247" s="208">
        <f>SUMIF('MF-ST-1101'!$A:$A,PL_par_Destination[[#This Row],[Compte]],'MF-ST-1101'!O:O)</f>
        <v>0</v>
      </c>
      <c r="R247" s="154">
        <f>SUMIF('MF-ST-1101'!$A:$A,PL_par_Destination[[#This Row],[Compte]],'MF-ST-1101'!P:P)</f>
        <v>0</v>
      </c>
    </row>
    <row r="248" spans="1:18">
      <c r="A248" s="203" t="str">
        <f t="shared" ref="A248:A252" si="234">+A247</f>
        <v>R68819</v>
      </c>
      <c r="B248" s="201"/>
      <c r="C248" s="211" t="s">
        <v>4038</v>
      </c>
      <c r="D248" s="228" t="s">
        <v>47</v>
      </c>
      <c r="E248" s="228" t="str" cm="1">
        <f t="array" ref="E248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48" s="171"/>
      <c r="G248" s="208"/>
      <c r="H248" s="208"/>
      <c r="I248" s="208"/>
      <c r="J248" s="208"/>
      <c r="K248" s="208"/>
      <c r="L248" s="208"/>
      <c r="M248" s="208"/>
      <c r="N248" s="208"/>
      <c r="O248" s="208"/>
      <c r="P248" s="208"/>
      <c r="Q248" s="208"/>
      <c r="R248" s="154"/>
    </row>
    <row r="249" spans="1:18">
      <c r="A249" s="203" t="str">
        <f t="shared" si="234"/>
        <v>R68819</v>
      </c>
      <c r="B249" s="201"/>
      <c r="C249" s="211" t="s">
        <v>4038</v>
      </c>
      <c r="D249" s="228" t="s">
        <v>90</v>
      </c>
      <c r="E249" s="228" t="str" cm="1">
        <f t="array" ref="E249">_xlfn.IFNA(IF(Tableau11[Langue]="FR",VLOOKUP(PL_par_Destination[[#This Row],[Destination Code]],Listes!V:X,2,FALSE),VLOOKUP(PL_par_Destination[[#This Row],[Destination Code]],Listes!V:X,3,FALSE)),"")</f>
        <v>Frais Commerciaux</v>
      </c>
      <c r="F249" s="171"/>
      <c r="G249" s="208"/>
      <c r="H249" s="208"/>
      <c r="I249" s="208"/>
      <c r="J249" s="208"/>
      <c r="K249" s="208"/>
      <c r="L249" s="208"/>
      <c r="M249" s="208"/>
      <c r="N249" s="208"/>
      <c r="O249" s="208"/>
      <c r="P249" s="208"/>
      <c r="Q249" s="208"/>
      <c r="R249" s="154"/>
    </row>
    <row r="250" spans="1:18">
      <c r="A250" s="203" t="str">
        <f t="shared" si="234"/>
        <v>R68819</v>
      </c>
      <c r="B250" s="201"/>
      <c r="C250" s="211" t="s">
        <v>4038</v>
      </c>
      <c r="D250" s="228" t="s">
        <v>99</v>
      </c>
      <c r="E250" s="228" t="str" cm="1">
        <f t="array" ref="E250">_xlfn.IFNA(IF(Tableau11[Langue]="FR",VLOOKUP(PL_par_Destination[[#This Row],[Destination Code]],Listes!V:X,2,FALSE),VLOOKUP(PL_par_Destination[[#This Row],[Destination Code]],Listes!V:X,3,FALSE)),"")</f>
        <v>Frais Logistiques</v>
      </c>
      <c r="F250" s="171"/>
      <c r="G250" s="208"/>
      <c r="H250" s="208"/>
      <c r="I250" s="208"/>
      <c r="J250" s="208"/>
      <c r="K250" s="208"/>
      <c r="L250" s="208"/>
      <c r="M250" s="208"/>
      <c r="N250" s="208"/>
      <c r="O250" s="208"/>
      <c r="P250" s="208"/>
      <c r="Q250" s="208"/>
      <c r="R250" s="154"/>
    </row>
    <row r="251" spans="1:18">
      <c r="A251" s="203" t="str">
        <f t="shared" si="234"/>
        <v>R68819</v>
      </c>
      <c r="B251" s="201"/>
      <c r="C251" s="211" t="s">
        <v>4038</v>
      </c>
      <c r="D251" s="228" t="s">
        <v>108</v>
      </c>
      <c r="E251" s="228" t="str" cm="1">
        <f t="array" ref="E251">_xlfn.IFNA(IF(Tableau11[Langue]="FR",VLOOKUP(PL_par_Destination[[#This Row],[Destination Code]],Listes!V:X,2,FALSE),VLOOKUP(PL_par_Destination[[#This Row],[Destination Code]],Listes!V:X,3,FALSE)),"")</f>
        <v>Frais Généraux</v>
      </c>
      <c r="F251" s="171"/>
      <c r="G251" s="208"/>
      <c r="H251" s="208"/>
      <c r="I251" s="208"/>
      <c r="J251" s="208"/>
      <c r="K251" s="208"/>
      <c r="L251" s="208"/>
      <c r="M251" s="208"/>
      <c r="N251" s="208"/>
      <c r="O251" s="208"/>
      <c r="P251" s="208"/>
      <c r="Q251" s="208"/>
      <c r="R251" s="154"/>
    </row>
    <row r="252" spans="1:18">
      <c r="A252" s="203" t="str">
        <f t="shared" si="234"/>
        <v>R68819</v>
      </c>
      <c r="B252" s="201"/>
      <c r="C252" s="211" t="s">
        <v>4038</v>
      </c>
      <c r="D252" s="228" t="s">
        <v>170</v>
      </c>
      <c r="E252" s="228" t="str" cm="1">
        <f t="array" ref="E252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52" s="171"/>
      <c r="G252" s="208"/>
      <c r="H252" s="208"/>
      <c r="I252" s="208"/>
      <c r="J252" s="208"/>
      <c r="K252" s="208"/>
      <c r="L252" s="208"/>
      <c r="M252" s="208"/>
      <c r="N252" s="208"/>
      <c r="O252" s="208"/>
      <c r="P252" s="208"/>
      <c r="Q252" s="208"/>
      <c r="R252" s="154"/>
    </row>
    <row r="253" spans="1:18">
      <c r="A253" s="203" t="str">
        <f>+A248</f>
        <v>R68819</v>
      </c>
      <c r="B253" s="201"/>
      <c r="C253" s="211" t="s">
        <v>4038</v>
      </c>
      <c r="D253" s="228" t="s">
        <v>282</v>
      </c>
      <c r="E253" s="228" t="str" cm="1">
        <f t="array" ref="E253">_xlfn.IFNA(IF(Tableau11[Langue]="FR",VLOOKUP(PL_par_Destination[[#This Row],[Destination Code]],Listes!V:X,2,FALSE),VLOOKUP(PL_par_Destination[[#This Row],[Destination Code]],Listes!V:X,3,FALSE)),"")</f>
        <v>Reste à ventiler</v>
      </c>
      <c r="F253" s="171"/>
      <c r="G253" s="234">
        <f>G247-SUM(G248:G252)</f>
        <v>0</v>
      </c>
      <c r="H253" s="234">
        <f t="shared" ref="H253:R253" si="235">H247-SUM(H248:H252)</f>
        <v>0</v>
      </c>
      <c r="I253" s="234">
        <f t="shared" si="235"/>
        <v>0</v>
      </c>
      <c r="J253" s="234">
        <f t="shared" si="235"/>
        <v>0</v>
      </c>
      <c r="K253" s="234">
        <f t="shared" si="235"/>
        <v>0</v>
      </c>
      <c r="L253" s="234">
        <f t="shared" si="235"/>
        <v>0</v>
      </c>
      <c r="M253" s="234">
        <f t="shared" si="235"/>
        <v>0</v>
      </c>
      <c r="N253" s="234">
        <f t="shared" si="235"/>
        <v>0</v>
      </c>
      <c r="O253" s="234">
        <f t="shared" si="235"/>
        <v>0</v>
      </c>
      <c r="P253" s="234">
        <f t="shared" si="235"/>
        <v>0</v>
      </c>
      <c r="Q253" s="234">
        <f t="shared" si="235"/>
        <v>0</v>
      </c>
      <c r="R253" s="234">
        <f t="shared" si="235"/>
        <v>0</v>
      </c>
    </row>
    <row r="254" spans="1:18">
      <c r="A254" s="203" t="s">
        <v>3386</v>
      </c>
      <c r="B254" s="201" t="str">
        <f>VLOOKUP(PL_par_Destination[[#This Row],[Compte]],PL_par_nature[[#All],[Compte]:[Détail]],2,FALSE)</f>
        <v>Rep./Dép. immo. Incorporelles</v>
      </c>
      <c r="C254" s="211" t="s">
        <v>4038</v>
      </c>
      <c r="D254" s="227"/>
      <c r="E254" s="227" t="str" cm="1">
        <f t="array" ref="E254">_xlfn.IFNA(IF(Tableau11[Langue]="FR",VLOOKUP(PL_par_Destination[[#This Row],[Destination Code]],Listes!V:X,2,FALSE),VLOOKUP(PL_par_Destination[[#This Row],[Destination Code]],Listes!V:X,3,FALSE)),"")</f>
        <v/>
      </c>
      <c r="F254" s="171"/>
      <c r="G254" s="208">
        <f>SUMIF('MF-ST-1101'!$A:$A,PL_par_Destination[[#This Row],[Compte]],'MF-ST-1101'!E:E)</f>
        <v>0</v>
      </c>
      <c r="H254" s="208">
        <f>SUMIF('MF-ST-1101'!$A:$A,PL_par_Destination[[#This Row],[Compte]],'MF-ST-1101'!F:F)</f>
        <v>0</v>
      </c>
      <c r="I254" s="208">
        <f>SUMIF('MF-ST-1101'!$A:$A,PL_par_Destination[[#This Row],[Compte]],'MF-ST-1101'!G:G)</f>
        <v>0</v>
      </c>
      <c r="J254" s="208">
        <f>SUMIF('MF-ST-1101'!$A:$A,PL_par_Destination[[#This Row],[Compte]],'MF-ST-1101'!H:H)</f>
        <v>0</v>
      </c>
      <c r="K254" s="208">
        <f>SUMIF('MF-ST-1101'!$A:$A,PL_par_Destination[[#This Row],[Compte]],'MF-ST-1101'!I:I)</f>
        <v>0</v>
      </c>
      <c r="L254" s="208">
        <f>SUMIF('MF-ST-1101'!$A:$A,PL_par_Destination[[#This Row],[Compte]],'MF-ST-1101'!J:J)</f>
        <v>0</v>
      </c>
      <c r="M254" s="208">
        <f>SUMIF('MF-ST-1101'!$A:$A,PL_par_Destination[[#This Row],[Compte]],'MF-ST-1101'!K:K)</f>
        <v>0</v>
      </c>
      <c r="N254" s="208">
        <f>SUMIF('MF-ST-1101'!$A:$A,PL_par_Destination[[#This Row],[Compte]],'MF-ST-1101'!L:L)</f>
        <v>0</v>
      </c>
      <c r="O254" s="208">
        <f>SUMIF('MF-ST-1101'!$A:$A,PL_par_Destination[[#This Row],[Compte]],'MF-ST-1101'!M:M)</f>
        <v>0</v>
      </c>
      <c r="P254" s="208">
        <f>SUMIF('MF-ST-1101'!$A:$A,PL_par_Destination[[#This Row],[Compte]],'MF-ST-1101'!N:N)</f>
        <v>0</v>
      </c>
      <c r="Q254" s="208">
        <f>SUMIF('MF-ST-1101'!$A:$A,PL_par_Destination[[#This Row],[Compte]],'MF-ST-1101'!O:O)</f>
        <v>0</v>
      </c>
      <c r="R254" s="154">
        <f>SUMIF('MF-ST-1101'!$A:$A,PL_par_Destination[[#This Row],[Compte]],'MF-ST-1101'!P:P)</f>
        <v>0</v>
      </c>
    </row>
    <row r="255" spans="1:18">
      <c r="A255" s="21" t="str">
        <f t="shared" ref="A255:A259" si="236">+A254</f>
        <v>R78019</v>
      </c>
      <c r="B255" s="77"/>
      <c r="C255" s="211" t="s">
        <v>4038</v>
      </c>
      <c r="D255" s="228" t="s">
        <v>47</v>
      </c>
      <c r="E255" s="228" t="str" cm="1">
        <f t="array" ref="E255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55" s="171"/>
      <c r="G255" s="208"/>
      <c r="H255" s="208"/>
      <c r="I255" s="208"/>
      <c r="J255" s="208"/>
      <c r="K255" s="208"/>
      <c r="L255" s="208"/>
      <c r="M255" s="208"/>
      <c r="N255" s="208"/>
      <c r="O255" s="208"/>
      <c r="P255" s="208"/>
      <c r="Q255" s="208"/>
      <c r="R255" s="154"/>
    </row>
    <row r="256" spans="1:18">
      <c r="A256" s="21" t="str">
        <f t="shared" si="236"/>
        <v>R78019</v>
      </c>
      <c r="B256" s="77"/>
      <c r="C256" s="211" t="s">
        <v>4038</v>
      </c>
      <c r="D256" s="228" t="s">
        <v>90</v>
      </c>
      <c r="E256" s="228" t="str" cm="1">
        <f t="array" ref="E256">_xlfn.IFNA(IF(Tableau11[Langue]="FR",VLOOKUP(PL_par_Destination[[#This Row],[Destination Code]],Listes!V:X,2,FALSE),VLOOKUP(PL_par_Destination[[#This Row],[Destination Code]],Listes!V:X,3,FALSE)),"")</f>
        <v>Frais Commerciaux</v>
      </c>
      <c r="F256" s="171"/>
      <c r="G256" s="208"/>
      <c r="H256" s="208"/>
      <c r="I256" s="208"/>
      <c r="J256" s="208"/>
      <c r="K256" s="208"/>
      <c r="L256" s="208"/>
      <c r="M256" s="208"/>
      <c r="N256" s="208"/>
      <c r="O256" s="208"/>
      <c r="P256" s="208"/>
      <c r="Q256" s="208"/>
      <c r="R256" s="154"/>
    </row>
    <row r="257" spans="1:18">
      <c r="A257" s="21" t="str">
        <f t="shared" si="236"/>
        <v>R78019</v>
      </c>
      <c r="B257" s="77"/>
      <c r="C257" s="211" t="s">
        <v>4038</v>
      </c>
      <c r="D257" s="228" t="s">
        <v>99</v>
      </c>
      <c r="E257" s="228" t="str" cm="1">
        <f t="array" ref="E257">_xlfn.IFNA(IF(Tableau11[Langue]="FR",VLOOKUP(PL_par_Destination[[#This Row],[Destination Code]],Listes!V:X,2,FALSE),VLOOKUP(PL_par_Destination[[#This Row],[Destination Code]],Listes!V:X,3,FALSE)),"")</f>
        <v>Frais Logistiques</v>
      </c>
      <c r="F257" s="171"/>
      <c r="G257" s="208"/>
      <c r="H257" s="208"/>
      <c r="I257" s="208"/>
      <c r="J257" s="208"/>
      <c r="K257" s="208"/>
      <c r="L257" s="208"/>
      <c r="M257" s="208"/>
      <c r="N257" s="208"/>
      <c r="O257" s="208"/>
      <c r="P257" s="208"/>
      <c r="Q257" s="208"/>
      <c r="R257" s="154"/>
    </row>
    <row r="258" spans="1:18">
      <c r="A258" s="21" t="str">
        <f t="shared" si="236"/>
        <v>R78019</v>
      </c>
      <c r="B258" s="77"/>
      <c r="C258" s="211" t="s">
        <v>4038</v>
      </c>
      <c r="D258" s="228" t="s">
        <v>108</v>
      </c>
      <c r="E258" s="228" t="str" cm="1">
        <f t="array" ref="E258">_xlfn.IFNA(IF(Tableau11[Langue]="FR",VLOOKUP(PL_par_Destination[[#This Row],[Destination Code]],Listes!V:X,2,FALSE),VLOOKUP(PL_par_Destination[[#This Row],[Destination Code]],Listes!V:X,3,FALSE)),"")</f>
        <v>Frais Généraux</v>
      </c>
      <c r="F258" s="171"/>
      <c r="G258" s="208"/>
      <c r="H258" s="208"/>
      <c r="I258" s="208"/>
      <c r="J258" s="208"/>
      <c r="K258" s="208"/>
      <c r="L258" s="208"/>
      <c r="M258" s="208"/>
      <c r="N258" s="208"/>
      <c r="O258" s="208"/>
      <c r="P258" s="208"/>
      <c r="Q258" s="208"/>
      <c r="R258" s="154"/>
    </row>
    <row r="259" spans="1:18">
      <c r="A259" s="21" t="str">
        <f t="shared" si="236"/>
        <v>R78019</v>
      </c>
      <c r="B259" s="77"/>
      <c r="C259" s="211" t="s">
        <v>4038</v>
      </c>
      <c r="D259" s="228" t="s">
        <v>170</v>
      </c>
      <c r="E259" s="228" t="str" cm="1">
        <f t="array" ref="E259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59" s="171"/>
      <c r="G259" s="208"/>
      <c r="H259" s="208"/>
      <c r="I259" s="208"/>
      <c r="J259" s="208"/>
      <c r="K259" s="208"/>
      <c r="L259" s="208"/>
      <c r="M259" s="208"/>
      <c r="N259" s="208"/>
      <c r="O259" s="208"/>
      <c r="P259" s="208"/>
      <c r="Q259" s="208"/>
      <c r="R259" s="154"/>
    </row>
    <row r="260" spans="1:18" ht="15.75" thickBot="1">
      <c r="A260" s="21" t="str">
        <f>+A255</f>
        <v>R78019</v>
      </c>
      <c r="B260" s="77"/>
      <c r="C260" s="211" t="s">
        <v>4038</v>
      </c>
      <c r="D260" s="228" t="s">
        <v>282</v>
      </c>
      <c r="E260" s="228" t="str" cm="1">
        <f t="array" ref="E260">_xlfn.IFNA(IF(Tableau11[Langue]="FR",VLOOKUP(PL_par_Destination[[#This Row],[Destination Code]],Listes!V:X,2,FALSE),VLOOKUP(PL_par_Destination[[#This Row],[Destination Code]],Listes!V:X,3,FALSE)),"")</f>
        <v>Reste à ventiler</v>
      </c>
      <c r="F260" s="171"/>
      <c r="G260" s="234">
        <f>G254-SUM(G255:G259)</f>
        <v>0</v>
      </c>
      <c r="H260" s="234">
        <f t="shared" ref="H260:R260" si="237">H254-SUM(H255:H259)</f>
        <v>0</v>
      </c>
      <c r="I260" s="234">
        <f t="shared" si="237"/>
        <v>0</v>
      </c>
      <c r="J260" s="234">
        <f t="shared" si="237"/>
        <v>0</v>
      </c>
      <c r="K260" s="234">
        <f t="shared" si="237"/>
        <v>0</v>
      </c>
      <c r="L260" s="234">
        <f t="shared" si="237"/>
        <v>0</v>
      </c>
      <c r="M260" s="234">
        <f t="shared" si="237"/>
        <v>0</v>
      </c>
      <c r="N260" s="234">
        <f t="shared" si="237"/>
        <v>0</v>
      </c>
      <c r="O260" s="234">
        <f t="shared" si="237"/>
        <v>0</v>
      </c>
      <c r="P260" s="234">
        <f t="shared" si="237"/>
        <v>0</v>
      </c>
      <c r="Q260" s="234">
        <f t="shared" si="237"/>
        <v>0</v>
      </c>
      <c r="R260" s="234">
        <f t="shared" si="237"/>
        <v>0</v>
      </c>
    </row>
    <row r="261" spans="1:18">
      <c r="A261" s="195" t="s">
        <v>3850</v>
      </c>
      <c r="B261" s="152" t="str">
        <f>VLOOKUP(PL_par_Destination[[#This Row],[Compte]],PL_par_nature[[#All],[Compte]:[Détail]],2,FALSE)</f>
        <v>Dotations &amp; reprises immobilisations incorporelles</v>
      </c>
      <c r="C261" s="213"/>
      <c r="D261" s="225"/>
      <c r="E261" s="225" t="str" cm="1">
        <f t="array" ref="E261">_xlfn.IFNA(IF(Tableau11[Langue]="FR",VLOOKUP(PL_par_Destination[[#This Row],[Destination Code]],Listes!V:X,2,FALSE),VLOOKUP(PL_par_Destination[[#This Row],[Destination Code]],Listes!V:X,3,FALSE)),"")</f>
        <v/>
      </c>
      <c r="F261" s="167"/>
      <c r="G261" s="167"/>
      <c r="H261" s="167"/>
      <c r="I261" s="167"/>
      <c r="J261" s="167"/>
      <c r="K261" s="167"/>
      <c r="L261" s="167"/>
      <c r="M261" s="167"/>
      <c r="N261" s="167"/>
      <c r="O261" s="167"/>
      <c r="P261" s="167"/>
      <c r="Q261" s="167"/>
      <c r="R261" s="167"/>
    </row>
    <row r="262" spans="1:18">
      <c r="A262" s="203" t="s">
        <v>2967</v>
      </c>
      <c r="B262" s="201" t="str">
        <f>VLOOKUP(PL_par_Destination[[#This Row],[Compte]],PL_par_nature[[#All],[Compte]:[Détail]],2,FALSE)</f>
        <v>Dot./Amort. Immo. Corporelles</v>
      </c>
      <c r="C262" s="211" t="s">
        <v>4038</v>
      </c>
      <c r="D262" s="227"/>
      <c r="E262" s="227" t="str" cm="1">
        <f t="array" ref="E262">_xlfn.IFNA(IF(Tableau11[Langue]="FR",VLOOKUP(PL_par_Destination[[#This Row],[Destination Code]],Listes!V:X,2,FALSE),VLOOKUP(PL_par_Destination[[#This Row],[Destination Code]],Listes!V:X,3,FALSE)),"")</f>
        <v/>
      </c>
      <c r="F262" s="27"/>
      <c r="G262" s="208">
        <f>SUMIF('MF-ST-1101'!$A:$A,PL_par_Destination[[#This Row],[Compte]],'MF-ST-1101'!E:E)</f>
        <v>0</v>
      </c>
      <c r="H262" s="208">
        <f>SUMIF('MF-ST-1101'!$A:$A,PL_par_Destination[[#This Row],[Compte]],'MF-ST-1101'!F:F)</f>
        <v>0</v>
      </c>
      <c r="I262" s="208">
        <f>SUMIF('MF-ST-1101'!$A:$A,PL_par_Destination[[#This Row],[Compte]],'MF-ST-1101'!G:G)</f>
        <v>0</v>
      </c>
      <c r="J262" s="208">
        <f>SUMIF('MF-ST-1101'!$A:$A,PL_par_Destination[[#This Row],[Compte]],'MF-ST-1101'!H:H)</f>
        <v>0</v>
      </c>
      <c r="K262" s="208">
        <f>SUMIF('MF-ST-1101'!$A:$A,PL_par_Destination[[#This Row],[Compte]],'MF-ST-1101'!I:I)</f>
        <v>0</v>
      </c>
      <c r="L262" s="208">
        <f>SUMIF('MF-ST-1101'!$A:$A,PL_par_Destination[[#This Row],[Compte]],'MF-ST-1101'!J:J)</f>
        <v>0</v>
      </c>
      <c r="M262" s="208">
        <f>SUMIF('MF-ST-1101'!$A:$A,PL_par_Destination[[#This Row],[Compte]],'MF-ST-1101'!K:K)</f>
        <v>0</v>
      </c>
      <c r="N262" s="208">
        <f>SUMIF('MF-ST-1101'!$A:$A,PL_par_Destination[[#This Row],[Compte]],'MF-ST-1101'!L:L)</f>
        <v>0</v>
      </c>
      <c r="O262" s="208">
        <f>SUMIF('MF-ST-1101'!$A:$A,PL_par_Destination[[#This Row],[Compte]],'MF-ST-1101'!M:M)</f>
        <v>0</v>
      </c>
      <c r="P262" s="208">
        <f>SUMIF('MF-ST-1101'!$A:$A,PL_par_Destination[[#This Row],[Compte]],'MF-ST-1101'!N:N)</f>
        <v>0</v>
      </c>
      <c r="Q262" s="208">
        <f>SUMIF('MF-ST-1101'!$A:$A,PL_par_Destination[[#This Row],[Compte]],'MF-ST-1101'!O:O)</f>
        <v>0</v>
      </c>
      <c r="R262" s="154">
        <f>SUMIF('MF-ST-1101'!$A:$A,PL_par_Destination[[#This Row],[Compte]],'MF-ST-1101'!P:P)</f>
        <v>0</v>
      </c>
    </row>
    <row r="263" spans="1:18">
      <c r="A263" s="203" t="str">
        <f t="shared" ref="A263:A267" si="238">+A262</f>
        <v>R68118</v>
      </c>
      <c r="B263" s="201"/>
      <c r="C263" s="211" t="s">
        <v>4038</v>
      </c>
      <c r="D263" s="228" t="s">
        <v>47</v>
      </c>
      <c r="E263" s="228" t="str" cm="1">
        <f t="array" ref="E263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63" s="27"/>
      <c r="G263" s="208"/>
      <c r="H263" s="208"/>
      <c r="I263" s="208"/>
      <c r="J263" s="208"/>
      <c r="K263" s="208"/>
      <c r="L263" s="208"/>
      <c r="M263" s="208"/>
      <c r="N263" s="208"/>
      <c r="O263" s="208"/>
      <c r="P263" s="208"/>
      <c r="Q263" s="208"/>
      <c r="R263" s="154"/>
    </row>
    <row r="264" spans="1:18">
      <c r="A264" s="203" t="str">
        <f t="shared" si="238"/>
        <v>R68118</v>
      </c>
      <c r="B264" s="201"/>
      <c r="C264" s="211" t="s">
        <v>4038</v>
      </c>
      <c r="D264" s="228" t="s">
        <v>90</v>
      </c>
      <c r="E264" s="228" t="str" cm="1">
        <f t="array" ref="E264">_xlfn.IFNA(IF(Tableau11[Langue]="FR",VLOOKUP(PL_par_Destination[[#This Row],[Destination Code]],Listes!V:X,2,FALSE),VLOOKUP(PL_par_Destination[[#This Row],[Destination Code]],Listes!V:X,3,FALSE)),"")</f>
        <v>Frais Commerciaux</v>
      </c>
      <c r="F264" s="27"/>
      <c r="G264" s="208"/>
      <c r="H264" s="208"/>
      <c r="I264" s="208"/>
      <c r="J264" s="208"/>
      <c r="K264" s="208"/>
      <c r="L264" s="208"/>
      <c r="M264" s="208"/>
      <c r="N264" s="208"/>
      <c r="O264" s="208"/>
      <c r="P264" s="208"/>
      <c r="Q264" s="208"/>
      <c r="R264" s="154"/>
    </row>
    <row r="265" spans="1:18">
      <c r="A265" s="203" t="str">
        <f t="shared" si="238"/>
        <v>R68118</v>
      </c>
      <c r="B265" s="201"/>
      <c r="C265" s="211" t="s">
        <v>4038</v>
      </c>
      <c r="D265" s="228" t="s">
        <v>99</v>
      </c>
      <c r="E265" s="228" t="str" cm="1">
        <f t="array" ref="E265">_xlfn.IFNA(IF(Tableau11[Langue]="FR",VLOOKUP(PL_par_Destination[[#This Row],[Destination Code]],Listes!V:X,2,FALSE),VLOOKUP(PL_par_Destination[[#This Row],[Destination Code]],Listes!V:X,3,FALSE)),"")</f>
        <v>Frais Logistiques</v>
      </c>
      <c r="F265" s="27"/>
      <c r="G265" s="208"/>
      <c r="H265" s="208"/>
      <c r="I265" s="208"/>
      <c r="J265" s="208"/>
      <c r="K265" s="208"/>
      <c r="L265" s="208"/>
      <c r="M265" s="208"/>
      <c r="N265" s="208"/>
      <c r="O265" s="208"/>
      <c r="P265" s="208"/>
      <c r="Q265" s="208"/>
      <c r="R265" s="154"/>
    </row>
    <row r="266" spans="1:18">
      <c r="A266" s="203" t="str">
        <f t="shared" si="238"/>
        <v>R68118</v>
      </c>
      <c r="B266" s="201"/>
      <c r="C266" s="211" t="s">
        <v>4038</v>
      </c>
      <c r="D266" s="228" t="s">
        <v>108</v>
      </c>
      <c r="E266" s="228" t="str" cm="1">
        <f t="array" ref="E266">_xlfn.IFNA(IF(Tableau11[Langue]="FR",VLOOKUP(PL_par_Destination[[#This Row],[Destination Code]],Listes!V:X,2,FALSE),VLOOKUP(PL_par_Destination[[#This Row],[Destination Code]],Listes!V:X,3,FALSE)),"")</f>
        <v>Frais Généraux</v>
      </c>
      <c r="F266" s="27"/>
      <c r="G266" s="208"/>
      <c r="H266" s="208"/>
      <c r="I266" s="208"/>
      <c r="J266" s="208"/>
      <c r="K266" s="208"/>
      <c r="L266" s="208"/>
      <c r="M266" s="208"/>
      <c r="N266" s="208"/>
      <c r="O266" s="208"/>
      <c r="P266" s="208"/>
      <c r="Q266" s="208"/>
      <c r="R266" s="154"/>
    </row>
    <row r="267" spans="1:18">
      <c r="A267" s="203" t="str">
        <f t="shared" si="238"/>
        <v>R68118</v>
      </c>
      <c r="B267" s="201"/>
      <c r="C267" s="211" t="s">
        <v>4038</v>
      </c>
      <c r="D267" s="228" t="s">
        <v>170</v>
      </c>
      <c r="E267" s="228" t="str" cm="1">
        <f t="array" ref="E267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67" s="27"/>
      <c r="G267" s="208"/>
      <c r="H267" s="208"/>
      <c r="I267" s="208"/>
      <c r="J267" s="208"/>
      <c r="K267" s="208"/>
      <c r="L267" s="208"/>
      <c r="M267" s="208"/>
      <c r="N267" s="208"/>
      <c r="O267" s="208"/>
      <c r="P267" s="208"/>
      <c r="Q267" s="208"/>
      <c r="R267" s="154"/>
    </row>
    <row r="268" spans="1:18">
      <c r="A268" s="203" t="str">
        <f>+A263</f>
        <v>R68118</v>
      </c>
      <c r="B268" s="201"/>
      <c r="C268" s="211" t="s">
        <v>4038</v>
      </c>
      <c r="D268" s="228" t="s">
        <v>282</v>
      </c>
      <c r="E268" s="228" t="str" cm="1">
        <f t="array" ref="E268">_xlfn.IFNA(IF(Tableau11[Langue]="FR",VLOOKUP(PL_par_Destination[[#This Row],[Destination Code]],Listes!V:X,2,FALSE),VLOOKUP(PL_par_Destination[[#This Row],[Destination Code]],Listes!V:X,3,FALSE)),"")</f>
        <v>Reste à ventiler</v>
      </c>
      <c r="F268" s="27"/>
      <c r="G268" s="234">
        <f>G262-SUM(G263:G267)</f>
        <v>0</v>
      </c>
      <c r="H268" s="234">
        <f t="shared" ref="H268:R268" si="239">H262-SUM(H263:H267)</f>
        <v>0</v>
      </c>
      <c r="I268" s="234">
        <f t="shared" si="239"/>
        <v>0</v>
      </c>
      <c r="J268" s="234">
        <f t="shared" si="239"/>
        <v>0</v>
      </c>
      <c r="K268" s="234">
        <f t="shared" si="239"/>
        <v>0</v>
      </c>
      <c r="L268" s="234">
        <f t="shared" si="239"/>
        <v>0</v>
      </c>
      <c r="M268" s="234">
        <f t="shared" si="239"/>
        <v>0</v>
      </c>
      <c r="N268" s="234">
        <f t="shared" si="239"/>
        <v>0</v>
      </c>
      <c r="O268" s="234">
        <f t="shared" si="239"/>
        <v>0</v>
      </c>
      <c r="P268" s="234">
        <f t="shared" si="239"/>
        <v>0</v>
      </c>
      <c r="Q268" s="234">
        <f t="shared" si="239"/>
        <v>0</v>
      </c>
      <c r="R268" s="234">
        <f t="shared" si="239"/>
        <v>0</v>
      </c>
    </row>
    <row r="269" spans="1:18">
      <c r="A269" s="203" t="s">
        <v>2970</v>
      </c>
      <c r="B269" s="201" t="str">
        <f>VLOOKUP(PL_par_Destination[[#This Row],[Compte]],PL_par_nature[[#All],[Compte]:[Détail]],2,FALSE)</f>
        <v>Dot./dép. immo. Corporelles</v>
      </c>
      <c r="C269" s="211" t="s">
        <v>4038</v>
      </c>
      <c r="D269" s="227"/>
      <c r="E269" s="227" t="str" cm="1">
        <f t="array" ref="E269">_xlfn.IFNA(IF(Tableau11[Langue]="FR",VLOOKUP(PL_par_Destination[[#This Row],[Destination Code]],Listes!V:X,2,FALSE),VLOOKUP(PL_par_Destination[[#This Row],[Destination Code]],Listes!V:X,3,FALSE)),"")</f>
        <v/>
      </c>
      <c r="F269" s="171"/>
      <c r="G269" s="208">
        <f>SUMIF('MF-ST-1101'!$A:$A,PL_par_Destination[[#This Row],[Compte]],'MF-ST-1101'!E:E)</f>
        <v>0</v>
      </c>
      <c r="H269" s="208">
        <f>SUMIF('MF-ST-1101'!$A:$A,PL_par_Destination[[#This Row],[Compte]],'MF-ST-1101'!F:F)</f>
        <v>0</v>
      </c>
      <c r="I269" s="208">
        <f>SUMIF('MF-ST-1101'!$A:$A,PL_par_Destination[[#This Row],[Compte]],'MF-ST-1101'!G:G)</f>
        <v>0</v>
      </c>
      <c r="J269" s="208">
        <f>SUMIF('MF-ST-1101'!$A:$A,PL_par_Destination[[#This Row],[Compte]],'MF-ST-1101'!H:H)</f>
        <v>0</v>
      </c>
      <c r="K269" s="208">
        <f>SUMIF('MF-ST-1101'!$A:$A,PL_par_Destination[[#This Row],[Compte]],'MF-ST-1101'!I:I)</f>
        <v>0</v>
      </c>
      <c r="L269" s="208">
        <f>SUMIF('MF-ST-1101'!$A:$A,PL_par_Destination[[#This Row],[Compte]],'MF-ST-1101'!J:J)</f>
        <v>0</v>
      </c>
      <c r="M269" s="208">
        <f>SUMIF('MF-ST-1101'!$A:$A,PL_par_Destination[[#This Row],[Compte]],'MF-ST-1101'!K:K)</f>
        <v>0</v>
      </c>
      <c r="N269" s="208">
        <f>SUMIF('MF-ST-1101'!$A:$A,PL_par_Destination[[#This Row],[Compte]],'MF-ST-1101'!L:L)</f>
        <v>0</v>
      </c>
      <c r="O269" s="208">
        <f>SUMIF('MF-ST-1101'!$A:$A,PL_par_Destination[[#This Row],[Compte]],'MF-ST-1101'!M:M)</f>
        <v>0</v>
      </c>
      <c r="P269" s="208">
        <f>SUMIF('MF-ST-1101'!$A:$A,PL_par_Destination[[#This Row],[Compte]],'MF-ST-1101'!N:N)</f>
        <v>0</v>
      </c>
      <c r="Q269" s="208">
        <f>SUMIF('MF-ST-1101'!$A:$A,PL_par_Destination[[#This Row],[Compte]],'MF-ST-1101'!O:O)</f>
        <v>0</v>
      </c>
      <c r="R269" s="154">
        <f>SUMIF('MF-ST-1101'!$A:$A,PL_par_Destination[[#This Row],[Compte]],'MF-ST-1101'!P:P)</f>
        <v>0</v>
      </c>
    </row>
    <row r="270" spans="1:18">
      <c r="A270" s="203" t="str">
        <f t="shared" ref="A270:A274" si="240">+A269</f>
        <v>R68119</v>
      </c>
      <c r="B270" s="201"/>
      <c r="C270" s="211" t="s">
        <v>4038</v>
      </c>
      <c r="D270" s="228" t="s">
        <v>47</v>
      </c>
      <c r="E270" s="228" t="str" cm="1">
        <f t="array" ref="E270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70" s="171"/>
      <c r="G270" s="208"/>
      <c r="H270" s="208"/>
      <c r="I270" s="208"/>
      <c r="J270" s="208"/>
      <c r="K270" s="208"/>
      <c r="L270" s="208"/>
      <c r="M270" s="208"/>
      <c r="N270" s="208"/>
      <c r="O270" s="208"/>
      <c r="P270" s="208"/>
      <c r="Q270" s="208"/>
      <c r="R270" s="154"/>
    </row>
    <row r="271" spans="1:18">
      <c r="A271" s="203" t="str">
        <f t="shared" si="240"/>
        <v>R68119</v>
      </c>
      <c r="B271" s="201"/>
      <c r="C271" s="211" t="s">
        <v>4038</v>
      </c>
      <c r="D271" s="228" t="s">
        <v>90</v>
      </c>
      <c r="E271" s="228" t="str" cm="1">
        <f t="array" ref="E271">_xlfn.IFNA(IF(Tableau11[Langue]="FR",VLOOKUP(PL_par_Destination[[#This Row],[Destination Code]],Listes!V:X,2,FALSE),VLOOKUP(PL_par_Destination[[#This Row],[Destination Code]],Listes!V:X,3,FALSE)),"")</f>
        <v>Frais Commerciaux</v>
      </c>
      <c r="F271" s="171"/>
      <c r="G271" s="208"/>
      <c r="H271" s="208"/>
      <c r="I271" s="208"/>
      <c r="J271" s="208"/>
      <c r="K271" s="208"/>
      <c r="L271" s="208"/>
      <c r="M271" s="208"/>
      <c r="N271" s="208"/>
      <c r="O271" s="208"/>
      <c r="P271" s="208"/>
      <c r="Q271" s="208"/>
      <c r="R271" s="154"/>
    </row>
    <row r="272" spans="1:18">
      <c r="A272" s="203" t="str">
        <f t="shared" si="240"/>
        <v>R68119</v>
      </c>
      <c r="B272" s="201"/>
      <c r="C272" s="211" t="s">
        <v>4038</v>
      </c>
      <c r="D272" s="228" t="s">
        <v>99</v>
      </c>
      <c r="E272" s="228" t="str" cm="1">
        <f t="array" ref="E272">_xlfn.IFNA(IF(Tableau11[Langue]="FR",VLOOKUP(PL_par_Destination[[#This Row],[Destination Code]],Listes!V:X,2,FALSE),VLOOKUP(PL_par_Destination[[#This Row],[Destination Code]],Listes!V:X,3,FALSE)),"")</f>
        <v>Frais Logistiques</v>
      </c>
      <c r="F272" s="171"/>
      <c r="G272" s="208"/>
      <c r="H272" s="208"/>
      <c r="I272" s="208"/>
      <c r="J272" s="208"/>
      <c r="K272" s="208"/>
      <c r="L272" s="208"/>
      <c r="M272" s="208"/>
      <c r="N272" s="208"/>
      <c r="O272" s="208"/>
      <c r="P272" s="208"/>
      <c r="Q272" s="208"/>
      <c r="R272" s="154"/>
    </row>
    <row r="273" spans="1:18">
      <c r="A273" s="203" t="str">
        <f t="shared" si="240"/>
        <v>R68119</v>
      </c>
      <c r="B273" s="201"/>
      <c r="C273" s="211" t="s">
        <v>4038</v>
      </c>
      <c r="D273" s="228" t="s">
        <v>108</v>
      </c>
      <c r="E273" s="228" t="str" cm="1">
        <f t="array" ref="E273">_xlfn.IFNA(IF(Tableau11[Langue]="FR",VLOOKUP(PL_par_Destination[[#This Row],[Destination Code]],Listes!V:X,2,FALSE),VLOOKUP(PL_par_Destination[[#This Row],[Destination Code]],Listes!V:X,3,FALSE)),"")</f>
        <v>Frais Généraux</v>
      </c>
      <c r="F273" s="171"/>
      <c r="G273" s="208"/>
      <c r="H273" s="208"/>
      <c r="I273" s="208"/>
      <c r="J273" s="208"/>
      <c r="K273" s="208"/>
      <c r="L273" s="208"/>
      <c r="M273" s="208"/>
      <c r="N273" s="208"/>
      <c r="O273" s="208"/>
      <c r="P273" s="208"/>
      <c r="Q273" s="208"/>
      <c r="R273" s="154"/>
    </row>
    <row r="274" spans="1:18">
      <c r="A274" s="203" t="str">
        <f t="shared" si="240"/>
        <v>R68119</v>
      </c>
      <c r="B274" s="201"/>
      <c r="C274" s="211" t="s">
        <v>4038</v>
      </c>
      <c r="D274" s="228" t="s">
        <v>170</v>
      </c>
      <c r="E274" s="228" t="str" cm="1">
        <f t="array" ref="E274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74" s="171"/>
      <c r="G274" s="208"/>
      <c r="H274" s="208"/>
      <c r="I274" s="208"/>
      <c r="J274" s="208"/>
      <c r="K274" s="208"/>
      <c r="L274" s="208"/>
      <c r="M274" s="208"/>
      <c r="N274" s="208"/>
      <c r="O274" s="208"/>
      <c r="P274" s="208"/>
      <c r="Q274" s="208"/>
      <c r="R274" s="154"/>
    </row>
    <row r="275" spans="1:18">
      <c r="A275" s="203" t="str">
        <f>+A270</f>
        <v>R68119</v>
      </c>
      <c r="B275" s="201"/>
      <c r="C275" s="211" t="s">
        <v>4038</v>
      </c>
      <c r="D275" s="228" t="s">
        <v>282</v>
      </c>
      <c r="E275" s="228" t="str" cm="1">
        <f t="array" ref="E275">_xlfn.IFNA(IF(Tableau11[Langue]="FR",VLOOKUP(PL_par_Destination[[#This Row],[Destination Code]],Listes!V:X,2,FALSE),VLOOKUP(PL_par_Destination[[#This Row],[Destination Code]],Listes!V:X,3,FALSE)),"")</f>
        <v>Reste à ventiler</v>
      </c>
      <c r="F275" s="171"/>
      <c r="G275" s="234">
        <f>G269-SUM(G270:G274)</f>
        <v>0</v>
      </c>
      <c r="H275" s="234">
        <f t="shared" ref="H275:R275" si="241">H269-SUM(H270:H274)</f>
        <v>0</v>
      </c>
      <c r="I275" s="234">
        <f t="shared" si="241"/>
        <v>0</v>
      </c>
      <c r="J275" s="234">
        <f t="shared" si="241"/>
        <v>0</v>
      </c>
      <c r="K275" s="234">
        <f t="shared" si="241"/>
        <v>0</v>
      </c>
      <c r="L275" s="234">
        <f t="shared" si="241"/>
        <v>0</v>
      </c>
      <c r="M275" s="234">
        <f t="shared" si="241"/>
        <v>0</v>
      </c>
      <c r="N275" s="234">
        <f t="shared" si="241"/>
        <v>0</v>
      </c>
      <c r="O275" s="234">
        <f t="shared" si="241"/>
        <v>0</v>
      </c>
      <c r="P275" s="234">
        <f t="shared" si="241"/>
        <v>0</v>
      </c>
      <c r="Q275" s="234">
        <f t="shared" si="241"/>
        <v>0</v>
      </c>
      <c r="R275" s="234">
        <f t="shared" si="241"/>
        <v>0</v>
      </c>
    </row>
    <row r="276" spans="1:18">
      <c r="A276" s="203" t="s">
        <v>2976</v>
      </c>
      <c r="B276" s="201" t="str">
        <f>VLOOKUP(PL_par_Destination[[#This Row],[Compte]],PL_par_nature[[#All],[Compte]:[Détail]],2,FALSE)</f>
        <v>Dot. / Amort. Location-Financement</v>
      </c>
      <c r="C276" s="211" t="s">
        <v>4038</v>
      </c>
      <c r="D276" s="227"/>
      <c r="E276" s="227" t="str" cm="1">
        <f t="array" ref="E276">_xlfn.IFNA(IF(Tableau11[Langue]="FR",VLOOKUP(PL_par_Destination[[#This Row],[Destination Code]],Listes!V:X,2,FALSE),VLOOKUP(PL_par_Destination[[#This Row],[Destination Code]],Listes!V:X,3,FALSE)),"")</f>
        <v/>
      </c>
      <c r="F276" s="171"/>
      <c r="G276" s="208">
        <f>SUMIF('MF-ST-1101'!$A:$A,PL_par_Destination[[#This Row],[Compte]],'MF-ST-1101'!E:E)</f>
        <v>0</v>
      </c>
      <c r="H276" s="208">
        <f>SUMIF('MF-ST-1101'!$A:$A,PL_par_Destination[[#This Row],[Compte]],'MF-ST-1101'!F:F)</f>
        <v>0</v>
      </c>
      <c r="I276" s="208">
        <f>SUMIF('MF-ST-1101'!$A:$A,PL_par_Destination[[#This Row],[Compte]],'MF-ST-1101'!G:G)</f>
        <v>0</v>
      </c>
      <c r="J276" s="208">
        <f>SUMIF('MF-ST-1101'!$A:$A,PL_par_Destination[[#This Row],[Compte]],'MF-ST-1101'!H:H)</f>
        <v>0</v>
      </c>
      <c r="K276" s="208">
        <f>SUMIF('MF-ST-1101'!$A:$A,PL_par_Destination[[#This Row],[Compte]],'MF-ST-1101'!I:I)</f>
        <v>0</v>
      </c>
      <c r="L276" s="208">
        <f>SUMIF('MF-ST-1101'!$A:$A,PL_par_Destination[[#This Row],[Compte]],'MF-ST-1101'!J:J)</f>
        <v>0</v>
      </c>
      <c r="M276" s="208">
        <f>SUMIF('MF-ST-1101'!$A:$A,PL_par_Destination[[#This Row],[Compte]],'MF-ST-1101'!K:K)</f>
        <v>0</v>
      </c>
      <c r="N276" s="208">
        <f>SUMIF('MF-ST-1101'!$A:$A,PL_par_Destination[[#This Row],[Compte]],'MF-ST-1101'!L:L)</f>
        <v>0</v>
      </c>
      <c r="O276" s="208">
        <f>SUMIF('MF-ST-1101'!$A:$A,PL_par_Destination[[#This Row],[Compte]],'MF-ST-1101'!M:M)</f>
        <v>0</v>
      </c>
      <c r="P276" s="208">
        <f>SUMIF('MF-ST-1101'!$A:$A,PL_par_Destination[[#This Row],[Compte]],'MF-ST-1101'!N:N)</f>
        <v>0</v>
      </c>
      <c r="Q276" s="208">
        <f>SUMIF('MF-ST-1101'!$A:$A,PL_par_Destination[[#This Row],[Compte]],'MF-ST-1101'!O:O)</f>
        <v>0</v>
      </c>
      <c r="R276" s="154">
        <f>SUMIF('MF-ST-1101'!$A:$A,PL_par_Destination[[#This Row],[Compte]],'MF-ST-1101'!P:P)</f>
        <v>0</v>
      </c>
    </row>
    <row r="277" spans="1:18">
      <c r="A277" s="203" t="str">
        <f t="shared" ref="A277:A278" si="242">+A276</f>
        <v>R68218</v>
      </c>
      <c r="B277" s="201"/>
      <c r="C277" s="211" t="s">
        <v>4038</v>
      </c>
      <c r="D277" s="228" t="s">
        <v>47</v>
      </c>
      <c r="E277" s="228" t="str" cm="1">
        <f t="array" ref="E277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77" s="171"/>
      <c r="G277" s="208"/>
      <c r="H277" s="208"/>
      <c r="I277" s="208"/>
      <c r="J277" s="208"/>
      <c r="K277" s="208"/>
      <c r="L277" s="208"/>
      <c r="M277" s="208"/>
      <c r="N277" s="208"/>
      <c r="O277" s="208"/>
      <c r="P277" s="208"/>
      <c r="Q277" s="208"/>
      <c r="R277" s="154"/>
    </row>
    <row r="278" spans="1:18">
      <c r="A278" s="203" t="str">
        <f t="shared" si="242"/>
        <v>R68218</v>
      </c>
      <c r="B278" s="201"/>
      <c r="C278" s="211" t="s">
        <v>4038</v>
      </c>
      <c r="D278" s="228" t="s">
        <v>282</v>
      </c>
      <c r="E278" s="228" t="str" cm="1">
        <f t="array" ref="E278">_xlfn.IFNA(IF(Tableau11[Langue]="FR",VLOOKUP(PL_par_Destination[[#This Row],[Destination Code]],Listes!V:X,2,FALSE),VLOOKUP(PL_par_Destination[[#This Row],[Destination Code]],Listes!V:X,3,FALSE)),"")</f>
        <v>Reste à ventiler</v>
      </c>
      <c r="F278" s="171"/>
      <c r="G278" s="234">
        <f>G276-SUM(G277)</f>
        <v>0</v>
      </c>
      <c r="H278" s="234">
        <f t="shared" ref="H278:R278" si="243">H276-SUM(H277)</f>
        <v>0</v>
      </c>
      <c r="I278" s="234">
        <f t="shared" si="243"/>
        <v>0</v>
      </c>
      <c r="J278" s="234">
        <f t="shared" si="243"/>
        <v>0</v>
      </c>
      <c r="K278" s="234">
        <f t="shared" si="243"/>
        <v>0</v>
      </c>
      <c r="L278" s="234">
        <f t="shared" si="243"/>
        <v>0</v>
      </c>
      <c r="M278" s="234">
        <f t="shared" si="243"/>
        <v>0</v>
      </c>
      <c r="N278" s="234">
        <f t="shared" si="243"/>
        <v>0</v>
      </c>
      <c r="O278" s="234">
        <f t="shared" si="243"/>
        <v>0</v>
      </c>
      <c r="P278" s="234">
        <f t="shared" si="243"/>
        <v>0</v>
      </c>
      <c r="Q278" s="234">
        <f t="shared" si="243"/>
        <v>0</v>
      </c>
      <c r="R278" s="234">
        <f t="shared" si="243"/>
        <v>0</v>
      </c>
    </row>
    <row r="279" spans="1:18">
      <c r="A279" s="203" t="s">
        <v>2982</v>
      </c>
      <c r="B279" s="201" t="str">
        <f>VLOOKUP(PL_par_Destination[[#This Row],[Compte]],PL_par_nature[[#All],[Compte]:[Détail]],2,FALSE)</f>
        <v>Dot./Amort. Droit d'utilisation</v>
      </c>
      <c r="C279" s="211" t="s">
        <v>4038</v>
      </c>
      <c r="D279" s="227"/>
      <c r="E279" s="227" t="str" cm="1">
        <f t="array" ref="E279">_xlfn.IFNA(IF(Tableau11[Langue]="FR",VLOOKUP(PL_par_Destination[[#This Row],[Destination Code]],Listes!V:X,2,FALSE),VLOOKUP(PL_par_Destination[[#This Row],[Destination Code]],Listes!V:X,3,FALSE)),"")</f>
        <v/>
      </c>
      <c r="F279" s="171"/>
      <c r="G279" s="208">
        <f>SUMIF('MF-ST-1101'!$A:$A,PL_par_Destination[[#This Row],[Compte]],'MF-ST-1101'!E:E)</f>
        <v>0</v>
      </c>
      <c r="H279" s="208">
        <f>SUMIF('MF-ST-1101'!$A:$A,PL_par_Destination[[#This Row],[Compte]],'MF-ST-1101'!F:F)</f>
        <v>0</v>
      </c>
      <c r="I279" s="208">
        <f>SUMIF('MF-ST-1101'!$A:$A,PL_par_Destination[[#This Row],[Compte]],'MF-ST-1101'!G:G)</f>
        <v>0</v>
      </c>
      <c r="J279" s="208">
        <f>SUMIF('MF-ST-1101'!$A:$A,PL_par_Destination[[#This Row],[Compte]],'MF-ST-1101'!H:H)</f>
        <v>0</v>
      </c>
      <c r="K279" s="208">
        <f>SUMIF('MF-ST-1101'!$A:$A,PL_par_Destination[[#This Row],[Compte]],'MF-ST-1101'!I:I)</f>
        <v>0</v>
      </c>
      <c r="L279" s="208">
        <f>SUMIF('MF-ST-1101'!$A:$A,PL_par_Destination[[#This Row],[Compte]],'MF-ST-1101'!J:J)</f>
        <v>0</v>
      </c>
      <c r="M279" s="208">
        <f>SUMIF('MF-ST-1101'!$A:$A,PL_par_Destination[[#This Row],[Compte]],'MF-ST-1101'!K:K)</f>
        <v>0</v>
      </c>
      <c r="N279" s="208">
        <f>SUMIF('MF-ST-1101'!$A:$A,PL_par_Destination[[#This Row],[Compte]],'MF-ST-1101'!L:L)</f>
        <v>0</v>
      </c>
      <c r="O279" s="208">
        <f>SUMIF('MF-ST-1101'!$A:$A,PL_par_Destination[[#This Row],[Compte]],'MF-ST-1101'!M:M)</f>
        <v>0</v>
      </c>
      <c r="P279" s="208">
        <f>SUMIF('MF-ST-1101'!$A:$A,PL_par_Destination[[#This Row],[Compte]],'MF-ST-1101'!N:N)</f>
        <v>0</v>
      </c>
      <c r="Q279" s="208">
        <f>SUMIF('MF-ST-1101'!$A:$A,PL_par_Destination[[#This Row],[Compte]],'MF-ST-1101'!O:O)</f>
        <v>0</v>
      </c>
      <c r="R279" s="154">
        <f>SUMIF('MF-ST-1101'!$A:$A,PL_par_Destination[[#This Row],[Compte]],'MF-ST-1101'!P:P)</f>
        <v>0</v>
      </c>
    </row>
    <row r="280" spans="1:18">
      <c r="A280" s="203" t="str">
        <f t="shared" ref="A280:A284" si="244">+A279</f>
        <v>R68220</v>
      </c>
      <c r="B280" s="201"/>
      <c r="C280" s="211" t="s">
        <v>4038</v>
      </c>
      <c r="D280" s="228" t="s">
        <v>47</v>
      </c>
      <c r="E280" s="228" t="str" cm="1">
        <f t="array" ref="E280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80" s="171"/>
      <c r="G280" s="208"/>
      <c r="H280" s="208"/>
      <c r="I280" s="208"/>
      <c r="J280" s="208"/>
      <c r="K280" s="208"/>
      <c r="L280" s="208"/>
      <c r="M280" s="208"/>
      <c r="N280" s="208"/>
      <c r="O280" s="208"/>
      <c r="P280" s="208"/>
      <c r="Q280" s="208"/>
      <c r="R280" s="154"/>
    </row>
    <row r="281" spans="1:18">
      <c r="A281" s="203" t="str">
        <f t="shared" si="244"/>
        <v>R68220</v>
      </c>
      <c r="B281" s="201"/>
      <c r="C281" s="211" t="s">
        <v>4038</v>
      </c>
      <c r="D281" s="228" t="s">
        <v>90</v>
      </c>
      <c r="E281" s="228" t="str" cm="1">
        <f t="array" ref="E281">_xlfn.IFNA(IF(Tableau11[Langue]="FR",VLOOKUP(PL_par_Destination[[#This Row],[Destination Code]],Listes!V:X,2,FALSE),VLOOKUP(PL_par_Destination[[#This Row],[Destination Code]],Listes!V:X,3,FALSE)),"")</f>
        <v>Frais Commerciaux</v>
      </c>
      <c r="F281" s="171"/>
      <c r="G281" s="208"/>
      <c r="H281" s="208"/>
      <c r="I281" s="208"/>
      <c r="J281" s="208"/>
      <c r="K281" s="208"/>
      <c r="L281" s="208"/>
      <c r="M281" s="208"/>
      <c r="N281" s="208"/>
      <c r="O281" s="208"/>
      <c r="P281" s="208"/>
      <c r="Q281" s="208"/>
      <c r="R281" s="154"/>
    </row>
    <row r="282" spans="1:18">
      <c r="A282" s="203" t="str">
        <f t="shared" si="244"/>
        <v>R68220</v>
      </c>
      <c r="B282" s="201"/>
      <c r="C282" s="211" t="s">
        <v>4038</v>
      </c>
      <c r="D282" s="228" t="s">
        <v>99</v>
      </c>
      <c r="E282" s="228" t="str" cm="1">
        <f t="array" ref="E282">_xlfn.IFNA(IF(Tableau11[Langue]="FR",VLOOKUP(PL_par_Destination[[#This Row],[Destination Code]],Listes!V:X,2,FALSE),VLOOKUP(PL_par_Destination[[#This Row],[Destination Code]],Listes!V:X,3,FALSE)),"")</f>
        <v>Frais Logistiques</v>
      </c>
      <c r="F282" s="171"/>
      <c r="G282" s="208"/>
      <c r="H282" s="208"/>
      <c r="I282" s="208"/>
      <c r="J282" s="208"/>
      <c r="K282" s="208"/>
      <c r="L282" s="208"/>
      <c r="M282" s="208"/>
      <c r="N282" s="208"/>
      <c r="O282" s="208"/>
      <c r="P282" s="208"/>
      <c r="Q282" s="208"/>
      <c r="R282" s="154"/>
    </row>
    <row r="283" spans="1:18">
      <c r="A283" s="203" t="str">
        <f t="shared" si="244"/>
        <v>R68220</v>
      </c>
      <c r="B283" s="201"/>
      <c r="C283" s="211" t="s">
        <v>4038</v>
      </c>
      <c r="D283" s="228" t="s">
        <v>108</v>
      </c>
      <c r="E283" s="228" t="str" cm="1">
        <f t="array" ref="E283">_xlfn.IFNA(IF(Tableau11[Langue]="FR",VLOOKUP(PL_par_Destination[[#This Row],[Destination Code]],Listes!V:X,2,FALSE),VLOOKUP(PL_par_Destination[[#This Row],[Destination Code]],Listes!V:X,3,FALSE)),"")</f>
        <v>Frais Généraux</v>
      </c>
      <c r="F283" s="171"/>
      <c r="G283" s="208"/>
      <c r="H283" s="208"/>
      <c r="I283" s="208"/>
      <c r="J283" s="208"/>
      <c r="K283" s="208"/>
      <c r="L283" s="208"/>
      <c r="M283" s="208"/>
      <c r="N283" s="208"/>
      <c r="O283" s="208"/>
      <c r="P283" s="208"/>
      <c r="Q283" s="208"/>
      <c r="R283" s="154"/>
    </row>
    <row r="284" spans="1:18">
      <c r="A284" s="203" t="str">
        <f t="shared" si="244"/>
        <v>R68220</v>
      </c>
      <c r="B284" s="201"/>
      <c r="C284" s="211" t="s">
        <v>4038</v>
      </c>
      <c r="D284" s="228" t="s">
        <v>170</v>
      </c>
      <c r="E284" s="228" t="str" cm="1">
        <f t="array" ref="E284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84" s="171"/>
      <c r="G284" s="208"/>
      <c r="H284" s="208"/>
      <c r="I284" s="208"/>
      <c r="J284" s="208"/>
      <c r="K284" s="208"/>
      <c r="L284" s="208"/>
      <c r="M284" s="208"/>
      <c r="N284" s="208"/>
      <c r="O284" s="208"/>
      <c r="P284" s="208"/>
      <c r="Q284" s="208"/>
      <c r="R284" s="154"/>
    </row>
    <row r="285" spans="1:18">
      <c r="A285" s="203" t="str">
        <f>+A280</f>
        <v>R68220</v>
      </c>
      <c r="B285" s="201"/>
      <c r="C285" s="211" t="s">
        <v>4038</v>
      </c>
      <c r="D285" s="228" t="s">
        <v>282</v>
      </c>
      <c r="E285" s="228" t="str" cm="1">
        <f t="array" ref="E285">_xlfn.IFNA(IF(Tableau11[Langue]="FR",VLOOKUP(PL_par_Destination[[#This Row],[Destination Code]],Listes!V:X,2,FALSE),VLOOKUP(PL_par_Destination[[#This Row],[Destination Code]],Listes!V:X,3,FALSE)),"")</f>
        <v>Reste à ventiler</v>
      </c>
      <c r="F285" s="171"/>
      <c r="G285" s="234">
        <f>G279-SUM(G280:G284)</f>
        <v>0</v>
      </c>
      <c r="H285" s="234">
        <f t="shared" ref="H285:R285" si="245">H279-SUM(H280:H284)</f>
        <v>0</v>
      </c>
      <c r="I285" s="234">
        <f t="shared" si="245"/>
        <v>0</v>
      </c>
      <c r="J285" s="234">
        <f t="shared" si="245"/>
        <v>0</v>
      </c>
      <c r="K285" s="234">
        <f t="shared" si="245"/>
        <v>0</v>
      </c>
      <c r="L285" s="234">
        <f t="shared" si="245"/>
        <v>0</v>
      </c>
      <c r="M285" s="234">
        <f t="shared" si="245"/>
        <v>0</v>
      </c>
      <c r="N285" s="234">
        <f t="shared" si="245"/>
        <v>0</v>
      </c>
      <c r="O285" s="234">
        <f t="shared" si="245"/>
        <v>0</v>
      </c>
      <c r="P285" s="234">
        <f t="shared" si="245"/>
        <v>0</v>
      </c>
      <c r="Q285" s="234">
        <f t="shared" si="245"/>
        <v>0</v>
      </c>
      <c r="R285" s="234">
        <f t="shared" si="245"/>
        <v>0</v>
      </c>
    </row>
    <row r="286" spans="1:18">
      <c r="A286" s="203" t="s">
        <v>2988</v>
      </c>
      <c r="B286" s="201" t="str">
        <f>VLOOKUP(PL_par_Destination[[#This Row],[Compte]],PL_par_nature[[#All],[Compte]:[Détail]],2,FALSE)</f>
        <v>Dot./Amort. frais intercampagne</v>
      </c>
      <c r="C286" s="211" t="s">
        <v>4038</v>
      </c>
      <c r="D286" s="227"/>
      <c r="E286" s="227" t="str" cm="1">
        <f t="array" ref="E286">_xlfn.IFNA(IF(Tableau11[Langue]="FR",VLOOKUP(PL_par_Destination[[#This Row],[Destination Code]],Listes!V:X,2,FALSE),VLOOKUP(PL_par_Destination[[#This Row],[Destination Code]],Listes!V:X,3,FALSE)),"")</f>
        <v/>
      </c>
      <c r="F286" s="171"/>
      <c r="G286" s="208">
        <f>SUMIF('MF-ST-1101'!$A:$A,PL_par_Destination[[#This Row],[Compte]],'MF-ST-1101'!E:E)</f>
        <v>0</v>
      </c>
      <c r="H286" s="208">
        <f>SUMIF('MF-ST-1101'!$A:$A,PL_par_Destination[[#This Row],[Compte]],'MF-ST-1101'!F:F)</f>
        <v>0</v>
      </c>
      <c r="I286" s="208">
        <f>SUMIF('MF-ST-1101'!$A:$A,PL_par_Destination[[#This Row],[Compte]],'MF-ST-1101'!G:G)</f>
        <v>0</v>
      </c>
      <c r="J286" s="208">
        <f>SUMIF('MF-ST-1101'!$A:$A,PL_par_Destination[[#This Row],[Compte]],'MF-ST-1101'!H:H)</f>
        <v>0</v>
      </c>
      <c r="K286" s="208">
        <f>SUMIF('MF-ST-1101'!$A:$A,PL_par_Destination[[#This Row],[Compte]],'MF-ST-1101'!I:I)</f>
        <v>0</v>
      </c>
      <c r="L286" s="208">
        <f>SUMIF('MF-ST-1101'!$A:$A,PL_par_Destination[[#This Row],[Compte]],'MF-ST-1101'!J:J)</f>
        <v>0</v>
      </c>
      <c r="M286" s="208">
        <f>SUMIF('MF-ST-1101'!$A:$A,PL_par_Destination[[#This Row],[Compte]],'MF-ST-1101'!K:K)</f>
        <v>0</v>
      </c>
      <c r="N286" s="208">
        <f>SUMIF('MF-ST-1101'!$A:$A,PL_par_Destination[[#This Row],[Compte]],'MF-ST-1101'!L:L)</f>
        <v>0</v>
      </c>
      <c r="O286" s="208">
        <f>SUMIF('MF-ST-1101'!$A:$A,PL_par_Destination[[#This Row],[Compte]],'MF-ST-1101'!M:M)</f>
        <v>0</v>
      </c>
      <c r="P286" s="208">
        <f>SUMIF('MF-ST-1101'!$A:$A,PL_par_Destination[[#This Row],[Compte]],'MF-ST-1101'!N:N)</f>
        <v>0</v>
      </c>
      <c r="Q286" s="208">
        <f>SUMIF('MF-ST-1101'!$A:$A,PL_par_Destination[[#This Row],[Compte]],'MF-ST-1101'!O:O)</f>
        <v>0</v>
      </c>
      <c r="R286" s="154">
        <f>SUMIF('MF-ST-1101'!$A:$A,PL_par_Destination[[#This Row],[Compte]],'MF-ST-1101'!P:P)</f>
        <v>0</v>
      </c>
    </row>
    <row r="287" spans="1:18">
      <c r="A287" s="203" t="str">
        <f t="shared" ref="A287:A288" si="246">+A286</f>
        <v>R68318</v>
      </c>
      <c r="B287" s="201"/>
      <c r="C287" s="211" t="s">
        <v>4038</v>
      </c>
      <c r="D287" s="228" t="s">
        <v>47</v>
      </c>
      <c r="E287" s="228" t="str" cm="1">
        <f t="array" ref="E287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87" s="171"/>
      <c r="G287" s="208"/>
      <c r="H287" s="208"/>
      <c r="I287" s="208"/>
      <c r="J287" s="208"/>
      <c r="K287" s="208"/>
      <c r="L287" s="208"/>
      <c r="M287" s="208"/>
      <c r="N287" s="208"/>
      <c r="O287" s="208"/>
      <c r="P287" s="208"/>
      <c r="Q287" s="208"/>
      <c r="R287" s="154"/>
    </row>
    <row r="288" spans="1:18">
      <c r="A288" s="203" t="str">
        <f t="shared" si="246"/>
        <v>R68318</v>
      </c>
      <c r="B288" s="201"/>
      <c r="C288" s="211" t="s">
        <v>4038</v>
      </c>
      <c r="D288" s="228" t="s">
        <v>282</v>
      </c>
      <c r="E288" s="228" t="str" cm="1">
        <f t="array" ref="E288">_xlfn.IFNA(IF(Tableau11[Langue]="FR",VLOOKUP(PL_par_Destination[[#This Row],[Destination Code]],Listes!V:X,2,FALSE),VLOOKUP(PL_par_Destination[[#This Row],[Destination Code]],Listes!V:X,3,FALSE)),"")</f>
        <v>Reste à ventiler</v>
      </c>
      <c r="F288" s="171"/>
      <c r="G288" s="234">
        <f>G286-SUM(G287)</f>
        <v>0</v>
      </c>
      <c r="H288" s="234">
        <f t="shared" ref="H288:R288" si="247">H286-SUM(H287)</f>
        <v>0</v>
      </c>
      <c r="I288" s="234">
        <f t="shared" si="247"/>
        <v>0</v>
      </c>
      <c r="J288" s="234">
        <f t="shared" si="247"/>
        <v>0</v>
      </c>
      <c r="K288" s="234">
        <f t="shared" si="247"/>
        <v>0</v>
      </c>
      <c r="L288" s="234">
        <f t="shared" si="247"/>
        <v>0</v>
      </c>
      <c r="M288" s="234">
        <f t="shared" si="247"/>
        <v>0</v>
      </c>
      <c r="N288" s="234">
        <f t="shared" si="247"/>
        <v>0</v>
      </c>
      <c r="O288" s="234">
        <f t="shared" si="247"/>
        <v>0</v>
      </c>
      <c r="P288" s="234">
        <f t="shared" si="247"/>
        <v>0</v>
      </c>
      <c r="Q288" s="234">
        <f t="shared" si="247"/>
        <v>0</v>
      </c>
      <c r="R288" s="234">
        <f t="shared" si="247"/>
        <v>0</v>
      </c>
    </row>
    <row r="289" spans="1:18">
      <c r="A289" s="203" t="s">
        <v>3392</v>
      </c>
      <c r="B289" s="201" t="str">
        <f>VLOOKUP(PL_par_Destination[[#This Row],[Compte]],PL_par_nature[[#All],[Compte]:[Détail]],2,FALSE)</f>
        <v>Rep./Dép. immo. Corporelles</v>
      </c>
      <c r="C289" s="211" t="s">
        <v>4038</v>
      </c>
      <c r="D289" s="227"/>
      <c r="E289" s="227" t="str" cm="1">
        <f t="array" ref="E289">_xlfn.IFNA(IF(Tableau11[Langue]="FR",VLOOKUP(PL_par_Destination[[#This Row],[Destination Code]],Listes!V:X,2,FALSE),VLOOKUP(PL_par_Destination[[#This Row],[Destination Code]],Listes!V:X,3,FALSE)),"")</f>
        <v/>
      </c>
      <c r="F289" s="171"/>
      <c r="G289" s="208">
        <f>SUMIF('MF-ST-1101'!$A:$A,PL_par_Destination[[#This Row],[Compte]],'MF-ST-1101'!E:E)</f>
        <v>0</v>
      </c>
      <c r="H289" s="208">
        <f>SUMIF('MF-ST-1101'!$A:$A,PL_par_Destination[[#This Row],[Compte]],'MF-ST-1101'!F:F)</f>
        <v>0</v>
      </c>
      <c r="I289" s="208">
        <f>SUMIF('MF-ST-1101'!$A:$A,PL_par_Destination[[#This Row],[Compte]],'MF-ST-1101'!G:G)</f>
        <v>0</v>
      </c>
      <c r="J289" s="208">
        <f>SUMIF('MF-ST-1101'!$A:$A,PL_par_Destination[[#This Row],[Compte]],'MF-ST-1101'!H:H)</f>
        <v>0</v>
      </c>
      <c r="K289" s="208">
        <f>SUMIF('MF-ST-1101'!$A:$A,PL_par_Destination[[#This Row],[Compte]],'MF-ST-1101'!I:I)</f>
        <v>0</v>
      </c>
      <c r="L289" s="208">
        <f>SUMIF('MF-ST-1101'!$A:$A,PL_par_Destination[[#This Row],[Compte]],'MF-ST-1101'!J:J)</f>
        <v>0</v>
      </c>
      <c r="M289" s="208">
        <f>SUMIF('MF-ST-1101'!$A:$A,PL_par_Destination[[#This Row],[Compte]],'MF-ST-1101'!K:K)</f>
        <v>0</v>
      </c>
      <c r="N289" s="208">
        <f>SUMIF('MF-ST-1101'!$A:$A,PL_par_Destination[[#This Row],[Compte]],'MF-ST-1101'!L:L)</f>
        <v>0</v>
      </c>
      <c r="O289" s="208">
        <f>SUMIF('MF-ST-1101'!$A:$A,PL_par_Destination[[#This Row],[Compte]],'MF-ST-1101'!M:M)</f>
        <v>0</v>
      </c>
      <c r="P289" s="208">
        <f>SUMIF('MF-ST-1101'!$A:$A,PL_par_Destination[[#This Row],[Compte]],'MF-ST-1101'!N:N)</f>
        <v>0</v>
      </c>
      <c r="Q289" s="208">
        <f>SUMIF('MF-ST-1101'!$A:$A,PL_par_Destination[[#This Row],[Compte]],'MF-ST-1101'!O:O)</f>
        <v>0</v>
      </c>
      <c r="R289" s="154">
        <f>SUMIF('MF-ST-1101'!$A:$A,PL_par_Destination[[#This Row],[Compte]],'MF-ST-1101'!P:P)</f>
        <v>0</v>
      </c>
    </row>
    <row r="290" spans="1:18">
      <c r="A290" s="232" t="str">
        <f>A289</f>
        <v>R78119</v>
      </c>
      <c r="B290" s="230"/>
      <c r="C290" s="212" t="s">
        <v>4038</v>
      </c>
      <c r="D290" s="226" t="s">
        <v>47</v>
      </c>
      <c r="E290" s="226" t="str" cm="1">
        <f t="array" ref="E290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90" s="231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</row>
    <row r="291" spans="1:18">
      <c r="A291" s="21" t="str">
        <f>+A289</f>
        <v>R78119</v>
      </c>
      <c r="B291" s="77"/>
      <c r="C291" s="211" t="s">
        <v>4038</v>
      </c>
      <c r="D291" s="228" t="s">
        <v>108</v>
      </c>
      <c r="E291" s="228" t="str" cm="1">
        <f t="array" ref="E291">_xlfn.IFNA(IF(Tableau11[Langue]="FR",VLOOKUP(PL_par_Destination[[#This Row],[Destination Code]],Listes!V:X,2,FALSE),VLOOKUP(PL_par_Destination[[#This Row],[Destination Code]],Listes!V:X,3,FALSE)),"")</f>
        <v>Frais Généraux</v>
      </c>
      <c r="F291" s="171"/>
      <c r="G291" s="208"/>
      <c r="H291" s="208"/>
      <c r="I291" s="208"/>
      <c r="J291" s="208"/>
      <c r="K291" s="208"/>
      <c r="L291" s="208"/>
      <c r="M291" s="208"/>
      <c r="N291" s="208"/>
      <c r="O291" s="208"/>
      <c r="P291" s="208"/>
      <c r="Q291" s="208"/>
      <c r="R291" s="154"/>
    </row>
    <row r="292" spans="1:18" ht="15.75" thickBot="1">
      <c r="A292" s="21" t="str">
        <f t="shared" ref="A292" si="248">+A291</f>
        <v>R78119</v>
      </c>
      <c r="B292" s="77"/>
      <c r="C292" s="211" t="s">
        <v>4038</v>
      </c>
      <c r="D292" s="228" t="s">
        <v>282</v>
      </c>
      <c r="E292" s="228" t="str" cm="1">
        <f t="array" ref="E292">_xlfn.IFNA(IF(Tableau11[Langue]="FR",VLOOKUP(PL_par_Destination[[#This Row],[Destination Code]],Listes!V:X,2,FALSE),VLOOKUP(PL_par_Destination[[#This Row],[Destination Code]],Listes!V:X,3,FALSE)),"")</f>
        <v>Reste à ventiler</v>
      </c>
      <c r="F292" s="171"/>
      <c r="G292" s="234">
        <f>G289-SUM(G290:G291)</f>
        <v>0</v>
      </c>
      <c r="H292" s="234">
        <f t="shared" ref="H292:R292" si="249">H289-SUM(H290:H291)</f>
        <v>0</v>
      </c>
      <c r="I292" s="234">
        <f t="shared" si="249"/>
        <v>0</v>
      </c>
      <c r="J292" s="234">
        <f t="shared" si="249"/>
        <v>0</v>
      </c>
      <c r="K292" s="234">
        <f t="shared" si="249"/>
        <v>0</v>
      </c>
      <c r="L292" s="234">
        <f t="shared" si="249"/>
        <v>0</v>
      </c>
      <c r="M292" s="234">
        <f t="shared" si="249"/>
        <v>0</v>
      </c>
      <c r="N292" s="234">
        <f t="shared" si="249"/>
        <v>0</v>
      </c>
      <c r="O292" s="234">
        <f t="shared" si="249"/>
        <v>0</v>
      </c>
      <c r="P292" s="234">
        <f t="shared" si="249"/>
        <v>0</v>
      </c>
      <c r="Q292" s="234">
        <f t="shared" si="249"/>
        <v>0</v>
      </c>
      <c r="R292" s="234">
        <f t="shared" si="249"/>
        <v>0</v>
      </c>
    </row>
    <row r="293" spans="1:18">
      <c r="A293" s="195" t="s">
        <v>3853</v>
      </c>
      <c r="B293" s="152" t="str">
        <f>VLOOKUP(PL_par_Destination[[#This Row],[Compte]],PL_par_nature[[#All],[Compte]:[Détail]],2,FALSE)</f>
        <v>Dotations &amp; reprises immobilisations corporelles</v>
      </c>
      <c r="C293" s="213"/>
      <c r="D293" s="225"/>
      <c r="E293" s="225" t="str" cm="1">
        <f t="array" ref="E293">_xlfn.IFNA(IF(Tableau11[Langue]="FR",VLOOKUP(PL_par_Destination[[#This Row],[Destination Code]],Listes!V:X,2,FALSE),VLOOKUP(PL_par_Destination[[#This Row],[Destination Code]],Listes!V:X,3,FALSE)),"")</f>
        <v/>
      </c>
      <c r="F293" s="167"/>
      <c r="G293" s="167"/>
      <c r="H293" s="167"/>
      <c r="I293" s="167"/>
      <c r="J293" s="167"/>
      <c r="K293" s="167"/>
      <c r="L293" s="167"/>
      <c r="M293" s="167"/>
      <c r="N293" s="167"/>
      <c r="O293" s="167"/>
      <c r="P293" s="167"/>
      <c r="Q293" s="167"/>
      <c r="R293" s="167"/>
    </row>
    <row r="294" spans="1:18">
      <c r="A294" s="21" t="s">
        <v>3000</v>
      </c>
      <c r="B294" s="20" t="str">
        <f>VLOOKUP(PL_par_Destination[[#This Row],[Compte]],PL_par_nature[[#All],[Compte]:[Détail]],2,FALSE)</f>
        <v>Dot./ dép. des créances</v>
      </c>
      <c r="C294" s="211" t="s">
        <v>4038</v>
      </c>
      <c r="D294" s="227"/>
      <c r="E294" s="227" t="str" cm="1">
        <f t="array" ref="E294">_xlfn.IFNA(IF(Tableau11[Langue]="FR",VLOOKUP(PL_par_Destination[[#This Row],[Destination Code]],Listes!V:X,2,FALSE),VLOOKUP(PL_par_Destination[[#This Row],[Destination Code]],Listes!V:X,3,FALSE)),"")</f>
        <v/>
      </c>
      <c r="F294" s="27"/>
      <c r="G294" s="208">
        <f>SUMIF('MF-ST-1101'!$A:$A,PL_par_Destination[[#This Row],[Compte]],'MF-ST-1101'!E:E)</f>
        <v>0</v>
      </c>
      <c r="H294" s="208">
        <f>SUMIF('MF-ST-1101'!$A:$A,PL_par_Destination[[#This Row],[Compte]],'MF-ST-1101'!F:F)</f>
        <v>0</v>
      </c>
      <c r="I294" s="208">
        <f>SUMIF('MF-ST-1101'!$A:$A,PL_par_Destination[[#This Row],[Compte]],'MF-ST-1101'!G:G)</f>
        <v>0</v>
      </c>
      <c r="J294" s="208">
        <f>SUMIF('MF-ST-1101'!$A:$A,PL_par_Destination[[#This Row],[Compte]],'MF-ST-1101'!H:H)</f>
        <v>0</v>
      </c>
      <c r="K294" s="208">
        <f>SUMIF('MF-ST-1101'!$A:$A,PL_par_Destination[[#This Row],[Compte]],'MF-ST-1101'!I:I)</f>
        <v>0</v>
      </c>
      <c r="L294" s="208">
        <f>SUMIF('MF-ST-1101'!$A:$A,PL_par_Destination[[#This Row],[Compte]],'MF-ST-1101'!J:J)</f>
        <v>0</v>
      </c>
      <c r="M294" s="208">
        <f>SUMIF('MF-ST-1101'!$A:$A,PL_par_Destination[[#This Row],[Compte]],'MF-ST-1101'!K:K)</f>
        <v>0</v>
      </c>
      <c r="N294" s="208">
        <f>SUMIF('MF-ST-1101'!$A:$A,PL_par_Destination[[#This Row],[Compte]],'MF-ST-1101'!L:L)</f>
        <v>0</v>
      </c>
      <c r="O294" s="208">
        <f>SUMIF('MF-ST-1101'!$A:$A,PL_par_Destination[[#This Row],[Compte]],'MF-ST-1101'!M:M)</f>
        <v>0</v>
      </c>
      <c r="P294" s="208">
        <f>SUMIF('MF-ST-1101'!$A:$A,PL_par_Destination[[#This Row],[Compte]],'MF-ST-1101'!N:N)</f>
        <v>0</v>
      </c>
      <c r="Q294" s="208">
        <f>SUMIF('MF-ST-1101'!$A:$A,PL_par_Destination[[#This Row],[Compte]],'MF-ST-1101'!O:O)</f>
        <v>0</v>
      </c>
      <c r="R294" s="154">
        <f>SUMIF('MF-ST-1101'!$A:$A,PL_par_Destination[[#This Row],[Compte]],'MF-ST-1101'!P:P)</f>
        <v>0</v>
      </c>
    </row>
    <row r="295" spans="1:18">
      <c r="A295" s="21" t="str">
        <f t="shared" ref="A295:A298" si="250">+A294</f>
        <v>R68419</v>
      </c>
      <c r="B295" s="20"/>
      <c r="C295" s="211" t="s">
        <v>4038</v>
      </c>
      <c r="D295" s="228" t="s">
        <v>47</v>
      </c>
      <c r="E295" s="228" t="str" cm="1">
        <f t="array" ref="E295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295" s="27"/>
      <c r="G295" s="208"/>
      <c r="H295" s="208"/>
      <c r="I295" s="208"/>
      <c r="J295" s="208"/>
      <c r="K295" s="208"/>
      <c r="L295" s="208"/>
      <c r="M295" s="208"/>
      <c r="N295" s="208"/>
      <c r="O295" s="208"/>
      <c r="P295" s="208"/>
      <c r="Q295" s="208"/>
      <c r="R295" s="154"/>
    </row>
    <row r="296" spans="1:18">
      <c r="A296" s="21" t="str">
        <f t="shared" si="250"/>
        <v>R68419</v>
      </c>
      <c r="B296" s="20"/>
      <c r="C296" s="211" t="s">
        <v>4038</v>
      </c>
      <c r="D296" s="228" t="s">
        <v>108</v>
      </c>
      <c r="E296" s="228" t="str" cm="1">
        <f t="array" ref="E296">_xlfn.IFNA(IF(Tableau11[Langue]="FR",VLOOKUP(PL_par_Destination[[#This Row],[Destination Code]],Listes!V:X,2,FALSE),VLOOKUP(PL_par_Destination[[#This Row],[Destination Code]],Listes!V:X,3,FALSE)),"")</f>
        <v>Frais Généraux</v>
      </c>
      <c r="F296" s="27"/>
      <c r="G296" s="208"/>
      <c r="H296" s="208"/>
      <c r="I296" s="208"/>
      <c r="J296" s="208"/>
      <c r="K296" s="208"/>
      <c r="L296" s="208"/>
      <c r="M296" s="208"/>
      <c r="N296" s="208"/>
      <c r="O296" s="208"/>
      <c r="P296" s="208"/>
      <c r="Q296" s="208"/>
      <c r="R296" s="154"/>
    </row>
    <row r="297" spans="1:18">
      <c r="A297" s="21" t="str">
        <f t="shared" si="250"/>
        <v>R68419</v>
      </c>
      <c r="B297" s="20"/>
      <c r="C297" s="211" t="s">
        <v>4038</v>
      </c>
      <c r="D297" s="228" t="s">
        <v>170</v>
      </c>
      <c r="E297" s="228" t="str" cm="1">
        <f t="array" ref="E297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297" s="27"/>
      <c r="G297" s="208"/>
      <c r="H297" s="208"/>
      <c r="I297" s="208"/>
      <c r="J297" s="208"/>
      <c r="K297" s="208"/>
      <c r="L297" s="208"/>
      <c r="M297" s="208"/>
      <c r="N297" s="208"/>
      <c r="O297" s="208"/>
      <c r="P297" s="208"/>
      <c r="Q297" s="208"/>
      <c r="R297" s="154"/>
    </row>
    <row r="298" spans="1:18" ht="15.75" thickBot="1">
      <c r="A298" s="21" t="str">
        <f t="shared" si="250"/>
        <v>R68419</v>
      </c>
      <c r="B298" s="77"/>
      <c r="C298" s="211" t="s">
        <v>4038</v>
      </c>
      <c r="D298" s="228" t="s">
        <v>282</v>
      </c>
      <c r="E298" s="228" t="str" cm="1">
        <f t="array" ref="E298">_xlfn.IFNA(IF(Tableau11[Langue]="FR",VLOOKUP(PL_par_Destination[[#This Row],[Destination Code]],Listes!V:X,2,FALSE),VLOOKUP(PL_par_Destination[[#This Row],[Destination Code]],Listes!V:X,3,FALSE)),"")</f>
        <v>Reste à ventiler</v>
      </c>
      <c r="F298" s="171"/>
      <c r="G298" s="234">
        <f>G294-SUM(G295:G297)</f>
        <v>0</v>
      </c>
      <c r="H298" s="234">
        <f t="shared" ref="H298:R298" si="251">H294-SUM(H295:H297)</f>
        <v>0</v>
      </c>
      <c r="I298" s="234">
        <f t="shared" si="251"/>
        <v>0</v>
      </c>
      <c r="J298" s="234">
        <f t="shared" si="251"/>
        <v>0</v>
      </c>
      <c r="K298" s="234">
        <f t="shared" si="251"/>
        <v>0</v>
      </c>
      <c r="L298" s="234">
        <f t="shared" si="251"/>
        <v>0</v>
      </c>
      <c r="M298" s="234">
        <f t="shared" si="251"/>
        <v>0</v>
      </c>
      <c r="N298" s="234">
        <f t="shared" si="251"/>
        <v>0</v>
      </c>
      <c r="O298" s="234">
        <f t="shared" si="251"/>
        <v>0</v>
      </c>
      <c r="P298" s="234">
        <f t="shared" si="251"/>
        <v>0</v>
      </c>
      <c r="Q298" s="234">
        <f t="shared" si="251"/>
        <v>0</v>
      </c>
      <c r="R298" s="234">
        <f t="shared" si="251"/>
        <v>0</v>
      </c>
    </row>
    <row r="299" spans="1:18">
      <c r="A299" s="195" t="s">
        <v>3856</v>
      </c>
      <c r="B299" s="152" t="str">
        <f>VLOOKUP(PL_par_Destination[[#This Row],[Compte]],PL_par_nature[[#All],[Compte]:[Détail]],2,FALSE)</f>
        <v>Dotations &amp; reprises Actif circulant</v>
      </c>
      <c r="C299" s="213"/>
      <c r="D299" s="225"/>
      <c r="E299" s="225" t="str" cm="1">
        <f t="array" ref="E299">_xlfn.IFNA(IF(Tableau11[Langue]="FR",VLOOKUP(PL_par_Destination[[#This Row],[Destination Code]],Listes!V:X,2,FALSE),VLOOKUP(PL_par_Destination[[#This Row],[Destination Code]],Listes!V:X,3,FALSE)),"")</f>
        <v/>
      </c>
      <c r="F299" s="167"/>
      <c r="G299" s="167"/>
      <c r="H299" s="167"/>
      <c r="I299" s="167"/>
      <c r="J299" s="167"/>
      <c r="K299" s="167"/>
      <c r="L299" s="167"/>
      <c r="M299" s="167"/>
      <c r="N299" s="167"/>
      <c r="O299" s="167"/>
      <c r="P299" s="167"/>
      <c r="Q299" s="167"/>
      <c r="R299" s="167"/>
    </row>
    <row r="300" spans="1:18">
      <c r="A300" s="21" t="s">
        <v>3030</v>
      </c>
      <c r="B300" s="20" t="str">
        <f>VLOOKUP(PL_par_Destination[[#This Row],[Compte]],PL_par_nature[[#All],[Compte]:[Détail]],2,FALSE)</f>
        <v>Dot. aux prov. pour risques &amp; charges</v>
      </c>
      <c r="C300" s="211" t="s">
        <v>4038</v>
      </c>
      <c r="D300" s="227"/>
      <c r="E300" s="227" t="str" cm="1">
        <f t="array" ref="E300">_xlfn.IFNA(IF(Tableau11[Langue]="FR",VLOOKUP(PL_par_Destination[[#This Row],[Destination Code]],Listes!V:X,2,FALSE),VLOOKUP(PL_par_Destination[[#This Row],[Destination Code]],Listes!V:X,3,FALSE)),"")</f>
        <v/>
      </c>
      <c r="F300" s="27"/>
      <c r="G300" s="208">
        <f>SUMIF('MF-ST-1101'!$A:$A,PL_par_Destination[[#This Row],[Compte]],'MF-ST-1101'!E:E)</f>
        <v>0</v>
      </c>
      <c r="H300" s="208">
        <f>SUMIF('MF-ST-1101'!$A:$A,PL_par_Destination[[#This Row],[Compte]],'MF-ST-1101'!F:F)</f>
        <v>0</v>
      </c>
      <c r="I300" s="208">
        <f>SUMIF('MF-ST-1101'!$A:$A,PL_par_Destination[[#This Row],[Compte]],'MF-ST-1101'!G:G)</f>
        <v>0</v>
      </c>
      <c r="J300" s="208">
        <f>SUMIF('MF-ST-1101'!$A:$A,PL_par_Destination[[#This Row],[Compte]],'MF-ST-1101'!H:H)</f>
        <v>0</v>
      </c>
      <c r="K300" s="208">
        <f>SUMIF('MF-ST-1101'!$A:$A,PL_par_Destination[[#This Row],[Compte]],'MF-ST-1101'!I:I)</f>
        <v>0</v>
      </c>
      <c r="L300" s="208">
        <f>SUMIF('MF-ST-1101'!$A:$A,PL_par_Destination[[#This Row],[Compte]],'MF-ST-1101'!J:J)</f>
        <v>0</v>
      </c>
      <c r="M300" s="208">
        <f>SUMIF('MF-ST-1101'!$A:$A,PL_par_Destination[[#This Row],[Compte]],'MF-ST-1101'!K:K)</f>
        <v>0</v>
      </c>
      <c r="N300" s="208">
        <f>SUMIF('MF-ST-1101'!$A:$A,PL_par_Destination[[#This Row],[Compte]],'MF-ST-1101'!L:L)</f>
        <v>0</v>
      </c>
      <c r="O300" s="208">
        <f>SUMIF('MF-ST-1101'!$A:$A,PL_par_Destination[[#This Row],[Compte]],'MF-ST-1101'!M:M)</f>
        <v>0</v>
      </c>
      <c r="P300" s="208">
        <f>SUMIF('MF-ST-1101'!$A:$A,PL_par_Destination[[#This Row],[Compte]],'MF-ST-1101'!N:N)</f>
        <v>0</v>
      </c>
      <c r="Q300" s="208">
        <f>SUMIF('MF-ST-1101'!$A:$A,PL_par_Destination[[#This Row],[Compte]],'MF-ST-1101'!O:O)</f>
        <v>0</v>
      </c>
      <c r="R300" s="154">
        <f>SUMIF('MF-ST-1101'!$A:$A,PL_par_Destination[[#This Row],[Compte]],'MF-ST-1101'!P:P)</f>
        <v>0</v>
      </c>
    </row>
    <row r="301" spans="1:18">
      <c r="A301" s="21" t="str">
        <f t="shared" ref="A301:A303" si="252">+A300</f>
        <v>R68700</v>
      </c>
      <c r="B301" s="20"/>
      <c r="C301" s="211" t="s">
        <v>4038</v>
      </c>
      <c r="D301" s="228" t="s">
        <v>47</v>
      </c>
      <c r="E301" s="228" t="str" cm="1">
        <f t="array" ref="E301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301" s="27"/>
      <c r="G301" s="208"/>
      <c r="H301" s="208"/>
      <c r="I301" s="208"/>
      <c r="J301" s="208"/>
      <c r="K301" s="208"/>
      <c r="L301" s="208"/>
      <c r="M301" s="208"/>
      <c r="N301" s="208"/>
      <c r="O301" s="208"/>
      <c r="P301" s="208"/>
      <c r="Q301" s="208"/>
      <c r="R301" s="154"/>
    </row>
    <row r="302" spans="1:18">
      <c r="A302" s="21" t="str">
        <f t="shared" si="252"/>
        <v>R68700</v>
      </c>
      <c r="B302" s="20"/>
      <c r="C302" s="211" t="s">
        <v>4038</v>
      </c>
      <c r="D302" s="228" t="s">
        <v>108</v>
      </c>
      <c r="E302" s="228" t="str" cm="1">
        <f t="array" ref="E302">_xlfn.IFNA(IF(Tableau11[Langue]="FR",VLOOKUP(PL_par_Destination[[#This Row],[Destination Code]],Listes!V:X,2,FALSE),VLOOKUP(PL_par_Destination[[#This Row],[Destination Code]],Listes!V:X,3,FALSE)),"")</f>
        <v>Frais Généraux</v>
      </c>
      <c r="F302" s="27"/>
      <c r="G302" s="208"/>
      <c r="H302" s="208"/>
      <c r="I302" s="208"/>
      <c r="J302" s="208"/>
      <c r="K302" s="208"/>
      <c r="L302" s="208"/>
      <c r="M302" s="208"/>
      <c r="N302" s="208"/>
      <c r="O302" s="208"/>
      <c r="P302" s="208"/>
      <c r="Q302" s="208"/>
      <c r="R302" s="154"/>
    </row>
    <row r="303" spans="1:18" ht="15.75" thickBot="1">
      <c r="A303" s="21" t="str">
        <f t="shared" si="252"/>
        <v>R68700</v>
      </c>
      <c r="B303" s="77"/>
      <c r="C303" s="211" t="s">
        <v>4038</v>
      </c>
      <c r="D303" s="228" t="s">
        <v>282</v>
      </c>
      <c r="E303" s="228" t="str" cm="1">
        <f t="array" ref="E303">_xlfn.IFNA(IF(Tableau11[Langue]="FR",VLOOKUP(PL_par_Destination[[#This Row],[Destination Code]],Listes!V:X,2,FALSE),VLOOKUP(PL_par_Destination[[#This Row],[Destination Code]],Listes!V:X,3,FALSE)),"")</f>
        <v>Reste à ventiler</v>
      </c>
      <c r="F303" s="171"/>
      <c r="G303" s="234">
        <f>G300-SUM(G301:G302)</f>
        <v>0</v>
      </c>
      <c r="H303" s="234">
        <f t="shared" ref="H303:R303" si="253">H300-SUM(H301:H302)</f>
        <v>0</v>
      </c>
      <c r="I303" s="234">
        <f t="shared" si="253"/>
        <v>0</v>
      </c>
      <c r="J303" s="234">
        <f t="shared" si="253"/>
        <v>0</v>
      </c>
      <c r="K303" s="234">
        <f t="shared" si="253"/>
        <v>0</v>
      </c>
      <c r="L303" s="234">
        <f t="shared" si="253"/>
        <v>0</v>
      </c>
      <c r="M303" s="234">
        <f t="shared" si="253"/>
        <v>0</v>
      </c>
      <c r="N303" s="234">
        <f t="shared" si="253"/>
        <v>0</v>
      </c>
      <c r="O303" s="234">
        <f t="shared" si="253"/>
        <v>0</v>
      </c>
      <c r="P303" s="234">
        <f t="shared" si="253"/>
        <v>0</v>
      </c>
      <c r="Q303" s="234">
        <f t="shared" si="253"/>
        <v>0</v>
      </c>
      <c r="R303" s="234">
        <f t="shared" si="253"/>
        <v>0</v>
      </c>
    </row>
    <row r="304" spans="1:18">
      <c r="A304" s="195" t="s">
        <v>3859</v>
      </c>
      <c r="B304" s="152" t="str">
        <f>VLOOKUP(PL_par_Destination[[#This Row],[Compte]],PL_par_nature[[#All],[Compte]:[Détail]],2,FALSE)</f>
        <v>Provisions</v>
      </c>
      <c r="C304" s="213"/>
      <c r="D304" s="225"/>
      <c r="E304" s="225" t="str" cm="1">
        <f t="array" ref="E304">_xlfn.IFNA(IF(Tableau11[Langue]="FR",VLOOKUP(PL_par_Destination[[#This Row],[Destination Code]],Listes!V:X,2,FALSE),VLOOKUP(PL_par_Destination[[#This Row],[Destination Code]],Listes!V:X,3,FALSE)),"")</f>
        <v/>
      </c>
      <c r="F304" s="167"/>
      <c r="G304" s="167"/>
      <c r="H304" s="167"/>
      <c r="I304" s="167"/>
      <c r="J304" s="167"/>
      <c r="K304" s="167"/>
      <c r="L304" s="167"/>
      <c r="M304" s="167"/>
      <c r="N304" s="167"/>
      <c r="O304" s="167"/>
      <c r="P304" s="167"/>
      <c r="Q304" s="167"/>
      <c r="R304" s="167"/>
    </row>
    <row r="305" spans="1:18">
      <c r="A305" s="21" t="s">
        <v>3243</v>
      </c>
      <c r="B305" s="20" t="str">
        <f>VLOOKUP(PL_par_Destination[[#This Row],[Compte]],PL_par_nature[[#All],[Compte]:[Détail]],2,FALSE)</f>
        <v>Autres produits</v>
      </c>
      <c r="C305" s="211" t="s">
        <v>4038</v>
      </c>
      <c r="D305" s="227"/>
      <c r="E305" s="227" t="str" cm="1">
        <f t="array" ref="E305">_xlfn.IFNA(IF(Tableau11[Langue]="FR",VLOOKUP(PL_par_Destination[[#This Row],[Destination Code]],Listes!V:X,2,FALSE),VLOOKUP(PL_par_Destination[[#This Row],[Destination Code]],Listes!V:X,3,FALSE)),"")</f>
        <v/>
      </c>
      <c r="F305" s="27"/>
      <c r="G305" s="208">
        <f>SUMIF('MF-ST-1101'!$A:$A,PL_par_Destination[[#This Row],[Compte]],'MF-ST-1101'!E:E)</f>
        <v>0</v>
      </c>
      <c r="H305" s="208">
        <f>SUMIF('MF-ST-1101'!$A:$A,PL_par_Destination[[#This Row],[Compte]],'MF-ST-1101'!F:F)</f>
        <v>0</v>
      </c>
      <c r="I305" s="208">
        <f>SUMIF('MF-ST-1101'!$A:$A,PL_par_Destination[[#This Row],[Compte]],'MF-ST-1101'!G:G)</f>
        <v>0</v>
      </c>
      <c r="J305" s="208">
        <f>SUMIF('MF-ST-1101'!$A:$A,PL_par_Destination[[#This Row],[Compte]],'MF-ST-1101'!H:H)</f>
        <v>0</v>
      </c>
      <c r="K305" s="208">
        <f>SUMIF('MF-ST-1101'!$A:$A,PL_par_Destination[[#This Row],[Compte]],'MF-ST-1101'!I:I)</f>
        <v>0</v>
      </c>
      <c r="L305" s="208">
        <f>SUMIF('MF-ST-1101'!$A:$A,PL_par_Destination[[#This Row],[Compte]],'MF-ST-1101'!J:J)</f>
        <v>0</v>
      </c>
      <c r="M305" s="208">
        <f>SUMIF('MF-ST-1101'!$A:$A,PL_par_Destination[[#This Row],[Compte]],'MF-ST-1101'!K:K)</f>
        <v>0</v>
      </c>
      <c r="N305" s="208">
        <f>SUMIF('MF-ST-1101'!$A:$A,PL_par_Destination[[#This Row],[Compte]],'MF-ST-1101'!L:L)</f>
        <v>0</v>
      </c>
      <c r="O305" s="208">
        <f>SUMIF('MF-ST-1101'!$A:$A,PL_par_Destination[[#This Row],[Compte]],'MF-ST-1101'!M:M)</f>
        <v>0</v>
      </c>
      <c r="P305" s="208">
        <f>SUMIF('MF-ST-1101'!$A:$A,PL_par_Destination[[#This Row],[Compte]],'MF-ST-1101'!N:N)</f>
        <v>0</v>
      </c>
      <c r="Q305" s="208">
        <f>SUMIF('MF-ST-1101'!$A:$A,PL_par_Destination[[#This Row],[Compte]],'MF-ST-1101'!O:O)</f>
        <v>0</v>
      </c>
      <c r="R305" s="154">
        <f>SUMIF('MF-ST-1101'!$A:$A,PL_par_Destination[[#This Row],[Compte]],'MF-ST-1101'!P:P)</f>
        <v>0</v>
      </c>
    </row>
    <row r="306" spans="1:18">
      <c r="A306" s="148" t="str">
        <f t="shared" ref="A306:A309" si="254">+A305</f>
        <v>R75800</v>
      </c>
      <c r="B306" s="177"/>
      <c r="C306" s="211" t="s">
        <v>4038</v>
      </c>
      <c r="D306" s="226" t="s">
        <v>47</v>
      </c>
      <c r="E306" s="226" t="str" cm="1">
        <f t="array" ref="E306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306" s="112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</row>
    <row r="307" spans="1:18">
      <c r="A307" s="148" t="str">
        <f t="shared" si="254"/>
        <v>R75800</v>
      </c>
      <c r="B307" s="177"/>
      <c r="C307" s="211" t="s">
        <v>4038</v>
      </c>
      <c r="D307" s="226" t="s">
        <v>90</v>
      </c>
      <c r="E307" s="226" t="str" cm="1">
        <f t="array" ref="E307">_xlfn.IFNA(IF(Tableau11[Langue]="FR",VLOOKUP(PL_par_Destination[[#This Row],[Destination Code]],Listes!V:X,2,FALSE),VLOOKUP(PL_par_Destination[[#This Row],[Destination Code]],Listes!V:X,3,FALSE)),"")</f>
        <v>Frais Commerciaux</v>
      </c>
      <c r="F307" s="112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</row>
    <row r="308" spans="1:18">
      <c r="A308" s="148" t="str">
        <f t="shared" si="254"/>
        <v>R75800</v>
      </c>
      <c r="B308" s="177"/>
      <c r="C308" s="211" t="s">
        <v>4038</v>
      </c>
      <c r="D308" s="226" t="s">
        <v>99</v>
      </c>
      <c r="E308" s="226" t="str" cm="1">
        <f t="array" ref="E308">_xlfn.IFNA(IF(Tableau11[Langue]="FR",VLOOKUP(PL_par_Destination[[#This Row],[Destination Code]],Listes!V:X,2,FALSE),VLOOKUP(PL_par_Destination[[#This Row],[Destination Code]],Listes!V:X,3,FALSE)),"")</f>
        <v>Frais Logistiques</v>
      </c>
      <c r="F308" s="112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</row>
    <row r="309" spans="1:18">
      <c r="A309" s="21" t="str">
        <f t="shared" si="254"/>
        <v>R75800</v>
      </c>
      <c r="B309" s="77"/>
      <c r="C309" s="211" t="s">
        <v>4038</v>
      </c>
      <c r="D309" s="228" t="s">
        <v>108</v>
      </c>
      <c r="E309" s="228" t="str" cm="1">
        <f t="array" ref="E309">_xlfn.IFNA(IF(Tableau11[Langue]="FR",VLOOKUP(PL_par_Destination[[#This Row],[Destination Code]],Listes!V:X,2,FALSE),VLOOKUP(PL_par_Destination[[#This Row],[Destination Code]],Listes!V:X,3,FALSE)),"")</f>
        <v>Frais Généraux</v>
      </c>
      <c r="F309" s="171"/>
      <c r="G309" s="208"/>
      <c r="H309" s="208"/>
      <c r="I309" s="208"/>
      <c r="J309" s="208"/>
      <c r="K309" s="208"/>
      <c r="L309" s="208"/>
      <c r="M309" s="208"/>
      <c r="N309" s="208"/>
      <c r="O309" s="208"/>
      <c r="P309" s="208"/>
      <c r="Q309" s="208"/>
      <c r="R309" s="154"/>
    </row>
    <row r="310" spans="1:18">
      <c r="A310" s="21" t="str">
        <f t="shared" ref="A310:A311" si="255">+A309</f>
        <v>R75800</v>
      </c>
      <c r="B310" s="77"/>
      <c r="C310" s="211" t="s">
        <v>4038</v>
      </c>
      <c r="D310" s="228" t="s">
        <v>170</v>
      </c>
      <c r="E310" s="228" t="str" cm="1">
        <f t="array" ref="E310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10" s="171"/>
      <c r="G310" s="208"/>
      <c r="H310" s="208"/>
      <c r="I310" s="208"/>
      <c r="J310" s="208"/>
      <c r="K310" s="208"/>
      <c r="L310" s="208"/>
      <c r="M310" s="208"/>
      <c r="N310" s="208"/>
      <c r="O310" s="208"/>
      <c r="P310" s="208"/>
      <c r="Q310" s="208"/>
      <c r="R310" s="154"/>
    </row>
    <row r="311" spans="1:18" ht="15.75" thickBot="1">
      <c r="A311" s="21" t="str">
        <f t="shared" si="255"/>
        <v>R75800</v>
      </c>
      <c r="B311" s="77"/>
      <c r="C311" s="211" t="s">
        <v>4038</v>
      </c>
      <c r="D311" s="228" t="s">
        <v>282</v>
      </c>
      <c r="E311" s="228" t="str" cm="1">
        <f t="array" ref="E311">_xlfn.IFNA(IF(Tableau11[Langue]="FR",VLOOKUP(PL_par_Destination[[#This Row],[Destination Code]],Listes!V:X,2,FALSE),VLOOKUP(PL_par_Destination[[#This Row],[Destination Code]],Listes!V:X,3,FALSE)),"")</f>
        <v>Reste à ventiler</v>
      </c>
      <c r="F311" s="171"/>
      <c r="G311" s="234">
        <f>G305-SUM(G306:G310)</f>
        <v>0</v>
      </c>
      <c r="H311" s="234">
        <f t="shared" ref="H311:R311" si="256">H305-SUM(H306:H310)</f>
        <v>0</v>
      </c>
      <c r="I311" s="234">
        <f t="shared" si="256"/>
        <v>0</v>
      </c>
      <c r="J311" s="234">
        <f t="shared" si="256"/>
        <v>0</v>
      </c>
      <c r="K311" s="234">
        <f t="shared" si="256"/>
        <v>0</v>
      </c>
      <c r="L311" s="234">
        <f t="shared" si="256"/>
        <v>0</v>
      </c>
      <c r="M311" s="234">
        <f t="shared" si="256"/>
        <v>0</v>
      </c>
      <c r="N311" s="234">
        <f t="shared" si="256"/>
        <v>0</v>
      </c>
      <c r="O311" s="234">
        <f t="shared" si="256"/>
        <v>0</v>
      </c>
      <c r="P311" s="234">
        <f t="shared" si="256"/>
        <v>0</v>
      </c>
      <c r="Q311" s="234">
        <f t="shared" si="256"/>
        <v>0</v>
      </c>
      <c r="R311" s="234">
        <f t="shared" si="256"/>
        <v>0</v>
      </c>
    </row>
    <row r="312" spans="1:18">
      <c r="A312" s="195" t="s">
        <v>3861</v>
      </c>
      <c r="B312" s="152" t="str">
        <f>VLOOKUP(PL_par_Destination[[#This Row],[Compte]],PL_par_nature[[#All],[Compte]:[Détail]],2,FALSE)</f>
        <v>Autres produits opérationnels courants</v>
      </c>
      <c r="C312" s="213"/>
      <c r="D312" s="225"/>
      <c r="E312" s="225" t="str" cm="1">
        <f t="array" ref="E312">_xlfn.IFNA(IF(Tableau11[Langue]="FR",VLOOKUP(PL_par_Destination[[#This Row],[Destination Code]],Listes!V:X,2,FALSE),VLOOKUP(PL_par_Destination[[#This Row],[Destination Code]],Listes!V:X,3,FALSE)),"")</f>
        <v/>
      </c>
      <c r="F312" s="167"/>
      <c r="G312" s="167"/>
      <c r="H312" s="167"/>
      <c r="I312" s="167"/>
      <c r="J312" s="167"/>
      <c r="K312" s="167"/>
      <c r="L312" s="167"/>
      <c r="M312" s="167"/>
      <c r="N312" s="167"/>
      <c r="O312" s="167"/>
      <c r="P312" s="167"/>
      <c r="Q312" s="167"/>
      <c r="R312" s="167"/>
    </row>
    <row r="313" spans="1:18">
      <c r="A313" s="203" t="s">
        <v>2768</v>
      </c>
      <c r="B313" s="201" t="str">
        <f>VLOOKUP(PL_par_Destination[[#This Row],[Compte]],PL_par_nature[[#All],[Compte]:[Détail]],2,FALSE)</f>
        <v>VNC des quotas de CO2 cédés</v>
      </c>
      <c r="C313" s="211" t="s">
        <v>4038</v>
      </c>
      <c r="D313" s="227"/>
      <c r="E313" s="227" t="str" cm="1">
        <f t="array" ref="E313">_xlfn.IFNA(IF(Tableau11[Langue]="FR",VLOOKUP(PL_par_Destination[[#This Row],[Destination Code]],Listes!V:X,2,FALSE),VLOOKUP(PL_par_Destination[[#This Row],[Destination Code]],Listes!V:X,3,FALSE)),"")</f>
        <v/>
      </c>
      <c r="F313" s="27"/>
      <c r="G313" s="208">
        <f>SUMIF('MF-ST-1101'!$A:$A,PL_par_Destination[[#This Row],[Compte]],'MF-ST-1101'!E:E)</f>
        <v>0</v>
      </c>
      <c r="H313" s="208">
        <f>SUMIF('MF-ST-1101'!$A:$A,PL_par_Destination[[#This Row],[Compte]],'MF-ST-1101'!F:F)</f>
        <v>0</v>
      </c>
      <c r="I313" s="208">
        <f>SUMIF('MF-ST-1101'!$A:$A,PL_par_Destination[[#This Row],[Compte]],'MF-ST-1101'!G:G)</f>
        <v>0</v>
      </c>
      <c r="J313" s="208">
        <f>SUMIF('MF-ST-1101'!$A:$A,PL_par_Destination[[#This Row],[Compte]],'MF-ST-1101'!H:H)</f>
        <v>0</v>
      </c>
      <c r="K313" s="208">
        <f>SUMIF('MF-ST-1101'!$A:$A,PL_par_Destination[[#This Row],[Compte]],'MF-ST-1101'!I:I)</f>
        <v>0</v>
      </c>
      <c r="L313" s="208">
        <f>SUMIF('MF-ST-1101'!$A:$A,PL_par_Destination[[#This Row],[Compte]],'MF-ST-1101'!J:J)</f>
        <v>0</v>
      </c>
      <c r="M313" s="208">
        <f>SUMIF('MF-ST-1101'!$A:$A,PL_par_Destination[[#This Row],[Compte]],'MF-ST-1101'!K:K)</f>
        <v>0</v>
      </c>
      <c r="N313" s="208">
        <f>SUMIF('MF-ST-1101'!$A:$A,PL_par_Destination[[#This Row],[Compte]],'MF-ST-1101'!L:L)</f>
        <v>0</v>
      </c>
      <c r="O313" s="208">
        <f>SUMIF('MF-ST-1101'!$A:$A,PL_par_Destination[[#This Row],[Compte]],'MF-ST-1101'!M:M)</f>
        <v>0</v>
      </c>
      <c r="P313" s="208">
        <f>SUMIF('MF-ST-1101'!$A:$A,PL_par_Destination[[#This Row],[Compte]],'MF-ST-1101'!N:N)</f>
        <v>0</v>
      </c>
      <c r="Q313" s="208">
        <f>SUMIF('MF-ST-1101'!$A:$A,PL_par_Destination[[#This Row],[Compte]],'MF-ST-1101'!O:O)</f>
        <v>0</v>
      </c>
      <c r="R313" s="154">
        <f>SUMIF('MF-ST-1101'!$A:$A,PL_par_Destination[[#This Row],[Compte]],'MF-ST-1101'!P:P)</f>
        <v>0</v>
      </c>
    </row>
    <row r="314" spans="1:18">
      <c r="A314" s="203" t="str">
        <f t="shared" ref="A314:A315" si="257">+A313</f>
        <v>R65700</v>
      </c>
      <c r="B314" s="201"/>
      <c r="C314" s="211" t="s">
        <v>4038</v>
      </c>
      <c r="D314" s="228" t="s">
        <v>47</v>
      </c>
      <c r="E314" s="228" t="str" cm="1">
        <f t="array" ref="E314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314" s="27"/>
      <c r="G314" s="208"/>
      <c r="H314" s="208"/>
      <c r="I314" s="208"/>
      <c r="J314" s="208"/>
      <c r="K314" s="208"/>
      <c r="L314" s="208"/>
      <c r="M314" s="208"/>
      <c r="N314" s="208"/>
      <c r="O314" s="208"/>
      <c r="P314" s="208"/>
      <c r="Q314" s="208"/>
      <c r="R314" s="154"/>
    </row>
    <row r="315" spans="1:18">
      <c r="A315" s="203" t="str">
        <f t="shared" si="257"/>
        <v>R65700</v>
      </c>
      <c r="B315" s="201"/>
      <c r="C315" s="211" t="s">
        <v>4038</v>
      </c>
      <c r="D315" s="228" t="s">
        <v>282</v>
      </c>
      <c r="E315" s="228" t="str" cm="1">
        <f t="array" ref="E315">_xlfn.IFNA(IF(Tableau11[Langue]="FR",VLOOKUP(PL_par_Destination[[#This Row],[Destination Code]],Listes!V:X,2,FALSE),VLOOKUP(PL_par_Destination[[#This Row],[Destination Code]],Listes!V:X,3,FALSE)),"")</f>
        <v>Reste à ventiler</v>
      </c>
      <c r="F315" s="27"/>
      <c r="G315" s="233">
        <f>G313-SUM(G314)</f>
        <v>0</v>
      </c>
      <c r="H315" s="233">
        <f t="shared" ref="H315" si="258">H313-SUM(H314)</f>
        <v>0</v>
      </c>
      <c r="I315" s="233">
        <f t="shared" ref="I315" si="259">I313-SUM(I314)</f>
        <v>0</v>
      </c>
      <c r="J315" s="233">
        <f t="shared" ref="J315" si="260">J313-SUM(J314)</f>
        <v>0</v>
      </c>
      <c r="K315" s="233">
        <f t="shared" ref="K315" si="261">K313-SUM(K314)</f>
        <v>0</v>
      </c>
      <c r="L315" s="233">
        <f t="shared" ref="L315" si="262">L313-SUM(L314)</f>
        <v>0</v>
      </c>
      <c r="M315" s="233">
        <f t="shared" ref="M315" si="263">M313-SUM(M314)</f>
        <v>0</v>
      </c>
      <c r="N315" s="233">
        <f t="shared" ref="N315" si="264">N313-SUM(N314)</f>
        <v>0</v>
      </c>
      <c r="O315" s="233">
        <f t="shared" ref="O315" si="265">O313-SUM(O314)</f>
        <v>0</v>
      </c>
      <c r="P315" s="233">
        <f t="shared" ref="P315" si="266">P313-SUM(P314)</f>
        <v>0</v>
      </c>
      <c r="Q315" s="233">
        <f t="shared" ref="Q315" si="267">Q313-SUM(Q314)</f>
        <v>0</v>
      </c>
      <c r="R315" s="233">
        <f t="shared" ref="R315" si="268">R313-SUM(R314)</f>
        <v>0</v>
      </c>
    </row>
    <row r="316" spans="1:18">
      <c r="A316" s="203" t="s">
        <v>2780</v>
      </c>
      <c r="B316" s="201" t="str">
        <f>VLOOKUP(PL_par_Destination[[#This Row],[Compte]],PL_par_nature[[#All],[Compte]:[Détail]],2,FALSE)</f>
        <v>Autres charges</v>
      </c>
      <c r="C316" s="211" t="s">
        <v>4038</v>
      </c>
      <c r="D316" s="227"/>
      <c r="E316" s="227" t="str" cm="1">
        <f t="array" ref="E316">_xlfn.IFNA(IF(Tableau11[Langue]="FR",VLOOKUP(PL_par_Destination[[#This Row],[Destination Code]],Listes!V:X,2,FALSE),VLOOKUP(PL_par_Destination[[#This Row],[Destination Code]],Listes!V:X,3,FALSE)),"")</f>
        <v/>
      </c>
      <c r="F316" s="171"/>
      <c r="G316" s="208">
        <f>SUMIF('MF-ST-1101'!$A:$A,PL_par_Destination[[#This Row],[Compte]],'MF-ST-1101'!E:E)</f>
        <v>0</v>
      </c>
      <c r="H316" s="208">
        <f>SUMIF('MF-ST-1101'!$A:$A,PL_par_Destination[[#This Row],[Compte]],'MF-ST-1101'!F:F)</f>
        <v>0</v>
      </c>
      <c r="I316" s="208">
        <f>SUMIF('MF-ST-1101'!$A:$A,PL_par_Destination[[#This Row],[Compte]],'MF-ST-1101'!G:G)</f>
        <v>0</v>
      </c>
      <c r="J316" s="208">
        <f>SUMIF('MF-ST-1101'!$A:$A,PL_par_Destination[[#This Row],[Compte]],'MF-ST-1101'!H:H)</f>
        <v>0</v>
      </c>
      <c r="K316" s="208">
        <f>SUMIF('MF-ST-1101'!$A:$A,PL_par_Destination[[#This Row],[Compte]],'MF-ST-1101'!I:I)</f>
        <v>0</v>
      </c>
      <c r="L316" s="208">
        <f>SUMIF('MF-ST-1101'!$A:$A,PL_par_Destination[[#This Row],[Compte]],'MF-ST-1101'!J:J)</f>
        <v>0</v>
      </c>
      <c r="M316" s="208">
        <f>SUMIF('MF-ST-1101'!$A:$A,PL_par_Destination[[#This Row],[Compte]],'MF-ST-1101'!K:K)</f>
        <v>0</v>
      </c>
      <c r="N316" s="208">
        <f>SUMIF('MF-ST-1101'!$A:$A,PL_par_Destination[[#This Row],[Compte]],'MF-ST-1101'!L:L)</f>
        <v>0</v>
      </c>
      <c r="O316" s="208">
        <f>SUMIF('MF-ST-1101'!$A:$A,PL_par_Destination[[#This Row],[Compte]],'MF-ST-1101'!M:M)</f>
        <v>0</v>
      </c>
      <c r="P316" s="208">
        <f>SUMIF('MF-ST-1101'!$A:$A,PL_par_Destination[[#This Row],[Compte]],'MF-ST-1101'!N:N)</f>
        <v>0</v>
      </c>
      <c r="Q316" s="208">
        <f>SUMIF('MF-ST-1101'!$A:$A,PL_par_Destination[[#This Row],[Compte]],'MF-ST-1101'!O:O)</f>
        <v>0</v>
      </c>
      <c r="R316" s="154">
        <f>SUMIF('MF-ST-1101'!$A:$A,PL_par_Destination[[#This Row],[Compte]],'MF-ST-1101'!P:P)</f>
        <v>0</v>
      </c>
    </row>
    <row r="317" spans="1:18">
      <c r="A317" s="232" t="str">
        <f>A316</f>
        <v>R65800</v>
      </c>
      <c r="B317" s="230"/>
      <c r="C317" s="211" t="s">
        <v>4038</v>
      </c>
      <c r="D317" s="226" t="s">
        <v>47</v>
      </c>
      <c r="E317" s="226" t="str" cm="1">
        <f t="array" ref="E317">_xlfn.IFNA(IF(Tableau11[Langue]="FR",VLOOKUP(PL_par_Destination[[#This Row],[Destination Code]],Listes!V:X,2,FALSE),VLOOKUP(PL_par_Destination[[#This Row],[Destination Code]],Listes!V:X,3,FALSE)),"")</f>
        <v xml:space="preserve">Cout des marchandises vendues </v>
      </c>
      <c r="F317" s="231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</row>
    <row r="318" spans="1:18">
      <c r="A318" s="232" t="str">
        <f t="shared" ref="A318:A321" si="269">A317</f>
        <v>R65800</v>
      </c>
      <c r="B318" s="230"/>
      <c r="C318" s="211" t="s">
        <v>4038</v>
      </c>
      <c r="D318" s="226" t="s">
        <v>90</v>
      </c>
      <c r="E318" s="226" t="str" cm="1">
        <f t="array" ref="E318">_xlfn.IFNA(IF(Tableau11[Langue]="FR",VLOOKUP(PL_par_Destination[[#This Row],[Destination Code]],Listes!V:X,2,FALSE),VLOOKUP(PL_par_Destination[[#This Row],[Destination Code]],Listes!V:X,3,FALSE)),"")</f>
        <v>Frais Commerciaux</v>
      </c>
      <c r="F318" s="231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</row>
    <row r="319" spans="1:18">
      <c r="A319" s="232" t="str">
        <f t="shared" si="269"/>
        <v>R65800</v>
      </c>
      <c r="B319" s="230"/>
      <c r="C319" s="211" t="s">
        <v>4038</v>
      </c>
      <c r="D319" s="226" t="s">
        <v>99</v>
      </c>
      <c r="E319" s="226" t="str" cm="1">
        <f t="array" ref="E319">_xlfn.IFNA(IF(Tableau11[Langue]="FR",VLOOKUP(PL_par_Destination[[#This Row],[Destination Code]],Listes!V:X,2,FALSE),VLOOKUP(PL_par_Destination[[#This Row],[Destination Code]],Listes!V:X,3,FALSE)),"")</f>
        <v>Frais Logistiques</v>
      </c>
      <c r="F319" s="231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</row>
    <row r="320" spans="1:18">
      <c r="A320" s="232" t="str">
        <f t="shared" si="269"/>
        <v>R65800</v>
      </c>
      <c r="B320" s="230"/>
      <c r="C320" s="211" t="s">
        <v>4038</v>
      </c>
      <c r="D320" s="226" t="s">
        <v>108</v>
      </c>
      <c r="E320" s="226" t="str" cm="1">
        <f t="array" ref="E320">_xlfn.IFNA(IF(Tableau11[Langue]="FR",VLOOKUP(PL_par_Destination[[#This Row],[Destination Code]],Listes!V:X,2,FALSE),VLOOKUP(PL_par_Destination[[#This Row],[Destination Code]],Listes!V:X,3,FALSE)),"")</f>
        <v>Frais Généraux</v>
      </c>
      <c r="F320" s="231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</row>
    <row r="321" spans="1:18">
      <c r="A321" s="232" t="str">
        <f t="shared" si="269"/>
        <v>R65800</v>
      </c>
      <c r="B321" s="77"/>
      <c r="C321" s="211" t="s">
        <v>4038</v>
      </c>
      <c r="D321" s="228" t="s">
        <v>170</v>
      </c>
      <c r="E321" s="228" t="str" cm="1">
        <f t="array" ref="E321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21" s="171"/>
      <c r="G321" s="208"/>
      <c r="H321" s="208"/>
      <c r="I321" s="208"/>
      <c r="J321" s="208"/>
      <c r="K321" s="208"/>
      <c r="L321" s="208"/>
      <c r="M321" s="208"/>
      <c r="N321" s="208"/>
      <c r="O321" s="208"/>
      <c r="P321" s="208"/>
      <c r="Q321" s="208"/>
      <c r="R321" s="154"/>
    </row>
    <row r="322" spans="1:18" ht="15.75" thickBot="1">
      <c r="A322" s="21" t="str">
        <f t="shared" ref="A322" si="270">+A321</f>
        <v>R65800</v>
      </c>
      <c r="B322" s="77"/>
      <c r="C322" s="211" t="s">
        <v>4038</v>
      </c>
      <c r="D322" s="228" t="s">
        <v>282</v>
      </c>
      <c r="E322" s="228" t="str" cm="1">
        <f t="array" ref="E322">_xlfn.IFNA(IF(Tableau11[Langue]="FR",VLOOKUP(PL_par_Destination[[#This Row],[Destination Code]],Listes!V:X,2,FALSE),VLOOKUP(PL_par_Destination[[#This Row],[Destination Code]],Listes!V:X,3,FALSE)),"")</f>
        <v>Reste à ventiler</v>
      </c>
      <c r="F322" s="171"/>
      <c r="G322" s="234">
        <f>G316-SUM(G317:G321)</f>
        <v>0</v>
      </c>
      <c r="H322" s="234">
        <f t="shared" ref="H322:R322" si="271">H316-SUM(H317:H321)</f>
        <v>0</v>
      </c>
      <c r="I322" s="234">
        <f t="shared" si="271"/>
        <v>0</v>
      </c>
      <c r="J322" s="234">
        <f t="shared" si="271"/>
        <v>0</v>
      </c>
      <c r="K322" s="234">
        <f t="shared" si="271"/>
        <v>0</v>
      </c>
      <c r="L322" s="234">
        <f t="shared" si="271"/>
        <v>0</v>
      </c>
      <c r="M322" s="234">
        <f t="shared" si="271"/>
        <v>0</v>
      </c>
      <c r="N322" s="234">
        <f t="shared" si="271"/>
        <v>0</v>
      </c>
      <c r="O322" s="234">
        <f t="shared" si="271"/>
        <v>0</v>
      </c>
      <c r="P322" s="234">
        <f t="shared" si="271"/>
        <v>0</v>
      </c>
      <c r="Q322" s="234">
        <f t="shared" si="271"/>
        <v>0</v>
      </c>
      <c r="R322" s="234">
        <f t="shared" si="271"/>
        <v>0</v>
      </c>
    </row>
    <row r="323" spans="1:18">
      <c r="A323" s="195" t="s">
        <v>3864</v>
      </c>
      <c r="B323" s="152" t="str">
        <f>VLOOKUP(PL_par_Destination[[#This Row],[Compte]],PL_par_nature[[#All],[Compte]:[Détail]],2,FALSE)</f>
        <v>Autres charges opérationnelles courantes</v>
      </c>
      <c r="C323" s="213"/>
      <c r="D323" s="225"/>
      <c r="E323" s="225" t="str" cm="1">
        <f t="array" ref="E323">_xlfn.IFNA(IF(Tableau11[Langue]="FR",VLOOKUP(PL_par_Destination[[#This Row],[Destination Code]],Listes!V:X,2,FALSE),VLOOKUP(PL_par_Destination[[#This Row],[Destination Code]],Listes!V:X,3,FALSE)),"")</f>
        <v/>
      </c>
      <c r="F323" s="167"/>
      <c r="G323" s="167"/>
      <c r="H323" s="167"/>
      <c r="I323" s="167"/>
      <c r="J323" s="167"/>
      <c r="K323" s="167"/>
      <c r="L323" s="167"/>
      <c r="M323" s="167"/>
      <c r="N323" s="167"/>
      <c r="O323" s="167"/>
      <c r="P323" s="167"/>
      <c r="Q323" s="167"/>
      <c r="R323" s="167"/>
    </row>
    <row r="324" spans="1:18">
      <c r="A324" s="21" t="s">
        <v>3012</v>
      </c>
      <c r="B324" s="20" t="str">
        <f>VLOOKUP(PL_par_Destination[[#This Row],[Compte]],PL_par_nature[[#All],[Compte]:[Détail]],2,FALSE)</f>
        <v>Autres dotations exceptionnelles aux provisions</v>
      </c>
      <c r="C324" s="211" t="s">
        <v>4038</v>
      </c>
      <c r="D324" s="227"/>
      <c r="E324" s="227" t="str" cm="1">
        <f t="array" ref="E324">_xlfn.IFNA(IF(Tableau11[Langue]="FR",VLOOKUP(PL_par_Destination[[#This Row],[Destination Code]],Listes!V:X,2,FALSE),VLOOKUP(PL_par_Destination[[#This Row],[Destination Code]],Listes!V:X,3,FALSE)),"")</f>
        <v/>
      </c>
      <c r="F324" s="27"/>
      <c r="G324" s="208">
        <f>SUMIF('MF-ST-1101'!$A:$A,PL_par_Destination[[#This Row],[Compte]],'MF-ST-1101'!E:E)</f>
        <v>0</v>
      </c>
      <c r="H324" s="208">
        <f>SUMIF('MF-ST-1101'!$A:$A,PL_par_Destination[[#This Row],[Compte]],'MF-ST-1101'!F:F)</f>
        <v>0</v>
      </c>
      <c r="I324" s="208">
        <f>SUMIF('MF-ST-1101'!$A:$A,PL_par_Destination[[#This Row],[Compte]],'MF-ST-1101'!G:G)</f>
        <v>0</v>
      </c>
      <c r="J324" s="208">
        <f>SUMIF('MF-ST-1101'!$A:$A,PL_par_Destination[[#This Row],[Compte]],'MF-ST-1101'!H:H)</f>
        <v>0</v>
      </c>
      <c r="K324" s="208">
        <f>SUMIF('MF-ST-1101'!$A:$A,PL_par_Destination[[#This Row],[Compte]],'MF-ST-1101'!I:I)</f>
        <v>0</v>
      </c>
      <c r="L324" s="208">
        <f>SUMIF('MF-ST-1101'!$A:$A,PL_par_Destination[[#This Row],[Compte]],'MF-ST-1101'!J:J)</f>
        <v>0</v>
      </c>
      <c r="M324" s="208">
        <f>SUMIF('MF-ST-1101'!$A:$A,PL_par_Destination[[#This Row],[Compte]],'MF-ST-1101'!K:K)</f>
        <v>0</v>
      </c>
      <c r="N324" s="208">
        <f>SUMIF('MF-ST-1101'!$A:$A,PL_par_Destination[[#This Row],[Compte]],'MF-ST-1101'!L:L)</f>
        <v>0</v>
      </c>
      <c r="O324" s="208">
        <f>SUMIF('MF-ST-1101'!$A:$A,PL_par_Destination[[#This Row],[Compte]],'MF-ST-1101'!M:M)</f>
        <v>0</v>
      </c>
      <c r="P324" s="208">
        <f>SUMIF('MF-ST-1101'!$A:$A,PL_par_Destination[[#This Row],[Compte]],'MF-ST-1101'!N:N)</f>
        <v>0</v>
      </c>
      <c r="Q324" s="208">
        <f>SUMIF('MF-ST-1101'!$A:$A,PL_par_Destination[[#This Row],[Compte]],'MF-ST-1101'!O:O)</f>
        <v>0</v>
      </c>
      <c r="R324" s="154">
        <f>SUMIF('MF-ST-1101'!$A:$A,PL_par_Destination[[#This Row],[Compte]],'MF-ST-1101'!P:P)</f>
        <v>0</v>
      </c>
    </row>
    <row r="325" spans="1:18">
      <c r="A325" s="21" t="str">
        <f t="shared" ref="A325:A326" si="272">+A324</f>
        <v>R68577</v>
      </c>
      <c r="B325" s="20"/>
      <c r="C325" s="211" t="s">
        <v>4038</v>
      </c>
      <c r="D325" s="228" t="s">
        <v>170</v>
      </c>
      <c r="E325" s="228" t="str" cm="1">
        <f t="array" ref="E325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25" s="27"/>
      <c r="G325" s="208"/>
      <c r="H325" s="208"/>
      <c r="I325" s="208"/>
      <c r="J325" s="208"/>
      <c r="K325" s="208"/>
      <c r="L325" s="208"/>
      <c r="M325" s="208"/>
      <c r="N325" s="208"/>
      <c r="O325" s="208"/>
      <c r="P325" s="208"/>
      <c r="Q325" s="208"/>
      <c r="R325" s="154"/>
    </row>
    <row r="326" spans="1:18" ht="15.75" thickBot="1">
      <c r="A326" s="21" t="str">
        <f t="shared" si="272"/>
        <v>R68577</v>
      </c>
      <c r="B326" s="77"/>
      <c r="C326" s="211" t="s">
        <v>4038</v>
      </c>
      <c r="D326" s="228" t="s">
        <v>282</v>
      </c>
      <c r="E326" s="228" t="str" cm="1">
        <f t="array" ref="E326">_xlfn.IFNA(IF(Tableau11[Langue]="FR",VLOOKUP(PL_par_Destination[[#This Row],[Destination Code]],Listes!V:X,2,FALSE),VLOOKUP(PL_par_Destination[[#This Row],[Destination Code]],Listes!V:X,3,FALSE)),"")</f>
        <v>Reste à ventiler</v>
      </c>
      <c r="F326" s="171"/>
      <c r="G326" s="233">
        <f t="shared" ref="G326:R326" si="273">G324-SUM(G325)</f>
        <v>0</v>
      </c>
      <c r="H326" s="233">
        <f t="shared" si="273"/>
        <v>0</v>
      </c>
      <c r="I326" s="233">
        <f t="shared" si="273"/>
        <v>0</v>
      </c>
      <c r="J326" s="233">
        <f t="shared" si="273"/>
        <v>0</v>
      </c>
      <c r="K326" s="233">
        <f t="shared" si="273"/>
        <v>0</v>
      </c>
      <c r="L326" s="233">
        <f t="shared" si="273"/>
        <v>0</v>
      </c>
      <c r="M326" s="233">
        <f t="shared" si="273"/>
        <v>0</v>
      </c>
      <c r="N326" s="233">
        <f t="shared" si="273"/>
        <v>0</v>
      </c>
      <c r="O326" s="233">
        <f t="shared" si="273"/>
        <v>0</v>
      </c>
      <c r="P326" s="233">
        <f t="shared" si="273"/>
        <v>0</v>
      </c>
      <c r="Q326" s="233">
        <f t="shared" si="273"/>
        <v>0</v>
      </c>
      <c r="R326" s="233">
        <f t="shared" si="273"/>
        <v>0</v>
      </c>
    </row>
    <row r="327" spans="1:18">
      <c r="A327" s="195" t="s">
        <v>3867</v>
      </c>
      <c r="B327" s="152" t="str">
        <f>VLOOKUP(PL_par_Destination[[#This Row],[Compte]],PL_par_nature[[#All],[Compte]:[Détail]],2,FALSE)</f>
        <v>Perte de valeur dans le cadre d'impairment test</v>
      </c>
      <c r="C327" s="213"/>
      <c r="D327" s="225"/>
      <c r="E327" s="225" t="str" cm="1">
        <f t="array" ref="E327">_xlfn.IFNA(IF(Tableau11[Langue]="FR",VLOOKUP(PL_par_Destination[[#This Row],[Destination Code]],Listes!V:X,2,FALSE),VLOOKUP(PL_par_Destination[[#This Row],[Destination Code]],Listes!V:X,3,FALSE)),"")</f>
        <v/>
      </c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167"/>
      <c r="Q327" s="167"/>
      <c r="R327" s="167"/>
    </row>
    <row r="328" spans="1:18">
      <c r="A328" s="203" t="s">
        <v>2654</v>
      </c>
      <c r="B328" s="201" t="str">
        <f>VLOOKUP(PL_par_Destination[[#This Row],[Compte]],PL_par_nature[[#All],[Compte]:[Détail]],2,FALSE)</f>
        <v>Charges de restructurations - PSE</v>
      </c>
      <c r="C328" s="211" t="s">
        <v>4038</v>
      </c>
      <c r="D328" s="227"/>
      <c r="E328" s="227" t="str" cm="1">
        <f t="array" ref="E328">_xlfn.IFNA(IF(Tableau11[Langue]="FR",VLOOKUP(PL_par_Destination[[#This Row],[Destination Code]],Listes!V:X,2,FALSE),VLOOKUP(PL_par_Destination[[#This Row],[Destination Code]],Listes!V:X,3,FALSE)),"")</f>
        <v/>
      </c>
      <c r="F328" s="27"/>
      <c r="G328" s="208">
        <f>SUMIF('MF-ST-1101'!$A:$A,PL_par_Destination[[#This Row],[Compte]],'MF-ST-1101'!E:E)</f>
        <v>0</v>
      </c>
      <c r="H328" s="208">
        <f>SUMIF('MF-ST-1101'!$A:$A,PL_par_Destination[[#This Row],[Compte]],'MF-ST-1101'!F:F)</f>
        <v>0</v>
      </c>
      <c r="I328" s="208">
        <f>SUMIF('MF-ST-1101'!$A:$A,PL_par_Destination[[#This Row],[Compte]],'MF-ST-1101'!G:G)</f>
        <v>0</v>
      </c>
      <c r="J328" s="208">
        <f>SUMIF('MF-ST-1101'!$A:$A,PL_par_Destination[[#This Row],[Compte]],'MF-ST-1101'!H:H)</f>
        <v>0</v>
      </c>
      <c r="K328" s="208">
        <f>SUMIF('MF-ST-1101'!$A:$A,PL_par_Destination[[#This Row],[Compte]],'MF-ST-1101'!I:I)</f>
        <v>0</v>
      </c>
      <c r="L328" s="208">
        <f>SUMIF('MF-ST-1101'!$A:$A,PL_par_Destination[[#This Row],[Compte]],'MF-ST-1101'!J:J)</f>
        <v>0</v>
      </c>
      <c r="M328" s="208">
        <f>SUMIF('MF-ST-1101'!$A:$A,PL_par_Destination[[#This Row],[Compte]],'MF-ST-1101'!K:K)</f>
        <v>0</v>
      </c>
      <c r="N328" s="208">
        <f>SUMIF('MF-ST-1101'!$A:$A,PL_par_Destination[[#This Row],[Compte]],'MF-ST-1101'!L:L)</f>
        <v>0</v>
      </c>
      <c r="O328" s="208">
        <f>SUMIF('MF-ST-1101'!$A:$A,PL_par_Destination[[#This Row],[Compte]],'MF-ST-1101'!M:M)</f>
        <v>0</v>
      </c>
      <c r="P328" s="208">
        <f>SUMIF('MF-ST-1101'!$A:$A,PL_par_Destination[[#This Row],[Compte]],'MF-ST-1101'!N:N)</f>
        <v>0</v>
      </c>
      <c r="Q328" s="208">
        <f>SUMIF('MF-ST-1101'!$A:$A,PL_par_Destination[[#This Row],[Compte]],'MF-ST-1101'!O:O)</f>
        <v>0</v>
      </c>
      <c r="R328" s="154">
        <f>SUMIF('MF-ST-1101'!$A:$A,PL_par_Destination[[#This Row],[Compte]],'MF-ST-1101'!P:P)</f>
        <v>0</v>
      </c>
    </row>
    <row r="329" spans="1:18">
      <c r="A329" s="203" t="str">
        <f t="shared" ref="A329:A330" si="274">+A328</f>
        <v>R62900</v>
      </c>
      <c r="B329" s="201"/>
      <c r="C329" s="211" t="s">
        <v>4038</v>
      </c>
      <c r="D329" s="228" t="s">
        <v>170</v>
      </c>
      <c r="E329" s="228" t="str" cm="1">
        <f t="array" ref="E329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29" s="27"/>
      <c r="G329" s="208"/>
      <c r="H329" s="208"/>
      <c r="I329" s="208"/>
      <c r="J329" s="208"/>
      <c r="K329" s="208"/>
      <c r="L329" s="208"/>
      <c r="M329" s="208"/>
      <c r="N329" s="208"/>
      <c r="O329" s="208"/>
      <c r="P329" s="208"/>
      <c r="Q329" s="208"/>
      <c r="R329" s="154"/>
    </row>
    <row r="330" spans="1:18">
      <c r="A330" s="203" t="str">
        <f t="shared" si="274"/>
        <v>R62900</v>
      </c>
      <c r="B330" s="201"/>
      <c r="C330" s="211" t="s">
        <v>4038</v>
      </c>
      <c r="D330" s="228" t="s">
        <v>282</v>
      </c>
      <c r="E330" s="228" t="str" cm="1">
        <f t="array" ref="E330">_xlfn.IFNA(IF(Tableau11[Langue]="FR",VLOOKUP(PL_par_Destination[[#This Row],[Destination Code]],Listes!V:X,2,FALSE),VLOOKUP(PL_par_Destination[[#This Row],[Destination Code]],Listes!V:X,3,FALSE)),"")</f>
        <v>Reste à ventiler</v>
      </c>
      <c r="F330" s="27"/>
      <c r="G330" s="233">
        <f t="shared" ref="G330:R330" si="275">G328-SUM(G329)</f>
        <v>0</v>
      </c>
      <c r="H330" s="233">
        <f t="shared" si="275"/>
        <v>0</v>
      </c>
      <c r="I330" s="233">
        <f t="shared" si="275"/>
        <v>0</v>
      </c>
      <c r="J330" s="233">
        <f t="shared" si="275"/>
        <v>0</v>
      </c>
      <c r="K330" s="233">
        <f t="shared" si="275"/>
        <v>0</v>
      </c>
      <c r="L330" s="233">
        <f t="shared" si="275"/>
        <v>0</v>
      </c>
      <c r="M330" s="233">
        <f t="shared" si="275"/>
        <v>0</v>
      </c>
      <c r="N330" s="233">
        <f t="shared" si="275"/>
        <v>0</v>
      </c>
      <c r="O330" s="233">
        <f t="shared" si="275"/>
        <v>0</v>
      </c>
      <c r="P330" s="233">
        <f t="shared" si="275"/>
        <v>0</v>
      </c>
      <c r="Q330" s="233">
        <f t="shared" si="275"/>
        <v>0</v>
      </c>
      <c r="R330" s="233">
        <f t="shared" si="275"/>
        <v>0</v>
      </c>
    </row>
    <row r="331" spans="1:18">
      <c r="A331" s="203" t="s">
        <v>3048</v>
      </c>
      <c r="B331" s="201" t="str">
        <f>VLOOKUP(PL_par_Destination[[#This Row],[Compte]],PL_par_nature[[#All],[Compte]:[Détail]],2,FALSE)</f>
        <v>Dot. aux prov. pour restructuration exceptionnelle</v>
      </c>
      <c r="C331" s="211" t="s">
        <v>4038</v>
      </c>
      <c r="D331" s="227"/>
      <c r="E331" s="227" t="str" cm="1">
        <f t="array" ref="E331">_xlfn.IFNA(IF(Tableau11[Langue]="FR",VLOOKUP(PL_par_Destination[[#This Row],[Destination Code]],Listes!V:X,2,FALSE),VLOOKUP(PL_par_Destination[[#This Row],[Destination Code]],Listes!V:X,3,FALSE)),"")</f>
        <v/>
      </c>
      <c r="F331" s="27"/>
      <c r="G331" s="208">
        <f>SUMIF('MF-ST-1101'!$A:$A,PL_par_Destination[[#This Row],[Compte]],'MF-ST-1101'!E:E)</f>
        <v>0</v>
      </c>
      <c r="H331" s="208">
        <f>SUMIF('MF-ST-1101'!$A:$A,PL_par_Destination[[#This Row],[Compte]],'MF-ST-1101'!F:F)</f>
        <v>0</v>
      </c>
      <c r="I331" s="208">
        <f>SUMIF('MF-ST-1101'!$A:$A,PL_par_Destination[[#This Row],[Compte]],'MF-ST-1101'!G:G)</f>
        <v>0</v>
      </c>
      <c r="J331" s="208">
        <f>SUMIF('MF-ST-1101'!$A:$A,PL_par_Destination[[#This Row],[Compte]],'MF-ST-1101'!H:H)</f>
        <v>0</v>
      </c>
      <c r="K331" s="208">
        <f>SUMIF('MF-ST-1101'!$A:$A,PL_par_Destination[[#This Row],[Compte]],'MF-ST-1101'!I:I)</f>
        <v>0</v>
      </c>
      <c r="L331" s="208">
        <f>SUMIF('MF-ST-1101'!$A:$A,PL_par_Destination[[#This Row],[Compte]],'MF-ST-1101'!J:J)</f>
        <v>0</v>
      </c>
      <c r="M331" s="208">
        <f>SUMIF('MF-ST-1101'!$A:$A,PL_par_Destination[[#This Row],[Compte]],'MF-ST-1101'!K:K)</f>
        <v>0</v>
      </c>
      <c r="N331" s="208">
        <f>SUMIF('MF-ST-1101'!$A:$A,PL_par_Destination[[#This Row],[Compte]],'MF-ST-1101'!L:L)</f>
        <v>0</v>
      </c>
      <c r="O331" s="208">
        <f>SUMIF('MF-ST-1101'!$A:$A,PL_par_Destination[[#This Row],[Compte]],'MF-ST-1101'!M:M)</f>
        <v>0</v>
      </c>
      <c r="P331" s="208">
        <f>SUMIF('MF-ST-1101'!$A:$A,PL_par_Destination[[#This Row],[Compte]],'MF-ST-1101'!N:N)</f>
        <v>0</v>
      </c>
      <c r="Q331" s="208">
        <f>SUMIF('MF-ST-1101'!$A:$A,PL_par_Destination[[#This Row],[Compte]],'MF-ST-1101'!O:O)</f>
        <v>0</v>
      </c>
      <c r="R331" s="154">
        <f>SUMIF('MF-ST-1101'!$A:$A,PL_par_Destination[[#This Row],[Compte]],'MF-ST-1101'!P:P)</f>
        <v>0</v>
      </c>
    </row>
    <row r="332" spans="1:18">
      <c r="A332" s="203" t="str">
        <f t="shared" ref="A332:A333" si="276">+A331</f>
        <v>R68977</v>
      </c>
      <c r="B332" s="201"/>
      <c r="C332" s="211" t="s">
        <v>4038</v>
      </c>
      <c r="D332" s="228" t="s">
        <v>170</v>
      </c>
      <c r="E332" s="228" t="str" cm="1">
        <f t="array" ref="E332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32" s="27"/>
      <c r="G332" s="208"/>
      <c r="H332" s="208"/>
      <c r="I332" s="208"/>
      <c r="J332" s="208"/>
      <c r="K332" s="208"/>
      <c r="L332" s="208"/>
      <c r="M332" s="208"/>
      <c r="N332" s="208"/>
      <c r="O332" s="208"/>
      <c r="P332" s="208"/>
      <c r="Q332" s="208"/>
      <c r="R332" s="154"/>
    </row>
    <row r="333" spans="1:18">
      <c r="A333" s="203" t="str">
        <f t="shared" si="276"/>
        <v>R68977</v>
      </c>
      <c r="B333" s="201"/>
      <c r="C333" s="211" t="s">
        <v>4038</v>
      </c>
      <c r="D333" s="228" t="s">
        <v>282</v>
      </c>
      <c r="E333" s="228" t="str" cm="1">
        <f t="array" ref="E333">_xlfn.IFNA(IF(Tableau11[Langue]="FR",VLOOKUP(PL_par_Destination[[#This Row],[Destination Code]],Listes!V:X,2,FALSE),VLOOKUP(PL_par_Destination[[#This Row],[Destination Code]],Listes!V:X,3,FALSE)),"")</f>
        <v>Reste à ventiler</v>
      </c>
      <c r="F333" s="27"/>
      <c r="G333" s="233">
        <f t="shared" ref="G333:R333" si="277">G331-SUM(G332)</f>
        <v>0</v>
      </c>
      <c r="H333" s="233">
        <f t="shared" si="277"/>
        <v>0</v>
      </c>
      <c r="I333" s="233">
        <f t="shared" si="277"/>
        <v>0</v>
      </c>
      <c r="J333" s="233">
        <f t="shared" si="277"/>
        <v>0</v>
      </c>
      <c r="K333" s="233">
        <f t="shared" si="277"/>
        <v>0</v>
      </c>
      <c r="L333" s="233">
        <f t="shared" si="277"/>
        <v>0</v>
      </c>
      <c r="M333" s="233">
        <f t="shared" si="277"/>
        <v>0</v>
      </c>
      <c r="N333" s="233">
        <f t="shared" si="277"/>
        <v>0</v>
      </c>
      <c r="O333" s="233">
        <f t="shared" si="277"/>
        <v>0</v>
      </c>
      <c r="P333" s="233">
        <f t="shared" si="277"/>
        <v>0</v>
      </c>
      <c r="Q333" s="233">
        <f t="shared" si="277"/>
        <v>0</v>
      </c>
      <c r="R333" s="233">
        <f t="shared" si="277"/>
        <v>0</v>
      </c>
    </row>
    <row r="334" spans="1:18">
      <c r="A334" s="203" t="s">
        <v>3458</v>
      </c>
      <c r="B334" s="201" t="str">
        <f>VLOOKUP(PL_par_Destination[[#This Row],[Compte]],PL_par_nature[[#All],[Compte]:[Détail]],2,FALSE)</f>
        <v>Autres reprises sur prov. pour restructuration exceptionnelle</v>
      </c>
      <c r="C334" s="211" t="s">
        <v>4038</v>
      </c>
      <c r="D334" s="227"/>
      <c r="E334" s="227" t="str" cm="1">
        <f t="array" ref="E334">_xlfn.IFNA(IF(Tableau11[Langue]="FR",VLOOKUP(PL_par_Destination[[#This Row],[Destination Code]],Listes!V:X,2,FALSE),VLOOKUP(PL_par_Destination[[#This Row],[Destination Code]],Listes!V:X,3,FALSE)),"")</f>
        <v/>
      </c>
      <c r="F334" s="171"/>
      <c r="G334" s="208">
        <f>SUMIF('MF-ST-1101'!$A:$A,PL_par_Destination[[#This Row],[Compte]],'MF-ST-1101'!E:E)</f>
        <v>0</v>
      </c>
      <c r="H334" s="208">
        <f>SUMIF('MF-ST-1101'!$A:$A,PL_par_Destination[[#This Row],[Compte]],'MF-ST-1101'!F:F)</f>
        <v>0</v>
      </c>
      <c r="I334" s="208">
        <f>SUMIF('MF-ST-1101'!$A:$A,PL_par_Destination[[#This Row],[Compte]],'MF-ST-1101'!G:G)</f>
        <v>0</v>
      </c>
      <c r="J334" s="208">
        <f>SUMIF('MF-ST-1101'!$A:$A,PL_par_Destination[[#This Row],[Compte]],'MF-ST-1101'!H:H)</f>
        <v>0</v>
      </c>
      <c r="K334" s="208">
        <f>SUMIF('MF-ST-1101'!$A:$A,PL_par_Destination[[#This Row],[Compte]],'MF-ST-1101'!I:I)</f>
        <v>0</v>
      </c>
      <c r="L334" s="208">
        <f>SUMIF('MF-ST-1101'!$A:$A,PL_par_Destination[[#This Row],[Compte]],'MF-ST-1101'!J:J)</f>
        <v>0</v>
      </c>
      <c r="M334" s="208">
        <f>SUMIF('MF-ST-1101'!$A:$A,PL_par_Destination[[#This Row],[Compte]],'MF-ST-1101'!K:K)</f>
        <v>0</v>
      </c>
      <c r="N334" s="208">
        <f>SUMIF('MF-ST-1101'!$A:$A,PL_par_Destination[[#This Row],[Compte]],'MF-ST-1101'!L:L)</f>
        <v>0</v>
      </c>
      <c r="O334" s="208">
        <f>SUMIF('MF-ST-1101'!$A:$A,PL_par_Destination[[#This Row],[Compte]],'MF-ST-1101'!M:M)</f>
        <v>0</v>
      </c>
      <c r="P334" s="208">
        <f>SUMIF('MF-ST-1101'!$A:$A,PL_par_Destination[[#This Row],[Compte]],'MF-ST-1101'!N:N)</f>
        <v>0</v>
      </c>
      <c r="Q334" s="208">
        <f>SUMIF('MF-ST-1101'!$A:$A,PL_par_Destination[[#This Row],[Compte]],'MF-ST-1101'!O:O)</f>
        <v>0</v>
      </c>
      <c r="R334" s="154">
        <f>SUMIF('MF-ST-1101'!$A:$A,PL_par_Destination[[#This Row],[Compte]],'MF-ST-1101'!P:P)</f>
        <v>0</v>
      </c>
    </row>
    <row r="335" spans="1:18">
      <c r="A335" s="203" t="str">
        <f t="shared" ref="A335:A336" si="278">+A334</f>
        <v>R78977</v>
      </c>
      <c r="B335" s="201"/>
      <c r="C335" s="211" t="s">
        <v>4038</v>
      </c>
      <c r="D335" s="228" t="s">
        <v>170</v>
      </c>
      <c r="E335" s="228" t="str" cm="1">
        <f t="array" ref="E335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35" s="171"/>
      <c r="G335" s="208"/>
      <c r="H335" s="208"/>
      <c r="I335" s="208"/>
      <c r="J335" s="208"/>
      <c r="K335" s="208"/>
      <c r="L335" s="208"/>
      <c r="M335" s="208"/>
      <c r="N335" s="208"/>
      <c r="O335" s="208"/>
      <c r="P335" s="208"/>
      <c r="Q335" s="208"/>
      <c r="R335" s="154"/>
    </row>
    <row r="336" spans="1:18" ht="15.75" thickBot="1">
      <c r="A336" s="203" t="str">
        <f t="shared" si="278"/>
        <v>R78977</v>
      </c>
      <c r="B336" s="201"/>
      <c r="C336" s="211" t="s">
        <v>4038</v>
      </c>
      <c r="D336" s="228" t="s">
        <v>282</v>
      </c>
      <c r="E336" s="228" t="str" cm="1">
        <f t="array" ref="E336">_xlfn.IFNA(IF(Tableau11[Langue]="FR",VLOOKUP(PL_par_Destination[[#This Row],[Destination Code]],Listes!V:X,2,FALSE),VLOOKUP(PL_par_Destination[[#This Row],[Destination Code]],Listes!V:X,3,FALSE)),"")</f>
        <v>Reste à ventiler</v>
      </c>
      <c r="F336" s="171"/>
      <c r="G336" s="233">
        <f t="shared" ref="G336:R336" si="279">G334-SUM(G335)</f>
        <v>0</v>
      </c>
      <c r="H336" s="233">
        <f t="shared" si="279"/>
        <v>0</v>
      </c>
      <c r="I336" s="233">
        <f t="shared" si="279"/>
        <v>0</v>
      </c>
      <c r="J336" s="233">
        <f t="shared" si="279"/>
        <v>0</v>
      </c>
      <c r="K336" s="233">
        <f t="shared" si="279"/>
        <v>0</v>
      </c>
      <c r="L336" s="233">
        <f t="shared" si="279"/>
        <v>0</v>
      </c>
      <c r="M336" s="233">
        <f t="shared" si="279"/>
        <v>0</v>
      </c>
      <c r="N336" s="233">
        <f t="shared" si="279"/>
        <v>0</v>
      </c>
      <c r="O336" s="233">
        <f t="shared" si="279"/>
        <v>0</v>
      </c>
      <c r="P336" s="233">
        <f t="shared" si="279"/>
        <v>0</v>
      </c>
      <c r="Q336" s="233">
        <f t="shared" si="279"/>
        <v>0</v>
      </c>
      <c r="R336" s="233">
        <f t="shared" si="279"/>
        <v>0</v>
      </c>
    </row>
    <row r="337" spans="1:18">
      <c r="A337" s="195" t="s">
        <v>3870</v>
      </c>
      <c r="B337" s="152" t="str">
        <f>VLOOKUP(PL_par_Destination[[#This Row],[Compte]],PL_par_nature[[#All],[Compte]:[Détail]],2,FALSE)</f>
        <v>Coût de restructurations</v>
      </c>
      <c r="C337" s="213"/>
      <c r="D337" s="225"/>
      <c r="E337" s="225" t="str" cm="1">
        <f t="array" ref="E337">_xlfn.IFNA(IF(Tableau11[Langue]="FR",VLOOKUP(PL_par_Destination[[#This Row],[Destination Code]],Listes!V:X,2,FALSE),VLOOKUP(PL_par_Destination[[#This Row],[Destination Code]],Listes!V:X,3,FALSE)),"")</f>
        <v/>
      </c>
      <c r="F337" s="167"/>
      <c r="G337" s="167"/>
      <c r="H337" s="167"/>
      <c r="I337" s="167"/>
      <c r="J337" s="167"/>
      <c r="K337" s="167"/>
      <c r="L337" s="167"/>
      <c r="M337" s="167"/>
      <c r="N337" s="167"/>
      <c r="O337" s="167"/>
      <c r="P337" s="167"/>
      <c r="Q337" s="167"/>
      <c r="R337" s="167"/>
    </row>
    <row r="338" spans="1:18">
      <c r="A338" s="21" t="s">
        <v>2940</v>
      </c>
      <c r="B338" s="20" t="str">
        <f>VLOOKUP(PL_par_Destination[[#This Row],[Compte]],PL_par_nature[[#All],[Compte]:[Détail]],2,FALSE)</f>
        <v>VNC des immo. corp. cédées</v>
      </c>
      <c r="C338" s="211" t="s">
        <v>4038</v>
      </c>
      <c r="D338" s="227"/>
      <c r="E338" s="227" t="str" cm="1">
        <f t="array" ref="E338">_xlfn.IFNA(IF(Tableau11[Langue]="FR",VLOOKUP(PL_par_Destination[[#This Row],[Destination Code]],Listes!V:X,2,FALSE),VLOOKUP(PL_par_Destination[[#This Row],[Destination Code]],Listes!V:X,3,FALSE)),"")</f>
        <v/>
      </c>
      <c r="F338" s="27"/>
      <c r="G338" s="208">
        <f>SUMIF('MF-ST-1101'!$A:$A,PL_par_Destination[[#This Row],[Compte]],'MF-ST-1101'!E:E)</f>
        <v>0</v>
      </c>
      <c r="H338" s="208">
        <f>SUMIF('MF-ST-1101'!$A:$A,PL_par_Destination[[#This Row],[Compte]],'MF-ST-1101'!F:F)</f>
        <v>0</v>
      </c>
      <c r="I338" s="208">
        <f>SUMIF('MF-ST-1101'!$A:$A,PL_par_Destination[[#This Row],[Compte]],'MF-ST-1101'!G:G)</f>
        <v>0</v>
      </c>
      <c r="J338" s="208">
        <f>SUMIF('MF-ST-1101'!$A:$A,PL_par_Destination[[#This Row],[Compte]],'MF-ST-1101'!H:H)</f>
        <v>0</v>
      </c>
      <c r="K338" s="208">
        <f>SUMIF('MF-ST-1101'!$A:$A,PL_par_Destination[[#This Row],[Compte]],'MF-ST-1101'!I:I)</f>
        <v>0</v>
      </c>
      <c r="L338" s="208">
        <f>SUMIF('MF-ST-1101'!$A:$A,PL_par_Destination[[#This Row],[Compte]],'MF-ST-1101'!J:J)</f>
        <v>0</v>
      </c>
      <c r="M338" s="208">
        <f>SUMIF('MF-ST-1101'!$A:$A,PL_par_Destination[[#This Row],[Compte]],'MF-ST-1101'!K:K)</f>
        <v>0</v>
      </c>
      <c r="N338" s="208">
        <f>SUMIF('MF-ST-1101'!$A:$A,PL_par_Destination[[#This Row],[Compte]],'MF-ST-1101'!L:L)</f>
        <v>0</v>
      </c>
      <c r="O338" s="208">
        <f>SUMIF('MF-ST-1101'!$A:$A,PL_par_Destination[[#This Row],[Compte]],'MF-ST-1101'!M:M)</f>
        <v>0</v>
      </c>
      <c r="P338" s="208">
        <f>SUMIF('MF-ST-1101'!$A:$A,PL_par_Destination[[#This Row],[Compte]],'MF-ST-1101'!N:N)</f>
        <v>0</v>
      </c>
      <c r="Q338" s="208">
        <f>SUMIF('MF-ST-1101'!$A:$A,PL_par_Destination[[#This Row],[Compte]],'MF-ST-1101'!O:O)</f>
        <v>0</v>
      </c>
      <c r="R338" s="154">
        <f>SUMIF('MF-ST-1101'!$A:$A,PL_par_Destination[[#This Row],[Compte]],'MF-ST-1101'!P:P)</f>
        <v>0</v>
      </c>
    </row>
    <row r="339" spans="1:18">
      <c r="A339" s="21" t="str">
        <f t="shared" ref="A339:A340" si="280">+A338</f>
        <v>R67510</v>
      </c>
      <c r="B339" s="20"/>
      <c r="C339" s="211" t="s">
        <v>4038</v>
      </c>
      <c r="D339" s="228" t="s">
        <v>170</v>
      </c>
      <c r="E339" s="228" t="str" cm="1">
        <f t="array" ref="E339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39" s="27"/>
      <c r="G339" s="208"/>
      <c r="H339" s="208"/>
      <c r="I339" s="208"/>
      <c r="J339" s="208"/>
      <c r="K339" s="208"/>
      <c r="L339" s="208"/>
      <c r="M339" s="208"/>
      <c r="N339" s="208"/>
      <c r="O339" s="208"/>
      <c r="P339" s="208"/>
      <c r="Q339" s="208"/>
      <c r="R339" s="154"/>
    </row>
    <row r="340" spans="1:18">
      <c r="A340" s="21" t="str">
        <f t="shared" si="280"/>
        <v>R67510</v>
      </c>
      <c r="B340" s="20"/>
      <c r="C340" s="211" t="s">
        <v>4038</v>
      </c>
      <c r="D340" s="228" t="s">
        <v>282</v>
      </c>
      <c r="E340" s="228" t="str" cm="1">
        <f t="array" ref="E340">_xlfn.IFNA(IF(Tableau11[Langue]="FR",VLOOKUP(PL_par_Destination[[#This Row],[Destination Code]],Listes!V:X,2,FALSE),VLOOKUP(PL_par_Destination[[#This Row],[Destination Code]],Listes!V:X,3,FALSE)),"")</f>
        <v>Reste à ventiler</v>
      </c>
      <c r="F340" s="27"/>
      <c r="G340" s="233">
        <f t="shared" ref="G340:R340" si="281">G338-SUM(G339)</f>
        <v>0</v>
      </c>
      <c r="H340" s="233">
        <f t="shared" si="281"/>
        <v>0</v>
      </c>
      <c r="I340" s="233">
        <f t="shared" si="281"/>
        <v>0</v>
      </c>
      <c r="J340" s="233">
        <f t="shared" si="281"/>
        <v>0</v>
      </c>
      <c r="K340" s="233">
        <f t="shared" si="281"/>
        <v>0</v>
      </c>
      <c r="L340" s="233">
        <f t="shared" si="281"/>
        <v>0</v>
      </c>
      <c r="M340" s="233">
        <f t="shared" si="281"/>
        <v>0</v>
      </c>
      <c r="N340" s="233">
        <f t="shared" si="281"/>
        <v>0</v>
      </c>
      <c r="O340" s="233">
        <f t="shared" si="281"/>
        <v>0</v>
      </c>
      <c r="P340" s="233">
        <f t="shared" si="281"/>
        <v>0</v>
      </c>
      <c r="Q340" s="233">
        <f t="shared" si="281"/>
        <v>0</v>
      </c>
      <c r="R340" s="233">
        <f t="shared" si="281"/>
        <v>0</v>
      </c>
    </row>
    <row r="341" spans="1:18">
      <c r="A341" s="21" t="s">
        <v>2949</v>
      </c>
      <c r="B341" s="20" t="str">
        <f>VLOOKUP(PL_par_Destination[[#This Row],[Compte]],PL_par_nature[[#All],[Compte]:[Détail]],2,FALSE)</f>
        <v>VNC des titres cédés</v>
      </c>
      <c r="C341" s="211" t="s">
        <v>4038</v>
      </c>
      <c r="D341" s="227"/>
      <c r="E341" s="227" t="str" cm="1">
        <f t="array" ref="E341">_xlfn.IFNA(IF(Tableau11[Langue]="FR",VLOOKUP(PL_par_Destination[[#This Row],[Destination Code]],Listes!V:X,2,FALSE),VLOOKUP(PL_par_Destination[[#This Row],[Destination Code]],Listes!V:X,3,FALSE)),"")</f>
        <v/>
      </c>
      <c r="F341" s="27"/>
      <c r="G341" s="208">
        <f>SUMIF('MF-ST-1101'!$A:$A,PL_par_Destination[[#This Row],[Compte]],'MF-ST-1101'!E:E)</f>
        <v>0</v>
      </c>
      <c r="H341" s="208">
        <f>SUMIF('MF-ST-1101'!$A:$A,PL_par_Destination[[#This Row],[Compte]],'MF-ST-1101'!F:F)</f>
        <v>0</v>
      </c>
      <c r="I341" s="208">
        <f>SUMIF('MF-ST-1101'!$A:$A,PL_par_Destination[[#This Row],[Compte]],'MF-ST-1101'!G:G)</f>
        <v>0</v>
      </c>
      <c r="J341" s="208">
        <f>SUMIF('MF-ST-1101'!$A:$A,PL_par_Destination[[#This Row],[Compte]],'MF-ST-1101'!H:H)</f>
        <v>0</v>
      </c>
      <c r="K341" s="208">
        <f>SUMIF('MF-ST-1101'!$A:$A,PL_par_Destination[[#This Row],[Compte]],'MF-ST-1101'!I:I)</f>
        <v>0</v>
      </c>
      <c r="L341" s="208">
        <f>SUMIF('MF-ST-1101'!$A:$A,PL_par_Destination[[#This Row],[Compte]],'MF-ST-1101'!J:J)</f>
        <v>0</v>
      </c>
      <c r="M341" s="208">
        <f>SUMIF('MF-ST-1101'!$A:$A,PL_par_Destination[[#This Row],[Compte]],'MF-ST-1101'!K:K)</f>
        <v>0</v>
      </c>
      <c r="N341" s="208">
        <f>SUMIF('MF-ST-1101'!$A:$A,PL_par_Destination[[#This Row],[Compte]],'MF-ST-1101'!L:L)</f>
        <v>0</v>
      </c>
      <c r="O341" s="208">
        <f>SUMIF('MF-ST-1101'!$A:$A,PL_par_Destination[[#This Row],[Compte]],'MF-ST-1101'!M:M)</f>
        <v>0</v>
      </c>
      <c r="P341" s="208">
        <f>SUMIF('MF-ST-1101'!$A:$A,PL_par_Destination[[#This Row],[Compte]],'MF-ST-1101'!N:N)</f>
        <v>0</v>
      </c>
      <c r="Q341" s="208">
        <f>SUMIF('MF-ST-1101'!$A:$A,PL_par_Destination[[#This Row],[Compte]],'MF-ST-1101'!O:O)</f>
        <v>0</v>
      </c>
      <c r="R341" s="154">
        <f>SUMIF('MF-ST-1101'!$A:$A,PL_par_Destination[[#This Row],[Compte]],'MF-ST-1101'!P:P)</f>
        <v>0</v>
      </c>
    </row>
    <row r="342" spans="1:18">
      <c r="A342" s="21" t="str">
        <f t="shared" ref="A342:A343" si="282">+A341</f>
        <v>R67560</v>
      </c>
      <c r="B342" s="20"/>
      <c r="C342" s="211" t="s">
        <v>4038</v>
      </c>
      <c r="D342" s="228" t="s">
        <v>170</v>
      </c>
      <c r="E342" s="228" t="str" cm="1">
        <f t="array" ref="E342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42" s="27"/>
      <c r="G342" s="208"/>
      <c r="H342" s="208"/>
      <c r="I342" s="208"/>
      <c r="J342" s="208"/>
      <c r="K342" s="208"/>
      <c r="L342" s="208"/>
      <c r="M342" s="208"/>
      <c r="N342" s="208"/>
      <c r="O342" s="208"/>
      <c r="P342" s="208"/>
      <c r="Q342" s="208"/>
      <c r="R342" s="154"/>
    </row>
    <row r="343" spans="1:18">
      <c r="A343" s="21" t="str">
        <f t="shared" si="282"/>
        <v>R67560</v>
      </c>
      <c r="B343" s="20"/>
      <c r="C343" s="211" t="s">
        <v>4038</v>
      </c>
      <c r="D343" s="228" t="s">
        <v>282</v>
      </c>
      <c r="E343" s="228" t="str" cm="1">
        <f t="array" ref="E343">_xlfn.IFNA(IF(Tableau11[Langue]="FR",VLOOKUP(PL_par_Destination[[#This Row],[Destination Code]],Listes!V:X,2,FALSE),VLOOKUP(PL_par_Destination[[#This Row],[Destination Code]],Listes!V:X,3,FALSE)),"")</f>
        <v>Reste à ventiler</v>
      </c>
      <c r="F343" s="27"/>
      <c r="G343" s="233">
        <f t="shared" ref="G343:R343" si="283">G341-SUM(G342)</f>
        <v>0</v>
      </c>
      <c r="H343" s="233">
        <f t="shared" si="283"/>
        <v>0</v>
      </c>
      <c r="I343" s="233">
        <f t="shared" si="283"/>
        <v>0</v>
      </c>
      <c r="J343" s="233">
        <f t="shared" si="283"/>
        <v>0</v>
      </c>
      <c r="K343" s="233">
        <f t="shared" si="283"/>
        <v>0</v>
      </c>
      <c r="L343" s="233">
        <f t="shared" si="283"/>
        <v>0</v>
      </c>
      <c r="M343" s="233">
        <f t="shared" si="283"/>
        <v>0</v>
      </c>
      <c r="N343" s="233">
        <f t="shared" si="283"/>
        <v>0</v>
      </c>
      <c r="O343" s="233">
        <f t="shared" si="283"/>
        <v>0</v>
      </c>
      <c r="P343" s="233">
        <f t="shared" si="283"/>
        <v>0</v>
      </c>
      <c r="Q343" s="233">
        <f t="shared" si="283"/>
        <v>0</v>
      </c>
      <c r="R343" s="233">
        <f t="shared" si="283"/>
        <v>0</v>
      </c>
    </row>
    <row r="344" spans="1:18">
      <c r="A344" s="21" t="s">
        <v>3359</v>
      </c>
      <c r="B344" s="20" t="str">
        <f>VLOOKUP(PL_par_Destination[[#This Row],[Compte]],PL_par_nature[[#All],[Compte]:[Détail]],2,FALSE)</f>
        <v>Produits de cession d'immo. Corporelles</v>
      </c>
      <c r="C344" s="211" t="s">
        <v>4038</v>
      </c>
      <c r="D344" s="227"/>
      <c r="E344" s="227" t="str" cm="1">
        <f t="array" ref="E344">_xlfn.IFNA(IF(Tableau11[Langue]="FR",VLOOKUP(PL_par_Destination[[#This Row],[Destination Code]],Listes!V:X,2,FALSE),VLOOKUP(PL_par_Destination[[#This Row],[Destination Code]],Listes!V:X,3,FALSE)),"")</f>
        <v/>
      </c>
      <c r="F344" s="27"/>
      <c r="G344" s="208">
        <f>SUMIF('MF-ST-1101'!$A:$A,PL_par_Destination[[#This Row],[Compte]],'MF-ST-1101'!E:E)</f>
        <v>0</v>
      </c>
      <c r="H344" s="208">
        <f>SUMIF('MF-ST-1101'!$A:$A,PL_par_Destination[[#This Row],[Compte]],'MF-ST-1101'!F:F)</f>
        <v>0</v>
      </c>
      <c r="I344" s="208">
        <f>SUMIF('MF-ST-1101'!$A:$A,PL_par_Destination[[#This Row],[Compte]],'MF-ST-1101'!G:G)</f>
        <v>0</v>
      </c>
      <c r="J344" s="208">
        <f>SUMIF('MF-ST-1101'!$A:$A,PL_par_Destination[[#This Row],[Compte]],'MF-ST-1101'!H:H)</f>
        <v>0</v>
      </c>
      <c r="K344" s="208">
        <f>SUMIF('MF-ST-1101'!$A:$A,PL_par_Destination[[#This Row],[Compte]],'MF-ST-1101'!I:I)</f>
        <v>0</v>
      </c>
      <c r="L344" s="208">
        <f>SUMIF('MF-ST-1101'!$A:$A,PL_par_Destination[[#This Row],[Compte]],'MF-ST-1101'!J:J)</f>
        <v>0</v>
      </c>
      <c r="M344" s="208">
        <f>SUMIF('MF-ST-1101'!$A:$A,PL_par_Destination[[#This Row],[Compte]],'MF-ST-1101'!K:K)</f>
        <v>0</v>
      </c>
      <c r="N344" s="208">
        <f>SUMIF('MF-ST-1101'!$A:$A,PL_par_Destination[[#This Row],[Compte]],'MF-ST-1101'!L:L)</f>
        <v>0</v>
      </c>
      <c r="O344" s="208">
        <f>SUMIF('MF-ST-1101'!$A:$A,PL_par_Destination[[#This Row],[Compte]],'MF-ST-1101'!M:M)</f>
        <v>0</v>
      </c>
      <c r="P344" s="208">
        <f>SUMIF('MF-ST-1101'!$A:$A,PL_par_Destination[[#This Row],[Compte]],'MF-ST-1101'!N:N)</f>
        <v>0</v>
      </c>
      <c r="Q344" s="208">
        <f>SUMIF('MF-ST-1101'!$A:$A,PL_par_Destination[[#This Row],[Compte]],'MF-ST-1101'!O:O)</f>
        <v>0</v>
      </c>
      <c r="R344" s="154">
        <f>SUMIF('MF-ST-1101'!$A:$A,PL_par_Destination[[#This Row],[Compte]],'MF-ST-1101'!P:P)</f>
        <v>0</v>
      </c>
    </row>
    <row r="345" spans="1:18">
      <c r="A345" s="21" t="str">
        <f t="shared" ref="A345:A346" si="284">+A344</f>
        <v>R77510</v>
      </c>
      <c r="B345" s="20"/>
      <c r="C345" s="211" t="s">
        <v>4038</v>
      </c>
      <c r="D345" s="228" t="s">
        <v>170</v>
      </c>
      <c r="E345" s="228" t="str" cm="1">
        <f t="array" ref="E345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45" s="27"/>
      <c r="G345" s="208"/>
      <c r="H345" s="208"/>
      <c r="I345" s="208"/>
      <c r="J345" s="208"/>
      <c r="K345" s="208"/>
      <c r="L345" s="208"/>
      <c r="M345" s="208"/>
      <c r="N345" s="208"/>
      <c r="O345" s="208"/>
      <c r="P345" s="208"/>
      <c r="Q345" s="208"/>
      <c r="R345" s="154"/>
    </row>
    <row r="346" spans="1:18">
      <c r="A346" s="21" t="str">
        <f t="shared" si="284"/>
        <v>R77510</v>
      </c>
      <c r="B346" s="20"/>
      <c r="C346" s="211" t="s">
        <v>4038</v>
      </c>
      <c r="D346" s="228" t="s">
        <v>282</v>
      </c>
      <c r="E346" s="228" t="str" cm="1">
        <f t="array" ref="E346">_xlfn.IFNA(IF(Tableau11[Langue]="FR",VLOOKUP(PL_par_Destination[[#This Row],[Destination Code]],Listes!V:X,2,FALSE),VLOOKUP(PL_par_Destination[[#This Row],[Destination Code]],Listes!V:X,3,FALSE)),"")</f>
        <v>Reste à ventiler</v>
      </c>
      <c r="F346" s="27"/>
      <c r="G346" s="233">
        <f t="shared" ref="G346:R346" si="285">G344-SUM(G345)</f>
        <v>0</v>
      </c>
      <c r="H346" s="233">
        <f t="shared" si="285"/>
        <v>0</v>
      </c>
      <c r="I346" s="233">
        <f t="shared" si="285"/>
        <v>0</v>
      </c>
      <c r="J346" s="233">
        <f t="shared" si="285"/>
        <v>0</v>
      </c>
      <c r="K346" s="233">
        <f t="shared" si="285"/>
        <v>0</v>
      </c>
      <c r="L346" s="233">
        <f t="shared" si="285"/>
        <v>0</v>
      </c>
      <c r="M346" s="233">
        <f t="shared" si="285"/>
        <v>0</v>
      </c>
      <c r="N346" s="233">
        <f t="shared" si="285"/>
        <v>0</v>
      </c>
      <c r="O346" s="233">
        <f t="shared" si="285"/>
        <v>0</v>
      </c>
      <c r="P346" s="233">
        <f t="shared" si="285"/>
        <v>0</v>
      </c>
      <c r="Q346" s="233">
        <f t="shared" si="285"/>
        <v>0</v>
      </c>
      <c r="R346" s="233">
        <f t="shared" si="285"/>
        <v>0</v>
      </c>
    </row>
    <row r="347" spans="1:18">
      <c r="A347" s="21" t="s">
        <v>3365</v>
      </c>
      <c r="B347" s="20" t="str">
        <f>VLOOKUP(PL_par_Destination[[#This Row],[Compte]],PL_par_nature[[#All],[Compte]:[Détail]],2,FALSE)</f>
        <v>Produits de cession de titres</v>
      </c>
      <c r="C347" s="211" t="s">
        <v>4038</v>
      </c>
      <c r="D347" s="227"/>
      <c r="E347" s="227" t="str" cm="1">
        <f t="array" ref="E347">_xlfn.IFNA(IF(Tableau11[Langue]="FR",VLOOKUP(PL_par_Destination[[#This Row],[Destination Code]],Listes!V:X,2,FALSE),VLOOKUP(PL_par_Destination[[#This Row],[Destination Code]],Listes!V:X,3,FALSE)),"")</f>
        <v/>
      </c>
      <c r="F347" s="27"/>
      <c r="G347" s="208">
        <f>SUMIF('MF-ST-1101'!$A:$A,PL_par_Destination[[#This Row],[Compte]],'MF-ST-1101'!E:E)</f>
        <v>0</v>
      </c>
      <c r="H347" s="208">
        <f>SUMIF('MF-ST-1101'!$A:$A,PL_par_Destination[[#This Row],[Compte]],'MF-ST-1101'!F:F)</f>
        <v>0</v>
      </c>
      <c r="I347" s="208">
        <f>SUMIF('MF-ST-1101'!$A:$A,PL_par_Destination[[#This Row],[Compte]],'MF-ST-1101'!G:G)</f>
        <v>0</v>
      </c>
      <c r="J347" s="208">
        <f>SUMIF('MF-ST-1101'!$A:$A,PL_par_Destination[[#This Row],[Compte]],'MF-ST-1101'!H:H)</f>
        <v>0</v>
      </c>
      <c r="K347" s="208">
        <f>SUMIF('MF-ST-1101'!$A:$A,PL_par_Destination[[#This Row],[Compte]],'MF-ST-1101'!I:I)</f>
        <v>0</v>
      </c>
      <c r="L347" s="208">
        <f>SUMIF('MF-ST-1101'!$A:$A,PL_par_Destination[[#This Row],[Compte]],'MF-ST-1101'!J:J)</f>
        <v>0</v>
      </c>
      <c r="M347" s="208">
        <f>SUMIF('MF-ST-1101'!$A:$A,PL_par_Destination[[#This Row],[Compte]],'MF-ST-1101'!K:K)</f>
        <v>0</v>
      </c>
      <c r="N347" s="208">
        <f>SUMIF('MF-ST-1101'!$A:$A,PL_par_Destination[[#This Row],[Compte]],'MF-ST-1101'!L:L)</f>
        <v>0</v>
      </c>
      <c r="O347" s="208">
        <f>SUMIF('MF-ST-1101'!$A:$A,PL_par_Destination[[#This Row],[Compte]],'MF-ST-1101'!M:M)</f>
        <v>0</v>
      </c>
      <c r="P347" s="208">
        <f>SUMIF('MF-ST-1101'!$A:$A,PL_par_Destination[[#This Row],[Compte]],'MF-ST-1101'!N:N)</f>
        <v>0</v>
      </c>
      <c r="Q347" s="208">
        <f>SUMIF('MF-ST-1101'!$A:$A,PL_par_Destination[[#This Row],[Compte]],'MF-ST-1101'!O:O)</f>
        <v>0</v>
      </c>
      <c r="R347" s="154">
        <f>SUMIF('MF-ST-1101'!$A:$A,PL_par_Destination[[#This Row],[Compte]],'MF-ST-1101'!P:P)</f>
        <v>0</v>
      </c>
    </row>
    <row r="348" spans="1:18">
      <c r="A348" s="21" t="str">
        <f t="shared" ref="A348:A349" si="286">+A347</f>
        <v>R77550</v>
      </c>
      <c r="B348" s="20"/>
      <c r="C348" s="211" t="s">
        <v>4038</v>
      </c>
      <c r="D348" s="228" t="s">
        <v>170</v>
      </c>
      <c r="E348" s="228" t="str" cm="1">
        <f t="array" ref="E348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48" s="27"/>
      <c r="G348" s="208"/>
      <c r="H348" s="208"/>
      <c r="I348" s="208"/>
      <c r="J348" s="208"/>
      <c r="K348" s="208"/>
      <c r="L348" s="208"/>
      <c r="M348" s="208"/>
      <c r="N348" s="208"/>
      <c r="O348" s="208"/>
      <c r="P348" s="208"/>
      <c r="Q348" s="208"/>
      <c r="R348" s="154"/>
    </row>
    <row r="349" spans="1:18" ht="15.75" thickBot="1">
      <c r="A349" s="21" t="str">
        <f t="shared" si="286"/>
        <v>R77550</v>
      </c>
      <c r="B349" s="77"/>
      <c r="C349" s="211" t="s">
        <v>4038</v>
      </c>
      <c r="D349" s="228" t="s">
        <v>282</v>
      </c>
      <c r="E349" s="228" t="str" cm="1">
        <f t="array" ref="E349">_xlfn.IFNA(IF(Tableau11[Langue]="FR",VLOOKUP(PL_par_Destination[[#This Row],[Destination Code]],Listes!V:X,2,FALSE),VLOOKUP(PL_par_Destination[[#This Row],[Destination Code]],Listes!V:X,3,FALSE)),"")</f>
        <v>Reste à ventiler</v>
      </c>
      <c r="F349" s="171"/>
      <c r="G349" s="233">
        <f t="shared" ref="G349:R349" si="287">G347-SUM(G348)</f>
        <v>0</v>
      </c>
      <c r="H349" s="233">
        <f t="shared" si="287"/>
        <v>0</v>
      </c>
      <c r="I349" s="233">
        <f t="shared" si="287"/>
        <v>0</v>
      </c>
      <c r="J349" s="233">
        <f t="shared" si="287"/>
        <v>0</v>
      </c>
      <c r="K349" s="233">
        <f t="shared" si="287"/>
        <v>0</v>
      </c>
      <c r="L349" s="233">
        <f t="shared" si="287"/>
        <v>0</v>
      </c>
      <c r="M349" s="233">
        <f t="shared" si="287"/>
        <v>0</v>
      </c>
      <c r="N349" s="233">
        <f t="shared" si="287"/>
        <v>0</v>
      </c>
      <c r="O349" s="233">
        <f t="shared" si="287"/>
        <v>0</v>
      </c>
      <c r="P349" s="233">
        <f t="shared" si="287"/>
        <v>0</v>
      </c>
      <c r="Q349" s="233">
        <f t="shared" si="287"/>
        <v>0</v>
      </c>
      <c r="R349" s="233">
        <f t="shared" si="287"/>
        <v>0</v>
      </c>
    </row>
    <row r="350" spans="1:18">
      <c r="A350" s="195" t="s">
        <v>3873</v>
      </c>
      <c r="B350" s="152" t="str">
        <f>VLOOKUP(PL_par_Destination[[#This Row],[Compte]],PL_par_nature[[#All],[Compte]:[Détail]],2,FALSE)</f>
        <v>Cessions d'actifs</v>
      </c>
      <c r="C350" s="213"/>
      <c r="D350" s="225"/>
      <c r="E350" s="225" t="str" cm="1">
        <f t="array" ref="E350">_xlfn.IFNA(IF(Tableau11[Langue]="FR",VLOOKUP(PL_par_Destination[[#This Row],[Destination Code]],Listes!V:X,2,FALSE),VLOOKUP(PL_par_Destination[[#This Row],[Destination Code]],Listes!V:X,3,FALSE)),"")</f>
        <v/>
      </c>
      <c r="F350" s="167"/>
      <c r="G350" s="167"/>
      <c r="H350" s="167"/>
      <c r="I350" s="167"/>
      <c r="J350" s="167"/>
      <c r="K350" s="167"/>
      <c r="L350" s="167"/>
      <c r="M350" s="167"/>
      <c r="N350" s="167"/>
      <c r="O350" s="167"/>
      <c r="P350" s="167"/>
      <c r="Q350" s="167"/>
      <c r="R350" s="167"/>
    </row>
    <row r="351" spans="1:18">
      <c r="A351" s="21" t="s">
        <v>3353</v>
      </c>
      <c r="B351" s="20" t="str">
        <f>VLOOKUP(PL_par_Destination[[#This Row],[Compte]],PL_par_nature[[#All],[Compte]:[Détail]],2,FALSE)</f>
        <v>Autres produits opérationnels non récurrents</v>
      </c>
      <c r="C351" s="211" t="s">
        <v>4038</v>
      </c>
      <c r="D351" s="227"/>
      <c r="E351" s="227" t="str" cm="1">
        <f t="array" ref="E351">_xlfn.IFNA(IF(Tableau11[Langue]="FR",VLOOKUP(PL_par_Destination[[#This Row],[Destination Code]],Listes!V:X,2,FALSE),VLOOKUP(PL_par_Destination[[#This Row],[Destination Code]],Listes!V:X,3,FALSE)),"")</f>
        <v/>
      </c>
      <c r="F351" s="27"/>
      <c r="G351" s="208">
        <f>SUMIF('MF-ST-1101'!$A:$A,PL_par_Destination[[#This Row],[Compte]],'MF-ST-1101'!E:E)</f>
        <v>0</v>
      </c>
      <c r="H351" s="208">
        <f>SUMIF('MF-ST-1101'!$A:$A,PL_par_Destination[[#This Row],[Compte]],'MF-ST-1101'!F:F)</f>
        <v>0</v>
      </c>
      <c r="I351" s="208">
        <f>SUMIF('MF-ST-1101'!$A:$A,PL_par_Destination[[#This Row],[Compte]],'MF-ST-1101'!G:G)</f>
        <v>0</v>
      </c>
      <c r="J351" s="208">
        <f>SUMIF('MF-ST-1101'!$A:$A,PL_par_Destination[[#This Row],[Compte]],'MF-ST-1101'!H:H)</f>
        <v>0</v>
      </c>
      <c r="K351" s="208">
        <f>SUMIF('MF-ST-1101'!$A:$A,PL_par_Destination[[#This Row],[Compte]],'MF-ST-1101'!I:I)</f>
        <v>0</v>
      </c>
      <c r="L351" s="208">
        <f>SUMIF('MF-ST-1101'!$A:$A,PL_par_Destination[[#This Row],[Compte]],'MF-ST-1101'!J:J)</f>
        <v>0</v>
      </c>
      <c r="M351" s="208">
        <f>SUMIF('MF-ST-1101'!$A:$A,PL_par_Destination[[#This Row],[Compte]],'MF-ST-1101'!K:K)</f>
        <v>0</v>
      </c>
      <c r="N351" s="208">
        <f>SUMIF('MF-ST-1101'!$A:$A,PL_par_Destination[[#This Row],[Compte]],'MF-ST-1101'!L:L)</f>
        <v>0</v>
      </c>
      <c r="O351" s="208">
        <f>SUMIF('MF-ST-1101'!$A:$A,PL_par_Destination[[#This Row],[Compte]],'MF-ST-1101'!M:M)</f>
        <v>0</v>
      </c>
      <c r="P351" s="208">
        <f>SUMIF('MF-ST-1101'!$A:$A,PL_par_Destination[[#This Row],[Compte]],'MF-ST-1101'!N:N)</f>
        <v>0</v>
      </c>
      <c r="Q351" s="208">
        <f>SUMIF('MF-ST-1101'!$A:$A,PL_par_Destination[[#This Row],[Compte]],'MF-ST-1101'!O:O)</f>
        <v>0</v>
      </c>
      <c r="R351" s="154">
        <f>SUMIF('MF-ST-1101'!$A:$A,PL_par_Destination[[#This Row],[Compte]],'MF-ST-1101'!P:P)</f>
        <v>0</v>
      </c>
    </row>
    <row r="352" spans="1:18">
      <c r="A352" s="21" t="str">
        <f t="shared" ref="A352:A353" si="288">+A351</f>
        <v>R77300</v>
      </c>
      <c r="B352" s="20"/>
      <c r="C352" s="211" t="s">
        <v>4038</v>
      </c>
      <c r="D352" s="228" t="s">
        <v>170</v>
      </c>
      <c r="E352" s="228" t="str" cm="1">
        <f t="array" ref="E352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52" s="27"/>
      <c r="G352" s="208"/>
      <c r="H352" s="208"/>
      <c r="I352" s="208"/>
      <c r="J352" s="208"/>
      <c r="K352" s="208"/>
      <c r="L352" s="208"/>
      <c r="M352" s="208"/>
      <c r="N352" s="208"/>
      <c r="O352" s="208"/>
      <c r="P352" s="208"/>
      <c r="Q352" s="208"/>
      <c r="R352" s="154"/>
    </row>
    <row r="353" spans="1:18">
      <c r="A353" s="21" t="str">
        <f t="shared" si="288"/>
        <v>R77300</v>
      </c>
      <c r="B353" s="20"/>
      <c r="C353" s="211" t="s">
        <v>4038</v>
      </c>
      <c r="D353" s="228" t="s">
        <v>282</v>
      </c>
      <c r="E353" s="228" t="str" cm="1">
        <f t="array" ref="E353">_xlfn.IFNA(IF(Tableau11[Langue]="FR",VLOOKUP(PL_par_Destination[[#This Row],[Destination Code]],Listes!V:X,2,FALSE),VLOOKUP(PL_par_Destination[[#This Row],[Destination Code]],Listes!V:X,3,FALSE)),"")</f>
        <v>Reste à ventiler</v>
      </c>
      <c r="F353" s="27"/>
      <c r="G353" s="233">
        <f t="shared" ref="G353:R353" si="289">G351-SUM(G352)</f>
        <v>0</v>
      </c>
      <c r="H353" s="233">
        <f t="shared" si="289"/>
        <v>0</v>
      </c>
      <c r="I353" s="233">
        <f t="shared" si="289"/>
        <v>0</v>
      </c>
      <c r="J353" s="233">
        <f t="shared" si="289"/>
        <v>0</v>
      </c>
      <c r="K353" s="233">
        <f t="shared" si="289"/>
        <v>0</v>
      </c>
      <c r="L353" s="233">
        <f t="shared" si="289"/>
        <v>0</v>
      </c>
      <c r="M353" s="233">
        <f t="shared" si="289"/>
        <v>0</v>
      </c>
      <c r="N353" s="233">
        <f t="shared" si="289"/>
        <v>0</v>
      </c>
      <c r="O353" s="233">
        <f t="shared" si="289"/>
        <v>0</v>
      </c>
      <c r="P353" s="233">
        <f t="shared" si="289"/>
        <v>0</v>
      </c>
      <c r="Q353" s="233">
        <f t="shared" si="289"/>
        <v>0</v>
      </c>
      <c r="R353" s="233">
        <f t="shared" si="289"/>
        <v>0</v>
      </c>
    </row>
    <row r="354" spans="1:18">
      <c r="A354" s="21" t="s">
        <v>3378</v>
      </c>
      <c r="B354" s="20" t="str">
        <f>VLOOKUP(PL_par_Destination[[#This Row],[Compte]],PL_par_nature[[#All],[Compte]:[Détail]],2,FALSE)</f>
        <v>Transfert en résultat des écarts d'acquisition négatifs</v>
      </c>
      <c r="C354" s="211" t="s">
        <v>4038</v>
      </c>
      <c r="D354" s="227"/>
      <c r="E354" s="227" t="str" cm="1">
        <f t="array" ref="E354">_xlfn.IFNA(IF(Tableau11[Langue]="FR",VLOOKUP(PL_par_Destination[[#This Row],[Destination Code]],Listes!V:X,2,FALSE),VLOOKUP(PL_par_Destination[[#This Row],[Destination Code]],Listes!V:X,3,FALSE)),"")</f>
        <v/>
      </c>
      <c r="F354" s="27"/>
      <c r="G354" s="208">
        <f>SUMIF('MF-ST-1101'!$A:$A,PL_par_Destination[[#This Row],[Compte]],'MF-ST-1101'!E:E)</f>
        <v>0</v>
      </c>
      <c r="H354" s="208">
        <f>SUMIF('MF-ST-1101'!$A:$A,PL_par_Destination[[#This Row],[Compte]],'MF-ST-1101'!F:F)</f>
        <v>0</v>
      </c>
      <c r="I354" s="208">
        <f>SUMIF('MF-ST-1101'!$A:$A,PL_par_Destination[[#This Row],[Compte]],'MF-ST-1101'!G:G)</f>
        <v>0</v>
      </c>
      <c r="J354" s="208">
        <f>SUMIF('MF-ST-1101'!$A:$A,PL_par_Destination[[#This Row],[Compte]],'MF-ST-1101'!H:H)</f>
        <v>0</v>
      </c>
      <c r="K354" s="208">
        <f>SUMIF('MF-ST-1101'!$A:$A,PL_par_Destination[[#This Row],[Compte]],'MF-ST-1101'!I:I)</f>
        <v>0</v>
      </c>
      <c r="L354" s="208">
        <f>SUMIF('MF-ST-1101'!$A:$A,PL_par_Destination[[#This Row],[Compte]],'MF-ST-1101'!J:J)</f>
        <v>0</v>
      </c>
      <c r="M354" s="208">
        <f>SUMIF('MF-ST-1101'!$A:$A,PL_par_Destination[[#This Row],[Compte]],'MF-ST-1101'!K:K)</f>
        <v>0</v>
      </c>
      <c r="N354" s="208">
        <f>SUMIF('MF-ST-1101'!$A:$A,PL_par_Destination[[#This Row],[Compte]],'MF-ST-1101'!L:L)</f>
        <v>0</v>
      </c>
      <c r="O354" s="208">
        <f>SUMIF('MF-ST-1101'!$A:$A,PL_par_Destination[[#This Row],[Compte]],'MF-ST-1101'!M:M)</f>
        <v>0</v>
      </c>
      <c r="P354" s="208">
        <f>SUMIF('MF-ST-1101'!$A:$A,PL_par_Destination[[#This Row],[Compte]],'MF-ST-1101'!N:N)</f>
        <v>0</v>
      </c>
      <c r="Q354" s="208">
        <f>SUMIF('MF-ST-1101'!$A:$A,PL_par_Destination[[#This Row],[Compte]],'MF-ST-1101'!O:O)</f>
        <v>0</v>
      </c>
      <c r="R354" s="154">
        <f>SUMIF('MF-ST-1101'!$A:$A,PL_par_Destination[[#This Row],[Compte]],'MF-ST-1101'!P:P)</f>
        <v>0</v>
      </c>
    </row>
    <row r="355" spans="1:18">
      <c r="A355" s="29" t="str">
        <f t="shared" ref="A355:A356" si="290">+A354</f>
        <v>R77800</v>
      </c>
      <c r="B355" s="37"/>
      <c r="C355" s="211" t="s">
        <v>4038</v>
      </c>
      <c r="D355" s="228" t="s">
        <v>170</v>
      </c>
      <c r="E355" s="228" t="str" cm="1">
        <f t="array" ref="E355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55" s="27"/>
      <c r="G355" s="208"/>
      <c r="H355" s="208"/>
      <c r="I355" s="208"/>
      <c r="J355" s="208"/>
      <c r="K355" s="208"/>
      <c r="L355" s="208"/>
      <c r="M355" s="208"/>
      <c r="N355" s="208"/>
      <c r="O355" s="208"/>
      <c r="P355" s="208"/>
      <c r="Q355" s="208"/>
      <c r="R355" s="154"/>
    </row>
    <row r="356" spans="1:18" ht="15.75" thickBot="1">
      <c r="A356" s="21" t="str">
        <f t="shared" si="290"/>
        <v>R77800</v>
      </c>
      <c r="B356" s="77"/>
      <c r="C356" s="211" t="s">
        <v>4038</v>
      </c>
      <c r="D356" s="228" t="s">
        <v>282</v>
      </c>
      <c r="E356" s="228" t="str" cm="1">
        <f t="array" ref="E356">_xlfn.IFNA(IF(Tableau11[Langue]="FR",VLOOKUP(PL_par_Destination[[#This Row],[Destination Code]],Listes!V:X,2,FALSE),VLOOKUP(PL_par_Destination[[#This Row],[Destination Code]],Listes!V:X,3,FALSE)),"")</f>
        <v>Reste à ventiler</v>
      </c>
      <c r="F356" s="171"/>
      <c r="G356" s="233">
        <f t="shared" ref="G356:R356" si="291">G354-SUM(G355)</f>
        <v>0</v>
      </c>
      <c r="H356" s="233">
        <f t="shared" si="291"/>
        <v>0</v>
      </c>
      <c r="I356" s="233">
        <f t="shared" si="291"/>
        <v>0</v>
      </c>
      <c r="J356" s="233">
        <f t="shared" si="291"/>
        <v>0</v>
      </c>
      <c r="K356" s="233">
        <f t="shared" si="291"/>
        <v>0</v>
      </c>
      <c r="L356" s="233">
        <f t="shared" si="291"/>
        <v>0</v>
      </c>
      <c r="M356" s="233">
        <f t="shared" si="291"/>
        <v>0</v>
      </c>
      <c r="N356" s="233">
        <f t="shared" si="291"/>
        <v>0</v>
      </c>
      <c r="O356" s="233">
        <f t="shared" si="291"/>
        <v>0</v>
      </c>
      <c r="P356" s="233">
        <f t="shared" si="291"/>
        <v>0</v>
      </c>
      <c r="Q356" s="233">
        <f t="shared" si="291"/>
        <v>0</v>
      </c>
      <c r="R356" s="233">
        <f t="shared" si="291"/>
        <v>0</v>
      </c>
    </row>
    <row r="357" spans="1:18">
      <c r="A357" s="195" t="s">
        <v>3876</v>
      </c>
      <c r="B357" s="152" t="str">
        <f>VLOOKUP(PL_par_Destination[[#This Row],[Compte]],PL_par_nature[[#All],[Compte]:[Détail]],2,FALSE)</f>
        <v>Autres produits opérationnels non récurrents</v>
      </c>
      <c r="C357" s="213"/>
      <c r="D357" s="225"/>
      <c r="E357" s="225" t="str" cm="1">
        <f t="array" ref="E357">_xlfn.IFNA(IF(Tableau11[Langue]="FR",VLOOKUP(PL_par_Destination[[#This Row],[Destination Code]],Listes!V:X,2,FALSE),VLOOKUP(PL_par_Destination[[#This Row],[Destination Code]],Listes!V:X,3,FALSE)),"")</f>
        <v/>
      </c>
      <c r="F357" s="167"/>
      <c r="G357" s="167"/>
      <c r="H357" s="167"/>
      <c r="I357" s="167"/>
      <c r="J357" s="167"/>
      <c r="K357" s="167"/>
      <c r="L357" s="167"/>
      <c r="M357" s="167"/>
      <c r="N357" s="167"/>
      <c r="O357" s="167"/>
      <c r="P357" s="167"/>
      <c r="Q357" s="167"/>
      <c r="R357" s="167"/>
    </row>
    <row r="358" spans="1:18">
      <c r="A358" s="21" t="s">
        <v>2934</v>
      </c>
      <c r="B358" s="20" t="str">
        <f>VLOOKUP(PL_par_Destination[[#This Row],[Compte]],PL_par_nature[[#All],[Compte]:[Détail]],2,FALSE)</f>
        <v>Autres charges opérationnelles non récurrentes</v>
      </c>
      <c r="C358" s="211" t="s">
        <v>4038</v>
      </c>
      <c r="D358" s="227"/>
      <c r="E358" s="227" t="str" cm="1">
        <f t="array" ref="E358">_xlfn.IFNA(IF(Tableau11[Langue]="FR",VLOOKUP(PL_par_Destination[[#This Row],[Destination Code]],Listes!V:X,2,FALSE),VLOOKUP(PL_par_Destination[[#This Row],[Destination Code]],Listes!V:X,3,FALSE)),"")</f>
        <v/>
      </c>
      <c r="F358" s="27"/>
      <c r="G358" s="208">
        <f>SUMIF('MF-ST-1101'!$A:$A,PL_par_Destination[[#This Row],[Compte]],'MF-ST-1101'!E:E)</f>
        <v>0</v>
      </c>
      <c r="H358" s="208">
        <f>SUMIF('MF-ST-1101'!$A:$A,PL_par_Destination[[#This Row],[Compte]],'MF-ST-1101'!F:F)</f>
        <v>0</v>
      </c>
      <c r="I358" s="208">
        <f>SUMIF('MF-ST-1101'!$A:$A,PL_par_Destination[[#This Row],[Compte]],'MF-ST-1101'!G:G)</f>
        <v>0</v>
      </c>
      <c r="J358" s="208">
        <f>SUMIF('MF-ST-1101'!$A:$A,PL_par_Destination[[#This Row],[Compte]],'MF-ST-1101'!H:H)</f>
        <v>0</v>
      </c>
      <c r="K358" s="208">
        <f>SUMIF('MF-ST-1101'!$A:$A,PL_par_Destination[[#This Row],[Compte]],'MF-ST-1101'!I:I)</f>
        <v>0</v>
      </c>
      <c r="L358" s="208">
        <f>SUMIF('MF-ST-1101'!$A:$A,PL_par_Destination[[#This Row],[Compte]],'MF-ST-1101'!J:J)</f>
        <v>0</v>
      </c>
      <c r="M358" s="208">
        <f>SUMIF('MF-ST-1101'!$A:$A,PL_par_Destination[[#This Row],[Compte]],'MF-ST-1101'!K:K)</f>
        <v>0</v>
      </c>
      <c r="N358" s="208">
        <f>SUMIF('MF-ST-1101'!$A:$A,PL_par_Destination[[#This Row],[Compte]],'MF-ST-1101'!L:L)</f>
        <v>0</v>
      </c>
      <c r="O358" s="208">
        <f>SUMIF('MF-ST-1101'!$A:$A,PL_par_Destination[[#This Row],[Compte]],'MF-ST-1101'!M:M)</f>
        <v>0</v>
      </c>
      <c r="P358" s="208">
        <f>SUMIF('MF-ST-1101'!$A:$A,PL_par_Destination[[#This Row],[Compte]],'MF-ST-1101'!N:N)</f>
        <v>0</v>
      </c>
      <c r="Q358" s="208">
        <f>SUMIF('MF-ST-1101'!$A:$A,PL_par_Destination[[#This Row],[Compte]],'MF-ST-1101'!O:O)</f>
        <v>0</v>
      </c>
      <c r="R358" s="154">
        <f>SUMIF('MF-ST-1101'!$A:$A,PL_par_Destination[[#This Row],[Compte]],'MF-ST-1101'!P:P)</f>
        <v>0</v>
      </c>
    </row>
    <row r="359" spans="1:18">
      <c r="A359" s="21" t="str">
        <f t="shared" ref="A359:A360" si="292">+A358</f>
        <v>R67300</v>
      </c>
      <c r="B359" s="20"/>
      <c r="C359" s="211" t="s">
        <v>4038</v>
      </c>
      <c r="D359" s="228" t="s">
        <v>170</v>
      </c>
      <c r="E359" s="228" t="str" cm="1">
        <f t="array" ref="E359">_xlfn.IFNA(IF(Tableau11[Langue]="FR",VLOOKUP(PL_par_Destination[[#This Row],[Destination Code]],Listes!V:X,2,FALSE),VLOOKUP(PL_par_Destination[[#This Row],[Destination Code]],Listes!V:X,3,FALSE)),"")</f>
        <v>Autre récurrent et non récurrent</v>
      </c>
      <c r="F359" s="27"/>
      <c r="G359" s="208"/>
      <c r="H359" s="208"/>
      <c r="I359" s="208"/>
      <c r="J359" s="208"/>
      <c r="K359" s="208"/>
      <c r="L359" s="208"/>
      <c r="M359" s="208"/>
      <c r="N359" s="208"/>
      <c r="O359" s="208"/>
      <c r="P359" s="208"/>
      <c r="Q359" s="208"/>
      <c r="R359" s="154"/>
    </row>
    <row r="360" spans="1:18" ht="15.75" thickBot="1">
      <c r="A360" s="21" t="str">
        <f t="shared" si="292"/>
        <v>R67300</v>
      </c>
      <c r="B360" s="77"/>
      <c r="C360" s="211" t="s">
        <v>4038</v>
      </c>
      <c r="D360" s="228" t="s">
        <v>282</v>
      </c>
      <c r="E360" s="228" t="str" cm="1">
        <f t="array" ref="E360">_xlfn.IFNA(IF(Tableau11[Langue]="FR",VLOOKUP(PL_par_Destination[[#This Row],[Destination Code]],Listes!V:X,2,FALSE),VLOOKUP(PL_par_Destination[[#This Row],[Destination Code]],Listes!V:X,3,FALSE)),"")</f>
        <v>Reste à ventiler</v>
      </c>
      <c r="F360" s="171"/>
      <c r="G360" s="233">
        <f t="shared" ref="G360:R360" si="293">G358-SUM(G359)</f>
        <v>0</v>
      </c>
      <c r="H360" s="233">
        <f t="shared" si="293"/>
        <v>0</v>
      </c>
      <c r="I360" s="233">
        <f t="shared" si="293"/>
        <v>0</v>
      </c>
      <c r="J360" s="233">
        <f t="shared" si="293"/>
        <v>0</v>
      </c>
      <c r="K360" s="233">
        <f t="shared" si="293"/>
        <v>0</v>
      </c>
      <c r="L360" s="233">
        <f t="shared" si="293"/>
        <v>0</v>
      </c>
      <c r="M360" s="233">
        <f t="shared" si="293"/>
        <v>0</v>
      </c>
      <c r="N360" s="233">
        <f t="shared" si="293"/>
        <v>0</v>
      </c>
      <c r="O360" s="233">
        <f t="shared" si="293"/>
        <v>0</v>
      </c>
      <c r="P360" s="233">
        <f t="shared" si="293"/>
        <v>0</v>
      </c>
      <c r="Q360" s="233">
        <f t="shared" si="293"/>
        <v>0</v>
      </c>
      <c r="R360" s="233">
        <f t="shared" si="293"/>
        <v>0</v>
      </c>
    </row>
    <row r="361" spans="1:18" ht="15.75" thickBot="1">
      <c r="A361" s="195" t="s">
        <v>3878</v>
      </c>
      <c r="B361" s="152" t="str">
        <f>VLOOKUP(PL_par_Destination[[#This Row],[Compte]],PL_par_nature[[#All],[Compte]:[Détail]],2,FALSE)</f>
        <v>Autres charges opérationnelles non récurrentes</v>
      </c>
      <c r="C361" s="213"/>
      <c r="D361" s="225"/>
      <c r="E361" s="225" t="str" cm="1">
        <f t="array" ref="E361">_xlfn.IFNA(IF(Tableau11[Langue]="FR",VLOOKUP(PL_par_Destination[[#This Row],[Destination Code]],Listes!V:X,2,FALSE),VLOOKUP(PL_par_Destination[[#This Row],[Destination Code]],Listes!V:X,3,FALSE)),"")</f>
        <v/>
      </c>
      <c r="F361" s="167"/>
      <c r="G361" s="167"/>
      <c r="H361" s="167"/>
      <c r="I361" s="167"/>
      <c r="J361" s="167"/>
      <c r="K361" s="167"/>
      <c r="L361" s="167"/>
      <c r="M361" s="167"/>
      <c r="N361" s="167"/>
      <c r="O361" s="167"/>
      <c r="P361" s="167"/>
      <c r="Q361" s="167"/>
      <c r="R361" s="167"/>
    </row>
    <row r="362" spans="1:18" ht="15.75" thickBot="1">
      <c r="A362" s="198" t="s">
        <v>3895</v>
      </c>
      <c r="B362" s="137" t="str">
        <f>VLOOKUP(PL_par_Destination[[#This Row],[Compte]],PL_par_nature[[#All],[Compte]:[Détail]],2,FALSE)</f>
        <v>Résultat des activités opérationnelles</v>
      </c>
      <c r="C362" s="214"/>
      <c r="D362" s="224"/>
      <c r="E362" s="224" t="str" cm="1">
        <f t="array" ref="E362">_xlfn.IFNA(IF(Tableau11[Langue]="FR",VLOOKUP(PL_par_Destination[[#This Row],[Destination Code]],Listes!V:X,2,FALSE),VLOOKUP(PL_par_Destination[[#This Row],[Destination Code]],Listes!V:X,3,FALSE)),"")</f>
        <v/>
      </c>
      <c r="F362" s="199" t="s">
        <v>4036</v>
      </c>
      <c r="G362" s="199"/>
      <c r="H362" s="199"/>
      <c r="I362" s="199"/>
      <c r="J362" s="199"/>
      <c r="K362" s="199"/>
      <c r="L362" s="199"/>
      <c r="M362" s="199"/>
      <c r="N362" s="199"/>
      <c r="O362" s="199"/>
      <c r="P362" s="199"/>
      <c r="Q362" s="199"/>
      <c r="R362" s="199"/>
    </row>
    <row r="363" spans="1:18">
      <c r="A363" s="29" t="s">
        <v>2789</v>
      </c>
      <c r="B363" s="37" t="str">
        <f>VLOOKUP(PL_par_Destination[[#This Row],[Compte]],PL_par_nature[[#All],[Compte]:[Détail]],2,FALSE)</f>
        <v>Charges d'intérêts sur emprunts auprès des établissements de crédit</v>
      </c>
      <c r="C363" s="211" t="s">
        <v>4038</v>
      </c>
      <c r="D363" s="227"/>
      <c r="E363" s="227" t="str" cm="1">
        <f t="array" ref="E363">_xlfn.IFNA(IF(Tableau11[Langue]="FR",VLOOKUP(PL_par_Destination[[#This Row],[Destination Code]],Listes!V:X,2,FALSE),VLOOKUP(PL_par_Destination[[#This Row],[Destination Code]],Listes!V:X,3,FALSE)),"")</f>
        <v/>
      </c>
      <c r="F363" s="27"/>
      <c r="G363" s="208">
        <f>SUMIF('MF-ST-1101'!$A:$A,PL_par_Destination[[#This Row],[Compte]],'MF-ST-1101'!E:E)</f>
        <v>0</v>
      </c>
      <c r="H363" s="208">
        <f>SUMIF('MF-ST-1101'!$A:$A,PL_par_Destination[[#This Row],[Compte]],'MF-ST-1101'!F:F)</f>
        <v>0</v>
      </c>
      <c r="I363" s="208">
        <f>SUMIF('MF-ST-1101'!$A:$A,PL_par_Destination[[#This Row],[Compte]],'MF-ST-1101'!G:G)</f>
        <v>0</v>
      </c>
      <c r="J363" s="208">
        <f>SUMIF('MF-ST-1101'!$A:$A,PL_par_Destination[[#This Row],[Compte]],'MF-ST-1101'!H:H)</f>
        <v>0</v>
      </c>
      <c r="K363" s="208">
        <f>SUMIF('MF-ST-1101'!$A:$A,PL_par_Destination[[#This Row],[Compte]],'MF-ST-1101'!I:I)</f>
        <v>0</v>
      </c>
      <c r="L363" s="208">
        <f>SUMIF('MF-ST-1101'!$A:$A,PL_par_Destination[[#This Row],[Compte]],'MF-ST-1101'!J:J)</f>
        <v>0</v>
      </c>
      <c r="M363" s="208">
        <f>SUMIF('MF-ST-1101'!$A:$A,PL_par_Destination[[#This Row],[Compte]],'MF-ST-1101'!K:K)</f>
        <v>0</v>
      </c>
      <c r="N363" s="208">
        <f>SUMIF('MF-ST-1101'!$A:$A,PL_par_Destination[[#This Row],[Compte]],'MF-ST-1101'!L:L)</f>
        <v>0</v>
      </c>
      <c r="O363" s="208">
        <f>SUMIF('MF-ST-1101'!$A:$A,PL_par_Destination[[#This Row],[Compte]],'MF-ST-1101'!M:M)</f>
        <v>0</v>
      </c>
      <c r="P363" s="208">
        <f>SUMIF('MF-ST-1101'!$A:$A,PL_par_Destination[[#This Row],[Compte]],'MF-ST-1101'!N:N)</f>
        <v>0</v>
      </c>
      <c r="Q363" s="208">
        <f>SUMIF('MF-ST-1101'!$A:$A,PL_par_Destination[[#This Row],[Compte]],'MF-ST-1101'!O:O)</f>
        <v>0</v>
      </c>
      <c r="R363" s="154">
        <f>SUMIF('MF-ST-1101'!$A:$A,PL_par_Destination[[#This Row],[Compte]],'MF-ST-1101'!P:P)</f>
        <v>0</v>
      </c>
    </row>
    <row r="364" spans="1:18">
      <c r="A364" s="21" t="str">
        <f t="shared" ref="A364:A365" si="294">+A363</f>
        <v>R66100</v>
      </c>
      <c r="B364" s="77"/>
      <c r="C364" s="211" t="s">
        <v>4038</v>
      </c>
      <c r="D364" s="228" t="s">
        <v>226</v>
      </c>
      <c r="E364" s="228" t="str" cm="1">
        <f t="array" ref="E364">_xlfn.IFNA(IF(Tableau11[Langue]="FR",VLOOKUP(PL_par_Destination[[#This Row],[Destination Code]],Listes!V:X,2,FALSE),VLOOKUP(PL_par_Destination[[#This Row],[Destination Code]],Listes!V:X,3,FALSE)),"")</f>
        <v>Charges Financières</v>
      </c>
      <c r="F364" s="171"/>
      <c r="G364" s="208"/>
      <c r="H364" s="208"/>
      <c r="I364" s="208"/>
      <c r="J364" s="208"/>
      <c r="K364" s="208"/>
      <c r="L364" s="208"/>
      <c r="M364" s="208"/>
      <c r="N364" s="208"/>
      <c r="O364" s="208"/>
      <c r="P364" s="208"/>
      <c r="Q364" s="208"/>
      <c r="R364" s="154"/>
    </row>
    <row r="365" spans="1:18">
      <c r="A365" s="21" t="str">
        <f t="shared" si="294"/>
        <v>R66100</v>
      </c>
      <c r="B365" s="77"/>
      <c r="C365" s="211" t="s">
        <v>4038</v>
      </c>
      <c r="D365" s="228" t="s">
        <v>282</v>
      </c>
      <c r="E365" s="228" t="str" cm="1">
        <f t="array" ref="E365">_xlfn.IFNA(IF(Tableau11[Langue]="FR",VLOOKUP(PL_par_Destination[[#This Row],[Destination Code]],Listes!V:X,2,FALSE),VLOOKUP(PL_par_Destination[[#This Row],[Destination Code]],Listes!V:X,3,FALSE)),"")</f>
        <v>Reste à ventiler</v>
      </c>
      <c r="F365" s="171"/>
      <c r="G365" s="233">
        <f t="shared" ref="G365:R365" si="295">G363-SUM(G364)</f>
        <v>0</v>
      </c>
      <c r="H365" s="233">
        <f t="shared" si="295"/>
        <v>0</v>
      </c>
      <c r="I365" s="233">
        <f t="shared" si="295"/>
        <v>0</v>
      </c>
      <c r="J365" s="233">
        <f t="shared" si="295"/>
        <v>0</v>
      </c>
      <c r="K365" s="233">
        <f t="shared" si="295"/>
        <v>0</v>
      </c>
      <c r="L365" s="233">
        <f t="shared" si="295"/>
        <v>0</v>
      </c>
      <c r="M365" s="233">
        <f t="shared" si="295"/>
        <v>0</v>
      </c>
      <c r="N365" s="233">
        <f t="shared" si="295"/>
        <v>0</v>
      </c>
      <c r="O365" s="233">
        <f t="shared" si="295"/>
        <v>0</v>
      </c>
      <c r="P365" s="233">
        <f t="shared" si="295"/>
        <v>0</v>
      </c>
      <c r="Q365" s="233">
        <f t="shared" si="295"/>
        <v>0</v>
      </c>
      <c r="R365" s="233">
        <f t="shared" si="295"/>
        <v>0</v>
      </c>
    </row>
    <row r="366" spans="1:18">
      <c r="A366" s="29" t="s">
        <v>2792</v>
      </c>
      <c r="B366" s="37" t="str">
        <f>VLOOKUP(PL_par_Destination[[#This Row],[Compte]],PL_par_nature[[#All],[Compte]:[Détail]],2,FALSE)</f>
        <v>Charges d'intérêts sur passifs financiers</v>
      </c>
      <c r="C366" s="211" t="s">
        <v>4038</v>
      </c>
      <c r="D366" s="227"/>
      <c r="E366" s="227" t="str" cm="1">
        <f t="array" ref="E366">_xlfn.IFNA(IF(Tableau11[Langue]="FR",VLOOKUP(PL_par_Destination[[#This Row],[Destination Code]],Listes!V:X,2,FALSE),VLOOKUP(PL_par_Destination[[#This Row],[Destination Code]],Listes!V:X,3,FALSE)),"")</f>
        <v/>
      </c>
      <c r="F366" s="27"/>
      <c r="G366" s="208">
        <f>SUMIF('MF-ST-1101'!$A:$A,PL_par_Destination[[#This Row],[Compte]],'MF-ST-1101'!E:E)</f>
        <v>0</v>
      </c>
      <c r="H366" s="208">
        <f>SUMIF('MF-ST-1101'!$A:$A,PL_par_Destination[[#This Row],[Compte]],'MF-ST-1101'!F:F)</f>
        <v>0</v>
      </c>
      <c r="I366" s="208">
        <f>SUMIF('MF-ST-1101'!$A:$A,PL_par_Destination[[#This Row],[Compte]],'MF-ST-1101'!G:G)</f>
        <v>0</v>
      </c>
      <c r="J366" s="208">
        <f>SUMIF('MF-ST-1101'!$A:$A,PL_par_Destination[[#This Row],[Compte]],'MF-ST-1101'!H:H)</f>
        <v>0</v>
      </c>
      <c r="K366" s="208">
        <f>SUMIF('MF-ST-1101'!$A:$A,PL_par_Destination[[#This Row],[Compte]],'MF-ST-1101'!I:I)</f>
        <v>0</v>
      </c>
      <c r="L366" s="208">
        <f>SUMIF('MF-ST-1101'!$A:$A,PL_par_Destination[[#This Row],[Compte]],'MF-ST-1101'!J:J)</f>
        <v>0</v>
      </c>
      <c r="M366" s="208">
        <f>SUMIF('MF-ST-1101'!$A:$A,PL_par_Destination[[#This Row],[Compte]],'MF-ST-1101'!K:K)</f>
        <v>0</v>
      </c>
      <c r="N366" s="208">
        <f>SUMIF('MF-ST-1101'!$A:$A,PL_par_Destination[[#This Row],[Compte]],'MF-ST-1101'!L:L)</f>
        <v>0</v>
      </c>
      <c r="O366" s="208">
        <f>SUMIF('MF-ST-1101'!$A:$A,PL_par_Destination[[#This Row],[Compte]],'MF-ST-1101'!M:M)</f>
        <v>0</v>
      </c>
      <c r="P366" s="208">
        <f>SUMIF('MF-ST-1101'!$A:$A,PL_par_Destination[[#This Row],[Compte]],'MF-ST-1101'!N:N)</f>
        <v>0</v>
      </c>
      <c r="Q366" s="208">
        <f>SUMIF('MF-ST-1101'!$A:$A,PL_par_Destination[[#This Row],[Compte]],'MF-ST-1101'!O:O)</f>
        <v>0</v>
      </c>
      <c r="R366" s="154">
        <f>SUMIF('MF-ST-1101'!$A:$A,PL_par_Destination[[#This Row],[Compte]],'MF-ST-1101'!P:P)</f>
        <v>0</v>
      </c>
    </row>
    <row r="367" spans="1:18">
      <c r="A367" s="21" t="str">
        <f t="shared" ref="A367:A368" si="296">+A366</f>
        <v>R66110</v>
      </c>
      <c r="B367" s="77"/>
      <c r="C367" s="211" t="s">
        <v>4038</v>
      </c>
      <c r="D367" s="228" t="s">
        <v>226</v>
      </c>
      <c r="E367" s="228" t="str" cm="1">
        <f t="array" ref="E367">_xlfn.IFNA(IF(Tableau11[Langue]="FR",VLOOKUP(PL_par_Destination[[#This Row],[Destination Code]],Listes!V:X,2,FALSE),VLOOKUP(PL_par_Destination[[#This Row],[Destination Code]],Listes!V:X,3,FALSE)),"")</f>
        <v>Charges Financières</v>
      </c>
      <c r="F367" s="171"/>
      <c r="G367" s="208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154"/>
    </row>
    <row r="368" spans="1:18">
      <c r="A368" s="21" t="str">
        <f t="shared" si="296"/>
        <v>R66110</v>
      </c>
      <c r="B368" s="77"/>
      <c r="C368" s="211" t="s">
        <v>4038</v>
      </c>
      <c r="D368" s="228" t="s">
        <v>282</v>
      </c>
      <c r="E368" s="228" t="str" cm="1">
        <f t="array" ref="E368">_xlfn.IFNA(IF(Tableau11[Langue]="FR",VLOOKUP(PL_par_Destination[[#This Row],[Destination Code]],Listes!V:X,2,FALSE),VLOOKUP(PL_par_Destination[[#This Row],[Destination Code]],Listes!V:X,3,FALSE)),"")</f>
        <v>Reste à ventiler</v>
      </c>
      <c r="F368" s="171"/>
      <c r="G368" s="233">
        <f t="shared" ref="G368:R368" si="297">G366-SUM(G367)</f>
        <v>0</v>
      </c>
      <c r="H368" s="233">
        <f t="shared" si="297"/>
        <v>0</v>
      </c>
      <c r="I368" s="233">
        <f t="shared" si="297"/>
        <v>0</v>
      </c>
      <c r="J368" s="233">
        <f t="shared" si="297"/>
        <v>0</v>
      </c>
      <c r="K368" s="233">
        <f t="shared" si="297"/>
        <v>0</v>
      </c>
      <c r="L368" s="233">
        <f t="shared" si="297"/>
        <v>0</v>
      </c>
      <c r="M368" s="233">
        <f t="shared" si="297"/>
        <v>0</v>
      </c>
      <c r="N368" s="233">
        <f t="shared" si="297"/>
        <v>0</v>
      </c>
      <c r="O368" s="233">
        <f t="shared" si="297"/>
        <v>0</v>
      </c>
      <c r="P368" s="233">
        <f t="shared" si="297"/>
        <v>0</v>
      </c>
      <c r="Q368" s="233">
        <f t="shared" si="297"/>
        <v>0</v>
      </c>
      <c r="R368" s="233">
        <f t="shared" si="297"/>
        <v>0</v>
      </c>
    </row>
    <row r="369" spans="1:18">
      <c r="A369" s="29" t="s">
        <v>2801</v>
      </c>
      <c r="B369" s="37" t="str">
        <f>VLOOKUP(PL_par_Destination[[#This Row],[Compte]],PL_par_nature[[#All],[Compte]:[Détail]],2,FALSE)</f>
        <v>Charges d'intérêts sur location simple</v>
      </c>
      <c r="C369" s="211" t="s">
        <v>4038</v>
      </c>
      <c r="D369" s="227"/>
      <c r="E369" s="227" t="str" cm="1">
        <f t="array" ref="E369">_xlfn.IFNA(IF(Tableau11[Langue]="FR",VLOOKUP(PL_par_Destination[[#This Row],[Destination Code]],Listes!V:X,2,FALSE),VLOOKUP(PL_par_Destination[[#This Row],[Destination Code]],Listes!V:X,3,FALSE)),"")</f>
        <v/>
      </c>
      <c r="F369" s="27"/>
      <c r="G369" s="208">
        <f>SUMIF('MF-ST-1101'!$A:$A,PL_par_Destination[[#This Row],[Compte]],'MF-ST-1101'!E:E)</f>
        <v>0</v>
      </c>
      <c r="H369" s="208">
        <f>SUMIF('MF-ST-1101'!$A:$A,PL_par_Destination[[#This Row],[Compte]],'MF-ST-1101'!F:F)</f>
        <v>0</v>
      </c>
      <c r="I369" s="208">
        <f>SUMIF('MF-ST-1101'!$A:$A,PL_par_Destination[[#This Row],[Compte]],'MF-ST-1101'!G:G)</f>
        <v>0</v>
      </c>
      <c r="J369" s="208">
        <f>SUMIF('MF-ST-1101'!$A:$A,PL_par_Destination[[#This Row],[Compte]],'MF-ST-1101'!H:H)</f>
        <v>0</v>
      </c>
      <c r="K369" s="208">
        <f>SUMIF('MF-ST-1101'!$A:$A,PL_par_Destination[[#This Row],[Compte]],'MF-ST-1101'!I:I)</f>
        <v>0</v>
      </c>
      <c r="L369" s="208">
        <f>SUMIF('MF-ST-1101'!$A:$A,PL_par_Destination[[#This Row],[Compte]],'MF-ST-1101'!J:J)</f>
        <v>0</v>
      </c>
      <c r="M369" s="208">
        <f>SUMIF('MF-ST-1101'!$A:$A,PL_par_Destination[[#This Row],[Compte]],'MF-ST-1101'!K:K)</f>
        <v>0</v>
      </c>
      <c r="N369" s="208">
        <f>SUMIF('MF-ST-1101'!$A:$A,PL_par_Destination[[#This Row],[Compte]],'MF-ST-1101'!L:L)</f>
        <v>0</v>
      </c>
      <c r="O369" s="208">
        <f>SUMIF('MF-ST-1101'!$A:$A,PL_par_Destination[[#This Row],[Compte]],'MF-ST-1101'!M:M)</f>
        <v>0</v>
      </c>
      <c r="P369" s="208">
        <f>SUMIF('MF-ST-1101'!$A:$A,PL_par_Destination[[#This Row],[Compte]],'MF-ST-1101'!N:N)</f>
        <v>0</v>
      </c>
      <c r="Q369" s="208">
        <f>SUMIF('MF-ST-1101'!$A:$A,PL_par_Destination[[#This Row],[Compte]],'MF-ST-1101'!O:O)</f>
        <v>0</v>
      </c>
      <c r="R369" s="154">
        <f>SUMIF('MF-ST-1101'!$A:$A,PL_par_Destination[[#This Row],[Compte]],'MF-ST-1101'!P:P)</f>
        <v>0</v>
      </c>
    </row>
    <row r="370" spans="1:18">
      <c r="A370" s="21" t="str">
        <f t="shared" ref="A370:A371" si="298">+A369</f>
        <v>R66140</v>
      </c>
      <c r="B370" s="77"/>
      <c r="C370" s="211" t="s">
        <v>4038</v>
      </c>
      <c r="D370" s="228" t="s">
        <v>226</v>
      </c>
      <c r="E370" s="228" t="str" cm="1">
        <f t="array" ref="E370">_xlfn.IFNA(IF(Tableau11[Langue]="FR",VLOOKUP(PL_par_Destination[[#This Row],[Destination Code]],Listes!V:X,2,FALSE),VLOOKUP(PL_par_Destination[[#This Row],[Destination Code]],Listes!V:X,3,FALSE)),"")</f>
        <v>Charges Financières</v>
      </c>
      <c r="F370" s="171"/>
      <c r="G370" s="208"/>
      <c r="H370" s="208"/>
      <c r="I370" s="208"/>
      <c r="J370" s="208"/>
      <c r="K370" s="208"/>
      <c r="L370" s="208"/>
      <c r="M370" s="208"/>
      <c r="N370" s="208"/>
      <c r="O370" s="208"/>
      <c r="P370" s="208"/>
      <c r="Q370" s="208"/>
      <c r="R370" s="154"/>
    </row>
    <row r="371" spans="1:18">
      <c r="A371" s="21" t="str">
        <f t="shared" si="298"/>
        <v>R66140</v>
      </c>
      <c r="B371" s="77"/>
      <c r="C371" s="211" t="s">
        <v>4038</v>
      </c>
      <c r="D371" s="228" t="s">
        <v>282</v>
      </c>
      <c r="E371" s="228" t="str" cm="1">
        <f t="array" ref="E371">_xlfn.IFNA(IF(Tableau11[Langue]="FR",VLOOKUP(PL_par_Destination[[#This Row],[Destination Code]],Listes!V:X,2,FALSE),VLOOKUP(PL_par_Destination[[#This Row],[Destination Code]],Listes!V:X,3,FALSE)),"")</f>
        <v>Reste à ventiler</v>
      </c>
      <c r="F371" s="171"/>
      <c r="G371" s="233">
        <f t="shared" ref="G371:R371" si="299">G369-SUM(G370)</f>
        <v>0</v>
      </c>
      <c r="H371" s="233">
        <f t="shared" si="299"/>
        <v>0</v>
      </c>
      <c r="I371" s="233">
        <f t="shared" si="299"/>
        <v>0</v>
      </c>
      <c r="J371" s="233">
        <f t="shared" si="299"/>
        <v>0</v>
      </c>
      <c r="K371" s="233">
        <f t="shared" si="299"/>
        <v>0</v>
      </c>
      <c r="L371" s="233">
        <f t="shared" si="299"/>
        <v>0</v>
      </c>
      <c r="M371" s="233">
        <f t="shared" si="299"/>
        <v>0</v>
      </c>
      <c r="N371" s="233">
        <f t="shared" si="299"/>
        <v>0</v>
      </c>
      <c r="O371" s="233">
        <f t="shared" si="299"/>
        <v>0</v>
      </c>
      <c r="P371" s="233">
        <f t="shared" si="299"/>
        <v>0</v>
      </c>
      <c r="Q371" s="233">
        <f t="shared" si="299"/>
        <v>0</v>
      </c>
      <c r="R371" s="233">
        <f t="shared" si="299"/>
        <v>0</v>
      </c>
    </row>
    <row r="372" spans="1:18">
      <c r="A372" s="29" t="s">
        <v>2853</v>
      </c>
      <c r="B372" s="37" t="str">
        <f>VLOOKUP(PL_par_Destination[[#This Row],[Compte]],PL_par_nature[[#All],[Compte]:[Détail]],2,FALSE)</f>
        <v>Pertes de change</v>
      </c>
      <c r="C372" s="211" t="s">
        <v>4038</v>
      </c>
      <c r="D372" s="227"/>
      <c r="E372" s="227" t="str" cm="1">
        <f t="array" ref="E372">_xlfn.IFNA(IF(Tableau11[Langue]="FR",VLOOKUP(PL_par_Destination[[#This Row],[Destination Code]],Listes!V:X,2,FALSE),VLOOKUP(PL_par_Destination[[#This Row],[Destination Code]],Listes!V:X,3,FALSE)),"")</f>
        <v/>
      </c>
      <c r="F372" s="27"/>
      <c r="G372" s="208">
        <f>SUMIF('MF-ST-1101'!$A:$A,PL_par_Destination[[#This Row],[Compte]],'MF-ST-1101'!E:E)</f>
        <v>0</v>
      </c>
      <c r="H372" s="208">
        <f>SUMIF('MF-ST-1101'!$A:$A,PL_par_Destination[[#This Row],[Compte]],'MF-ST-1101'!F:F)</f>
        <v>0</v>
      </c>
      <c r="I372" s="208">
        <f>SUMIF('MF-ST-1101'!$A:$A,PL_par_Destination[[#This Row],[Compte]],'MF-ST-1101'!G:G)</f>
        <v>0</v>
      </c>
      <c r="J372" s="208">
        <f>SUMIF('MF-ST-1101'!$A:$A,PL_par_Destination[[#This Row],[Compte]],'MF-ST-1101'!H:H)</f>
        <v>0</v>
      </c>
      <c r="K372" s="208">
        <f>SUMIF('MF-ST-1101'!$A:$A,PL_par_Destination[[#This Row],[Compte]],'MF-ST-1101'!I:I)</f>
        <v>0</v>
      </c>
      <c r="L372" s="208">
        <f>SUMIF('MF-ST-1101'!$A:$A,PL_par_Destination[[#This Row],[Compte]],'MF-ST-1101'!J:J)</f>
        <v>0</v>
      </c>
      <c r="M372" s="208">
        <f>SUMIF('MF-ST-1101'!$A:$A,PL_par_Destination[[#This Row],[Compte]],'MF-ST-1101'!K:K)</f>
        <v>0</v>
      </c>
      <c r="N372" s="208">
        <f>SUMIF('MF-ST-1101'!$A:$A,PL_par_Destination[[#This Row],[Compte]],'MF-ST-1101'!L:L)</f>
        <v>0</v>
      </c>
      <c r="O372" s="208">
        <f>SUMIF('MF-ST-1101'!$A:$A,PL_par_Destination[[#This Row],[Compte]],'MF-ST-1101'!M:M)</f>
        <v>0</v>
      </c>
      <c r="P372" s="208">
        <f>SUMIF('MF-ST-1101'!$A:$A,PL_par_Destination[[#This Row],[Compte]],'MF-ST-1101'!N:N)</f>
        <v>0</v>
      </c>
      <c r="Q372" s="208">
        <f>SUMIF('MF-ST-1101'!$A:$A,PL_par_Destination[[#This Row],[Compte]],'MF-ST-1101'!O:O)</f>
        <v>0</v>
      </c>
      <c r="R372" s="154">
        <f>SUMIF('MF-ST-1101'!$A:$A,PL_par_Destination[[#This Row],[Compte]],'MF-ST-1101'!P:P)</f>
        <v>0</v>
      </c>
    </row>
    <row r="373" spans="1:18">
      <c r="A373" s="21" t="str">
        <f t="shared" ref="A373:A374" si="300">+A372</f>
        <v>R66600</v>
      </c>
      <c r="B373" s="77"/>
      <c r="C373" s="211" t="s">
        <v>4038</v>
      </c>
      <c r="D373" s="228" t="s">
        <v>226</v>
      </c>
      <c r="E373" s="228" t="str" cm="1">
        <f t="array" ref="E373">_xlfn.IFNA(IF(Tableau11[Langue]="FR",VLOOKUP(PL_par_Destination[[#This Row],[Destination Code]],Listes!V:X,2,FALSE),VLOOKUP(PL_par_Destination[[#This Row],[Destination Code]],Listes!V:X,3,FALSE)),"")</f>
        <v>Charges Financières</v>
      </c>
      <c r="F373" s="171"/>
      <c r="G373" s="208"/>
      <c r="H373" s="208"/>
      <c r="I373" s="208"/>
      <c r="J373" s="208"/>
      <c r="K373" s="208"/>
      <c r="L373" s="208"/>
      <c r="M373" s="208"/>
      <c r="N373" s="208"/>
      <c r="O373" s="208"/>
      <c r="P373" s="208"/>
      <c r="Q373" s="208"/>
      <c r="R373" s="154"/>
    </row>
    <row r="374" spans="1:18">
      <c r="A374" s="21" t="str">
        <f t="shared" si="300"/>
        <v>R66600</v>
      </c>
      <c r="B374" s="77"/>
      <c r="C374" s="211" t="s">
        <v>4038</v>
      </c>
      <c r="D374" s="228" t="s">
        <v>282</v>
      </c>
      <c r="E374" s="228" t="str" cm="1">
        <f t="array" ref="E374">_xlfn.IFNA(IF(Tableau11[Langue]="FR",VLOOKUP(PL_par_Destination[[#This Row],[Destination Code]],Listes!V:X,2,FALSE),VLOOKUP(PL_par_Destination[[#This Row],[Destination Code]],Listes!V:X,3,FALSE)),"")</f>
        <v>Reste à ventiler</v>
      </c>
      <c r="F374" s="171"/>
      <c r="G374" s="233">
        <f t="shared" ref="G374:R374" si="301">G372-SUM(G373)</f>
        <v>0</v>
      </c>
      <c r="H374" s="233">
        <f t="shared" si="301"/>
        <v>0</v>
      </c>
      <c r="I374" s="233">
        <f t="shared" si="301"/>
        <v>0</v>
      </c>
      <c r="J374" s="233">
        <f t="shared" si="301"/>
        <v>0</v>
      </c>
      <c r="K374" s="233">
        <f t="shared" si="301"/>
        <v>0</v>
      </c>
      <c r="L374" s="233">
        <f t="shared" si="301"/>
        <v>0</v>
      </c>
      <c r="M374" s="233">
        <f t="shared" si="301"/>
        <v>0</v>
      </c>
      <c r="N374" s="233">
        <f t="shared" si="301"/>
        <v>0</v>
      </c>
      <c r="O374" s="233">
        <f t="shared" si="301"/>
        <v>0</v>
      </c>
      <c r="P374" s="233">
        <f t="shared" si="301"/>
        <v>0</v>
      </c>
      <c r="Q374" s="233">
        <f t="shared" si="301"/>
        <v>0</v>
      </c>
      <c r="R374" s="233">
        <f t="shared" si="301"/>
        <v>0</v>
      </c>
    </row>
    <row r="375" spans="1:18">
      <c r="A375" s="29" t="s">
        <v>2862</v>
      </c>
      <c r="B375" s="37" t="str">
        <f>VLOOKUP(PL_par_Destination[[#This Row],[Compte]],PL_par_nature[[#All],[Compte]:[Détail]],2,FALSE)</f>
        <v>Autres charges financières</v>
      </c>
      <c r="C375" s="211" t="s">
        <v>4038</v>
      </c>
      <c r="D375" s="227"/>
      <c r="E375" s="227" t="str" cm="1">
        <f t="array" ref="E375">_xlfn.IFNA(IF(Tableau11[Langue]="FR",VLOOKUP(PL_par_Destination[[#This Row],[Destination Code]],Listes!V:X,2,FALSE),VLOOKUP(PL_par_Destination[[#This Row],[Destination Code]],Listes!V:X,3,FALSE)),"")</f>
        <v/>
      </c>
      <c r="F375" s="27"/>
      <c r="G375" s="208">
        <f>SUMIF('MF-ST-1101'!$A:$A,PL_par_Destination[[#This Row],[Compte]],'MF-ST-1101'!E:E)</f>
        <v>0</v>
      </c>
      <c r="H375" s="208">
        <f>SUMIF('MF-ST-1101'!$A:$A,PL_par_Destination[[#This Row],[Compte]],'MF-ST-1101'!F:F)</f>
        <v>0</v>
      </c>
      <c r="I375" s="208">
        <f>SUMIF('MF-ST-1101'!$A:$A,PL_par_Destination[[#This Row],[Compte]],'MF-ST-1101'!G:G)</f>
        <v>0</v>
      </c>
      <c r="J375" s="208">
        <f>SUMIF('MF-ST-1101'!$A:$A,PL_par_Destination[[#This Row],[Compte]],'MF-ST-1101'!H:H)</f>
        <v>0</v>
      </c>
      <c r="K375" s="208">
        <f>SUMIF('MF-ST-1101'!$A:$A,PL_par_Destination[[#This Row],[Compte]],'MF-ST-1101'!I:I)</f>
        <v>0</v>
      </c>
      <c r="L375" s="208">
        <f>SUMIF('MF-ST-1101'!$A:$A,PL_par_Destination[[#This Row],[Compte]],'MF-ST-1101'!J:J)</f>
        <v>0</v>
      </c>
      <c r="M375" s="208">
        <f>SUMIF('MF-ST-1101'!$A:$A,PL_par_Destination[[#This Row],[Compte]],'MF-ST-1101'!K:K)</f>
        <v>0</v>
      </c>
      <c r="N375" s="208">
        <f>SUMIF('MF-ST-1101'!$A:$A,PL_par_Destination[[#This Row],[Compte]],'MF-ST-1101'!L:L)</f>
        <v>0</v>
      </c>
      <c r="O375" s="208">
        <f>SUMIF('MF-ST-1101'!$A:$A,PL_par_Destination[[#This Row],[Compte]],'MF-ST-1101'!M:M)</f>
        <v>0</v>
      </c>
      <c r="P375" s="208">
        <f>SUMIF('MF-ST-1101'!$A:$A,PL_par_Destination[[#This Row],[Compte]],'MF-ST-1101'!N:N)</f>
        <v>0</v>
      </c>
      <c r="Q375" s="208">
        <f>SUMIF('MF-ST-1101'!$A:$A,PL_par_Destination[[#This Row],[Compte]],'MF-ST-1101'!O:O)</f>
        <v>0</v>
      </c>
      <c r="R375" s="154">
        <f>SUMIF('MF-ST-1101'!$A:$A,PL_par_Destination[[#This Row],[Compte]],'MF-ST-1101'!P:P)</f>
        <v>0</v>
      </c>
    </row>
    <row r="376" spans="1:18">
      <c r="A376" s="21" t="str">
        <f t="shared" ref="A376:A377" si="302">+A375</f>
        <v>R66800</v>
      </c>
      <c r="B376" s="77"/>
      <c r="C376" s="211" t="s">
        <v>4038</v>
      </c>
      <c r="D376" s="228" t="s">
        <v>226</v>
      </c>
      <c r="E376" s="228" t="str" cm="1">
        <f t="array" ref="E376">_xlfn.IFNA(IF(Tableau11[Langue]="FR",VLOOKUP(PL_par_Destination[[#This Row],[Destination Code]],Listes!V:X,2,FALSE),VLOOKUP(PL_par_Destination[[#This Row],[Destination Code]],Listes!V:X,3,FALSE)),"")</f>
        <v>Charges Financières</v>
      </c>
      <c r="F376" s="171"/>
      <c r="G376" s="208"/>
      <c r="H376" s="208"/>
      <c r="I376" s="208"/>
      <c r="J376" s="208"/>
      <c r="K376" s="208"/>
      <c r="L376" s="208"/>
      <c r="M376" s="208"/>
      <c r="N376" s="208"/>
      <c r="O376" s="208"/>
      <c r="P376" s="208"/>
      <c r="Q376" s="208"/>
      <c r="R376" s="154"/>
    </row>
    <row r="377" spans="1:18">
      <c r="A377" s="21" t="str">
        <f t="shared" si="302"/>
        <v>R66800</v>
      </c>
      <c r="B377" s="77"/>
      <c r="C377" s="211" t="s">
        <v>4038</v>
      </c>
      <c r="D377" s="228" t="s">
        <v>282</v>
      </c>
      <c r="E377" s="228" t="str" cm="1">
        <f t="array" ref="E377">_xlfn.IFNA(IF(Tableau11[Langue]="FR",VLOOKUP(PL_par_Destination[[#This Row],[Destination Code]],Listes!V:X,2,FALSE),VLOOKUP(PL_par_Destination[[#This Row],[Destination Code]],Listes!V:X,3,FALSE)),"")</f>
        <v>Reste à ventiler</v>
      </c>
      <c r="F377" s="171"/>
      <c r="G377" s="233">
        <f t="shared" ref="G377:R377" si="303">G375-SUM(G376)</f>
        <v>0</v>
      </c>
      <c r="H377" s="233">
        <f t="shared" si="303"/>
        <v>0</v>
      </c>
      <c r="I377" s="233">
        <f t="shared" si="303"/>
        <v>0</v>
      </c>
      <c r="J377" s="233">
        <f t="shared" si="303"/>
        <v>0</v>
      </c>
      <c r="K377" s="233">
        <f t="shared" si="303"/>
        <v>0</v>
      </c>
      <c r="L377" s="233">
        <f t="shared" si="303"/>
        <v>0</v>
      </c>
      <c r="M377" s="233">
        <f t="shared" si="303"/>
        <v>0</v>
      </c>
      <c r="N377" s="233">
        <f t="shared" si="303"/>
        <v>0</v>
      </c>
      <c r="O377" s="233">
        <f t="shared" si="303"/>
        <v>0</v>
      </c>
      <c r="P377" s="233">
        <f t="shared" si="303"/>
        <v>0</v>
      </c>
      <c r="Q377" s="233">
        <f t="shared" si="303"/>
        <v>0</v>
      </c>
      <c r="R377" s="233">
        <f t="shared" si="303"/>
        <v>0</v>
      </c>
    </row>
    <row r="378" spans="1:18">
      <c r="A378" s="29" t="s">
        <v>2874</v>
      </c>
      <c r="B378" s="37" t="str">
        <f>VLOOKUP(PL_par_Destination[[#This Row],[Compte]],PL_par_nature[[#All],[Compte]:[Détail]],2,FALSE)</f>
        <v>Ajustement de charges d'intérêts liées aux passifs financiers au coût amorti</v>
      </c>
      <c r="C378" s="211" t="s">
        <v>4038</v>
      </c>
      <c r="D378" s="227"/>
      <c r="E378" s="227" t="str" cm="1">
        <f t="array" ref="E378">_xlfn.IFNA(IF(Tableau11[Langue]="FR",VLOOKUP(PL_par_Destination[[#This Row],[Destination Code]],Listes!V:X,2,FALSE),VLOOKUP(PL_par_Destination[[#This Row],[Destination Code]],Listes!V:X,3,FALSE)),"")</f>
        <v/>
      </c>
      <c r="F378" s="27"/>
      <c r="G378" s="208">
        <f>SUMIF('MF-ST-1101'!$A:$A,PL_par_Destination[[#This Row],[Compte]],'MF-ST-1101'!E:E)</f>
        <v>0</v>
      </c>
      <c r="H378" s="208">
        <f>SUMIF('MF-ST-1101'!$A:$A,PL_par_Destination[[#This Row],[Compte]],'MF-ST-1101'!F:F)</f>
        <v>0</v>
      </c>
      <c r="I378" s="208">
        <f>SUMIF('MF-ST-1101'!$A:$A,PL_par_Destination[[#This Row],[Compte]],'MF-ST-1101'!G:G)</f>
        <v>0</v>
      </c>
      <c r="J378" s="208">
        <f>SUMIF('MF-ST-1101'!$A:$A,PL_par_Destination[[#This Row],[Compte]],'MF-ST-1101'!H:H)</f>
        <v>0</v>
      </c>
      <c r="K378" s="208">
        <f>SUMIF('MF-ST-1101'!$A:$A,PL_par_Destination[[#This Row],[Compte]],'MF-ST-1101'!I:I)</f>
        <v>0</v>
      </c>
      <c r="L378" s="208">
        <f>SUMIF('MF-ST-1101'!$A:$A,PL_par_Destination[[#This Row],[Compte]],'MF-ST-1101'!J:J)</f>
        <v>0</v>
      </c>
      <c r="M378" s="208">
        <f>SUMIF('MF-ST-1101'!$A:$A,PL_par_Destination[[#This Row],[Compte]],'MF-ST-1101'!K:K)</f>
        <v>0</v>
      </c>
      <c r="N378" s="208">
        <f>SUMIF('MF-ST-1101'!$A:$A,PL_par_Destination[[#This Row],[Compte]],'MF-ST-1101'!L:L)</f>
        <v>0</v>
      </c>
      <c r="O378" s="208">
        <f>SUMIF('MF-ST-1101'!$A:$A,PL_par_Destination[[#This Row],[Compte]],'MF-ST-1101'!M:M)</f>
        <v>0</v>
      </c>
      <c r="P378" s="208">
        <f>SUMIF('MF-ST-1101'!$A:$A,PL_par_Destination[[#This Row],[Compte]],'MF-ST-1101'!N:N)</f>
        <v>0</v>
      </c>
      <c r="Q378" s="208">
        <f>SUMIF('MF-ST-1101'!$A:$A,PL_par_Destination[[#This Row],[Compte]],'MF-ST-1101'!O:O)</f>
        <v>0</v>
      </c>
      <c r="R378" s="154">
        <f>SUMIF('MF-ST-1101'!$A:$A,PL_par_Destination[[#This Row],[Compte]],'MF-ST-1101'!P:P)</f>
        <v>0</v>
      </c>
    </row>
    <row r="379" spans="1:18">
      <c r="A379" s="21" t="str">
        <f t="shared" ref="A379:A380" si="304">+A378</f>
        <v>R66900</v>
      </c>
      <c r="B379" s="77"/>
      <c r="C379" s="211" t="s">
        <v>4038</v>
      </c>
      <c r="D379" s="228" t="s">
        <v>226</v>
      </c>
      <c r="E379" s="228" t="str" cm="1">
        <f t="array" ref="E379">_xlfn.IFNA(IF(Tableau11[Langue]="FR",VLOOKUP(PL_par_Destination[[#This Row],[Destination Code]],Listes!V:X,2,FALSE),VLOOKUP(PL_par_Destination[[#This Row],[Destination Code]],Listes!V:X,3,FALSE)),"")</f>
        <v>Charges Financières</v>
      </c>
      <c r="F379" s="171"/>
      <c r="G379" s="208"/>
      <c r="H379" s="208"/>
      <c r="I379" s="208"/>
      <c r="J379" s="208"/>
      <c r="K379" s="208"/>
      <c r="L379" s="208"/>
      <c r="M379" s="208"/>
      <c r="N379" s="208"/>
      <c r="O379" s="208"/>
      <c r="P379" s="208"/>
      <c r="Q379" s="208"/>
      <c r="R379" s="154"/>
    </row>
    <row r="380" spans="1:18">
      <c r="A380" s="21" t="str">
        <f t="shared" si="304"/>
        <v>R66900</v>
      </c>
      <c r="B380" s="77"/>
      <c r="C380" s="211" t="s">
        <v>4038</v>
      </c>
      <c r="D380" s="228" t="s">
        <v>282</v>
      </c>
      <c r="E380" s="228" t="str" cm="1">
        <f t="array" ref="E380">_xlfn.IFNA(IF(Tableau11[Langue]="FR",VLOOKUP(PL_par_Destination[[#This Row],[Destination Code]],Listes!V:X,2,FALSE),VLOOKUP(PL_par_Destination[[#This Row],[Destination Code]],Listes!V:X,3,FALSE)),"")</f>
        <v>Reste à ventiler</v>
      </c>
      <c r="F380" s="171"/>
      <c r="G380" s="233">
        <f t="shared" ref="G380:R380" si="305">G378-SUM(G379)</f>
        <v>0</v>
      </c>
      <c r="H380" s="233">
        <f t="shared" si="305"/>
        <v>0</v>
      </c>
      <c r="I380" s="233">
        <f t="shared" si="305"/>
        <v>0</v>
      </c>
      <c r="J380" s="233">
        <f t="shared" si="305"/>
        <v>0</v>
      </c>
      <c r="K380" s="233">
        <f t="shared" si="305"/>
        <v>0</v>
      </c>
      <c r="L380" s="233">
        <f t="shared" si="305"/>
        <v>0</v>
      </c>
      <c r="M380" s="233">
        <f t="shared" si="305"/>
        <v>0</v>
      </c>
      <c r="N380" s="233">
        <f t="shared" si="305"/>
        <v>0</v>
      </c>
      <c r="O380" s="233">
        <f t="shared" si="305"/>
        <v>0</v>
      </c>
      <c r="P380" s="233">
        <f t="shared" si="305"/>
        <v>0</v>
      </c>
      <c r="Q380" s="233">
        <f t="shared" si="305"/>
        <v>0</v>
      </c>
      <c r="R380" s="233">
        <f t="shared" si="305"/>
        <v>0</v>
      </c>
    </row>
    <row r="381" spans="1:18">
      <c r="A381" s="29" t="s">
        <v>2877</v>
      </c>
      <c r="B381" s="37" t="str">
        <f>VLOOKUP(PL_par_Destination[[#This Row],[Compte]],PL_par_nature[[#All],[Compte]:[Détail]],2,FALSE)</f>
        <v>Coûts amortis sur crédit revolving, recyclage des charges constatées d'avance</v>
      </c>
      <c r="C381" s="211" t="s">
        <v>4038</v>
      </c>
      <c r="D381" s="227"/>
      <c r="E381" s="227" t="str" cm="1">
        <f t="array" ref="E381">_xlfn.IFNA(IF(Tableau11[Langue]="FR",VLOOKUP(PL_par_Destination[[#This Row],[Destination Code]],Listes!V:X,2,FALSE),VLOOKUP(PL_par_Destination[[#This Row],[Destination Code]],Listes!V:X,3,FALSE)),"")</f>
        <v/>
      </c>
      <c r="F381" s="27"/>
      <c r="G381" s="208">
        <f>SUMIF('MF-ST-1101'!$A:$A,PL_par_Destination[[#This Row],[Compte]],'MF-ST-1101'!E:E)</f>
        <v>0</v>
      </c>
      <c r="H381" s="208">
        <f>SUMIF('MF-ST-1101'!$A:$A,PL_par_Destination[[#This Row],[Compte]],'MF-ST-1101'!F:F)</f>
        <v>0</v>
      </c>
      <c r="I381" s="208">
        <f>SUMIF('MF-ST-1101'!$A:$A,PL_par_Destination[[#This Row],[Compte]],'MF-ST-1101'!G:G)</f>
        <v>0</v>
      </c>
      <c r="J381" s="208">
        <f>SUMIF('MF-ST-1101'!$A:$A,PL_par_Destination[[#This Row],[Compte]],'MF-ST-1101'!H:H)</f>
        <v>0</v>
      </c>
      <c r="K381" s="208">
        <f>SUMIF('MF-ST-1101'!$A:$A,PL_par_Destination[[#This Row],[Compte]],'MF-ST-1101'!I:I)</f>
        <v>0</v>
      </c>
      <c r="L381" s="208">
        <f>SUMIF('MF-ST-1101'!$A:$A,PL_par_Destination[[#This Row],[Compte]],'MF-ST-1101'!J:J)</f>
        <v>0</v>
      </c>
      <c r="M381" s="208">
        <f>SUMIF('MF-ST-1101'!$A:$A,PL_par_Destination[[#This Row],[Compte]],'MF-ST-1101'!K:K)</f>
        <v>0</v>
      </c>
      <c r="N381" s="208">
        <f>SUMIF('MF-ST-1101'!$A:$A,PL_par_Destination[[#This Row],[Compte]],'MF-ST-1101'!L:L)</f>
        <v>0</v>
      </c>
      <c r="O381" s="208">
        <f>SUMIF('MF-ST-1101'!$A:$A,PL_par_Destination[[#This Row],[Compte]],'MF-ST-1101'!M:M)</f>
        <v>0</v>
      </c>
      <c r="P381" s="208">
        <f>SUMIF('MF-ST-1101'!$A:$A,PL_par_Destination[[#This Row],[Compte]],'MF-ST-1101'!N:N)</f>
        <v>0</v>
      </c>
      <c r="Q381" s="208">
        <f>SUMIF('MF-ST-1101'!$A:$A,PL_par_Destination[[#This Row],[Compte]],'MF-ST-1101'!O:O)</f>
        <v>0</v>
      </c>
      <c r="R381" s="154">
        <f>SUMIF('MF-ST-1101'!$A:$A,PL_par_Destination[[#This Row],[Compte]],'MF-ST-1101'!P:P)</f>
        <v>0</v>
      </c>
    </row>
    <row r="382" spans="1:18">
      <c r="A382" s="21" t="str">
        <f t="shared" ref="A382:A383" si="306">+A381</f>
        <v>R66905</v>
      </c>
      <c r="B382" s="77"/>
      <c r="C382" s="211" t="s">
        <v>4038</v>
      </c>
      <c r="D382" s="228" t="s">
        <v>226</v>
      </c>
      <c r="E382" s="228" t="str" cm="1">
        <f t="array" ref="E382">_xlfn.IFNA(IF(Tableau11[Langue]="FR",VLOOKUP(PL_par_Destination[[#This Row],[Destination Code]],Listes!V:X,2,FALSE),VLOOKUP(PL_par_Destination[[#This Row],[Destination Code]],Listes!V:X,3,FALSE)),"")</f>
        <v>Charges Financières</v>
      </c>
      <c r="F382" s="171"/>
      <c r="G382" s="208"/>
      <c r="H382" s="208"/>
      <c r="I382" s="208"/>
      <c r="J382" s="208"/>
      <c r="K382" s="208"/>
      <c r="L382" s="208"/>
      <c r="M382" s="208"/>
      <c r="N382" s="208"/>
      <c r="O382" s="208"/>
      <c r="P382" s="208"/>
      <c r="Q382" s="208"/>
      <c r="R382" s="154"/>
    </row>
    <row r="383" spans="1:18">
      <c r="A383" s="21" t="str">
        <f t="shared" si="306"/>
        <v>R66905</v>
      </c>
      <c r="B383" s="77"/>
      <c r="C383" s="211" t="s">
        <v>4038</v>
      </c>
      <c r="D383" s="228" t="s">
        <v>282</v>
      </c>
      <c r="E383" s="228" t="str" cm="1">
        <f t="array" ref="E383">_xlfn.IFNA(IF(Tableau11[Langue]="FR",VLOOKUP(PL_par_Destination[[#This Row],[Destination Code]],Listes!V:X,2,FALSE),VLOOKUP(PL_par_Destination[[#This Row],[Destination Code]],Listes!V:X,3,FALSE)),"")</f>
        <v>Reste à ventiler</v>
      </c>
      <c r="F383" s="171"/>
      <c r="G383" s="233">
        <f t="shared" ref="G383:R383" si="307">G381-SUM(G382)</f>
        <v>0</v>
      </c>
      <c r="H383" s="233">
        <f t="shared" si="307"/>
        <v>0</v>
      </c>
      <c r="I383" s="233">
        <f t="shared" si="307"/>
        <v>0</v>
      </c>
      <c r="J383" s="233">
        <f t="shared" si="307"/>
        <v>0</v>
      </c>
      <c r="K383" s="233">
        <f t="shared" si="307"/>
        <v>0</v>
      </c>
      <c r="L383" s="233">
        <f t="shared" si="307"/>
        <v>0</v>
      </c>
      <c r="M383" s="233">
        <f t="shared" si="307"/>
        <v>0</v>
      </c>
      <c r="N383" s="233">
        <f t="shared" si="307"/>
        <v>0</v>
      </c>
      <c r="O383" s="233">
        <f t="shared" si="307"/>
        <v>0</v>
      </c>
      <c r="P383" s="233">
        <f t="shared" si="307"/>
        <v>0</v>
      </c>
      <c r="Q383" s="233">
        <f t="shared" si="307"/>
        <v>0</v>
      </c>
      <c r="R383" s="233">
        <f t="shared" si="307"/>
        <v>0</v>
      </c>
    </row>
    <row r="384" spans="1:18">
      <c r="A384" s="29" t="s">
        <v>2889</v>
      </c>
      <c r="B384" s="37" t="str">
        <f>VLOOKUP(PL_par_Destination[[#This Row],[Compte]],PL_par_nature[[#All],[Compte]:[Détail]],2,FALSE)</f>
        <v>Perte de juste valeur des actifs financiers à la juste valeur</v>
      </c>
      <c r="C384" s="211" t="s">
        <v>4038</v>
      </c>
      <c r="D384" s="227"/>
      <c r="E384" s="227" t="str" cm="1">
        <f t="array" ref="E384">_xlfn.IFNA(IF(Tableau11[Langue]="FR",VLOOKUP(PL_par_Destination[[#This Row],[Destination Code]],Listes!V:X,2,FALSE),VLOOKUP(PL_par_Destination[[#This Row],[Destination Code]],Listes!V:X,3,FALSE)),"")</f>
        <v/>
      </c>
      <c r="F384" s="27"/>
      <c r="G384" s="208">
        <f>SUMIF('MF-ST-1101'!$A:$A,PL_par_Destination[[#This Row],[Compte]],'MF-ST-1101'!E:E)</f>
        <v>0</v>
      </c>
      <c r="H384" s="208">
        <f>SUMIF('MF-ST-1101'!$A:$A,PL_par_Destination[[#This Row],[Compte]],'MF-ST-1101'!F:F)</f>
        <v>0</v>
      </c>
      <c r="I384" s="208">
        <f>SUMIF('MF-ST-1101'!$A:$A,PL_par_Destination[[#This Row],[Compte]],'MF-ST-1101'!G:G)</f>
        <v>0</v>
      </c>
      <c r="J384" s="208">
        <f>SUMIF('MF-ST-1101'!$A:$A,PL_par_Destination[[#This Row],[Compte]],'MF-ST-1101'!H:H)</f>
        <v>0</v>
      </c>
      <c r="K384" s="208">
        <f>SUMIF('MF-ST-1101'!$A:$A,PL_par_Destination[[#This Row],[Compte]],'MF-ST-1101'!I:I)</f>
        <v>0</v>
      </c>
      <c r="L384" s="208">
        <f>SUMIF('MF-ST-1101'!$A:$A,PL_par_Destination[[#This Row],[Compte]],'MF-ST-1101'!J:J)</f>
        <v>0</v>
      </c>
      <c r="M384" s="208">
        <f>SUMIF('MF-ST-1101'!$A:$A,PL_par_Destination[[#This Row],[Compte]],'MF-ST-1101'!K:K)</f>
        <v>0</v>
      </c>
      <c r="N384" s="208">
        <f>SUMIF('MF-ST-1101'!$A:$A,PL_par_Destination[[#This Row],[Compte]],'MF-ST-1101'!L:L)</f>
        <v>0</v>
      </c>
      <c r="O384" s="208">
        <f>SUMIF('MF-ST-1101'!$A:$A,PL_par_Destination[[#This Row],[Compte]],'MF-ST-1101'!M:M)</f>
        <v>0</v>
      </c>
      <c r="P384" s="208">
        <f>SUMIF('MF-ST-1101'!$A:$A,PL_par_Destination[[#This Row],[Compte]],'MF-ST-1101'!N:N)</f>
        <v>0</v>
      </c>
      <c r="Q384" s="208">
        <f>SUMIF('MF-ST-1101'!$A:$A,PL_par_Destination[[#This Row],[Compte]],'MF-ST-1101'!O:O)</f>
        <v>0</v>
      </c>
      <c r="R384" s="154">
        <f>SUMIF('MF-ST-1101'!$A:$A,PL_par_Destination[[#This Row],[Compte]],'MF-ST-1101'!P:P)</f>
        <v>0</v>
      </c>
    </row>
    <row r="385" spans="1:18">
      <c r="A385" s="21" t="str">
        <f t="shared" ref="A385:A386" si="308">+A384</f>
        <v>R66920</v>
      </c>
      <c r="B385" s="77"/>
      <c r="C385" s="211" t="s">
        <v>4038</v>
      </c>
      <c r="D385" s="228" t="s">
        <v>226</v>
      </c>
      <c r="E385" s="228" t="str" cm="1">
        <f t="array" ref="E385">_xlfn.IFNA(IF(Tableau11[Langue]="FR",VLOOKUP(PL_par_Destination[[#This Row],[Destination Code]],Listes!V:X,2,FALSE),VLOOKUP(PL_par_Destination[[#This Row],[Destination Code]],Listes!V:X,3,FALSE)),"")</f>
        <v>Charges Financières</v>
      </c>
      <c r="F385" s="171"/>
      <c r="G385" s="208"/>
      <c r="H385" s="208"/>
      <c r="I385" s="208"/>
      <c r="J385" s="208"/>
      <c r="K385" s="208"/>
      <c r="L385" s="208"/>
      <c r="M385" s="208"/>
      <c r="N385" s="208"/>
      <c r="O385" s="208"/>
      <c r="P385" s="208"/>
      <c r="Q385" s="208"/>
      <c r="R385" s="154"/>
    </row>
    <row r="386" spans="1:18">
      <c r="A386" s="21" t="str">
        <f t="shared" si="308"/>
        <v>R66920</v>
      </c>
      <c r="B386" s="77"/>
      <c r="C386" s="211" t="s">
        <v>4038</v>
      </c>
      <c r="D386" s="228" t="s">
        <v>282</v>
      </c>
      <c r="E386" s="228" t="str" cm="1">
        <f t="array" ref="E386">_xlfn.IFNA(IF(Tableau11[Langue]="FR",VLOOKUP(PL_par_Destination[[#This Row],[Destination Code]],Listes!V:X,2,FALSE),VLOOKUP(PL_par_Destination[[#This Row],[Destination Code]],Listes!V:X,3,FALSE)),"")</f>
        <v>Reste à ventiler</v>
      </c>
      <c r="F386" s="171"/>
      <c r="G386" s="233">
        <f t="shared" ref="G386:R386" si="309">G384-SUM(G385)</f>
        <v>0</v>
      </c>
      <c r="H386" s="233">
        <f t="shared" si="309"/>
        <v>0</v>
      </c>
      <c r="I386" s="233">
        <f t="shared" si="309"/>
        <v>0</v>
      </c>
      <c r="J386" s="233">
        <f t="shared" si="309"/>
        <v>0</v>
      </c>
      <c r="K386" s="233">
        <f t="shared" si="309"/>
        <v>0</v>
      </c>
      <c r="L386" s="233">
        <f t="shared" si="309"/>
        <v>0</v>
      </c>
      <c r="M386" s="233">
        <f t="shared" si="309"/>
        <v>0</v>
      </c>
      <c r="N386" s="233">
        <f t="shared" si="309"/>
        <v>0</v>
      </c>
      <c r="O386" s="233">
        <f t="shared" si="309"/>
        <v>0</v>
      </c>
      <c r="P386" s="233">
        <f t="shared" si="309"/>
        <v>0</v>
      </c>
      <c r="Q386" s="233">
        <f t="shared" si="309"/>
        <v>0</v>
      </c>
      <c r="R386" s="233">
        <f t="shared" si="309"/>
        <v>0</v>
      </c>
    </row>
    <row r="387" spans="1:18">
      <c r="A387" s="29" t="s">
        <v>2907</v>
      </c>
      <c r="B387" s="37" t="str">
        <f>VLOOKUP(PL_par_Destination[[#This Row],[Compte]],PL_par_nature[[#All],[Compte]:[Détail]],2,FALSE)</f>
        <v>Charge débouclé des dérivés de change en trading - actifs et passifs financiers</v>
      </c>
      <c r="C387" s="211" t="s">
        <v>4038</v>
      </c>
      <c r="D387" s="227"/>
      <c r="E387" s="227" t="str" cm="1">
        <f t="array" ref="E387">_xlfn.IFNA(IF(Tableau11[Langue]="FR",VLOOKUP(PL_par_Destination[[#This Row],[Destination Code]],Listes!V:X,2,FALSE),VLOOKUP(PL_par_Destination[[#This Row],[Destination Code]],Listes!V:X,3,FALSE)),"")</f>
        <v/>
      </c>
      <c r="F387" s="27"/>
      <c r="G387" s="208">
        <f>SUMIF('MF-ST-1101'!$A:$A,PL_par_Destination[[#This Row],[Compte]],'MF-ST-1101'!E:E)</f>
        <v>0</v>
      </c>
      <c r="H387" s="208">
        <f>SUMIF('MF-ST-1101'!$A:$A,PL_par_Destination[[#This Row],[Compte]],'MF-ST-1101'!F:F)</f>
        <v>0</v>
      </c>
      <c r="I387" s="208">
        <f>SUMIF('MF-ST-1101'!$A:$A,PL_par_Destination[[#This Row],[Compte]],'MF-ST-1101'!G:G)</f>
        <v>0</v>
      </c>
      <c r="J387" s="208">
        <f>SUMIF('MF-ST-1101'!$A:$A,PL_par_Destination[[#This Row],[Compte]],'MF-ST-1101'!H:H)</f>
        <v>0</v>
      </c>
      <c r="K387" s="208">
        <f>SUMIF('MF-ST-1101'!$A:$A,PL_par_Destination[[#This Row],[Compte]],'MF-ST-1101'!I:I)</f>
        <v>0</v>
      </c>
      <c r="L387" s="208">
        <f>SUMIF('MF-ST-1101'!$A:$A,PL_par_Destination[[#This Row],[Compte]],'MF-ST-1101'!J:J)</f>
        <v>0</v>
      </c>
      <c r="M387" s="208">
        <f>SUMIF('MF-ST-1101'!$A:$A,PL_par_Destination[[#This Row],[Compte]],'MF-ST-1101'!K:K)</f>
        <v>0</v>
      </c>
      <c r="N387" s="208">
        <f>SUMIF('MF-ST-1101'!$A:$A,PL_par_Destination[[#This Row],[Compte]],'MF-ST-1101'!L:L)</f>
        <v>0</v>
      </c>
      <c r="O387" s="208">
        <f>SUMIF('MF-ST-1101'!$A:$A,PL_par_Destination[[#This Row],[Compte]],'MF-ST-1101'!M:M)</f>
        <v>0</v>
      </c>
      <c r="P387" s="208">
        <f>SUMIF('MF-ST-1101'!$A:$A,PL_par_Destination[[#This Row],[Compte]],'MF-ST-1101'!N:N)</f>
        <v>0</v>
      </c>
      <c r="Q387" s="208">
        <f>SUMIF('MF-ST-1101'!$A:$A,PL_par_Destination[[#This Row],[Compte]],'MF-ST-1101'!O:O)</f>
        <v>0</v>
      </c>
      <c r="R387" s="154">
        <f>SUMIF('MF-ST-1101'!$A:$A,PL_par_Destination[[#This Row],[Compte]],'MF-ST-1101'!P:P)</f>
        <v>0</v>
      </c>
    </row>
    <row r="388" spans="1:18">
      <c r="A388" s="21" t="str">
        <f t="shared" ref="A388:A389" si="310">+A387</f>
        <v>R66944</v>
      </c>
      <c r="B388" s="77"/>
      <c r="C388" s="211" t="s">
        <v>4038</v>
      </c>
      <c r="D388" s="228" t="s">
        <v>226</v>
      </c>
      <c r="E388" s="228" t="str" cm="1">
        <f t="array" ref="E388">_xlfn.IFNA(IF(Tableau11[Langue]="FR",VLOOKUP(PL_par_Destination[[#This Row],[Destination Code]],Listes!V:X,2,FALSE),VLOOKUP(PL_par_Destination[[#This Row],[Destination Code]],Listes!V:X,3,FALSE)),"")</f>
        <v>Charges Financières</v>
      </c>
      <c r="F388" s="171"/>
      <c r="G388" s="208"/>
      <c r="H388" s="208"/>
      <c r="I388" s="208"/>
      <c r="J388" s="208"/>
      <c r="K388" s="208"/>
      <c r="L388" s="208"/>
      <c r="M388" s="208"/>
      <c r="N388" s="208"/>
      <c r="O388" s="208"/>
      <c r="P388" s="208"/>
      <c r="Q388" s="208"/>
      <c r="R388" s="154"/>
    </row>
    <row r="389" spans="1:18" ht="15.75" thickBot="1">
      <c r="A389" s="21" t="str">
        <f t="shared" si="310"/>
        <v>R66944</v>
      </c>
      <c r="B389" s="77"/>
      <c r="C389" s="211" t="s">
        <v>4038</v>
      </c>
      <c r="D389" s="228" t="s">
        <v>282</v>
      </c>
      <c r="E389" s="228" t="str" cm="1">
        <f t="array" ref="E389">_xlfn.IFNA(IF(Tableau11[Langue]="FR",VLOOKUP(PL_par_Destination[[#This Row],[Destination Code]],Listes!V:X,2,FALSE),VLOOKUP(PL_par_Destination[[#This Row],[Destination Code]],Listes!V:X,3,FALSE)),"")</f>
        <v>Reste à ventiler</v>
      </c>
      <c r="F389" s="171"/>
      <c r="G389" s="233">
        <f t="shared" ref="G389:R389" si="311">G387-SUM(G388)</f>
        <v>0</v>
      </c>
      <c r="H389" s="233">
        <f t="shared" si="311"/>
        <v>0</v>
      </c>
      <c r="I389" s="233">
        <f t="shared" si="311"/>
        <v>0</v>
      </c>
      <c r="J389" s="233">
        <f t="shared" si="311"/>
        <v>0</v>
      </c>
      <c r="K389" s="233">
        <f t="shared" si="311"/>
        <v>0</v>
      </c>
      <c r="L389" s="233">
        <f t="shared" si="311"/>
        <v>0</v>
      </c>
      <c r="M389" s="233">
        <f t="shared" si="311"/>
        <v>0</v>
      </c>
      <c r="N389" s="233">
        <f t="shared" si="311"/>
        <v>0</v>
      </c>
      <c r="O389" s="233">
        <f t="shared" si="311"/>
        <v>0</v>
      </c>
      <c r="P389" s="233">
        <f t="shared" si="311"/>
        <v>0</v>
      </c>
      <c r="Q389" s="233">
        <f t="shared" si="311"/>
        <v>0</v>
      </c>
      <c r="R389" s="233">
        <f t="shared" si="311"/>
        <v>0</v>
      </c>
    </row>
    <row r="390" spans="1:18">
      <c r="A390" s="195" t="s">
        <v>3880</v>
      </c>
      <c r="B390" s="152" t="str">
        <f>VLOOKUP(PL_par_Destination[[#This Row],[Compte]],PL_par_nature[[#All],[Compte]:[Détail]],2,FALSE)</f>
        <v>Charges financières</v>
      </c>
      <c r="C390" s="213"/>
      <c r="D390" s="225"/>
      <c r="E390" s="225" t="str" cm="1">
        <f t="array" ref="E390">_xlfn.IFNA(IF(Tableau11[Langue]="FR",VLOOKUP(PL_par_Destination[[#This Row],[Destination Code]],Listes!V:X,2,FALSE),VLOOKUP(PL_par_Destination[[#This Row],[Destination Code]],Listes!V:X,3,FALSE)),"")</f>
        <v/>
      </c>
      <c r="F390" s="167"/>
      <c r="G390" s="167"/>
      <c r="H390" s="167"/>
      <c r="I390" s="167"/>
      <c r="J390" s="167"/>
      <c r="K390" s="167"/>
      <c r="L390" s="167"/>
      <c r="M390" s="167"/>
      <c r="N390" s="167"/>
      <c r="O390" s="167"/>
      <c r="P390" s="167"/>
      <c r="Q390" s="167"/>
      <c r="R390" s="167"/>
    </row>
    <row r="391" spans="1:18">
      <c r="A391" s="21" t="s">
        <v>2833</v>
      </c>
      <c r="B391" s="20" t="str">
        <f>VLOOKUP(PL_par_Destination[[#This Row],[Compte]],PL_par_nature[[#All],[Compte]:[Détail]],2,FALSE)</f>
        <v>Perte de JV des dérivés de change en trading - actifs et passifs financiers</v>
      </c>
      <c r="C391" s="211" t="s">
        <v>4038</v>
      </c>
      <c r="D391" s="227"/>
      <c r="E391" s="227" t="str" cm="1">
        <f t="array" ref="E391">_xlfn.IFNA(IF(Tableau11[Langue]="FR",VLOOKUP(PL_par_Destination[[#This Row],[Destination Code]],Listes!V:X,2,FALSE),VLOOKUP(PL_par_Destination[[#This Row],[Destination Code]],Listes!V:X,3,FALSE)),"")</f>
        <v/>
      </c>
      <c r="F391" s="27"/>
      <c r="G391" s="208">
        <f>SUMIF('MF-ST-1101'!$A:$A,PL_par_Destination[[#This Row],[Compte]],'MF-ST-1101'!E:E)</f>
        <v>0</v>
      </c>
      <c r="H391" s="208">
        <f>SUMIF('MF-ST-1101'!$A:$A,PL_par_Destination[[#This Row],[Compte]],'MF-ST-1101'!F:F)</f>
        <v>0</v>
      </c>
      <c r="I391" s="208">
        <f>SUMIF('MF-ST-1101'!$A:$A,PL_par_Destination[[#This Row],[Compte]],'MF-ST-1101'!G:G)</f>
        <v>0</v>
      </c>
      <c r="J391" s="208">
        <f>SUMIF('MF-ST-1101'!$A:$A,PL_par_Destination[[#This Row],[Compte]],'MF-ST-1101'!H:H)</f>
        <v>0</v>
      </c>
      <c r="K391" s="208">
        <f>SUMIF('MF-ST-1101'!$A:$A,PL_par_Destination[[#This Row],[Compte]],'MF-ST-1101'!I:I)</f>
        <v>0</v>
      </c>
      <c r="L391" s="208">
        <f>SUMIF('MF-ST-1101'!$A:$A,PL_par_Destination[[#This Row],[Compte]],'MF-ST-1101'!J:J)</f>
        <v>0</v>
      </c>
      <c r="M391" s="208">
        <f>SUMIF('MF-ST-1101'!$A:$A,PL_par_Destination[[#This Row],[Compte]],'MF-ST-1101'!K:K)</f>
        <v>0</v>
      </c>
      <c r="N391" s="208">
        <f>SUMIF('MF-ST-1101'!$A:$A,PL_par_Destination[[#This Row],[Compte]],'MF-ST-1101'!L:L)</f>
        <v>0</v>
      </c>
      <c r="O391" s="208">
        <f>SUMIF('MF-ST-1101'!$A:$A,PL_par_Destination[[#This Row],[Compte]],'MF-ST-1101'!M:M)</f>
        <v>0</v>
      </c>
      <c r="P391" s="208">
        <f>SUMIF('MF-ST-1101'!$A:$A,PL_par_Destination[[#This Row],[Compte]],'MF-ST-1101'!N:N)</f>
        <v>0</v>
      </c>
      <c r="Q391" s="208">
        <f>SUMIF('MF-ST-1101'!$A:$A,PL_par_Destination[[#This Row],[Compte]],'MF-ST-1101'!O:O)</f>
        <v>0</v>
      </c>
      <c r="R391" s="154">
        <f>SUMIF('MF-ST-1101'!$A:$A,PL_par_Destination[[#This Row],[Compte]],'MF-ST-1101'!P:P)</f>
        <v>0</v>
      </c>
    </row>
    <row r="392" spans="1:18">
      <c r="A392" s="21" t="str">
        <f t="shared" ref="A392:A393" si="312">+A391</f>
        <v>R66335</v>
      </c>
      <c r="B392" s="20"/>
      <c r="C392" s="211" t="s">
        <v>4038</v>
      </c>
      <c r="D392" s="228" t="s">
        <v>226</v>
      </c>
      <c r="E392" s="228" t="str" cm="1">
        <f t="array" ref="E392">_xlfn.IFNA(IF(Tableau11[Langue]="FR",VLOOKUP(PL_par_Destination[[#This Row],[Destination Code]],Listes!V:X,2,FALSE),VLOOKUP(PL_par_Destination[[#This Row],[Destination Code]],Listes!V:X,3,FALSE)),"")</f>
        <v>Charges Financières</v>
      </c>
      <c r="F392" s="27"/>
      <c r="G392" s="208"/>
      <c r="H392" s="208"/>
      <c r="I392" s="208"/>
      <c r="J392" s="208"/>
      <c r="K392" s="208"/>
      <c r="L392" s="208"/>
      <c r="M392" s="208"/>
      <c r="N392" s="208"/>
      <c r="O392" s="208"/>
      <c r="P392" s="208"/>
      <c r="Q392" s="208"/>
      <c r="R392" s="154"/>
    </row>
    <row r="393" spans="1:18" ht="15.75" thickBot="1">
      <c r="A393" s="21" t="str">
        <f t="shared" si="312"/>
        <v>R66335</v>
      </c>
      <c r="B393" s="77"/>
      <c r="C393" s="211" t="s">
        <v>4038</v>
      </c>
      <c r="D393" s="228" t="s">
        <v>282</v>
      </c>
      <c r="E393" s="228" t="str" cm="1">
        <f t="array" ref="E393">_xlfn.IFNA(IF(Tableau11[Langue]="FR",VLOOKUP(PL_par_Destination[[#This Row],[Destination Code]],Listes!V:X,2,FALSE),VLOOKUP(PL_par_Destination[[#This Row],[Destination Code]],Listes!V:X,3,FALSE)),"")</f>
        <v>Reste à ventiler</v>
      </c>
      <c r="F393" s="171"/>
      <c r="G393" s="233">
        <f t="shared" ref="G393:R393" si="313">G391-SUM(G392)</f>
        <v>0</v>
      </c>
      <c r="H393" s="233">
        <f t="shared" si="313"/>
        <v>0</v>
      </c>
      <c r="I393" s="233">
        <f t="shared" si="313"/>
        <v>0</v>
      </c>
      <c r="J393" s="233">
        <f t="shared" si="313"/>
        <v>0</v>
      </c>
      <c r="K393" s="233">
        <f t="shared" si="313"/>
        <v>0</v>
      </c>
      <c r="L393" s="233">
        <f t="shared" si="313"/>
        <v>0</v>
      </c>
      <c r="M393" s="233">
        <f t="shared" si="313"/>
        <v>0</v>
      </c>
      <c r="N393" s="233">
        <f t="shared" si="313"/>
        <v>0</v>
      </c>
      <c r="O393" s="233">
        <f t="shared" si="313"/>
        <v>0</v>
      </c>
      <c r="P393" s="233">
        <f t="shared" si="313"/>
        <v>0</v>
      </c>
      <c r="Q393" s="233">
        <f t="shared" si="313"/>
        <v>0</v>
      </c>
      <c r="R393" s="233">
        <f t="shared" si="313"/>
        <v>0</v>
      </c>
    </row>
    <row r="394" spans="1:18">
      <c r="A394" s="195" t="s">
        <v>3883</v>
      </c>
      <c r="B394" s="152" t="str">
        <f>VLOOKUP(PL_par_Destination[[#This Row],[Compte]],PL_par_nature[[#All],[Compte]:[Détail]],2,FALSE)</f>
        <v>Perte de juste valeur sur dérivés et recyclage de CFH - financier</v>
      </c>
      <c r="C394" s="213"/>
      <c r="D394" s="225"/>
      <c r="E394" s="225" t="str" cm="1">
        <f t="array" ref="E394">_xlfn.IFNA(IF(Tableau11[Langue]="FR",VLOOKUP(PL_par_Destination[[#This Row],[Destination Code]],Listes!V:X,2,FALSE),VLOOKUP(PL_par_Destination[[#This Row],[Destination Code]],Listes!V:X,3,FALSE)),"")</f>
        <v/>
      </c>
      <c r="F394" s="167"/>
      <c r="G394" s="167"/>
      <c r="H394" s="167"/>
      <c r="I394" s="167"/>
      <c r="J394" s="167"/>
      <c r="K394" s="167"/>
      <c r="L394" s="167"/>
      <c r="M394" s="167"/>
      <c r="N394" s="167"/>
      <c r="O394" s="167"/>
      <c r="P394" s="167"/>
      <c r="Q394" s="167"/>
      <c r="R394" s="167"/>
    </row>
    <row r="395" spans="1:18">
      <c r="A395" s="29" t="s">
        <v>3246</v>
      </c>
      <c r="B395" s="37" t="str">
        <f>VLOOKUP(PL_par_Destination[[#This Row],[Compte]],PL_par_nature[[#All],[Compte]:[Détail]],2,FALSE)</f>
        <v>Dividendes</v>
      </c>
      <c r="C395" s="211" t="s">
        <v>4038</v>
      </c>
      <c r="D395" s="227"/>
      <c r="E395" s="227" t="str" cm="1">
        <f t="array" ref="E395">_xlfn.IFNA(IF(Tableau11[Langue]="FR",VLOOKUP(PL_par_Destination[[#This Row],[Destination Code]],Listes!V:X,2,FALSE),VLOOKUP(PL_par_Destination[[#This Row],[Destination Code]],Listes!V:X,3,FALSE)),"")</f>
        <v/>
      </c>
      <c r="F395" s="27"/>
      <c r="G395" s="208">
        <f>SUMIF('MF-ST-1101'!$A:$A,PL_par_Destination[[#This Row],[Compte]],'MF-ST-1101'!E:E)</f>
        <v>0</v>
      </c>
      <c r="H395" s="208">
        <f>SUMIF('MF-ST-1101'!$A:$A,PL_par_Destination[[#This Row],[Compte]],'MF-ST-1101'!F:F)</f>
        <v>0</v>
      </c>
      <c r="I395" s="208">
        <f>SUMIF('MF-ST-1101'!$A:$A,PL_par_Destination[[#This Row],[Compte]],'MF-ST-1101'!G:G)</f>
        <v>0</v>
      </c>
      <c r="J395" s="208">
        <f>SUMIF('MF-ST-1101'!$A:$A,PL_par_Destination[[#This Row],[Compte]],'MF-ST-1101'!H:H)</f>
        <v>0</v>
      </c>
      <c r="K395" s="208">
        <f>SUMIF('MF-ST-1101'!$A:$A,PL_par_Destination[[#This Row],[Compte]],'MF-ST-1101'!I:I)</f>
        <v>0</v>
      </c>
      <c r="L395" s="208">
        <f>SUMIF('MF-ST-1101'!$A:$A,PL_par_Destination[[#This Row],[Compte]],'MF-ST-1101'!J:J)</f>
        <v>0</v>
      </c>
      <c r="M395" s="208">
        <f>SUMIF('MF-ST-1101'!$A:$A,PL_par_Destination[[#This Row],[Compte]],'MF-ST-1101'!K:K)</f>
        <v>0</v>
      </c>
      <c r="N395" s="208">
        <f>SUMIF('MF-ST-1101'!$A:$A,PL_par_Destination[[#This Row],[Compte]],'MF-ST-1101'!L:L)</f>
        <v>0</v>
      </c>
      <c r="O395" s="208">
        <f>SUMIF('MF-ST-1101'!$A:$A,PL_par_Destination[[#This Row],[Compte]],'MF-ST-1101'!M:M)</f>
        <v>0</v>
      </c>
      <c r="P395" s="208">
        <f>SUMIF('MF-ST-1101'!$A:$A,PL_par_Destination[[#This Row],[Compte]],'MF-ST-1101'!N:N)</f>
        <v>0</v>
      </c>
      <c r="Q395" s="208">
        <f>SUMIF('MF-ST-1101'!$A:$A,PL_par_Destination[[#This Row],[Compte]],'MF-ST-1101'!O:O)</f>
        <v>0</v>
      </c>
      <c r="R395" s="154">
        <f>SUMIF('MF-ST-1101'!$A:$A,PL_par_Destination[[#This Row],[Compte]],'MF-ST-1101'!P:P)</f>
        <v>0</v>
      </c>
    </row>
    <row r="396" spans="1:18">
      <c r="A396" s="21" t="str">
        <f t="shared" ref="A396:A397" si="314">+A395</f>
        <v>R76100</v>
      </c>
      <c r="B396" s="77"/>
      <c r="C396" s="211" t="s">
        <v>4038</v>
      </c>
      <c r="D396" s="228" t="s">
        <v>247</v>
      </c>
      <c r="E396" s="228" t="str" cm="1">
        <f t="array" ref="E396">_xlfn.IFNA(IF(Tableau11[Langue]="FR",VLOOKUP(PL_par_Destination[[#This Row],[Destination Code]],Listes!V:X,2,FALSE),VLOOKUP(PL_par_Destination[[#This Row],[Destination Code]],Listes!V:X,3,FALSE)),"")</f>
        <v>Produits Financiers</v>
      </c>
      <c r="F396" s="171"/>
      <c r="G396" s="208"/>
      <c r="H396" s="208"/>
      <c r="I396" s="208"/>
      <c r="J396" s="208"/>
      <c r="K396" s="208"/>
      <c r="L396" s="208"/>
      <c r="M396" s="208"/>
      <c r="N396" s="208"/>
      <c r="O396" s="208"/>
      <c r="P396" s="208"/>
      <c r="Q396" s="208"/>
      <c r="R396" s="154"/>
    </row>
    <row r="397" spans="1:18">
      <c r="A397" s="21" t="str">
        <f t="shared" si="314"/>
        <v>R76100</v>
      </c>
      <c r="B397" s="77"/>
      <c r="C397" s="211" t="s">
        <v>4038</v>
      </c>
      <c r="D397" s="228" t="s">
        <v>282</v>
      </c>
      <c r="E397" s="228" t="str" cm="1">
        <f t="array" ref="E397">_xlfn.IFNA(IF(Tableau11[Langue]="FR",VLOOKUP(PL_par_Destination[[#This Row],[Destination Code]],Listes!V:X,2,FALSE),VLOOKUP(PL_par_Destination[[#This Row],[Destination Code]],Listes!V:X,3,FALSE)),"")</f>
        <v>Reste à ventiler</v>
      </c>
      <c r="F397" s="171"/>
      <c r="G397" s="233">
        <f t="shared" ref="G397:R397" si="315">G395-SUM(G396)</f>
        <v>0</v>
      </c>
      <c r="H397" s="233">
        <f t="shared" si="315"/>
        <v>0</v>
      </c>
      <c r="I397" s="233">
        <f t="shared" si="315"/>
        <v>0</v>
      </c>
      <c r="J397" s="233">
        <f t="shared" si="315"/>
        <v>0</v>
      </c>
      <c r="K397" s="233">
        <f t="shared" si="315"/>
        <v>0</v>
      </c>
      <c r="L397" s="233">
        <f t="shared" si="315"/>
        <v>0</v>
      </c>
      <c r="M397" s="233">
        <f t="shared" si="315"/>
        <v>0</v>
      </c>
      <c r="N397" s="233">
        <f t="shared" si="315"/>
        <v>0</v>
      </c>
      <c r="O397" s="233">
        <f t="shared" si="315"/>
        <v>0</v>
      </c>
      <c r="P397" s="233">
        <f t="shared" si="315"/>
        <v>0</v>
      </c>
      <c r="Q397" s="233">
        <f t="shared" si="315"/>
        <v>0</v>
      </c>
      <c r="R397" s="233">
        <f t="shared" si="315"/>
        <v>0</v>
      </c>
    </row>
    <row r="398" spans="1:18">
      <c r="A398" s="29" t="s">
        <v>3252</v>
      </c>
      <c r="B398" s="37" t="str">
        <f>VLOOKUP(PL_par_Destination[[#This Row],[Compte]],PL_par_nature[[#All],[Compte]:[Détail]],2,FALSE)</f>
        <v>Revenus actifs financ. hors équiv. de trésorerie</v>
      </c>
      <c r="C398" s="211" t="s">
        <v>4038</v>
      </c>
      <c r="D398" s="227"/>
      <c r="E398" s="227" t="str" cm="1">
        <f t="array" ref="E398">_xlfn.IFNA(IF(Tableau11[Langue]="FR",VLOOKUP(PL_par_Destination[[#This Row],[Destination Code]],Listes!V:X,2,FALSE),VLOOKUP(PL_par_Destination[[#This Row],[Destination Code]],Listes!V:X,3,FALSE)),"")</f>
        <v/>
      </c>
      <c r="F398" s="27"/>
      <c r="G398" s="208">
        <f>SUMIF('MF-ST-1101'!$A:$A,PL_par_Destination[[#This Row],[Compte]],'MF-ST-1101'!E:E)</f>
        <v>0</v>
      </c>
      <c r="H398" s="208">
        <f>SUMIF('MF-ST-1101'!$A:$A,PL_par_Destination[[#This Row],[Compte]],'MF-ST-1101'!F:F)</f>
        <v>0</v>
      </c>
      <c r="I398" s="208">
        <f>SUMIF('MF-ST-1101'!$A:$A,PL_par_Destination[[#This Row],[Compte]],'MF-ST-1101'!G:G)</f>
        <v>0</v>
      </c>
      <c r="J398" s="208">
        <f>SUMIF('MF-ST-1101'!$A:$A,PL_par_Destination[[#This Row],[Compte]],'MF-ST-1101'!H:H)</f>
        <v>0</v>
      </c>
      <c r="K398" s="208">
        <f>SUMIF('MF-ST-1101'!$A:$A,PL_par_Destination[[#This Row],[Compte]],'MF-ST-1101'!I:I)</f>
        <v>0</v>
      </c>
      <c r="L398" s="208">
        <f>SUMIF('MF-ST-1101'!$A:$A,PL_par_Destination[[#This Row],[Compte]],'MF-ST-1101'!J:J)</f>
        <v>0</v>
      </c>
      <c r="M398" s="208">
        <f>SUMIF('MF-ST-1101'!$A:$A,PL_par_Destination[[#This Row],[Compte]],'MF-ST-1101'!K:K)</f>
        <v>0</v>
      </c>
      <c r="N398" s="208">
        <f>SUMIF('MF-ST-1101'!$A:$A,PL_par_Destination[[#This Row],[Compte]],'MF-ST-1101'!L:L)</f>
        <v>0</v>
      </c>
      <c r="O398" s="208">
        <f>SUMIF('MF-ST-1101'!$A:$A,PL_par_Destination[[#This Row],[Compte]],'MF-ST-1101'!M:M)</f>
        <v>0</v>
      </c>
      <c r="P398" s="208">
        <f>SUMIF('MF-ST-1101'!$A:$A,PL_par_Destination[[#This Row],[Compte]],'MF-ST-1101'!N:N)</f>
        <v>0</v>
      </c>
      <c r="Q398" s="208">
        <f>SUMIF('MF-ST-1101'!$A:$A,PL_par_Destination[[#This Row],[Compte]],'MF-ST-1101'!O:O)</f>
        <v>0</v>
      </c>
      <c r="R398" s="154">
        <f>SUMIF('MF-ST-1101'!$A:$A,PL_par_Destination[[#This Row],[Compte]],'MF-ST-1101'!P:P)</f>
        <v>0</v>
      </c>
    </row>
    <row r="399" spans="1:18">
      <c r="A399" s="21" t="str">
        <f t="shared" ref="A399:A400" si="316">+A398</f>
        <v>R76200</v>
      </c>
      <c r="B399" s="77"/>
      <c r="C399" s="211" t="s">
        <v>4038</v>
      </c>
      <c r="D399" s="228" t="s">
        <v>247</v>
      </c>
      <c r="E399" s="228" t="str" cm="1">
        <f t="array" ref="E399">_xlfn.IFNA(IF(Tableau11[Langue]="FR",VLOOKUP(PL_par_Destination[[#This Row],[Destination Code]],Listes!V:X,2,FALSE),VLOOKUP(PL_par_Destination[[#This Row],[Destination Code]],Listes!V:X,3,FALSE)),"")</f>
        <v>Produits Financiers</v>
      </c>
      <c r="F399" s="171"/>
      <c r="G399" s="208"/>
      <c r="H399" s="208"/>
      <c r="I399" s="208"/>
      <c r="J399" s="208"/>
      <c r="K399" s="208"/>
      <c r="L399" s="208"/>
      <c r="M399" s="208"/>
      <c r="N399" s="208"/>
      <c r="O399" s="208"/>
      <c r="P399" s="208"/>
      <c r="Q399" s="208"/>
      <c r="R399" s="154"/>
    </row>
    <row r="400" spans="1:18">
      <c r="A400" s="21" t="str">
        <f t="shared" si="316"/>
        <v>R76200</v>
      </c>
      <c r="B400" s="77"/>
      <c r="C400" s="211" t="s">
        <v>4038</v>
      </c>
      <c r="D400" s="228" t="s">
        <v>282</v>
      </c>
      <c r="E400" s="228" t="str" cm="1">
        <f t="array" ref="E400">_xlfn.IFNA(IF(Tableau11[Langue]="FR",VLOOKUP(PL_par_Destination[[#This Row],[Destination Code]],Listes!V:X,2,FALSE),VLOOKUP(PL_par_Destination[[#This Row],[Destination Code]],Listes!V:X,3,FALSE)),"")</f>
        <v>Reste à ventiler</v>
      </c>
      <c r="F400" s="171"/>
      <c r="G400" s="233">
        <f t="shared" ref="G400:R400" si="317">G398-SUM(G399)</f>
        <v>0</v>
      </c>
      <c r="H400" s="233">
        <f t="shared" si="317"/>
        <v>0</v>
      </c>
      <c r="I400" s="233">
        <f t="shared" si="317"/>
        <v>0</v>
      </c>
      <c r="J400" s="233">
        <f t="shared" si="317"/>
        <v>0</v>
      </c>
      <c r="K400" s="233">
        <f t="shared" si="317"/>
        <v>0</v>
      </c>
      <c r="L400" s="233">
        <f t="shared" si="317"/>
        <v>0</v>
      </c>
      <c r="M400" s="233">
        <f t="shared" si="317"/>
        <v>0</v>
      </c>
      <c r="N400" s="233">
        <f t="shared" si="317"/>
        <v>0</v>
      </c>
      <c r="O400" s="233">
        <f t="shared" si="317"/>
        <v>0</v>
      </c>
      <c r="P400" s="233">
        <f t="shared" si="317"/>
        <v>0</v>
      </c>
      <c r="Q400" s="233">
        <f t="shared" si="317"/>
        <v>0</v>
      </c>
      <c r="R400" s="233">
        <f t="shared" si="317"/>
        <v>0</v>
      </c>
    </row>
    <row r="401" spans="1:18">
      <c r="A401" s="29" t="s">
        <v>3294</v>
      </c>
      <c r="B401" s="37" t="str">
        <f>VLOOKUP(PL_par_Destination[[#This Row],[Compte]],PL_par_nature[[#All],[Compte]:[Détail]],2,FALSE)</f>
        <v>Gains de change</v>
      </c>
      <c r="C401" s="211" t="s">
        <v>4038</v>
      </c>
      <c r="D401" s="227"/>
      <c r="E401" s="227" t="str" cm="1">
        <f t="array" ref="E401">_xlfn.IFNA(IF(Tableau11[Langue]="FR",VLOOKUP(PL_par_Destination[[#This Row],[Destination Code]],Listes!V:X,2,FALSE),VLOOKUP(PL_par_Destination[[#This Row],[Destination Code]],Listes!V:X,3,FALSE)),"")</f>
        <v/>
      </c>
      <c r="F401" s="27"/>
      <c r="G401" s="208">
        <f>SUMIF('MF-ST-1101'!$A:$A,PL_par_Destination[[#This Row],[Compte]],'MF-ST-1101'!E:E)</f>
        <v>0</v>
      </c>
      <c r="H401" s="208">
        <f>SUMIF('MF-ST-1101'!$A:$A,PL_par_Destination[[#This Row],[Compte]],'MF-ST-1101'!F:F)</f>
        <v>0</v>
      </c>
      <c r="I401" s="208">
        <f>SUMIF('MF-ST-1101'!$A:$A,PL_par_Destination[[#This Row],[Compte]],'MF-ST-1101'!G:G)</f>
        <v>0</v>
      </c>
      <c r="J401" s="208">
        <f>SUMIF('MF-ST-1101'!$A:$A,PL_par_Destination[[#This Row],[Compte]],'MF-ST-1101'!H:H)</f>
        <v>0</v>
      </c>
      <c r="K401" s="208">
        <f>SUMIF('MF-ST-1101'!$A:$A,PL_par_Destination[[#This Row],[Compte]],'MF-ST-1101'!I:I)</f>
        <v>0</v>
      </c>
      <c r="L401" s="208">
        <f>SUMIF('MF-ST-1101'!$A:$A,PL_par_Destination[[#This Row],[Compte]],'MF-ST-1101'!J:J)</f>
        <v>0</v>
      </c>
      <c r="M401" s="208">
        <f>SUMIF('MF-ST-1101'!$A:$A,PL_par_Destination[[#This Row],[Compte]],'MF-ST-1101'!K:K)</f>
        <v>0</v>
      </c>
      <c r="N401" s="208">
        <f>SUMIF('MF-ST-1101'!$A:$A,PL_par_Destination[[#This Row],[Compte]],'MF-ST-1101'!L:L)</f>
        <v>0</v>
      </c>
      <c r="O401" s="208">
        <f>SUMIF('MF-ST-1101'!$A:$A,PL_par_Destination[[#This Row],[Compte]],'MF-ST-1101'!M:M)</f>
        <v>0</v>
      </c>
      <c r="P401" s="208">
        <f>SUMIF('MF-ST-1101'!$A:$A,PL_par_Destination[[#This Row],[Compte]],'MF-ST-1101'!N:N)</f>
        <v>0</v>
      </c>
      <c r="Q401" s="208">
        <f>SUMIF('MF-ST-1101'!$A:$A,PL_par_Destination[[#This Row],[Compte]],'MF-ST-1101'!O:O)</f>
        <v>0</v>
      </c>
      <c r="R401" s="154">
        <f>SUMIF('MF-ST-1101'!$A:$A,PL_par_Destination[[#This Row],[Compte]],'MF-ST-1101'!P:P)</f>
        <v>0</v>
      </c>
    </row>
    <row r="402" spans="1:18">
      <c r="A402" s="21" t="str">
        <f t="shared" ref="A402:A403" si="318">+A401</f>
        <v>R76600</v>
      </c>
      <c r="B402" s="77"/>
      <c r="C402" s="211" t="s">
        <v>4038</v>
      </c>
      <c r="D402" s="228" t="s">
        <v>247</v>
      </c>
      <c r="E402" s="228" t="str" cm="1">
        <f t="array" ref="E402">_xlfn.IFNA(IF(Tableau11[Langue]="FR",VLOOKUP(PL_par_Destination[[#This Row],[Destination Code]],Listes!V:X,2,FALSE),VLOOKUP(PL_par_Destination[[#This Row],[Destination Code]],Listes!V:X,3,FALSE)),"")</f>
        <v>Produits Financiers</v>
      </c>
      <c r="F402" s="171"/>
      <c r="G402" s="208"/>
      <c r="H402" s="208"/>
      <c r="I402" s="208"/>
      <c r="J402" s="208"/>
      <c r="K402" s="208"/>
      <c r="L402" s="208"/>
      <c r="M402" s="208"/>
      <c r="N402" s="208"/>
      <c r="O402" s="208"/>
      <c r="P402" s="208"/>
      <c r="Q402" s="208"/>
      <c r="R402" s="154"/>
    </row>
    <row r="403" spans="1:18">
      <c r="A403" s="21" t="str">
        <f t="shared" si="318"/>
        <v>R76600</v>
      </c>
      <c r="B403" s="77"/>
      <c r="C403" s="211" t="s">
        <v>4038</v>
      </c>
      <c r="D403" s="228" t="s">
        <v>282</v>
      </c>
      <c r="E403" s="228" t="str" cm="1">
        <f t="array" ref="E403">_xlfn.IFNA(IF(Tableau11[Langue]="FR",VLOOKUP(PL_par_Destination[[#This Row],[Destination Code]],Listes!V:X,2,FALSE),VLOOKUP(PL_par_Destination[[#This Row],[Destination Code]],Listes!V:X,3,FALSE)),"")</f>
        <v>Reste à ventiler</v>
      </c>
      <c r="F403" s="171"/>
      <c r="G403" s="233">
        <f t="shared" ref="G403:R403" si="319">G401-SUM(G402)</f>
        <v>0</v>
      </c>
      <c r="H403" s="233">
        <f t="shared" si="319"/>
        <v>0</v>
      </c>
      <c r="I403" s="233">
        <f t="shared" si="319"/>
        <v>0</v>
      </c>
      <c r="J403" s="233">
        <f t="shared" si="319"/>
        <v>0</v>
      </c>
      <c r="K403" s="233">
        <f t="shared" si="319"/>
        <v>0</v>
      </c>
      <c r="L403" s="233">
        <f t="shared" si="319"/>
        <v>0</v>
      </c>
      <c r="M403" s="233">
        <f t="shared" si="319"/>
        <v>0</v>
      </c>
      <c r="N403" s="233">
        <f t="shared" si="319"/>
        <v>0</v>
      </c>
      <c r="O403" s="233">
        <f t="shared" si="319"/>
        <v>0</v>
      </c>
      <c r="P403" s="233">
        <f t="shared" si="319"/>
        <v>0</v>
      </c>
      <c r="Q403" s="233">
        <f t="shared" si="319"/>
        <v>0</v>
      </c>
      <c r="R403" s="233">
        <f t="shared" si="319"/>
        <v>0</v>
      </c>
    </row>
    <row r="404" spans="1:18">
      <c r="A404" s="29" t="s">
        <v>3300</v>
      </c>
      <c r="B404" s="37" t="str">
        <f>VLOOKUP(PL_par_Destination[[#This Row],[Compte]],PL_par_nature[[#All],[Compte]:[Détail]],2,FALSE)</f>
        <v>Autres produits financiers</v>
      </c>
      <c r="C404" s="211" t="s">
        <v>4038</v>
      </c>
      <c r="D404" s="227"/>
      <c r="E404" s="227" t="str" cm="1">
        <f t="array" ref="E404">_xlfn.IFNA(IF(Tableau11[Langue]="FR",VLOOKUP(PL_par_Destination[[#This Row],[Destination Code]],Listes!V:X,2,FALSE),VLOOKUP(PL_par_Destination[[#This Row],[Destination Code]],Listes!V:X,3,FALSE)),"")</f>
        <v/>
      </c>
      <c r="F404" s="27"/>
      <c r="G404" s="208">
        <f>SUMIF('MF-ST-1101'!$A:$A,PL_par_Destination[[#This Row],[Compte]],'MF-ST-1101'!E:E)</f>
        <v>0</v>
      </c>
      <c r="H404" s="208">
        <f>SUMIF('MF-ST-1101'!$A:$A,PL_par_Destination[[#This Row],[Compte]],'MF-ST-1101'!F:F)</f>
        <v>0</v>
      </c>
      <c r="I404" s="208">
        <f>SUMIF('MF-ST-1101'!$A:$A,PL_par_Destination[[#This Row],[Compte]],'MF-ST-1101'!G:G)</f>
        <v>0</v>
      </c>
      <c r="J404" s="208">
        <f>SUMIF('MF-ST-1101'!$A:$A,PL_par_Destination[[#This Row],[Compte]],'MF-ST-1101'!H:H)</f>
        <v>0</v>
      </c>
      <c r="K404" s="208">
        <f>SUMIF('MF-ST-1101'!$A:$A,PL_par_Destination[[#This Row],[Compte]],'MF-ST-1101'!I:I)</f>
        <v>0</v>
      </c>
      <c r="L404" s="208">
        <f>SUMIF('MF-ST-1101'!$A:$A,PL_par_Destination[[#This Row],[Compte]],'MF-ST-1101'!J:J)</f>
        <v>0</v>
      </c>
      <c r="M404" s="208">
        <f>SUMIF('MF-ST-1101'!$A:$A,PL_par_Destination[[#This Row],[Compte]],'MF-ST-1101'!K:K)</f>
        <v>0</v>
      </c>
      <c r="N404" s="208">
        <f>SUMIF('MF-ST-1101'!$A:$A,PL_par_Destination[[#This Row],[Compte]],'MF-ST-1101'!L:L)</f>
        <v>0</v>
      </c>
      <c r="O404" s="208">
        <f>SUMIF('MF-ST-1101'!$A:$A,PL_par_Destination[[#This Row],[Compte]],'MF-ST-1101'!M:M)</f>
        <v>0</v>
      </c>
      <c r="P404" s="208">
        <f>SUMIF('MF-ST-1101'!$A:$A,PL_par_Destination[[#This Row],[Compte]],'MF-ST-1101'!N:N)</f>
        <v>0</v>
      </c>
      <c r="Q404" s="208">
        <f>SUMIF('MF-ST-1101'!$A:$A,PL_par_Destination[[#This Row],[Compte]],'MF-ST-1101'!O:O)</f>
        <v>0</v>
      </c>
      <c r="R404" s="154">
        <f>SUMIF('MF-ST-1101'!$A:$A,PL_par_Destination[[#This Row],[Compte]],'MF-ST-1101'!P:P)</f>
        <v>0</v>
      </c>
    </row>
    <row r="405" spans="1:18">
      <c r="A405" s="21" t="str">
        <f t="shared" ref="A405:A406" si="320">+A404</f>
        <v>R76800</v>
      </c>
      <c r="B405" s="77"/>
      <c r="C405" s="211" t="s">
        <v>4038</v>
      </c>
      <c r="D405" s="228" t="s">
        <v>247</v>
      </c>
      <c r="E405" s="228" t="str" cm="1">
        <f t="array" ref="E405">_xlfn.IFNA(IF(Tableau11[Langue]="FR",VLOOKUP(PL_par_Destination[[#This Row],[Destination Code]],Listes!V:X,2,FALSE),VLOOKUP(PL_par_Destination[[#This Row],[Destination Code]],Listes!V:X,3,FALSE)),"")</f>
        <v>Produits Financiers</v>
      </c>
      <c r="F405" s="171"/>
      <c r="G405" s="208"/>
      <c r="H405" s="208"/>
      <c r="I405" s="208"/>
      <c r="J405" s="208"/>
      <c r="K405" s="208"/>
      <c r="L405" s="208"/>
      <c r="M405" s="208"/>
      <c r="N405" s="208"/>
      <c r="O405" s="208"/>
      <c r="P405" s="208"/>
      <c r="Q405" s="208"/>
      <c r="R405" s="154"/>
    </row>
    <row r="406" spans="1:18">
      <c r="A406" s="21" t="str">
        <f t="shared" si="320"/>
        <v>R76800</v>
      </c>
      <c r="B406" s="77"/>
      <c r="C406" s="211" t="s">
        <v>4038</v>
      </c>
      <c r="D406" s="228" t="s">
        <v>282</v>
      </c>
      <c r="E406" s="228" t="str" cm="1">
        <f t="array" ref="E406">_xlfn.IFNA(IF(Tableau11[Langue]="FR",VLOOKUP(PL_par_Destination[[#This Row],[Destination Code]],Listes!V:X,2,FALSE),VLOOKUP(PL_par_Destination[[#This Row],[Destination Code]],Listes!V:X,3,FALSE)),"")</f>
        <v>Reste à ventiler</v>
      </c>
      <c r="F406" s="171"/>
      <c r="G406" s="233">
        <f t="shared" ref="G406:R406" si="321">G404-SUM(G405)</f>
        <v>0</v>
      </c>
      <c r="H406" s="233">
        <f t="shared" si="321"/>
        <v>0</v>
      </c>
      <c r="I406" s="233">
        <f t="shared" si="321"/>
        <v>0</v>
      </c>
      <c r="J406" s="233">
        <f t="shared" si="321"/>
        <v>0</v>
      </c>
      <c r="K406" s="233">
        <f t="shared" si="321"/>
        <v>0</v>
      </c>
      <c r="L406" s="233">
        <f t="shared" si="321"/>
        <v>0</v>
      </c>
      <c r="M406" s="233">
        <f t="shared" si="321"/>
        <v>0</v>
      </c>
      <c r="N406" s="233">
        <f t="shared" si="321"/>
        <v>0</v>
      </c>
      <c r="O406" s="233">
        <f t="shared" si="321"/>
        <v>0</v>
      </c>
      <c r="P406" s="233">
        <f t="shared" si="321"/>
        <v>0</v>
      </c>
      <c r="Q406" s="233">
        <f t="shared" si="321"/>
        <v>0</v>
      </c>
      <c r="R406" s="233">
        <f t="shared" si="321"/>
        <v>0</v>
      </c>
    </row>
    <row r="407" spans="1:18">
      <c r="A407" s="29" t="s">
        <v>3315</v>
      </c>
      <c r="B407" s="37" t="str">
        <f>VLOOKUP(PL_par_Destination[[#This Row],[Compte]],PL_par_nature[[#All],[Compte]:[Détail]],2,FALSE)</f>
        <v>Gain de JV des actifs financiers à la juste valeur</v>
      </c>
      <c r="C407" s="211" t="s">
        <v>4038</v>
      </c>
      <c r="D407" s="227"/>
      <c r="E407" s="227" t="str" cm="1">
        <f t="array" ref="E407">_xlfn.IFNA(IF(Tableau11[Langue]="FR",VLOOKUP(PL_par_Destination[[#This Row],[Destination Code]],Listes!V:X,2,FALSE),VLOOKUP(PL_par_Destination[[#This Row],[Destination Code]],Listes!V:X,3,FALSE)),"")</f>
        <v/>
      </c>
      <c r="F407" s="27"/>
      <c r="G407" s="208">
        <f>SUMIF('MF-ST-1101'!$A:$A,PL_par_Destination[[#This Row],[Compte]],'MF-ST-1101'!E:E)</f>
        <v>0</v>
      </c>
      <c r="H407" s="208">
        <f>SUMIF('MF-ST-1101'!$A:$A,PL_par_Destination[[#This Row],[Compte]],'MF-ST-1101'!F:F)</f>
        <v>0</v>
      </c>
      <c r="I407" s="208">
        <f>SUMIF('MF-ST-1101'!$A:$A,PL_par_Destination[[#This Row],[Compte]],'MF-ST-1101'!G:G)</f>
        <v>0</v>
      </c>
      <c r="J407" s="208">
        <f>SUMIF('MF-ST-1101'!$A:$A,PL_par_Destination[[#This Row],[Compte]],'MF-ST-1101'!H:H)</f>
        <v>0</v>
      </c>
      <c r="K407" s="208">
        <f>SUMIF('MF-ST-1101'!$A:$A,PL_par_Destination[[#This Row],[Compte]],'MF-ST-1101'!I:I)</f>
        <v>0</v>
      </c>
      <c r="L407" s="208">
        <f>SUMIF('MF-ST-1101'!$A:$A,PL_par_Destination[[#This Row],[Compte]],'MF-ST-1101'!J:J)</f>
        <v>0</v>
      </c>
      <c r="M407" s="208">
        <f>SUMIF('MF-ST-1101'!$A:$A,PL_par_Destination[[#This Row],[Compte]],'MF-ST-1101'!K:K)</f>
        <v>0</v>
      </c>
      <c r="N407" s="208">
        <f>SUMIF('MF-ST-1101'!$A:$A,PL_par_Destination[[#This Row],[Compte]],'MF-ST-1101'!L:L)</f>
        <v>0</v>
      </c>
      <c r="O407" s="208">
        <f>SUMIF('MF-ST-1101'!$A:$A,PL_par_Destination[[#This Row],[Compte]],'MF-ST-1101'!M:M)</f>
        <v>0</v>
      </c>
      <c r="P407" s="208">
        <f>SUMIF('MF-ST-1101'!$A:$A,PL_par_Destination[[#This Row],[Compte]],'MF-ST-1101'!N:N)</f>
        <v>0</v>
      </c>
      <c r="Q407" s="208">
        <f>SUMIF('MF-ST-1101'!$A:$A,PL_par_Destination[[#This Row],[Compte]],'MF-ST-1101'!O:O)</f>
        <v>0</v>
      </c>
      <c r="R407" s="154">
        <f>SUMIF('MF-ST-1101'!$A:$A,PL_par_Destination[[#This Row],[Compte]],'MF-ST-1101'!P:P)</f>
        <v>0</v>
      </c>
    </row>
    <row r="408" spans="1:18">
      <c r="A408" s="21" t="str">
        <f t="shared" ref="A408:A409" si="322">+A407</f>
        <v>R76920</v>
      </c>
      <c r="B408" s="77"/>
      <c r="C408" s="211" t="s">
        <v>4038</v>
      </c>
      <c r="D408" s="228" t="s">
        <v>247</v>
      </c>
      <c r="E408" s="228" t="str" cm="1">
        <f t="array" ref="E408">_xlfn.IFNA(IF(Tableau11[Langue]="FR",VLOOKUP(PL_par_Destination[[#This Row],[Destination Code]],Listes!V:X,2,FALSE),VLOOKUP(PL_par_Destination[[#This Row],[Destination Code]],Listes!V:X,3,FALSE)),"")</f>
        <v>Produits Financiers</v>
      </c>
      <c r="F408" s="171"/>
      <c r="G408" s="208"/>
      <c r="H408" s="208"/>
      <c r="I408" s="208"/>
      <c r="J408" s="208"/>
      <c r="K408" s="208"/>
      <c r="L408" s="208"/>
      <c r="M408" s="208"/>
      <c r="N408" s="208"/>
      <c r="O408" s="208"/>
      <c r="P408" s="208"/>
      <c r="Q408" s="208"/>
      <c r="R408" s="154"/>
    </row>
    <row r="409" spans="1:18">
      <c r="A409" s="21" t="str">
        <f t="shared" si="322"/>
        <v>R76920</v>
      </c>
      <c r="B409" s="77"/>
      <c r="C409" s="211" t="s">
        <v>4038</v>
      </c>
      <c r="D409" s="228" t="s">
        <v>282</v>
      </c>
      <c r="E409" s="228" t="str" cm="1">
        <f t="array" ref="E409">_xlfn.IFNA(IF(Tableau11[Langue]="FR",VLOOKUP(PL_par_Destination[[#This Row],[Destination Code]],Listes!V:X,2,FALSE),VLOOKUP(PL_par_Destination[[#This Row],[Destination Code]],Listes!V:X,3,FALSE)),"")</f>
        <v>Reste à ventiler</v>
      </c>
      <c r="F409" s="171"/>
      <c r="G409" s="233">
        <f t="shared" ref="G409:R409" si="323">G407-SUM(G408)</f>
        <v>0</v>
      </c>
      <c r="H409" s="233">
        <f t="shared" si="323"/>
        <v>0</v>
      </c>
      <c r="I409" s="233">
        <f t="shared" si="323"/>
        <v>0</v>
      </c>
      <c r="J409" s="233">
        <f t="shared" si="323"/>
        <v>0</v>
      </c>
      <c r="K409" s="233">
        <f t="shared" si="323"/>
        <v>0</v>
      </c>
      <c r="L409" s="233">
        <f t="shared" si="323"/>
        <v>0</v>
      </c>
      <c r="M409" s="233">
        <f t="shared" si="323"/>
        <v>0</v>
      </c>
      <c r="N409" s="233">
        <f t="shared" si="323"/>
        <v>0</v>
      </c>
      <c r="O409" s="233">
        <f t="shared" si="323"/>
        <v>0</v>
      </c>
      <c r="P409" s="233">
        <f t="shared" si="323"/>
        <v>0</v>
      </c>
      <c r="Q409" s="233">
        <f t="shared" si="323"/>
        <v>0</v>
      </c>
      <c r="R409" s="233">
        <f t="shared" si="323"/>
        <v>0</v>
      </c>
    </row>
    <row r="410" spans="1:18">
      <c r="A410" s="29" t="s">
        <v>3333</v>
      </c>
      <c r="B410" s="37" t="str">
        <f>VLOOKUP(PL_par_Destination[[#This Row],[Compte]],PL_par_nature[[#All],[Compte]:[Détail]],2,FALSE)</f>
        <v>Produit débouclé des dérivés de change en trading - actifs et passifs financiers</v>
      </c>
      <c r="C410" s="211" t="s">
        <v>4038</v>
      </c>
      <c r="D410" s="227"/>
      <c r="E410" s="227" t="str" cm="1">
        <f t="array" ref="E410">_xlfn.IFNA(IF(Tableau11[Langue]="FR",VLOOKUP(PL_par_Destination[[#This Row],[Destination Code]],Listes!V:X,2,FALSE),VLOOKUP(PL_par_Destination[[#This Row],[Destination Code]],Listes!V:X,3,FALSE)),"")</f>
        <v/>
      </c>
      <c r="F410" s="27"/>
      <c r="G410" s="208">
        <f>SUMIF('MF-ST-1101'!$A:$A,PL_par_Destination[[#This Row],[Compte]],'MF-ST-1101'!E:E)</f>
        <v>0</v>
      </c>
      <c r="H410" s="208">
        <f>SUMIF('MF-ST-1101'!$A:$A,PL_par_Destination[[#This Row],[Compte]],'MF-ST-1101'!F:F)</f>
        <v>0</v>
      </c>
      <c r="I410" s="208">
        <f>SUMIF('MF-ST-1101'!$A:$A,PL_par_Destination[[#This Row],[Compte]],'MF-ST-1101'!G:G)</f>
        <v>0</v>
      </c>
      <c r="J410" s="208">
        <f>SUMIF('MF-ST-1101'!$A:$A,PL_par_Destination[[#This Row],[Compte]],'MF-ST-1101'!H:H)</f>
        <v>0</v>
      </c>
      <c r="K410" s="208">
        <f>SUMIF('MF-ST-1101'!$A:$A,PL_par_Destination[[#This Row],[Compte]],'MF-ST-1101'!I:I)</f>
        <v>0</v>
      </c>
      <c r="L410" s="208">
        <f>SUMIF('MF-ST-1101'!$A:$A,PL_par_Destination[[#This Row],[Compte]],'MF-ST-1101'!J:J)</f>
        <v>0</v>
      </c>
      <c r="M410" s="208">
        <f>SUMIF('MF-ST-1101'!$A:$A,PL_par_Destination[[#This Row],[Compte]],'MF-ST-1101'!K:K)</f>
        <v>0</v>
      </c>
      <c r="N410" s="208">
        <f>SUMIF('MF-ST-1101'!$A:$A,PL_par_Destination[[#This Row],[Compte]],'MF-ST-1101'!L:L)</f>
        <v>0</v>
      </c>
      <c r="O410" s="208">
        <f>SUMIF('MF-ST-1101'!$A:$A,PL_par_Destination[[#This Row],[Compte]],'MF-ST-1101'!M:M)</f>
        <v>0</v>
      </c>
      <c r="P410" s="208">
        <f>SUMIF('MF-ST-1101'!$A:$A,PL_par_Destination[[#This Row],[Compte]],'MF-ST-1101'!N:N)</f>
        <v>0</v>
      </c>
      <c r="Q410" s="208">
        <f>SUMIF('MF-ST-1101'!$A:$A,PL_par_Destination[[#This Row],[Compte]],'MF-ST-1101'!O:O)</f>
        <v>0</v>
      </c>
      <c r="R410" s="154">
        <f>SUMIF('MF-ST-1101'!$A:$A,PL_par_Destination[[#This Row],[Compte]],'MF-ST-1101'!P:P)</f>
        <v>0</v>
      </c>
    </row>
    <row r="411" spans="1:18">
      <c r="A411" s="21" t="str">
        <f t="shared" ref="A411:A412" si="324">+A410</f>
        <v>R76944</v>
      </c>
      <c r="B411" s="77"/>
      <c r="C411" s="211" t="s">
        <v>4038</v>
      </c>
      <c r="D411" s="228" t="s">
        <v>247</v>
      </c>
      <c r="E411" s="228" t="str" cm="1">
        <f t="array" ref="E411">_xlfn.IFNA(IF(Tableau11[Langue]="FR",VLOOKUP(PL_par_Destination[[#This Row],[Destination Code]],Listes!V:X,2,FALSE),VLOOKUP(PL_par_Destination[[#This Row],[Destination Code]],Listes!V:X,3,FALSE)),"")</f>
        <v>Produits Financiers</v>
      </c>
      <c r="F411" s="171"/>
      <c r="G411" s="208"/>
      <c r="H411" s="208"/>
      <c r="I411" s="208"/>
      <c r="J411" s="208"/>
      <c r="K411" s="208"/>
      <c r="L411" s="208"/>
      <c r="M411" s="208"/>
      <c r="N411" s="208"/>
      <c r="O411" s="208"/>
      <c r="P411" s="208"/>
      <c r="Q411" s="208"/>
      <c r="R411" s="154"/>
    </row>
    <row r="412" spans="1:18" ht="15.75" thickBot="1">
      <c r="A412" s="21" t="str">
        <f t="shared" si="324"/>
        <v>R76944</v>
      </c>
      <c r="B412" s="77"/>
      <c r="C412" s="211" t="s">
        <v>4038</v>
      </c>
      <c r="D412" s="228" t="s">
        <v>282</v>
      </c>
      <c r="E412" s="228" t="str" cm="1">
        <f t="array" ref="E412">_xlfn.IFNA(IF(Tableau11[Langue]="FR",VLOOKUP(PL_par_Destination[[#This Row],[Destination Code]],Listes!V:X,2,FALSE),VLOOKUP(PL_par_Destination[[#This Row],[Destination Code]],Listes!V:X,3,FALSE)),"")</f>
        <v>Reste à ventiler</v>
      </c>
      <c r="F412" s="171"/>
      <c r="G412" s="233">
        <f t="shared" ref="G412:R412" si="325">G410-SUM(G411)</f>
        <v>0</v>
      </c>
      <c r="H412" s="233">
        <f t="shared" si="325"/>
        <v>0</v>
      </c>
      <c r="I412" s="233">
        <f t="shared" si="325"/>
        <v>0</v>
      </c>
      <c r="J412" s="233">
        <f t="shared" si="325"/>
        <v>0</v>
      </c>
      <c r="K412" s="233">
        <f t="shared" si="325"/>
        <v>0</v>
      </c>
      <c r="L412" s="233">
        <f t="shared" si="325"/>
        <v>0</v>
      </c>
      <c r="M412" s="233">
        <f t="shared" si="325"/>
        <v>0</v>
      </c>
      <c r="N412" s="233">
        <f t="shared" si="325"/>
        <v>0</v>
      </c>
      <c r="O412" s="233">
        <f t="shared" si="325"/>
        <v>0</v>
      </c>
      <c r="P412" s="233">
        <f t="shared" si="325"/>
        <v>0</v>
      </c>
      <c r="Q412" s="233">
        <f t="shared" si="325"/>
        <v>0</v>
      </c>
      <c r="R412" s="233">
        <f t="shared" si="325"/>
        <v>0</v>
      </c>
    </row>
    <row r="413" spans="1:18">
      <c r="A413" s="195" t="s">
        <v>3886</v>
      </c>
      <c r="B413" s="152" t="str">
        <f>VLOOKUP(PL_par_Destination[[#This Row],[Compte]],PL_par_nature[[#All],[Compte]:[Détail]],2,FALSE)</f>
        <v>Produits financiers</v>
      </c>
      <c r="C413" s="213"/>
      <c r="D413" s="225"/>
      <c r="E413" s="225" t="str" cm="1">
        <f t="array" ref="E413">_xlfn.IFNA(IF(Tableau11[Langue]="FR",VLOOKUP(PL_par_Destination[[#This Row],[Destination Code]],Listes!V:X,2,FALSE),VLOOKUP(PL_par_Destination[[#This Row],[Destination Code]],Listes!V:X,3,FALSE)),"")</f>
        <v/>
      </c>
      <c r="F413" s="167"/>
      <c r="G413" s="167"/>
      <c r="H413" s="167"/>
      <c r="I413" s="167"/>
      <c r="J413" s="167"/>
      <c r="K413" s="167"/>
      <c r="L413" s="167"/>
      <c r="M413" s="167"/>
      <c r="N413" s="167"/>
      <c r="O413" s="167"/>
      <c r="P413" s="167"/>
      <c r="Q413" s="167"/>
      <c r="R413" s="167"/>
    </row>
    <row r="414" spans="1:18">
      <c r="A414" s="21" t="s">
        <v>3280</v>
      </c>
      <c r="B414" s="20" t="str">
        <f>VLOOKUP(PL_par_Destination[[#This Row],[Compte]],PL_par_nature[[#All],[Compte]:[Détail]],2,FALSE)</f>
        <v>Gain de JV des dérivés de change en trading - actifs et passifs financiers</v>
      </c>
      <c r="C414" s="211" t="s">
        <v>4038</v>
      </c>
      <c r="D414" s="227"/>
      <c r="E414" s="227" t="str" cm="1">
        <f t="array" ref="E414">_xlfn.IFNA(IF(Tableau11[Langue]="FR",VLOOKUP(PL_par_Destination[[#This Row],[Destination Code]],Listes!V:X,2,FALSE),VLOOKUP(PL_par_Destination[[#This Row],[Destination Code]],Listes!V:X,3,FALSE)),"")</f>
        <v/>
      </c>
      <c r="F414" s="27"/>
      <c r="G414" s="208">
        <f>SUMIF('MF-ST-1101'!$A:$A,PL_par_Destination[[#This Row],[Compte]],'MF-ST-1101'!E:E)</f>
        <v>0</v>
      </c>
      <c r="H414" s="208">
        <f>SUMIF('MF-ST-1101'!$A:$A,PL_par_Destination[[#This Row],[Compte]],'MF-ST-1101'!F:F)</f>
        <v>0</v>
      </c>
      <c r="I414" s="208">
        <f>SUMIF('MF-ST-1101'!$A:$A,PL_par_Destination[[#This Row],[Compte]],'MF-ST-1101'!G:G)</f>
        <v>0</v>
      </c>
      <c r="J414" s="208">
        <f>SUMIF('MF-ST-1101'!$A:$A,PL_par_Destination[[#This Row],[Compte]],'MF-ST-1101'!H:H)</f>
        <v>0</v>
      </c>
      <c r="K414" s="208">
        <f>SUMIF('MF-ST-1101'!$A:$A,PL_par_Destination[[#This Row],[Compte]],'MF-ST-1101'!I:I)</f>
        <v>0</v>
      </c>
      <c r="L414" s="208">
        <f>SUMIF('MF-ST-1101'!$A:$A,PL_par_Destination[[#This Row],[Compte]],'MF-ST-1101'!J:J)</f>
        <v>0</v>
      </c>
      <c r="M414" s="208">
        <f>SUMIF('MF-ST-1101'!$A:$A,PL_par_Destination[[#This Row],[Compte]],'MF-ST-1101'!K:K)</f>
        <v>0</v>
      </c>
      <c r="N414" s="208">
        <f>SUMIF('MF-ST-1101'!$A:$A,PL_par_Destination[[#This Row],[Compte]],'MF-ST-1101'!L:L)</f>
        <v>0</v>
      </c>
      <c r="O414" s="208">
        <f>SUMIF('MF-ST-1101'!$A:$A,PL_par_Destination[[#This Row],[Compte]],'MF-ST-1101'!M:M)</f>
        <v>0</v>
      </c>
      <c r="P414" s="208">
        <f>SUMIF('MF-ST-1101'!$A:$A,PL_par_Destination[[#This Row],[Compte]],'MF-ST-1101'!N:N)</f>
        <v>0</v>
      </c>
      <c r="Q414" s="208">
        <f>SUMIF('MF-ST-1101'!$A:$A,PL_par_Destination[[#This Row],[Compte]],'MF-ST-1101'!O:O)</f>
        <v>0</v>
      </c>
      <c r="R414" s="154">
        <f>SUMIF('MF-ST-1101'!$A:$A,PL_par_Destination[[#This Row],[Compte]],'MF-ST-1101'!P:P)</f>
        <v>0</v>
      </c>
    </row>
    <row r="415" spans="1:18">
      <c r="A415" s="21" t="str">
        <f t="shared" ref="A415:A416" si="326">+A414</f>
        <v>R76535</v>
      </c>
      <c r="B415" s="20"/>
      <c r="C415" s="211" t="s">
        <v>4038</v>
      </c>
      <c r="D415" s="228" t="s">
        <v>247</v>
      </c>
      <c r="E415" s="228" t="str" cm="1">
        <f t="array" ref="E415">_xlfn.IFNA(IF(Tableau11[Langue]="FR",VLOOKUP(PL_par_Destination[[#This Row],[Destination Code]],Listes!V:X,2,FALSE),VLOOKUP(PL_par_Destination[[#This Row],[Destination Code]],Listes!V:X,3,FALSE)),"")</f>
        <v>Produits Financiers</v>
      </c>
      <c r="F415" s="27"/>
      <c r="G415" s="208"/>
      <c r="H415" s="208"/>
      <c r="I415" s="208"/>
      <c r="J415" s="208"/>
      <c r="K415" s="208"/>
      <c r="L415" s="208"/>
      <c r="M415" s="208"/>
      <c r="N415" s="208"/>
      <c r="O415" s="208"/>
      <c r="P415" s="208"/>
      <c r="Q415" s="208"/>
      <c r="R415" s="154"/>
    </row>
    <row r="416" spans="1:18" ht="15.75" thickBot="1">
      <c r="A416" s="21" t="str">
        <f t="shared" si="326"/>
        <v>R76535</v>
      </c>
      <c r="B416" s="77"/>
      <c r="C416" s="211" t="s">
        <v>4038</v>
      </c>
      <c r="D416" s="228" t="s">
        <v>282</v>
      </c>
      <c r="E416" s="228" t="str" cm="1">
        <f t="array" ref="E416">_xlfn.IFNA(IF(Tableau11[Langue]="FR",VLOOKUP(PL_par_Destination[[#This Row],[Destination Code]],Listes!V:X,2,FALSE),VLOOKUP(PL_par_Destination[[#This Row],[Destination Code]],Listes!V:X,3,FALSE)),"")</f>
        <v>Reste à ventiler</v>
      </c>
      <c r="F416" s="171"/>
      <c r="G416" s="233">
        <f t="shared" ref="G416:R416" si="327">G414-SUM(G415)</f>
        <v>0</v>
      </c>
      <c r="H416" s="233">
        <f t="shared" si="327"/>
        <v>0</v>
      </c>
      <c r="I416" s="233">
        <f t="shared" si="327"/>
        <v>0</v>
      </c>
      <c r="J416" s="233">
        <f t="shared" si="327"/>
        <v>0</v>
      </c>
      <c r="K416" s="233">
        <f t="shared" si="327"/>
        <v>0</v>
      </c>
      <c r="L416" s="233">
        <f t="shared" si="327"/>
        <v>0</v>
      </c>
      <c r="M416" s="233">
        <f t="shared" si="327"/>
        <v>0</v>
      </c>
      <c r="N416" s="233">
        <f t="shared" si="327"/>
        <v>0</v>
      </c>
      <c r="O416" s="233">
        <f t="shared" si="327"/>
        <v>0</v>
      </c>
      <c r="P416" s="233">
        <f t="shared" si="327"/>
        <v>0</v>
      </c>
      <c r="Q416" s="233">
        <f t="shared" si="327"/>
        <v>0</v>
      </c>
      <c r="R416" s="233">
        <f t="shared" si="327"/>
        <v>0</v>
      </c>
    </row>
    <row r="417" spans="1:18">
      <c r="A417" s="195" t="s">
        <v>3889</v>
      </c>
      <c r="B417" s="152" t="str">
        <f>VLOOKUP(PL_par_Destination[[#This Row],[Compte]],PL_par_nature[[#All],[Compte]:[Détail]],2,FALSE)</f>
        <v>Gain de juste valeur sur dérivés et recyclage de CFH - financier</v>
      </c>
      <c r="C417" s="213"/>
      <c r="D417" s="225"/>
      <c r="E417" s="225" t="str" cm="1">
        <f t="array" ref="E417">_xlfn.IFNA(IF(Tableau11[Langue]="FR",VLOOKUP(PL_par_Destination[[#This Row],[Destination Code]],Listes!V:X,2,FALSE),VLOOKUP(PL_par_Destination[[#This Row],[Destination Code]],Listes!V:X,3,FALSE)),"")</f>
        <v/>
      </c>
      <c r="F417" s="167"/>
      <c r="G417" s="167"/>
      <c r="H417" s="167"/>
      <c r="I417" s="167"/>
      <c r="J417" s="167"/>
      <c r="K417" s="167"/>
      <c r="L417" s="167"/>
      <c r="M417" s="167"/>
      <c r="N417" s="167"/>
      <c r="O417" s="167"/>
      <c r="P417" s="167"/>
      <c r="Q417" s="167"/>
      <c r="R417" s="167"/>
    </row>
    <row r="418" spans="1:18">
      <c r="A418" s="21" t="s">
        <v>3057</v>
      </c>
      <c r="B418" s="201" t="str">
        <f>VLOOKUP(PL_par_Destination[[#This Row],[Compte]],PL_par_nature[[#All],[Compte]:[Détail]],2,FALSE)</f>
        <v>Impôts différés</v>
      </c>
      <c r="C418" s="211" t="s">
        <v>4038</v>
      </c>
      <c r="D418" s="227"/>
      <c r="E418" s="227" t="str" cm="1">
        <f t="array" ref="E418">_xlfn.IFNA(IF(Tableau11[Langue]="FR",VLOOKUP(PL_par_Destination[[#This Row],[Destination Code]],Listes!V:X,2,FALSE),VLOOKUP(PL_par_Destination[[#This Row],[Destination Code]],Listes!V:X,3,FALSE)),"")</f>
        <v/>
      </c>
      <c r="F418" s="27"/>
      <c r="G418" s="208">
        <f>SUMIF('MF-ST-1101'!$A:$A,PL_par_Destination[[#This Row],[Compte]],'MF-ST-1101'!E:E)</f>
        <v>0</v>
      </c>
      <c r="H418" s="208">
        <f>SUMIF('MF-ST-1101'!$A:$A,PL_par_Destination[[#This Row],[Compte]],'MF-ST-1101'!F:F)</f>
        <v>0</v>
      </c>
      <c r="I418" s="208">
        <f>SUMIF('MF-ST-1101'!$A:$A,PL_par_Destination[[#This Row],[Compte]],'MF-ST-1101'!G:G)</f>
        <v>0</v>
      </c>
      <c r="J418" s="208">
        <f>SUMIF('MF-ST-1101'!$A:$A,PL_par_Destination[[#This Row],[Compte]],'MF-ST-1101'!H:H)</f>
        <v>0</v>
      </c>
      <c r="K418" s="208">
        <f>SUMIF('MF-ST-1101'!$A:$A,PL_par_Destination[[#This Row],[Compte]],'MF-ST-1101'!I:I)</f>
        <v>0</v>
      </c>
      <c r="L418" s="208">
        <f>SUMIF('MF-ST-1101'!$A:$A,PL_par_Destination[[#This Row],[Compte]],'MF-ST-1101'!J:J)</f>
        <v>0</v>
      </c>
      <c r="M418" s="208">
        <f>SUMIF('MF-ST-1101'!$A:$A,PL_par_Destination[[#This Row],[Compte]],'MF-ST-1101'!K:K)</f>
        <v>0</v>
      </c>
      <c r="N418" s="208">
        <f>SUMIF('MF-ST-1101'!$A:$A,PL_par_Destination[[#This Row],[Compte]],'MF-ST-1101'!L:L)</f>
        <v>0</v>
      </c>
      <c r="O418" s="208">
        <f>SUMIF('MF-ST-1101'!$A:$A,PL_par_Destination[[#This Row],[Compte]],'MF-ST-1101'!M:M)</f>
        <v>0</v>
      </c>
      <c r="P418" s="208">
        <f>SUMIF('MF-ST-1101'!$A:$A,PL_par_Destination[[#This Row],[Compte]],'MF-ST-1101'!N:N)</f>
        <v>0</v>
      </c>
      <c r="Q418" s="208">
        <f>SUMIF('MF-ST-1101'!$A:$A,PL_par_Destination[[#This Row],[Compte]],'MF-ST-1101'!O:O)</f>
        <v>0</v>
      </c>
      <c r="R418" s="154">
        <f>SUMIF('MF-ST-1101'!$A:$A,PL_par_Destination[[#This Row],[Compte]],'MF-ST-1101'!P:P)</f>
        <v>0</v>
      </c>
    </row>
    <row r="419" spans="1:18">
      <c r="A419" s="21" t="str">
        <f t="shared" ref="A419:A420" si="328">+A418</f>
        <v>R69400</v>
      </c>
      <c r="B419" s="201"/>
      <c r="C419" s="211" t="s">
        <v>4038</v>
      </c>
      <c r="D419" s="228" t="s">
        <v>254</v>
      </c>
      <c r="E419" s="228" t="str" cm="1">
        <f t="array" ref="E419">_xlfn.IFNA(IF(Tableau11[Langue]="FR",VLOOKUP(PL_par_Destination[[#This Row],[Destination Code]],Listes!V:X,2,FALSE),VLOOKUP(PL_par_Destination[[#This Row],[Destination Code]],Listes!V:X,3,FALSE)),"")</f>
        <v>Impôts</v>
      </c>
      <c r="F419" s="27"/>
      <c r="G419" s="208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154"/>
    </row>
    <row r="420" spans="1:18">
      <c r="A420" s="21" t="str">
        <f t="shared" si="328"/>
        <v>R69400</v>
      </c>
      <c r="B420" s="201"/>
      <c r="C420" s="211" t="s">
        <v>4038</v>
      </c>
      <c r="D420" s="228" t="s">
        <v>282</v>
      </c>
      <c r="E420" s="228" t="str" cm="1">
        <f t="array" ref="E420">_xlfn.IFNA(IF(Tableau11[Langue]="FR",VLOOKUP(PL_par_Destination[[#This Row],[Destination Code]],Listes!V:X,2,FALSE),VLOOKUP(PL_par_Destination[[#This Row],[Destination Code]],Listes!V:X,3,FALSE)),"")</f>
        <v>Reste à ventiler</v>
      </c>
      <c r="F420" s="27"/>
      <c r="G420" s="233">
        <f t="shared" ref="G420:R420" si="329">G418-SUM(G419)</f>
        <v>0</v>
      </c>
      <c r="H420" s="233">
        <f t="shared" si="329"/>
        <v>0</v>
      </c>
      <c r="I420" s="233">
        <f t="shared" si="329"/>
        <v>0</v>
      </c>
      <c r="J420" s="233">
        <f t="shared" si="329"/>
        <v>0</v>
      </c>
      <c r="K420" s="233">
        <f t="shared" si="329"/>
        <v>0</v>
      </c>
      <c r="L420" s="233">
        <f t="shared" si="329"/>
        <v>0</v>
      </c>
      <c r="M420" s="233">
        <f t="shared" si="329"/>
        <v>0</v>
      </c>
      <c r="N420" s="233">
        <f t="shared" si="329"/>
        <v>0</v>
      </c>
      <c r="O420" s="233">
        <f t="shared" si="329"/>
        <v>0</v>
      </c>
      <c r="P420" s="233">
        <f t="shared" si="329"/>
        <v>0</v>
      </c>
      <c r="Q420" s="233">
        <f t="shared" si="329"/>
        <v>0</v>
      </c>
      <c r="R420" s="233">
        <f t="shared" si="329"/>
        <v>0</v>
      </c>
    </row>
    <row r="421" spans="1:18">
      <c r="A421" s="21" t="s">
        <v>3060</v>
      </c>
      <c r="B421" s="201" t="str">
        <f>VLOOKUP(PL_par_Destination[[#This Row],[Compte]],PL_par_nature[[#All],[Compte]:[Détail]],2,FALSE)</f>
        <v>Dépréciations d'impôts différés</v>
      </c>
      <c r="C421" s="211" t="s">
        <v>4038</v>
      </c>
      <c r="D421" s="227"/>
      <c r="E421" s="227" t="str" cm="1">
        <f t="array" ref="E421">_xlfn.IFNA(IF(Tableau11[Langue]="FR",VLOOKUP(PL_par_Destination[[#This Row],[Destination Code]],Listes!V:X,2,FALSE),VLOOKUP(PL_par_Destination[[#This Row],[Destination Code]],Listes!V:X,3,FALSE)),"")</f>
        <v/>
      </c>
      <c r="F421" s="171"/>
      <c r="G421" s="208">
        <f>SUMIF('MF-ST-1101'!$A:$A,PL_par_Destination[[#This Row],[Compte]],'MF-ST-1101'!E:E)</f>
        <v>0</v>
      </c>
      <c r="H421" s="208">
        <f>SUMIF('MF-ST-1101'!$A:$A,PL_par_Destination[[#This Row],[Compte]],'MF-ST-1101'!F:F)</f>
        <v>0</v>
      </c>
      <c r="I421" s="208">
        <f>SUMIF('MF-ST-1101'!$A:$A,PL_par_Destination[[#This Row],[Compte]],'MF-ST-1101'!G:G)</f>
        <v>0</v>
      </c>
      <c r="J421" s="208">
        <f>SUMIF('MF-ST-1101'!$A:$A,PL_par_Destination[[#This Row],[Compte]],'MF-ST-1101'!H:H)</f>
        <v>0</v>
      </c>
      <c r="K421" s="208">
        <f>SUMIF('MF-ST-1101'!$A:$A,PL_par_Destination[[#This Row],[Compte]],'MF-ST-1101'!I:I)</f>
        <v>0</v>
      </c>
      <c r="L421" s="208">
        <f>SUMIF('MF-ST-1101'!$A:$A,PL_par_Destination[[#This Row],[Compte]],'MF-ST-1101'!J:J)</f>
        <v>0</v>
      </c>
      <c r="M421" s="208">
        <f>SUMIF('MF-ST-1101'!$A:$A,PL_par_Destination[[#This Row],[Compte]],'MF-ST-1101'!K:K)</f>
        <v>0</v>
      </c>
      <c r="N421" s="208">
        <f>SUMIF('MF-ST-1101'!$A:$A,PL_par_Destination[[#This Row],[Compte]],'MF-ST-1101'!L:L)</f>
        <v>0</v>
      </c>
      <c r="O421" s="208">
        <f>SUMIF('MF-ST-1101'!$A:$A,PL_par_Destination[[#This Row],[Compte]],'MF-ST-1101'!M:M)</f>
        <v>0</v>
      </c>
      <c r="P421" s="208">
        <f>SUMIF('MF-ST-1101'!$A:$A,PL_par_Destination[[#This Row],[Compte]],'MF-ST-1101'!N:N)</f>
        <v>0</v>
      </c>
      <c r="Q421" s="208">
        <f>SUMIF('MF-ST-1101'!$A:$A,PL_par_Destination[[#This Row],[Compte]],'MF-ST-1101'!O:O)</f>
        <v>0</v>
      </c>
      <c r="R421" s="154">
        <f>SUMIF('MF-ST-1101'!$A:$A,PL_par_Destination[[#This Row],[Compte]],'MF-ST-1101'!P:P)</f>
        <v>0</v>
      </c>
    </row>
    <row r="422" spans="1:18">
      <c r="A422" s="21" t="str">
        <f t="shared" ref="A422:A423" si="330">+A421</f>
        <v>R69480</v>
      </c>
      <c r="B422" s="201"/>
      <c r="C422" s="211" t="s">
        <v>4038</v>
      </c>
      <c r="D422" s="228" t="s">
        <v>254</v>
      </c>
      <c r="E422" s="228" t="str" cm="1">
        <f t="array" ref="E422">_xlfn.IFNA(IF(Tableau11[Langue]="FR",VLOOKUP(PL_par_Destination[[#This Row],[Destination Code]],Listes!V:X,2,FALSE),VLOOKUP(PL_par_Destination[[#This Row],[Destination Code]],Listes!V:X,3,FALSE)),"")</f>
        <v>Impôts</v>
      </c>
      <c r="F422" s="171"/>
      <c r="G422" s="208"/>
      <c r="H422" s="208"/>
      <c r="I422" s="208"/>
      <c r="J422" s="208"/>
      <c r="K422" s="208"/>
      <c r="L422" s="208"/>
      <c r="M422" s="208"/>
      <c r="N422" s="208"/>
      <c r="O422" s="208"/>
      <c r="P422" s="208"/>
      <c r="Q422" s="208"/>
      <c r="R422" s="154"/>
    </row>
    <row r="423" spans="1:18">
      <c r="A423" s="21" t="str">
        <f t="shared" si="330"/>
        <v>R69480</v>
      </c>
      <c r="B423" s="201"/>
      <c r="C423" s="211" t="s">
        <v>4038</v>
      </c>
      <c r="D423" s="228" t="s">
        <v>282</v>
      </c>
      <c r="E423" s="228" t="str" cm="1">
        <f t="array" ref="E423">_xlfn.IFNA(IF(Tableau11[Langue]="FR",VLOOKUP(PL_par_Destination[[#This Row],[Destination Code]],Listes!V:X,2,FALSE),VLOOKUP(PL_par_Destination[[#This Row],[Destination Code]],Listes!V:X,3,FALSE)),"")</f>
        <v>Reste à ventiler</v>
      </c>
      <c r="F423" s="171"/>
      <c r="G423" s="233">
        <f t="shared" ref="G423:R423" si="331">G421-SUM(G422)</f>
        <v>0</v>
      </c>
      <c r="H423" s="233">
        <f t="shared" si="331"/>
        <v>0</v>
      </c>
      <c r="I423" s="233">
        <f t="shared" si="331"/>
        <v>0</v>
      </c>
      <c r="J423" s="233">
        <f t="shared" si="331"/>
        <v>0</v>
      </c>
      <c r="K423" s="233">
        <f t="shared" si="331"/>
        <v>0</v>
      </c>
      <c r="L423" s="233">
        <f t="shared" si="331"/>
        <v>0</v>
      </c>
      <c r="M423" s="233">
        <f t="shared" si="331"/>
        <v>0</v>
      </c>
      <c r="N423" s="233">
        <f t="shared" si="331"/>
        <v>0</v>
      </c>
      <c r="O423" s="233">
        <f t="shared" si="331"/>
        <v>0</v>
      </c>
      <c r="P423" s="233">
        <f t="shared" si="331"/>
        <v>0</v>
      </c>
      <c r="Q423" s="233">
        <f t="shared" si="331"/>
        <v>0</v>
      </c>
      <c r="R423" s="233">
        <f t="shared" si="331"/>
        <v>0</v>
      </c>
    </row>
    <row r="424" spans="1:18">
      <c r="A424" s="21" t="s">
        <v>3063</v>
      </c>
      <c r="B424" s="201" t="str">
        <f>VLOOKUP(PL_par_Destination[[#This Row],[Compte]],PL_par_nature[[#All],[Compte]:[Détail]],2,FALSE)</f>
        <v>Impôt exigible</v>
      </c>
      <c r="C424" s="211" t="s">
        <v>4038</v>
      </c>
      <c r="D424" s="227"/>
      <c r="E424" s="227" t="str" cm="1">
        <f t="array" ref="E424">_xlfn.IFNA(IF(Tableau11[Langue]="FR",VLOOKUP(PL_par_Destination[[#This Row],[Destination Code]],Listes!V:X,2,FALSE),VLOOKUP(PL_par_Destination[[#This Row],[Destination Code]],Listes!V:X,3,FALSE)),"")</f>
        <v/>
      </c>
      <c r="F424" s="171"/>
      <c r="G424" s="208">
        <f>SUMIF('MF-ST-1101'!$A:$A,PL_par_Destination[[#This Row],[Compte]],'MF-ST-1101'!E:E)</f>
        <v>0</v>
      </c>
      <c r="H424" s="208">
        <f>SUMIF('MF-ST-1101'!$A:$A,PL_par_Destination[[#This Row],[Compte]],'MF-ST-1101'!F:F)</f>
        <v>0</v>
      </c>
      <c r="I424" s="208">
        <f>SUMIF('MF-ST-1101'!$A:$A,PL_par_Destination[[#This Row],[Compte]],'MF-ST-1101'!G:G)</f>
        <v>0</v>
      </c>
      <c r="J424" s="208">
        <f>SUMIF('MF-ST-1101'!$A:$A,PL_par_Destination[[#This Row],[Compte]],'MF-ST-1101'!H:H)</f>
        <v>0</v>
      </c>
      <c r="K424" s="208">
        <f>SUMIF('MF-ST-1101'!$A:$A,PL_par_Destination[[#This Row],[Compte]],'MF-ST-1101'!I:I)</f>
        <v>0</v>
      </c>
      <c r="L424" s="208">
        <f>SUMIF('MF-ST-1101'!$A:$A,PL_par_Destination[[#This Row],[Compte]],'MF-ST-1101'!J:J)</f>
        <v>0</v>
      </c>
      <c r="M424" s="208">
        <f>SUMIF('MF-ST-1101'!$A:$A,PL_par_Destination[[#This Row],[Compte]],'MF-ST-1101'!K:K)</f>
        <v>0</v>
      </c>
      <c r="N424" s="208">
        <f>SUMIF('MF-ST-1101'!$A:$A,PL_par_Destination[[#This Row],[Compte]],'MF-ST-1101'!L:L)</f>
        <v>0</v>
      </c>
      <c r="O424" s="208">
        <f>SUMIF('MF-ST-1101'!$A:$A,PL_par_Destination[[#This Row],[Compte]],'MF-ST-1101'!M:M)</f>
        <v>0</v>
      </c>
      <c r="P424" s="208">
        <f>SUMIF('MF-ST-1101'!$A:$A,PL_par_Destination[[#This Row],[Compte]],'MF-ST-1101'!N:N)</f>
        <v>0</v>
      </c>
      <c r="Q424" s="208">
        <f>SUMIF('MF-ST-1101'!$A:$A,PL_par_Destination[[#This Row],[Compte]],'MF-ST-1101'!O:O)</f>
        <v>0</v>
      </c>
      <c r="R424" s="154">
        <f>SUMIF('MF-ST-1101'!$A:$A,PL_par_Destination[[#This Row],[Compte]],'MF-ST-1101'!P:P)</f>
        <v>0</v>
      </c>
    </row>
    <row r="425" spans="1:18">
      <c r="A425" s="21" t="str">
        <f t="shared" ref="A425:A426" si="332">+A424</f>
        <v>R69500</v>
      </c>
      <c r="B425" s="201"/>
      <c r="C425" s="211" t="s">
        <v>4038</v>
      </c>
      <c r="D425" s="228" t="s">
        <v>254</v>
      </c>
      <c r="E425" s="228" t="str" cm="1">
        <f t="array" ref="E425">_xlfn.IFNA(IF(Tableau11[Langue]="FR",VLOOKUP(PL_par_Destination[[#This Row],[Destination Code]],Listes!V:X,2,FALSE),VLOOKUP(PL_par_Destination[[#This Row],[Destination Code]],Listes!V:X,3,FALSE)),"")</f>
        <v>Impôts</v>
      </c>
      <c r="F425" s="171"/>
      <c r="G425" s="208"/>
      <c r="H425" s="208"/>
      <c r="I425" s="208"/>
      <c r="J425" s="208"/>
      <c r="K425" s="208"/>
      <c r="L425" s="208"/>
      <c r="M425" s="208"/>
      <c r="N425" s="208"/>
      <c r="O425" s="208"/>
      <c r="P425" s="208"/>
      <c r="Q425" s="208"/>
      <c r="R425" s="154"/>
    </row>
    <row r="426" spans="1:18">
      <c r="A426" s="21" t="str">
        <f t="shared" si="332"/>
        <v>R69500</v>
      </c>
      <c r="B426" s="201"/>
      <c r="C426" s="211" t="s">
        <v>4038</v>
      </c>
      <c r="D426" s="228" t="s">
        <v>282</v>
      </c>
      <c r="E426" s="228" t="str" cm="1">
        <f t="array" ref="E426">_xlfn.IFNA(IF(Tableau11[Langue]="FR",VLOOKUP(PL_par_Destination[[#This Row],[Destination Code]],Listes!V:X,2,FALSE),VLOOKUP(PL_par_Destination[[#This Row],[Destination Code]],Listes!V:X,3,FALSE)),"")</f>
        <v>Reste à ventiler</v>
      </c>
      <c r="F426" s="171"/>
      <c r="G426" s="233">
        <f t="shared" ref="G426:R426" si="333">G424-SUM(G425)</f>
        <v>0</v>
      </c>
      <c r="H426" s="233">
        <f t="shared" si="333"/>
        <v>0</v>
      </c>
      <c r="I426" s="233">
        <f t="shared" si="333"/>
        <v>0</v>
      </c>
      <c r="J426" s="233">
        <f t="shared" si="333"/>
        <v>0</v>
      </c>
      <c r="K426" s="233">
        <f t="shared" si="333"/>
        <v>0</v>
      </c>
      <c r="L426" s="233">
        <f t="shared" si="333"/>
        <v>0</v>
      </c>
      <c r="M426" s="233">
        <f t="shared" si="333"/>
        <v>0</v>
      </c>
      <c r="N426" s="233">
        <f t="shared" si="333"/>
        <v>0</v>
      </c>
      <c r="O426" s="233">
        <f t="shared" si="333"/>
        <v>0</v>
      </c>
      <c r="P426" s="233">
        <f t="shared" si="333"/>
        <v>0</v>
      </c>
      <c r="Q426" s="233">
        <f t="shared" si="333"/>
        <v>0</v>
      </c>
      <c r="R426" s="233">
        <f t="shared" si="333"/>
        <v>0</v>
      </c>
    </row>
    <row r="427" spans="1:18">
      <c r="A427" s="21" t="s">
        <v>3066</v>
      </c>
      <c r="B427" s="201" t="str">
        <f>VLOOKUP(PL_par_Destination[[#This Row],[Compte]],PL_par_nature[[#All],[Compte]:[Détail]],2,FALSE)</f>
        <v>Impôt exigible – Intégration fiscale</v>
      </c>
      <c r="C427" s="211" t="s">
        <v>4038</v>
      </c>
      <c r="D427" s="227"/>
      <c r="E427" s="227" t="str" cm="1">
        <f t="array" ref="E427">_xlfn.IFNA(IF(Tableau11[Langue]="FR",VLOOKUP(PL_par_Destination[[#This Row],[Destination Code]],Listes!V:X,2,FALSE),VLOOKUP(PL_par_Destination[[#This Row],[Destination Code]],Listes!V:X,3,FALSE)),"")</f>
        <v/>
      </c>
      <c r="F427" s="27"/>
      <c r="G427" s="208">
        <f>SUMIF('MF-ST-1101'!$A:$A,PL_par_Destination[[#This Row],[Compte]],'MF-ST-1101'!E:E)</f>
        <v>0</v>
      </c>
      <c r="H427" s="208">
        <f>SUMIF('MF-ST-1101'!$A:$A,PL_par_Destination[[#This Row],[Compte]],'MF-ST-1101'!F:F)</f>
        <v>0</v>
      </c>
      <c r="I427" s="208">
        <f>SUMIF('MF-ST-1101'!$A:$A,PL_par_Destination[[#This Row],[Compte]],'MF-ST-1101'!G:G)</f>
        <v>0</v>
      </c>
      <c r="J427" s="208">
        <f>SUMIF('MF-ST-1101'!$A:$A,PL_par_Destination[[#This Row],[Compte]],'MF-ST-1101'!H:H)</f>
        <v>0</v>
      </c>
      <c r="K427" s="208">
        <f>SUMIF('MF-ST-1101'!$A:$A,PL_par_Destination[[#This Row],[Compte]],'MF-ST-1101'!I:I)</f>
        <v>0</v>
      </c>
      <c r="L427" s="208">
        <f>SUMIF('MF-ST-1101'!$A:$A,PL_par_Destination[[#This Row],[Compte]],'MF-ST-1101'!J:J)</f>
        <v>0</v>
      </c>
      <c r="M427" s="208">
        <f>SUMIF('MF-ST-1101'!$A:$A,PL_par_Destination[[#This Row],[Compte]],'MF-ST-1101'!K:K)</f>
        <v>0</v>
      </c>
      <c r="N427" s="208">
        <f>SUMIF('MF-ST-1101'!$A:$A,PL_par_Destination[[#This Row],[Compte]],'MF-ST-1101'!L:L)</f>
        <v>0</v>
      </c>
      <c r="O427" s="208">
        <f>SUMIF('MF-ST-1101'!$A:$A,PL_par_Destination[[#This Row],[Compte]],'MF-ST-1101'!M:M)</f>
        <v>0</v>
      </c>
      <c r="P427" s="208">
        <f>SUMIF('MF-ST-1101'!$A:$A,PL_par_Destination[[#This Row],[Compte]],'MF-ST-1101'!N:N)</f>
        <v>0</v>
      </c>
      <c r="Q427" s="208">
        <f>SUMIF('MF-ST-1101'!$A:$A,PL_par_Destination[[#This Row],[Compte]],'MF-ST-1101'!O:O)</f>
        <v>0</v>
      </c>
      <c r="R427" s="154">
        <f>SUMIF('MF-ST-1101'!$A:$A,PL_par_Destination[[#This Row],[Compte]],'MF-ST-1101'!P:P)</f>
        <v>0</v>
      </c>
    </row>
    <row r="428" spans="1:18">
      <c r="A428" s="21" t="str">
        <f t="shared" ref="A428:A429" si="334">+A427</f>
        <v>R69510</v>
      </c>
      <c r="B428" s="201"/>
      <c r="C428" s="211" t="s">
        <v>4038</v>
      </c>
      <c r="D428" s="228" t="s">
        <v>254</v>
      </c>
      <c r="E428" s="228" t="str" cm="1">
        <f t="array" ref="E428">_xlfn.IFNA(IF(Tableau11[Langue]="FR",VLOOKUP(PL_par_Destination[[#This Row],[Destination Code]],Listes!V:X,2,FALSE),VLOOKUP(PL_par_Destination[[#This Row],[Destination Code]],Listes!V:X,3,FALSE)),"")</f>
        <v>Impôts</v>
      </c>
      <c r="F428" s="27"/>
      <c r="G428" s="208"/>
      <c r="H428" s="208"/>
      <c r="I428" s="208"/>
      <c r="J428" s="208"/>
      <c r="K428" s="208"/>
      <c r="L428" s="208"/>
      <c r="M428" s="208"/>
      <c r="N428" s="208"/>
      <c r="O428" s="208"/>
      <c r="P428" s="208"/>
      <c r="Q428" s="208"/>
      <c r="R428" s="154"/>
    </row>
    <row r="429" spans="1:18">
      <c r="A429" s="21" t="str">
        <f t="shared" si="334"/>
        <v>R69510</v>
      </c>
      <c r="B429" s="201"/>
      <c r="C429" s="211" t="s">
        <v>4038</v>
      </c>
      <c r="D429" s="228" t="s">
        <v>282</v>
      </c>
      <c r="E429" s="228" t="str" cm="1">
        <f t="array" ref="E429">_xlfn.IFNA(IF(Tableau11[Langue]="FR",VLOOKUP(PL_par_Destination[[#This Row],[Destination Code]],Listes!V:X,2,FALSE),VLOOKUP(PL_par_Destination[[#This Row],[Destination Code]],Listes!V:X,3,FALSE)),"")</f>
        <v>Reste à ventiler</v>
      </c>
      <c r="F429" s="27"/>
      <c r="G429" s="233">
        <f t="shared" ref="G429:R429" si="335">G427-SUM(G428)</f>
        <v>0</v>
      </c>
      <c r="H429" s="233">
        <f t="shared" si="335"/>
        <v>0</v>
      </c>
      <c r="I429" s="233">
        <f t="shared" si="335"/>
        <v>0</v>
      </c>
      <c r="J429" s="233">
        <f t="shared" si="335"/>
        <v>0</v>
      </c>
      <c r="K429" s="233">
        <f t="shared" si="335"/>
        <v>0</v>
      </c>
      <c r="L429" s="233">
        <f t="shared" si="335"/>
        <v>0</v>
      </c>
      <c r="M429" s="233">
        <f t="shared" si="335"/>
        <v>0</v>
      </c>
      <c r="N429" s="233">
        <f t="shared" si="335"/>
        <v>0</v>
      </c>
      <c r="O429" s="233">
        <f t="shared" si="335"/>
        <v>0</v>
      </c>
      <c r="P429" s="233">
        <f t="shared" si="335"/>
        <v>0</v>
      </c>
      <c r="Q429" s="233">
        <f t="shared" si="335"/>
        <v>0</v>
      </c>
      <c r="R429" s="233">
        <f t="shared" si="335"/>
        <v>0</v>
      </c>
    </row>
    <row r="430" spans="1:18">
      <c r="A430" s="21" t="s">
        <v>3069</v>
      </c>
      <c r="B430" s="201" t="str">
        <f>VLOOKUP(PL_par_Destination[[#This Row],[Compte]],PL_par_nature[[#All],[Compte]:[Détail]],2,FALSE)</f>
        <v>Carry-back</v>
      </c>
      <c r="C430" s="211" t="s">
        <v>4038</v>
      </c>
      <c r="D430" s="227"/>
      <c r="E430" s="227" t="str" cm="1">
        <f t="array" ref="E430">_xlfn.IFNA(IF(Tableau11[Langue]="FR",VLOOKUP(PL_par_Destination[[#This Row],[Destination Code]],Listes!V:X,2,FALSE),VLOOKUP(PL_par_Destination[[#This Row],[Destination Code]],Listes!V:X,3,FALSE)),"")</f>
        <v/>
      </c>
      <c r="F430" s="171"/>
      <c r="G430" s="208">
        <f>SUMIF('MF-ST-1101'!$A:$A,PL_par_Destination[[#This Row],[Compte]],'MF-ST-1101'!E:E)</f>
        <v>0</v>
      </c>
      <c r="H430" s="208">
        <f>SUMIF('MF-ST-1101'!$A:$A,PL_par_Destination[[#This Row],[Compte]],'MF-ST-1101'!F:F)</f>
        <v>0</v>
      </c>
      <c r="I430" s="208">
        <f>SUMIF('MF-ST-1101'!$A:$A,PL_par_Destination[[#This Row],[Compte]],'MF-ST-1101'!G:G)</f>
        <v>0</v>
      </c>
      <c r="J430" s="208">
        <f>SUMIF('MF-ST-1101'!$A:$A,PL_par_Destination[[#This Row],[Compte]],'MF-ST-1101'!H:H)</f>
        <v>0</v>
      </c>
      <c r="K430" s="208">
        <f>SUMIF('MF-ST-1101'!$A:$A,PL_par_Destination[[#This Row],[Compte]],'MF-ST-1101'!I:I)</f>
        <v>0</v>
      </c>
      <c r="L430" s="208">
        <f>SUMIF('MF-ST-1101'!$A:$A,PL_par_Destination[[#This Row],[Compte]],'MF-ST-1101'!J:J)</f>
        <v>0</v>
      </c>
      <c r="M430" s="208">
        <f>SUMIF('MF-ST-1101'!$A:$A,PL_par_Destination[[#This Row],[Compte]],'MF-ST-1101'!K:K)</f>
        <v>0</v>
      </c>
      <c r="N430" s="208">
        <f>SUMIF('MF-ST-1101'!$A:$A,PL_par_Destination[[#This Row],[Compte]],'MF-ST-1101'!L:L)</f>
        <v>0</v>
      </c>
      <c r="O430" s="208">
        <f>SUMIF('MF-ST-1101'!$A:$A,PL_par_Destination[[#This Row],[Compte]],'MF-ST-1101'!M:M)</f>
        <v>0</v>
      </c>
      <c r="P430" s="208">
        <f>SUMIF('MF-ST-1101'!$A:$A,PL_par_Destination[[#This Row],[Compte]],'MF-ST-1101'!N:N)</f>
        <v>0</v>
      </c>
      <c r="Q430" s="208">
        <f>SUMIF('MF-ST-1101'!$A:$A,PL_par_Destination[[#This Row],[Compte]],'MF-ST-1101'!O:O)</f>
        <v>0</v>
      </c>
      <c r="R430" s="154">
        <f>SUMIF('MF-ST-1101'!$A:$A,PL_par_Destination[[#This Row],[Compte]],'MF-ST-1101'!P:P)</f>
        <v>0</v>
      </c>
    </row>
    <row r="431" spans="1:18">
      <c r="A431" s="21" t="str">
        <f t="shared" ref="A431:A432" si="336">+A430</f>
        <v>R69900</v>
      </c>
      <c r="B431" s="77"/>
      <c r="C431" s="211" t="s">
        <v>4038</v>
      </c>
      <c r="D431" s="228" t="s">
        <v>254</v>
      </c>
      <c r="E431" s="228" t="str" cm="1">
        <f t="array" ref="E431">_xlfn.IFNA(IF(Tableau11[Langue]="FR",VLOOKUP(PL_par_Destination[[#This Row],[Destination Code]],Listes!V:X,2,FALSE),VLOOKUP(PL_par_Destination[[#This Row],[Destination Code]],Listes!V:X,3,FALSE)),"")</f>
        <v>Impôts</v>
      </c>
      <c r="F431" s="171"/>
      <c r="G431" s="208"/>
      <c r="H431" s="208"/>
      <c r="I431" s="208"/>
      <c r="J431" s="208"/>
      <c r="K431" s="208"/>
      <c r="L431" s="208"/>
      <c r="M431" s="208"/>
      <c r="N431" s="208"/>
      <c r="O431" s="208"/>
      <c r="P431" s="208"/>
      <c r="Q431" s="208"/>
      <c r="R431" s="154"/>
    </row>
    <row r="432" spans="1:18" ht="15.75" thickBot="1">
      <c r="A432" s="21" t="str">
        <f t="shared" si="336"/>
        <v>R69900</v>
      </c>
      <c r="B432" s="20"/>
      <c r="C432" s="211" t="s">
        <v>4038</v>
      </c>
      <c r="D432" s="228" t="s">
        <v>282</v>
      </c>
      <c r="E432" s="228" t="str" cm="1">
        <f t="array" ref="E432">_xlfn.IFNA(IF(Tableau11[Langue]="FR",VLOOKUP(PL_par_Destination[[#This Row],[Destination Code]],Listes!V:X,2,FALSE),VLOOKUP(PL_par_Destination[[#This Row],[Destination Code]],Listes!V:X,3,FALSE)),"")</f>
        <v>Reste à ventiler</v>
      </c>
      <c r="F432" s="27"/>
      <c r="G432" s="233">
        <f t="shared" ref="G432:R432" si="337">G430-SUM(G431)</f>
        <v>0</v>
      </c>
      <c r="H432" s="233">
        <f t="shared" si="337"/>
        <v>0</v>
      </c>
      <c r="I432" s="233">
        <f t="shared" si="337"/>
        <v>0</v>
      </c>
      <c r="J432" s="233">
        <f t="shared" si="337"/>
        <v>0</v>
      </c>
      <c r="K432" s="233">
        <f t="shared" si="337"/>
        <v>0</v>
      </c>
      <c r="L432" s="233">
        <f t="shared" si="337"/>
        <v>0</v>
      </c>
      <c r="M432" s="233">
        <f t="shared" si="337"/>
        <v>0</v>
      </c>
      <c r="N432" s="233">
        <f t="shared" si="337"/>
        <v>0</v>
      </c>
      <c r="O432" s="233">
        <f t="shared" si="337"/>
        <v>0</v>
      </c>
      <c r="P432" s="233">
        <f t="shared" si="337"/>
        <v>0</v>
      </c>
      <c r="Q432" s="233">
        <f t="shared" si="337"/>
        <v>0</v>
      </c>
      <c r="R432" s="233">
        <f t="shared" si="337"/>
        <v>0</v>
      </c>
    </row>
    <row r="433" spans="1:18" ht="15.75" thickBot="1">
      <c r="A433" s="195" t="s">
        <v>3892</v>
      </c>
      <c r="B433" s="152" t="str">
        <f>VLOOKUP(PL_par_Destination[[#This Row],[Compte]],PL_par_nature[[#All],[Compte]:[Détail]],2,FALSE)</f>
        <v>Impôt sur le résultat</v>
      </c>
      <c r="C433" s="213"/>
      <c r="D433" s="153"/>
      <c r="E433" s="223" t="str" cm="1">
        <f t="array" ref="E433">_xlfn.IFNA(IF(Tableau11[Langue]="FR",VLOOKUP(PL_par_Destination[[#This Row],[Destination Code]],Listes!V:X,2,FALSE),VLOOKUP(PL_par_Destination[[#This Row],[Destination Code]],Listes!V:X,3,FALSE)),"")</f>
        <v/>
      </c>
      <c r="F433" s="167"/>
      <c r="G433" s="167"/>
      <c r="H433" s="167"/>
      <c r="I433" s="167"/>
      <c r="J433" s="167"/>
      <c r="K433" s="167"/>
      <c r="L433" s="167"/>
      <c r="M433" s="167"/>
      <c r="N433" s="167"/>
      <c r="O433" s="167"/>
      <c r="P433" s="167"/>
      <c r="Q433" s="167"/>
      <c r="R433" s="167"/>
    </row>
    <row r="434" spans="1:18">
      <c r="A434" s="197" t="s">
        <v>3901</v>
      </c>
      <c r="B434" s="163" t="str">
        <f>VLOOKUP(PL_par_Destination[[#This Row],[Compte]],PL_par_nature[[#All],[Compte]:[Détail]],2,FALSE)</f>
        <v>TOTAL RESULTAT</v>
      </c>
      <c r="C434" s="215"/>
      <c r="D434" s="138"/>
      <c r="E434" s="222" t="str" cm="1">
        <f t="array" ref="E434">_xlfn.IFNA(IF(Tableau11[Langue]="FR",VLOOKUP(PL_par_Destination[[#This Row],[Destination Code]],Listes!V:X,2,FALSE),VLOOKUP(PL_par_Destination[[#This Row],[Destination Code]],Listes!V:X,3,FALSE)),"")</f>
        <v/>
      </c>
      <c r="F434" s="169" t="s">
        <v>4036</v>
      </c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  <c r="Q434" s="169"/>
      <c r="R434" s="169"/>
    </row>
    <row r="435" spans="1:18">
      <c r="A435" s="8"/>
      <c r="B435" s="9"/>
      <c r="C435" s="210"/>
      <c r="D435" s="9"/>
      <c r="E435" s="9"/>
      <c r="F435" s="172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24"/>
    </row>
    <row r="436" spans="1:18">
      <c r="A436" s="25"/>
      <c r="B436" s="140"/>
      <c r="C436" s="204"/>
      <c r="D436" s="140"/>
      <c r="E436" s="140"/>
      <c r="F436" s="173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24"/>
    </row>
  </sheetData>
  <phoneticPr fontId="13" type="noConversion"/>
  <conditionalFormatting sqref="D3:D432">
    <cfRule type="containsText" dxfId="275" priority="1" operator="containsText" text="D99">
      <formula>NOT(ISERROR(SEARCH("D99",D3)))</formula>
    </cfRule>
  </conditionalFormatting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37FCC-5BAE-4A29-A527-902BAB73A2E2}">
  <sheetPr>
    <tabColor rgb="FF00B0F0"/>
  </sheetPr>
  <dimension ref="A1:V215"/>
  <sheetViews>
    <sheetView showGridLines="0" workbookViewId="0">
      <pane ySplit="2" topLeftCell="A155" activePane="bottomLeft" state="frozen"/>
      <selection activeCell="B15" sqref="B15"/>
      <selection pane="bottomLeft" activeCell="B182" sqref="B182"/>
    </sheetView>
  </sheetViews>
  <sheetFormatPr baseColWidth="10" defaultColWidth="10.85546875" defaultRowHeight="15"/>
  <cols>
    <col min="1" max="1" width="10.140625" style="5" customWidth="1"/>
    <col min="2" max="2" width="55" style="5" bestFit="1" customWidth="1"/>
    <col min="3" max="3" width="6.85546875" style="5" customWidth="1"/>
    <col min="4" max="4" width="16.85546875" style="5" customWidth="1"/>
    <col min="5" max="5" width="17.42578125" style="5" customWidth="1"/>
    <col min="6" max="6" width="16.28515625" style="5" customWidth="1"/>
    <col min="7" max="7" width="16.85546875" style="5" customWidth="1"/>
    <col min="8" max="8" width="20.85546875" style="5" customWidth="1"/>
    <col min="9" max="20" width="9.5703125" style="5" customWidth="1"/>
    <col min="21" max="21" width="5.7109375" style="5" customWidth="1"/>
    <col min="22" max="22" width="28.7109375" style="5" customWidth="1"/>
    <col min="23" max="16384" width="10.85546875" style="5"/>
  </cols>
  <sheetData>
    <row r="1" spans="1:22" ht="24.95" customHeight="1">
      <c r="H1" s="37"/>
      <c r="I1" s="37" t="s">
        <v>4022</v>
      </c>
      <c r="J1" s="37" t="s">
        <v>4022</v>
      </c>
      <c r="K1" s="37" t="s">
        <v>4022</v>
      </c>
      <c r="L1" s="37" t="s">
        <v>4022</v>
      </c>
      <c r="M1" s="37" t="s">
        <v>4022</v>
      </c>
      <c r="N1" s="37" t="s">
        <v>4022</v>
      </c>
      <c r="O1" s="37" t="s">
        <v>4022</v>
      </c>
      <c r="P1" s="37" t="s">
        <v>4022</v>
      </c>
      <c r="Q1" s="37" t="s">
        <v>4022</v>
      </c>
      <c r="R1" s="37" t="s">
        <v>4022</v>
      </c>
      <c r="S1" s="37" t="s">
        <v>4022</v>
      </c>
      <c r="T1" s="94" t="s">
        <v>4022</v>
      </c>
      <c r="U1" s="31"/>
      <c r="V1" s="31"/>
    </row>
    <row r="2" spans="1:22" ht="24.95" customHeight="1" thickBot="1">
      <c r="A2" s="26" t="s">
        <v>4023</v>
      </c>
      <c r="B2" s="26" t="s">
        <v>4024</v>
      </c>
      <c r="C2" s="26" t="s">
        <v>4025</v>
      </c>
      <c r="D2" s="26" t="s">
        <v>18</v>
      </c>
      <c r="E2" s="37" t="s">
        <v>4037</v>
      </c>
      <c r="F2" s="37" t="s">
        <v>4039</v>
      </c>
      <c r="G2" s="37" t="s">
        <v>4040</v>
      </c>
      <c r="H2" s="37" t="s">
        <v>4026</v>
      </c>
      <c r="I2" s="26" t="s">
        <v>4027</v>
      </c>
      <c r="J2" s="26" t="s">
        <v>4028</v>
      </c>
      <c r="K2" s="26" t="s">
        <v>4029</v>
      </c>
      <c r="L2" s="26" t="s">
        <v>4030</v>
      </c>
      <c r="M2" s="26" t="s">
        <v>4031</v>
      </c>
      <c r="N2" s="26" t="s">
        <v>25</v>
      </c>
      <c r="O2" s="26" t="s">
        <v>4032</v>
      </c>
      <c r="P2" s="26" t="s">
        <v>4033</v>
      </c>
      <c r="Q2" s="26" t="s">
        <v>4034</v>
      </c>
      <c r="R2" s="26" t="s">
        <v>39</v>
      </c>
      <c r="S2" s="26" t="s">
        <v>53</v>
      </c>
      <c r="T2" s="50" t="s">
        <v>4035</v>
      </c>
      <c r="U2" s="31"/>
      <c r="V2" s="26" t="s">
        <v>4041</v>
      </c>
    </row>
    <row r="3" spans="1:22"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221"/>
      <c r="U3" s="9"/>
      <c r="V3" s="9"/>
    </row>
    <row r="4" spans="1:22">
      <c r="A4" s="31"/>
      <c r="B4" s="31"/>
      <c r="C4" s="9"/>
      <c r="D4" s="22"/>
      <c r="E4" s="22"/>
      <c r="F4" s="22"/>
      <c r="G4" s="22"/>
      <c r="H4" s="35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U4" s="22"/>
      <c r="V4" s="35"/>
    </row>
    <row r="5" spans="1:22">
      <c r="A5" s="37"/>
      <c r="B5" s="37"/>
      <c r="C5" s="9"/>
      <c r="D5" s="22"/>
      <c r="E5" s="22"/>
      <c r="F5" s="22"/>
      <c r="G5" s="22"/>
      <c r="H5" s="150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U5" s="22"/>
      <c r="V5" s="35"/>
    </row>
    <row r="6" spans="1:22">
      <c r="A6" s="20"/>
      <c r="B6" s="20" t="s">
        <v>4042</v>
      </c>
      <c r="C6" s="9"/>
      <c r="D6" s="22"/>
      <c r="E6" s="22"/>
      <c r="F6" s="22"/>
      <c r="G6" s="22"/>
      <c r="H6" s="35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U6" s="22"/>
      <c r="V6" s="35"/>
    </row>
    <row r="7" spans="1:22">
      <c r="A7" s="20"/>
      <c r="B7" s="52"/>
      <c r="C7" s="9"/>
      <c r="D7" s="22"/>
      <c r="E7" s="22"/>
      <c r="F7" s="22"/>
      <c r="G7" s="22"/>
      <c r="H7" s="35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U7" s="22"/>
      <c r="V7" s="35"/>
    </row>
    <row r="8" spans="1:22">
      <c r="A8" s="9"/>
      <c r="B8" s="9"/>
      <c r="C8" s="9"/>
      <c r="D8" s="22"/>
      <c r="E8" s="22"/>
      <c r="F8" s="22"/>
      <c r="G8" s="22"/>
      <c r="H8" s="34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U8" s="22"/>
      <c r="V8" s="34"/>
    </row>
    <row r="9" spans="1:22">
      <c r="A9" s="31"/>
      <c r="B9" s="141" t="s">
        <v>4043</v>
      </c>
      <c r="C9" s="9"/>
      <c r="D9" s="22"/>
      <c r="E9" s="22"/>
      <c r="F9" s="22"/>
      <c r="G9" s="22"/>
      <c r="H9" s="35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U9" s="22"/>
      <c r="V9" s="35"/>
    </row>
    <row r="10" spans="1:22">
      <c r="A10" s="37"/>
      <c r="B10" s="37"/>
      <c r="C10" s="9"/>
      <c r="D10" s="22"/>
      <c r="E10" s="22"/>
      <c r="F10" s="22"/>
      <c r="G10" s="22"/>
      <c r="H10" s="150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U10" s="22"/>
      <c r="V10" s="35"/>
    </row>
    <row r="11" spans="1:22">
      <c r="A11" s="20"/>
      <c r="B11" s="20" t="s">
        <v>4042</v>
      </c>
      <c r="C11" s="9"/>
      <c r="D11" s="22"/>
      <c r="E11" s="22"/>
      <c r="F11" s="22"/>
      <c r="G11" s="22"/>
      <c r="H11" s="3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U11" s="22"/>
      <c r="V11" s="35"/>
    </row>
    <row r="12" spans="1:22">
      <c r="A12" s="20"/>
      <c r="B12" s="52"/>
      <c r="C12" s="9"/>
      <c r="D12" s="22"/>
      <c r="E12" s="22"/>
      <c r="F12" s="22"/>
      <c r="G12" s="22"/>
      <c r="H12" s="35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U12" s="22"/>
      <c r="V12" s="35"/>
    </row>
    <row r="13" spans="1:22">
      <c r="A13" s="9"/>
      <c r="B13" s="9"/>
      <c r="C13" s="9"/>
      <c r="D13" s="22"/>
      <c r="E13" s="22"/>
      <c r="F13" s="22"/>
      <c r="G13" s="22"/>
      <c r="H13" s="34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U13" s="22"/>
      <c r="V13" s="34"/>
    </row>
    <row r="14" spans="1:22">
      <c r="A14" s="31"/>
      <c r="B14" s="141" t="s">
        <v>4044</v>
      </c>
      <c r="C14" s="9"/>
      <c r="D14" s="22"/>
      <c r="E14" s="22"/>
      <c r="F14" s="22"/>
      <c r="G14" s="22"/>
      <c r="H14" s="35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U14" s="22"/>
      <c r="V14" s="35"/>
    </row>
    <row r="15" spans="1:22">
      <c r="A15" s="37" t="s">
        <v>2601</v>
      </c>
      <c r="B15" s="37" t="s">
        <v>2602</v>
      </c>
      <c r="C15" s="9"/>
      <c r="D15" s="22"/>
      <c r="E15" s="22"/>
      <c r="F15" s="22"/>
      <c r="G15" s="22"/>
      <c r="H15" s="150" t="s">
        <v>2651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U15" s="22"/>
      <c r="V15" s="35"/>
    </row>
    <row r="16" spans="1:22">
      <c r="A16" s="20"/>
      <c r="B16" s="20" t="s">
        <v>4045</v>
      </c>
      <c r="C16" s="9"/>
      <c r="D16" s="22"/>
      <c r="E16" s="22"/>
      <c r="F16" s="22"/>
      <c r="G16" s="22"/>
      <c r="H16" s="35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U16" s="22"/>
      <c r="V16" s="35"/>
    </row>
    <row r="17" spans="1:22">
      <c r="A17" s="20"/>
      <c r="B17" s="52" t="s">
        <v>4046</v>
      </c>
      <c r="C17" s="9"/>
      <c r="D17" s="22"/>
      <c r="E17" s="22"/>
      <c r="F17" s="22"/>
      <c r="G17" s="22"/>
      <c r="H17" s="3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U17" s="22"/>
      <c r="V17" s="35"/>
    </row>
    <row r="18" spans="1:22">
      <c r="A18" s="20"/>
      <c r="B18" s="52" t="s">
        <v>4047</v>
      </c>
      <c r="C18" s="9"/>
      <c r="D18" s="22"/>
      <c r="E18" s="22"/>
      <c r="F18" s="22"/>
      <c r="G18" s="22"/>
      <c r="H18" s="35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U18" s="22"/>
      <c r="V18" s="35"/>
    </row>
    <row r="19" spans="1:22">
      <c r="A19" s="20"/>
      <c r="B19" s="20" t="s">
        <v>4048</v>
      </c>
      <c r="C19" s="9"/>
      <c r="D19" s="22"/>
      <c r="E19" s="22"/>
      <c r="F19" s="22"/>
      <c r="G19" s="22"/>
      <c r="H19" s="35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U19" s="22"/>
      <c r="V19" s="35"/>
    </row>
    <row r="20" spans="1:22">
      <c r="A20" s="20"/>
      <c r="B20" s="52" t="s">
        <v>4046</v>
      </c>
      <c r="C20" s="9"/>
      <c r="D20" s="22"/>
      <c r="E20" s="22"/>
      <c r="F20" s="22"/>
      <c r="G20" s="22"/>
      <c r="H20" s="35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U20" s="22"/>
      <c r="V20" s="35"/>
    </row>
    <row r="21" spans="1:22">
      <c r="A21" s="20"/>
      <c r="B21" s="52" t="s">
        <v>4047</v>
      </c>
      <c r="C21" s="9"/>
      <c r="D21" s="22"/>
      <c r="E21" s="22"/>
      <c r="F21" s="22"/>
      <c r="G21" s="22"/>
      <c r="H21" s="35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U21" s="22"/>
      <c r="V21" s="35"/>
    </row>
    <row r="22" spans="1:22">
      <c r="A22" s="37" t="s">
        <v>2604</v>
      </c>
      <c r="B22" s="37" t="s">
        <v>2605</v>
      </c>
      <c r="C22" s="9"/>
      <c r="D22" s="22"/>
      <c r="E22" s="22"/>
      <c r="F22" s="22"/>
      <c r="G22" s="22"/>
      <c r="H22" s="150" t="s">
        <v>2651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U22" s="22"/>
      <c r="V22" s="35"/>
    </row>
    <row r="23" spans="1:22">
      <c r="A23" s="20"/>
      <c r="B23" s="20" t="s">
        <v>4045</v>
      </c>
      <c r="C23" s="9"/>
      <c r="D23" s="22"/>
      <c r="E23" s="22"/>
      <c r="F23" s="22"/>
      <c r="G23" s="22"/>
      <c r="H23" s="3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U23" s="22"/>
      <c r="V23" s="35"/>
    </row>
    <row r="24" spans="1:22">
      <c r="A24" s="20"/>
      <c r="B24" s="52" t="s">
        <v>4046</v>
      </c>
      <c r="C24" s="9"/>
      <c r="D24" s="22"/>
      <c r="E24" s="22"/>
      <c r="F24" s="22"/>
      <c r="G24" s="22"/>
      <c r="H24" s="3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U24" s="22"/>
      <c r="V24" s="35"/>
    </row>
    <row r="25" spans="1:22">
      <c r="A25" s="20"/>
      <c r="B25" s="52" t="s">
        <v>4047</v>
      </c>
      <c r="C25" s="9"/>
      <c r="D25" s="22"/>
      <c r="E25" s="22"/>
      <c r="F25" s="22"/>
      <c r="G25" s="22"/>
      <c r="H25" s="3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U25" s="22"/>
      <c r="V25" s="35"/>
    </row>
    <row r="26" spans="1:22">
      <c r="A26" s="20"/>
      <c r="B26" s="20" t="s">
        <v>4048</v>
      </c>
      <c r="C26" s="9"/>
      <c r="D26" s="22"/>
      <c r="E26" s="22"/>
      <c r="F26" s="22"/>
      <c r="G26" s="22"/>
      <c r="H26" s="3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U26" s="22"/>
      <c r="V26" s="35"/>
    </row>
    <row r="27" spans="1:22">
      <c r="A27" s="20"/>
      <c r="B27" s="52" t="s">
        <v>4046</v>
      </c>
      <c r="C27" s="9"/>
      <c r="D27" s="22"/>
      <c r="E27" s="22"/>
      <c r="F27" s="22"/>
      <c r="G27" s="22"/>
      <c r="H27" s="35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U27" s="22"/>
      <c r="V27" s="35"/>
    </row>
    <row r="28" spans="1:22">
      <c r="A28" s="20"/>
      <c r="B28" s="52" t="s">
        <v>4047</v>
      </c>
      <c r="C28" s="9"/>
      <c r="D28" s="22"/>
      <c r="E28" s="22"/>
      <c r="F28" s="22"/>
      <c r="G28" s="22"/>
      <c r="H28" s="3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U28" s="22"/>
      <c r="V28" s="35"/>
    </row>
    <row r="29" spans="1:22">
      <c r="A29" s="37" t="s">
        <v>2607</v>
      </c>
      <c r="B29" s="37" t="s">
        <v>2608</v>
      </c>
      <c r="C29" s="9"/>
      <c r="D29" s="22"/>
      <c r="E29" s="22"/>
      <c r="F29" s="22"/>
      <c r="G29" s="22"/>
      <c r="H29" s="150" t="s">
        <v>2651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U29" s="22"/>
      <c r="V29" s="35"/>
    </row>
    <row r="30" spans="1:22">
      <c r="A30" s="20"/>
      <c r="B30" s="20" t="s">
        <v>4045</v>
      </c>
      <c r="C30" s="9"/>
      <c r="D30" s="22"/>
      <c r="E30" s="22"/>
      <c r="F30" s="22"/>
      <c r="G30" s="22"/>
      <c r="H30" s="35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U30" s="22"/>
      <c r="V30" s="35"/>
    </row>
    <row r="31" spans="1:22">
      <c r="A31" s="20"/>
      <c r="B31" s="52" t="s">
        <v>4046</v>
      </c>
      <c r="C31" s="9"/>
      <c r="D31" s="22"/>
      <c r="E31" s="22"/>
      <c r="F31" s="22"/>
      <c r="G31" s="22"/>
      <c r="H31" s="3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U31" s="22"/>
      <c r="V31" s="35"/>
    </row>
    <row r="32" spans="1:22">
      <c r="A32" s="20"/>
      <c r="B32" s="52" t="s">
        <v>4047</v>
      </c>
      <c r="C32" s="9"/>
      <c r="D32" s="22"/>
      <c r="E32" s="22"/>
      <c r="F32" s="22"/>
      <c r="G32" s="22"/>
      <c r="H32" s="35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U32" s="22"/>
      <c r="V32" s="35"/>
    </row>
    <row r="33" spans="1:22">
      <c r="A33" s="20"/>
      <c r="B33" s="20" t="s">
        <v>4048</v>
      </c>
      <c r="C33" s="9"/>
      <c r="D33" s="22"/>
      <c r="E33" s="22"/>
      <c r="F33" s="22"/>
      <c r="G33" s="22"/>
      <c r="H33" s="35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U33" s="22"/>
      <c r="V33" s="35"/>
    </row>
    <row r="34" spans="1:22">
      <c r="A34" s="20"/>
      <c r="B34" s="52" t="s">
        <v>4046</v>
      </c>
      <c r="C34" s="9"/>
      <c r="D34" s="22"/>
      <c r="E34" s="22"/>
      <c r="F34" s="22"/>
      <c r="G34" s="22"/>
      <c r="H34" s="35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U34" s="22"/>
      <c r="V34" s="35"/>
    </row>
    <row r="35" spans="1:22">
      <c r="A35" s="20"/>
      <c r="B35" s="52" t="s">
        <v>4047</v>
      </c>
      <c r="C35" s="9"/>
      <c r="D35" s="22"/>
      <c r="E35" s="22"/>
      <c r="F35" s="22"/>
      <c r="G35" s="22"/>
      <c r="H35" s="35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U35" s="22"/>
      <c r="V35" s="35"/>
    </row>
    <row r="36" spans="1:22">
      <c r="A36" s="37" t="s">
        <v>2616</v>
      </c>
      <c r="B36" s="37" t="s">
        <v>2617</v>
      </c>
      <c r="C36" s="9"/>
      <c r="D36" s="22"/>
      <c r="E36" s="22"/>
      <c r="F36" s="22"/>
      <c r="G36" s="22"/>
      <c r="H36" s="150" t="s">
        <v>2651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U36" s="22"/>
      <c r="V36" s="35"/>
    </row>
    <row r="37" spans="1:22">
      <c r="A37" s="20"/>
      <c r="B37" s="20" t="s">
        <v>4045</v>
      </c>
      <c r="C37" s="9"/>
      <c r="D37" s="22"/>
      <c r="E37" s="22"/>
      <c r="F37" s="22"/>
      <c r="G37" s="22"/>
      <c r="H37" s="35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U37" s="22"/>
      <c r="V37" s="35"/>
    </row>
    <row r="38" spans="1:22">
      <c r="A38" s="20"/>
      <c r="B38" s="52" t="s">
        <v>4046</v>
      </c>
      <c r="C38" s="9"/>
      <c r="D38" s="22"/>
      <c r="E38" s="22"/>
      <c r="F38" s="22"/>
      <c r="G38" s="22"/>
      <c r="H38" s="35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U38" s="22"/>
      <c r="V38" s="35"/>
    </row>
    <row r="39" spans="1:22">
      <c r="A39" s="20"/>
      <c r="B39" s="52" t="s">
        <v>4047</v>
      </c>
      <c r="C39" s="9"/>
      <c r="D39" s="22"/>
      <c r="E39" s="22"/>
      <c r="F39" s="22"/>
      <c r="G39" s="22"/>
      <c r="H39" s="35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U39" s="22"/>
      <c r="V39" s="35"/>
    </row>
    <row r="40" spans="1:22">
      <c r="A40" s="20"/>
      <c r="B40" s="20" t="s">
        <v>4048</v>
      </c>
      <c r="C40" s="9"/>
      <c r="D40" s="22"/>
      <c r="E40" s="22"/>
      <c r="F40" s="22"/>
      <c r="G40" s="22"/>
      <c r="H40" s="35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U40" s="22"/>
      <c r="V40" s="35"/>
    </row>
    <row r="41" spans="1:22">
      <c r="A41" s="20"/>
      <c r="B41" s="52" t="s">
        <v>4046</v>
      </c>
      <c r="C41" s="9"/>
      <c r="D41" s="22"/>
      <c r="E41" s="22"/>
      <c r="F41" s="22"/>
      <c r="G41" s="22"/>
      <c r="H41" s="35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U41" s="22"/>
      <c r="V41" s="35"/>
    </row>
    <row r="42" spans="1:22">
      <c r="A42" s="20"/>
      <c r="B42" s="52" t="s">
        <v>4047</v>
      </c>
      <c r="C42" s="9"/>
      <c r="D42" s="22"/>
      <c r="E42" s="22"/>
      <c r="F42" s="22"/>
      <c r="G42" s="22"/>
      <c r="H42" s="35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U42" s="22"/>
      <c r="V42" s="35"/>
    </row>
    <row r="43" spans="1:22">
      <c r="A43" s="37" t="s">
        <v>2619</v>
      </c>
      <c r="B43" s="37" t="s">
        <v>2620</v>
      </c>
      <c r="C43" s="9"/>
      <c r="D43" s="22"/>
      <c r="E43" s="22"/>
      <c r="F43" s="22"/>
      <c r="G43" s="22"/>
      <c r="H43" s="150" t="s">
        <v>2651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U43" s="22"/>
      <c r="V43" s="35"/>
    </row>
    <row r="44" spans="1:22">
      <c r="A44" s="20"/>
      <c r="B44" s="20" t="s">
        <v>4045</v>
      </c>
      <c r="C44" s="9"/>
      <c r="D44" s="22"/>
      <c r="E44" s="22"/>
      <c r="F44" s="22"/>
      <c r="G44" s="22"/>
      <c r="H44" s="35"/>
      <c r="I44" s="22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U44" s="22"/>
      <c r="V44" s="35"/>
    </row>
    <row r="45" spans="1:22">
      <c r="A45" s="20"/>
      <c r="B45" s="52" t="s">
        <v>4046</v>
      </c>
      <c r="C45" s="9"/>
      <c r="D45" s="22"/>
      <c r="E45" s="22"/>
      <c r="F45" s="22"/>
      <c r="G45" s="22"/>
      <c r="H45" s="35"/>
      <c r="I45" s="22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U45" s="22"/>
      <c r="V45" s="35"/>
    </row>
    <row r="46" spans="1:22">
      <c r="A46" s="20"/>
      <c r="B46" s="52" t="s">
        <v>4047</v>
      </c>
      <c r="C46" s="9"/>
      <c r="D46" s="22"/>
      <c r="E46" s="22"/>
      <c r="F46" s="22"/>
      <c r="G46" s="22"/>
      <c r="H46" s="35"/>
      <c r="I46" s="22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U46" s="22"/>
      <c r="V46" s="35"/>
    </row>
    <row r="47" spans="1:22">
      <c r="A47" s="20"/>
      <c r="B47" s="20" t="s">
        <v>4048</v>
      </c>
      <c r="C47" s="9"/>
      <c r="D47" s="22"/>
      <c r="E47" s="22"/>
      <c r="F47" s="22"/>
      <c r="G47" s="22"/>
      <c r="H47" s="35"/>
      <c r="I47" s="22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U47" s="22"/>
      <c r="V47" s="35"/>
    </row>
    <row r="48" spans="1:22">
      <c r="A48" s="20"/>
      <c r="B48" s="52" t="s">
        <v>4046</v>
      </c>
      <c r="C48" s="9"/>
      <c r="D48" s="22"/>
      <c r="E48" s="22"/>
      <c r="F48" s="22"/>
      <c r="G48" s="22"/>
      <c r="H48" s="35"/>
      <c r="I48" s="22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U48" s="22"/>
      <c r="V48" s="35"/>
    </row>
    <row r="49" spans="1:22">
      <c r="A49" s="20"/>
      <c r="B49" s="52" t="s">
        <v>4047</v>
      </c>
      <c r="C49" s="9"/>
      <c r="D49" s="22"/>
      <c r="E49" s="22"/>
      <c r="F49" s="22"/>
      <c r="G49" s="22"/>
      <c r="H49" s="35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U49" s="22"/>
      <c r="V49" s="35"/>
    </row>
    <row r="50" spans="1:22">
      <c r="A50" s="37" t="s">
        <v>2622</v>
      </c>
      <c r="B50" s="37" t="s">
        <v>2623</v>
      </c>
      <c r="C50" s="9"/>
      <c r="D50" s="22"/>
      <c r="E50" s="22"/>
      <c r="F50" s="22"/>
      <c r="G50" s="22"/>
      <c r="H50" s="150" t="s">
        <v>2651</v>
      </c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U50" s="22"/>
      <c r="V50" s="35"/>
    </row>
    <row r="51" spans="1:22">
      <c r="A51" s="20"/>
      <c r="B51" s="20" t="s">
        <v>4045</v>
      </c>
      <c r="C51" s="9"/>
      <c r="D51" s="22"/>
      <c r="E51" s="22"/>
      <c r="F51" s="22"/>
      <c r="G51" s="22"/>
      <c r="H51" s="35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U51" s="22"/>
      <c r="V51" s="35"/>
    </row>
    <row r="52" spans="1:22">
      <c r="A52" s="20"/>
      <c r="B52" s="52" t="s">
        <v>4046</v>
      </c>
      <c r="C52" s="9"/>
      <c r="D52" s="22"/>
      <c r="E52" s="22"/>
      <c r="F52" s="22"/>
      <c r="G52" s="22"/>
      <c r="H52" s="35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U52" s="22"/>
      <c r="V52" s="35"/>
    </row>
    <row r="53" spans="1:22">
      <c r="A53" s="20"/>
      <c r="B53" s="52" t="s">
        <v>4047</v>
      </c>
      <c r="C53" s="9"/>
      <c r="D53" s="22"/>
      <c r="E53" s="22"/>
      <c r="F53" s="22"/>
      <c r="G53" s="22"/>
      <c r="H53" s="35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U53" s="22"/>
      <c r="V53" s="35"/>
    </row>
    <row r="54" spans="1:22">
      <c r="A54" s="20"/>
      <c r="B54" s="20" t="s">
        <v>4048</v>
      </c>
      <c r="C54" s="9"/>
      <c r="D54" s="22"/>
      <c r="E54" s="22"/>
      <c r="F54" s="22"/>
      <c r="G54" s="22"/>
      <c r="H54" s="35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U54" s="22"/>
      <c r="V54" s="35"/>
    </row>
    <row r="55" spans="1:22">
      <c r="A55" s="20"/>
      <c r="B55" s="52" t="s">
        <v>4046</v>
      </c>
      <c r="C55" s="9"/>
      <c r="D55" s="22"/>
      <c r="E55" s="22"/>
      <c r="F55" s="22"/>
      <c r="G55" s="22"/>
      <c r="H55" s="35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U55" s="22"/>
      <c r="V55" s="35"/>
    </row>
    <row r="56" spans="1:22">
      <c r="A56" s="20"/>
      <c r="B56" s="52" t="s">
        <v>4047</v>
      </c>
      <c r="C56" s="9"/>
      <c r="D56" s="22"/>
      <c r="E56" s="22"/>
      <c r="F56" s="22"/>
      <c r="G56" s="22"/>
      <c r="H56" s="35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U56" s="22"/>
      <c r="V56" s="35"/>
    </row>
    <row r="57" spans="1:22">
      <c r="A57" s="37" t="s">
        <v>2625</v>
      </c>
      <c r="B57" s="37" t="s">
        <v>2626</v>
      </c>
      <c r="C57" s="9"/>
      <c r="D57" s="22"/>
      <c r="E57" s="22"/>
      <c r="F57" s="22"/>
      <c r="G57" s="22"/>
      <c r="H57" s="150" t="s">
        <v>2651</v>
      </c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U57" s="22"/>
      <c r="V57" s="35"/>
    </row>
    <row r="58" spans="1:22">
      <c r="A58" s="20"/>
      <c r="B58" s="20" t="s">
        <v>4045</v>
      </c>
      <c r="C58" s="9"/>
      <c r="D58" s="22"/>
      <c r="E58" s="22"/>
      <c r="F58" s="22"/>
      <c r="G58" s="22"/>
      <c r="H58" s="35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U58" s="22"/>
      <c r="V58" s="35"/>
    </row>
    <row r="59" spans="1:22">
      <c r="A59" s="20"/>
      <c r="B59" s="52" t="s">
        <v>4046</v>
      </c>
      <c r="C59" s="9"/>
      <c r="D59" s="22"/>
      <c r="E59" s="22"/>
      <c r="F59" s="22"/>
      <c r="G59" s="22"/>
      <c r="H59" s="35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U59" s="22"/>
      <c r="V59" s="35"/>
    </row>
    <row r="60" spans="1:22">
      <c r="A60" s="20"/>
      <c r="B60" s="52" t="s">
        <v>4047</v>
      </c>
      <c r="C60" s="9"/>
      <c r="D60" s="22"/>
      <c r="E60" s="22"/>
      <c r="F60" s="22"/>
      <c r="G60" s="22"/>
      <c r="H60" s="35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U60" s="22"/>
      <c r="V60" s="35"/>
    </row>
    <row r="61" spans="1:22">
      <c r="A61" s="20"/>
      <c r="B61" s="20" t="s">
        <v>4048</v>
      </c>
      <c r="C61" s="9"/>
      <c r="D61" s="22"/>
      <c r="E61" s="22"/>
      <c r="F61" s="22"/>
      <c r="G61" s="22"/>
      <c r="H61" s="35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U61" s="22"/>
      <c r="V61" s="35"/>
    </row>
    <row r="62" spans="1:22">
      <c r="A62" s="20"/>
      <c r="B62" s="52" t="s">
        <v>4046</v>
      </c>
      <c r="C62" s="9"/>
      <c r="D62" s="22"/>
      <c r="E62" s="22"/>
      <c r="F62" s="22"/>
      <c r="G62" s="22"/>
      <c r="H62" s="35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U62" s="22"/>
      <c r="V62" s="35"/>
    </row>
    <row r="63" spans="1:22">
      <c r="A63" s="20"/>
      <c r="B63" s="52" t="s">
        <v>4047</v>
      </c>
      <c r="C63" s="9"/>
      <c r="D63" s="22"/>
      <c r="E63" s="22"/>
      <c r="F63" s="22"/>
      <c r="G63" s="22"/>
      <c r="H63" s="35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U63" s="22"/>
      <c r="V63" s="35"/>
    </row>
    <row r="64" spans="1:22">
      <c r="A64" s="37" t="s">
        <v>2628</v>
      </c>
      <c r="B64" s="37" t="s">
        <v>2629</v>
      </c>
      <c r="C64" s="9"/>
      <c r="D64" s="22"/>
      <c r="E64" s="22"/>
      <c r="F64" s="22"/>
      <c r="G64" s="22"/>
      <c r="H64" s="150" t="s">
        <v>2651</v>
      </c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U64" s="22"/>
      <c r="V64" s="35"/>
    </row>
    <row r="65" spans="1:22">
      <c r="A65" s="20"/>
      <c r="B65" s="20" t="s">
        <v>4045</v>
      </c>
      <c r="C65" s="9"/>
      <c r="D65" s="22"/>
      <c r="E65" s="22"/>
      <c r="F65" s="22"/>
      <c r="G65" s="22"/>
      <c r="H65" s="35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U65" s="22"/>
      <c r="V65" s="35"/>
    </row>
    <row r="66" spans="1:22">
      <c r="A66" s="20"/>
      <c r="B66" s="52" t="s">
        <v>4046</v>
      </c>
      <c r="C66" s="9"/>
      <c r="D66" s="22"/>
      <c r="E66" s="22"/>
      <c r="F66" s="22"/>
      <c r="G66" s="22"/>
      <c r="H66" s="35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U66" s="22"/>
      <c r="V66" s="35"/>
    </row>
    <row r="67" spans="1:22">
      <c r="A67" s="20"/>
      <c r="B67" s="52" t="s">
        <v>4047</v>
      </c>
      <c r="C67" s="9"/>
      <c r="D67" s="22"/>
      <c r="E67" s="22"/>
      <c r="F67" s="22"/>
      <c r="G67" s="22"/>
      <c r="H67" s="35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U67" s="22"/>
      <c r="V67" s="35"/>
    </row>
    <row r="68" spans="1:22">
      <c r="A68" s="20"/>
      <c r="B68" s="20" t="s">
        <v>4048</v>
      </c>
      <c r="C68" s="9"/>
      <c r="D68" s="22"/>
      <c r="E68" s="22"/>
      <c r="F68" s="22"/>
      <c r="G68" s="22"/>
      <c r="H68" s="35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U68" s="22"/>
      <c r="V68" s="35"/>
    </row>
    <row r="69" spans="1:22">
      <c r="A69" s="20"/>
      <c r="B69" s="52" t="s">
        <v>4046</v>
      </c>
      <c r="C69" s="9"/>
      <c r="D69" s="22"/>
      <c r="E69" s="22"/>
      <c r="F69" s="22"/>
      <c r="G69" s="22"/>
      <c r="H69" s="35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U69" s="22"/>
      <c r="V69" s="35"/>
    </row>
    <row r="70" spans="1:22">
      <c r="A70" s="20"/>
      <c r="B70" s="52" t="s">
        <v>4047</v>
      </c>
      <c r="C70" s="9"/>
      <c r="D70" s="22"/>
      <c r="E70" s="22"/>
      <c r="F70" s="22"/>
      <c r="G70" s="22"/>
      <c r="H70" s="35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U70" s="22"/>
      <c r="V70" s="35"/>
    </row>
    <row r="71" spans="1:22">
      <c r="A71" s="37" t="s">
        <v>2631</v>
      </c>
      <c r="B71" s="37" t="s">
        <v>2632</v>
      </c>
      <c r="C71" s="9"/>
      <c r="D71" s="22"/>
      <c r="E71" s="22"/>
      <c r="F71" s="22"/>
      <c r="G71" s="22"/>
      <c r="H71" s="150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U71" s="22"/>
      <c r="V71" s="35"/>
    </row>
    <row r="72" spans="1:22">
      <c r="A72" s="20"/>
      <c r="B72" s="20" t="s">
        <v>4045</v>
      </c>
      <c r="C72" s="9"/>
      <c r="D72" s="22"/>
      <c r="E72" s="22"/>
      <c r="F72" s="22"/>
      <c r="G72" s="22"/>
      <c r="H72" s="35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U72" s="22"/>
      <c r="V72" s="35"/>
    </row>
    <row r="73" spans="1:22">
      <c r="A73" s="20"/>
      <c r="B73" s="52" t="s">
        <v>4046</v>
      </c>
      <c r="C73" s="9"/>
      <c r="D73" s="22"/>
      <c r="E73" s="22"/>
      <c r="F73" s="22"/>
      <c r="G73" s="22"/>
      <c r="H73" s="35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U73" s="22"/>
      <c r="V73" s="22" t="s">
        <v>4049</v>
      </c>
    </row>
    <row r="74" spans="1:22">
      <c r="A74" s="20"/>
      <c r="B74" s="52" t="s">
        <v>4047</v>
      </c>
      <c r="C74" s="9"/>
      <c r="D74" s="22"/>
      <c r="E74" s="22"/>
      <c r="F74" s="22"/>
      <c r="G74" s="22"/>
      <c r="H74" s="35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U74" s="22"/>
      <c r="V74" s="22" t="s">
        <v>4049</v>
      </c>
    </row>
    <row r="75" spans="1:22">
      <c r="A75" s="20"/>
      <c r="B75" s="20" t="s">
        <v>4048</v>
      </c>
      <c r="C75" s="9"/>
      <c r="D75" s="22"/>
      <c r="E75" s="22"/>
      <c r="F75" s="22"/>
      <c r="G75" s="22"/>
      <c r="H75" s="35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U75" s="22"/>
      <c r="V75" s="35"/>
    </row>
    <row r="76" spans="1:22">
      <c r="A76" s="20"/>
      <c r="B76" s="52" t="s">
        <v>4046</v>
      </c>
      <c r="C76" s="9"/>
      <c r="D76" s="22"/>
      <c r="E76" s="22"/>
      <c r="F76" s="22"/>
      <c r="G76" s="22"/>
      <c r="H76" s="35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U76" s="22"/>
      <c r="V76" s="35"/>
    </row>
    <row r="77" spans="1:22">
      <c r="A77" s="20"/>
      <c r="B77" s="52" t="s">
        <v>4047</v>
      </c>
      <c r="C77" s="9"/>
      <c r="D77" s="22"/>
      <c r="E77" s="22"/>
      <c r="F77" s="22"/>
      <c r="G77" s="22"/>
      <c r="H77" s="35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U77" s="22"/>
      <c r="V77" s="35"/>
    </row>
    <row r="78" spans="1:22">
      <c r="A78" s="37" t="s">
        <v>2634</v>
      </c>
      <c r="B78" s="37" t="s">
        <v>2635</v>
      </c>
      <c r="C78" s="9"/>
      <c r="D78" s="22"/>
      <c r="E78" s="22"/>
      <c r="F78" s="22"/>
      <c r="G78" s="22"/>
      <c r="H78" s="150" t="s">
        <v>2651</v>
      </c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U78" s="22"/>
      <c r="V78" s="35"/>
    </row>
    <row r="79" spans="1:22">
      <c r="A79" s="20"/>
      <c r="B79" s="20" t="s">
        <v>4045</v>
      </c>
      <c r="C79" s="9"/>
      <c r="D79" s="22"/>
      <c r="E79" s="22"/>
      <c r="F79" s="22"/>
      <c r="G79" s="22"/>
      <c r="H79" s="35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U79" s="22"/>
      <c r="V79" s="35"/>
    </row>
    <row r="80" spans="1:22">
      <c r="A80" s="20"/>
      <c r="B80" s="52" t="s">
        <v>4046</v>
      </c>
      <c r="C80" s="9"/>
      <c r="D80" s="22"/>
      <c r="E80" s="22"/>
      <c r="F80" s="22"/>
      <c r="G80" s="22"/>
      <c r="H80" s="35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U80" s="22"/>
      <c r="V80" s="35"/>
    </row>
    <row r="81" spans="1:22">
      <c r="A81" s="20"/>
      <c r="B81" s="52" t="s">
        <v>4047</v>
      </c>
      <c r="C81" s="9"/>
      <c r="D81" s="22"/>
      <c r="E81" s="22"/>
      <c r="F81" s="22"/>
      <c r="G81" s="22"/>
      <c r="H81" s="35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U81" s="22"/>
      <c r="V81" s="35"/>
    </row>
    <row r="82" spans="1:22">
      <c r="A82" s="20"/>
      <c r="B82" s="20" t="s">
        <v>4048</v>
      </c>
      <c r="C82" s="9"/>
      <c r="D82" s="22"/>
      <c r="E82" s="22"/>
      <c r="F82" s="22"/>
      <c r="G82" s="22"/>
      <c r="H82" s="35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U82" s="22"/>
      <c r="V82" s="35"/>
    </row>
    <row r="83" spans="1:22">
      <c r="A83" s="20"/>
      <c r="B83" s="52" t="s">
        <v>4046</v>
      </c>
      <c r="C83" s="9"/>
      <c r="D83" s="22"/>
      <c r="E83" s="22"/>
      <c r="F83" s="22"/>
      <c r="G83" s="22"/>
      <c r="H83" s="35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U83" s="22"/>
      <c r="V83" s="35"/>
    </row>
    <row r="84" spans="1:22">
      <c r="A84" s="20"/>
      <c r="B84" s="52" t="s">
        <v>4047</v>
      </c>
      <c r="C84" s="9"/>
      <c r="D84" s="22"/>
      <c r="E84" s="22"/>
      <c r="F84" s="22"/>
      <c r="G84" s="22"/>
      <c r="H84" s="35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U84" s="22"/>
      <c r="V84" s="35"/>
    </row>
    <row r="85" spans="1:22">
      <c r="A85" s="37" t="s">
        <v>2640</v>
      </c>
      <c r="B85" s="37" t="s">
        <v>2641</v>
      </c>
      <c r="C85" s="9"/>
      <c r="D85" s="22"/>
      <c r="E85" s="22"/>
      <c r="F85" s="22"/>
      <c r="G85" s="22"/>
      <c r="H85" s="150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U85" s="22"/>
      <c r="V85" s="35"/>
    </row>
    <row r="86" spans="1:22">
      <c r="A86" s="20"/>
      <c r="B86" s="20" t="s">
        <v>4045</v>
      </c>
      <c r="C86" s="9"/>
      <c r="D86" s="22"/>
      <c r="E86" s="22"/>
      <c r="F86" s="22"/>
      <c r="G86" s="22"/>
      <c r="H86" s="35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U86" s="22"/>
      <c r="V86" s="35"/>
    </row>
    <row r="87" spans="1:22">
      <c r="A87" s="20"/>
      <c r="B87" s="52" t="s">
        <v>4046</v>
      </c>
      <c r="C87" s="9"/>
      <c r="D87" s="22"/>
      <c r="E87" s="22"/>
      <c r="F87" s="22"/>
      <c r="G87" s="22"/>
      <c r="H87" s="35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U87" s="22"/>
      <c r="V87" s="35"/>
    </row>
    <row r="88" spans="1:22">
      <c r="A88" s="20"/>
      <c r="B88" s="52" t="s">
        <v>4047</v>
      </c>
      <c r="C88" s="9"/>
      <c r="D88" s="22"/>
      <c r="E88" s="22"/>
      <c r="F88" s="22"/>
      <c r="G88" s="22"/>
      <c r="H88" s="35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U88" s="22"/>
      <c r="V88" s="35"/>
    </row>
    <row r="89" spans="1:22">
      <c r="A89" s="20"/>
      <c r="B89" s="20" t="s">
        <v>4048</v>
      </c>
      <c r="C89" s="9"/>
      <c r="D89" s="22"/>
      <c r="E89" s="22"/>
      <c r="F89" s="22"/>
      <c r="G89" s="22"/>
      <c r="H89" s="35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U89" s="22"/>
      <c r="V89" s="35"/>
    </row>
    <row r="90" spans="1:22">
      <c r="A90" s="20"/>
      <c r="B90" s="52" t="s">
        <v>4046</v>
      </c>
      <c r="C90" s="9"/>
      <c r="D90" s="22"/>
      <c r="E90" s="22"/>
      <c r="F90" s="22"/>
      <c r="G90" s="22"/>
      <c r="H90" s="35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U90" s="22"/>
      <c r="V90" s="35"/>
    </row>
    <row r="91" spans="1:22">
      <c r="A91" s="20"/>
      <c r="B91" s="52" t="s">
        <v>4047</v>
      </c>
      <c r="C91" s="9"/>
      <c r="D91" s="22"/>
      <c r="E91" s="22"/>
      <c r="F91" s="22"/>
      <c r="G91" s="22"/>
      <c r="H91" s="35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U91" s="22"/>
      <c r="V91" s="35"/>
    </row>
    <row r="92" spans="1:22">
      <c r="A92" s="37" t="s">
        <v>2642</v>
      </c>
      <c r="B92" s="37" t="s">
        <v>2643</v>
      </c>
      <c r="C92" s="9"/>
      <c r="D92" s="22"/>
      <c r="E92" s="22"/>
      <c r="F92" s="22"/>
      <c r="G92" s="22"/>
      <c r="H92" s="150" t="s">
        <v>2651</v>
      </c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U92" s="22"/>
      <c r="V92" s="35"/>
    </row>
    <row r="93" spans="1:22">
      <c r="A93" s="20"/>
      <c r="B93" s="20" t="s">
        <v>4045</v>
      </c>
      <c r="C93" s="9"/>
      <c r="D93" s="22"/>
      <c r="E93" s="22"/>
      <c r="F93" s="22"/>
      <c r="G93" s="22"/>
      <c r="H93" s="35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U93" s="22"/>
      <c r="V93" s="35"/>
    </row>
    <row r="94" spans="1:22">
      <c r="A94" s="20"/>
      <c r="B94" s="52" t="s">
        <v>4046</v>
      </c>
      <c r="C94" s="9"/>
      <c r="D94" s="22"/>
      <c r="E94" s="22"/>
      <c r="F94" s="22"/>
      <c r="G94" s="22"/>
      <c r="H94" s="35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U94" s="22"/>
      <c r="V94" s="35"/>
    </row>
    <row r="95" spans="1:22">
      <c r="A95" s="20"/>
      <c r="B95" s="52" t="s">
        <v>4047</v>
      </c>
      <c r="C95" s="9"/>
      <c r="D95" s="22"/>
      <c r="E95" s="22"/>
      <c r="F95" s="22"/>
      <c r="G95" s="22"/>
      <c r="H95" s="35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U95" s="22"/>
      <c r="V95" s="35"/>
    </row>
    <row r="96" spans="1:22">
      <c r="A96" s="20"/>
      <c r="B96" s="20" t="s">
        <v>4048</v>
      </c>
      <c r="C96" s="9"/>
      <c r="D96" s="22"/>
      <c r="E96" s="22"/>
      <c r="F96" s="22"/>
      <c r="G96" s="22"/>
      <c r="H96" s="35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U96" s="22"/>
      <c r="V96" s="35"/>
    </row>
    <row r="97" spans="1:22">
      <c r="A97" s="20"/>
      <c r="B97" s="52" t="s">
        <v>4046</v>
      </c>
      <c r="C97" s="9"/>
      <c r="D97" s="22"/>
      <c r="E97" s="22"/>
      <c r="F97" s="22"/>
      <c r="G97" s="22"/>
      <c r="H97" s="35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U97" s="22"/>
      <c r="V97" s="35"/>
    </row>
    <row r="98" spans="1:22">
      <c r="A98" s="20"/>
      <c r="B98" s="52" t="s">
        <v>4047</v>
      </c>
      <c r="C98" s="9"/>
      <c r="D98" s="22"/>
      <c r="E98" s="22"/>
      <c r="F98" s="22"/>
      <c r="G98" s="22"/>
      <c r="H98" s="35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U98" s="22"/>
      <c r="V98" s="35"/>
    </row>
    <row r="99" spans="1:22">
      <c r="A99" s="37" t="s">
        <v>2645</v>
      </c>
      <c r="B99" s="37" t="s">
        <v>2646</v>
      </c>
      <c r="C99" s="9"/>
      <c r="D99" s="22"/>
      <c r="E99" s="22"/>
      <c r="F99" s="22"/>
      <c r="G99" s="22"/>
      <c r="H99" s="150" t="s">
        <v>2651</v>
      </c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U99" s="22"/>
      <c r="V99" s="35"/>
    </row>
    <row r="100" spans="1:22">
      <c r="A100" s="20"/>
      <c r="B100" s="20" t="s">
        <v>4045</v>
      </c>
      <c r="C100" s="9"/>
      <c r="D100" s="22"/>
      <c r="E100" s="22"/>
      <c r="F100" s="22"/>
      <c r="G100" s="22"/>
      <c r="H100" s="35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U100" s="22"/>
      <c r="V100" s="35"/>
    </row>
    <row r="101" spans="1:22">
      <c r="A101" s="20"/>
      <c r="B101" s="52" t="s">
        <v>4046</v>
      </c>
      <c r="C101" s="9"/>
      <c r="D101" s="22"/>
      <c r="E101" s="22"/>
      <c r="F101" s="22"/>
      <c r="G101" s="22"/>
      <c r="H101" s="35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U101" s="22"/>
      <c r="V101" s="35"/>
    </row>
    <row r="102" spans="1:22">
      <c r="A102" s="20"/>
      <c r="B102" s="52" t="s">
        <v>4047</v>
      </c>
      <c r="C102" s="9"/>
      <c r="D102" s="22"/>
      <c r="E102" s="22"/>
      <c r="F102" s="22"/>
      <c r="G102" s="22"/>
      <c r="H102" s="35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U102" s="22"/>
      <c r="V102" s="35"/>
    </row>
    <row r="103" spans="1:22">
      <c r="A103" s="20"/>
      <c r="B103" s="20" t="s">
        <v>4048</v>
      </c>
      <c r="C103" s="9"/>
      <c r="D103" s="22"/>
      <c r="E103" s="22"/>
      <c r="F103" s="22"/>
      <c r="G103" s="22"/>
      <c r="H103" s="35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U103" s="22"/>
      <c r="V103" s="35"/>
    </row>
    <row r="104" spans="1:22">
      <c r="A104" s="20"/>
      <c r="B104" s="52" t="s">
        <v>4046</v>
      </c>
      <c r="C104" s="9"/>
      <c r="D104" s="22"/>
      <c r="E104" s="22"/>
      <c r="F104" s="22"/>
      <c r="G104" s="22"/>
      <c r="H104" s="35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U104" s="22"/>
      <c r="V104" s="35"/>
    </row>
    <row r="105" spans="1:22">
      <c r="A105" s="20"/>
      <c r="B105" s="52" t="s">
        <v>4047</v>
      </c>
      <c r="C105" s="9"/>
      <c r="D105" s="22"/>
      <c r="E105" s="22"/>
      <c r="F105" s="22"/>
      <c r="G105" s="22"/>
      <c r="H105" s="35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U105" s="22"/>
      <c r="V105" s="35"/>
    </row>
    <row r="106" spans="1:22">
      <c r="A106" s="37" t="s">
        <v>2651</v>
      </c>
      <c r="B106" s="37" t="s">
        <v>2652</v>
      </c>
      <c r="C106" s="9"/>
      <c r="D106" s="22"/>
      <c r="E106" s="22"/>
      <c r="F106" s="22"/>
      <c r="G106" s="22"/>
      <c r="H106" s="150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U106" s="22"/>
      <c r="V106" s="35"/>
    </row>
    <row r="107" spans="1:22">
      <c r="A107" s="20"/>
      <c r="B107" s="20" t="s">
        <v>4045</v>
      </c>
      <c r="C107" s="9"/>
      <c r="D107" s="22"/>
      <c r="E107" s="22"/>
      <c r="F107" s="22"/>
      <c r="G107" s="22"/>
      <c r="H107" s="35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U107" s="22"/>
      <c r="V107" s="35"/>
    </row>
    <row r="108" spans="1:22">
      <c r="A108" s="20"/>
      <c r="B108" s="52" t="s">
        <v>4046</v>
      </c>
      <c r="C108" s="9"/>
      <c r="D108" s="22"/>
      <c r="E108" s="22"/>
      <c r="F108" s="22"/>
      <c r="G108" s="22"/>
      <c r="H108" s="35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U108" s="22"/>
      <c r="V108" s="35"/>
    </row>
    <row r="109" spans="1:22">
      <c r="A109" s="20"/>
      <c r="B109" s="52" t="s">
        <v>4047</v>
      </c>
      <c r="C109" s="9"/>
      <c r="D109" s="22"/>
      <c r="E109" s="22"/>
      <c r="F109" s="22"/>
      <c r="G109" s="22"/>
      <c r="H109" s="35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U109" s="22"/>
      <c r="V109" s="35"/>
    </row>
    <row r="110" spans="1:22">
      <c r="A110" s="20"/>
      <c r="B110" s="20" t="s">
        <v>4048</v>
      </c>
      <c r="C110" s="9"/>
      <c r="D110" s="22"/>
      <c r="E110" s="22"/>
      <c r="F110" s="22"/>
      <c r="G110" s="22"/>
      <c r="H110" s="35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U110" s="22"/>
      <c r="V110" s="35"/>
    </row>
    <row r="111" spans="1:22">
      <c r="A111" s="20"/>
      <c r="B111" s="52" t="s">
        <v>4046</v>
      </c>
      <c r="C111" s="9"/>
      <c r="D111" s="22"/>
      <c r="E111" s="22"/>
      <c r="F111" s="22"/>
      <c r="G111" s="22"/>
      <c r="H111" s="35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U111" s="22"/>
      <c r="V111" s="35"/>
    </row>
    <row r="112" spans="1:22">
      <c r="A112" s="20"/>
      <c r="B112" s="52" t="s">
        <v>4047</v>
      </c>
      <c r="C112" s="9"/>
      <c r="D112" s="22"/>
      <c r="E112" s="22"/>
      <c r="F112" s="22"/>
      <c r="G112" s="22"/>
      <c r="H112" s="35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U112" s="22"/>
      <c r="V112" s="35"/>
    </row>
    <row r="113" spans="1:22">
      <c r="A113" s="9"/>
      <c r="B113" s="9"/>
      <c r="C113" s="9"/>
      <c r="D113" s="22"/>
      <c r="E113" s="22"/>
      <c r="F113" s="22"/>
      <c r="G113" s="22"/>
      <c r="H113" s="34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U113" s="22"/>
      <c r="V113" s="34"/>
    </row>
    <row r="114" spans="1:22">
      <c r="A114" s="31"/>
      <c r="B114" s="141" t="s">
        <v>4050</v>
      </c>
      <c r="C114" s="9"/>
      <c r="D114" s="22"/>
      <c r="E114" s="22"/>
      <c r="F114" s="22"/>
      <c r="G114" s="22"/>
      <c r="H114" s="35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U114" s="22"/>
      <c r="V114" s="35"/>
    </row>
    <row r="115" spans="1:22">
      <c r="A115" s="37"/>
      <c r="B115" s="37"/>
      <c r="C115" s="9"/>
      <c r="D115" s="22"/>
      <c r="E115" s="22"/>
      <c r="F115" s="22"/>
      <c r="G115" s="22"/>
      <c r="H115" s="150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U115" s="22"/>
      <c r="V115" s="35"/>
    </row>
    <row r="116" spans="1:22">
      <c r="A116" s="20"/>
      <c r="B116" s="20" t="s">
        <v>4042</v>
      </c>
      <c r="C116" s="9"/>
      <c r="D116" s="22"/>
      <c r="E116" s="22"/>
      <c r="F116" s="22"/>
      <c r="G116" s="22"/>
      <c r="H116" s="35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U116" s="22"/>
      <c r="V116" s="35"/>
    </row>
    <row r="117" spans="1:22">
      <c r="A117" s="20"/>
      <c r="B117" s="52"/>
      <c r="C117" s="9"/>
      <c r="D117" s="22"/>
      <c r="E117" s="22"/>
      <c r="F117" s="22"/>
      <c r="G117" s="22"/>
      <c r="H117" s="35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U117" s="22"/>
      <c r="V117" s="35"/>
    </row>
    <row r="118" spans="1:22">
      <c r="A118" s="9"/>
      <c r="B118" s="9"/>
      <c r="C118" s="9"/>
      <c r="D118" s="22"/>
      <c r="E118" s="22"/>
      <c r="F118" s="22"/>
      <c r="G118" s="22"/>
      <c r="H118" s="34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U118" s="22"/>
      <c r="V118" s="34"/>
    </row>
    <row r="119" spans="1:22">
      <c r="A119" s="31"/>
      <c r="B119" s="141" t="s">
        <v>4051</v>
      </c>
      <c r="C119" s="9"/>
      <c r="D119" s="22"/>
      <c r="E119" s="22"/>
      <c r="F119" s="22"/>
      <c r="G119" s="22"/>
      <c r="H119" s="35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U119" s="22"/>
      <c r="V119" s="35"/>
    </row>
    <row r="120" spans="1:22">
      <c r="A120" s="37"/>
      <c r="B120" s="37"/>
      <c r="C120" s="9"/>
      <c r="D120" s="22"/>
      <c r="E120" s="22"/>
      <c r="F120" s="22"/>
      <c r="G120" s="22"/>
      <c r="H120" s="150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U120" s="22"/>
      <c r="V120" s="35"/>
    </row>
    <row r="121" spans="1:22">
      <c r="A121" s="20"/>
      <c r="B121" s="20" t="s">
        <v>4042</v>
      </c>
      <c r="C121" s="9"/>
      <c r="D121" s="22"/>
      <c r="E121" s="22"/>
      <c r="F121" s="22"/>
      <c r="G121" s="22"/>
      <c r="H121" s="35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U121" s="22"/>
      <c r="V121" s="35"/>
    </row>
    <row r="122" spans="1:22">
      <c r="A122" s="20"/>
      <c r="B122" s="52"/>
      <c r="C122" s="9"/>
      <c r="D122" s="22"/>
      <c r="E122" s="22"/>
      <c r="F122" s="22"/>
      <c r="G122" s="22"/>
      <c r="H122" s="35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U122" s="22"/>
      <c r="V122" s="35"/>
    </row>
    <row r="123" spans="1:22">
      <c r="A123" s="9"/>
      <c r="B123" s="9"/>
      <c r="C123" s="9"/>
      <c r="D123" s="22"/>
      <c r="E123" s="22"/>
      <c r="F123" s="22"/>
      <c r="G123" s="22"/>
      <c r="H123" s="34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U123" s="22"/>
      <c r="V123" s="34"/>
    </row>
    <row r="124" spans="1:22">
      <c r="A124" s="31"/>
      <c r="B124" s="141" t="s">
        <v>4052</v>
      </c>
      <c r="C124" s="9"/>
      <c r="D124" s="22"/>
      <c r="E124" s="22"/>
      <c r="F124" s="22"/>
      <c r="G124" s="22"/>
      <c r="H124" s="35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U124" s="22"/>
      <c r="V124" s="35"/>
    </row>
    <row r="125" spans="1:22">
      <c r="A125" s="37" t="s">
        <v>3219</v>
      </c>
      <c r="B125" s="37" t="s">
        <v>3220</v>
      </c>
      <c r="C125" s="9"/>
      <c r="D125" s="22"/>
      <c r="E125" s="22"/>
      <c r="F125" s="22"/>
      <c r="G125" s="22"/>
      <c r="H125" s="150" t="s">
        <v>3243</v>
      </c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U125" s="22"/>
      <c r="V125" s="35"/>
    </row>
    <row r="126" spans="1:22">
      <c r="A126" s="20"/>
      <c r="B126" s="20" t="s">
        <v>4045</v>
      </c>
      <c r="C126" s="9"/>
      <c r="D126" s="22"/>
      <c r="E126" s="22"/>
      <c r="F126" s="22"/>
      <c r="G126" s="22"/>
      <c r="H126" s="35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U126" s="22"/>
      <c r="V126" s="35"/>
    </row>
    <row r="127" spans="1:22">
      <c r="A127" s="20"/>
      <c r="B127" s="52" t="s">
        <v>4047</v>
      </c>
      <c r="C127" s="9"/>
      <c r="D127" s="22"/>
      <c r="E127" s="22"/>
      <c r="F127" s="22"/>
      <c r="G127" s="22"/>
      <c r="H127" s="35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U127" s="22"/>
      <c r="V127" s="35"/>
    </row>
    <row r="128" spans="1:22">
      <c r="A128" s="37" t="s">
        <v>3222</v>
      </c>
      <c r="B128" s="37" t="s">
        <v>3223</v>
      </c>
      <c r="C128" s="9"/>
      <c r="D128" s="22"/>
      <c r="E128" s="22"/>
      <c r="F128" s="22"/>
      <c r="G128" s="22"/>
      <c r="H128" s="150" t="s">
        <v>3243</v>
      </c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U128" s="22"/>
      <c r="V128" s="35"/>
    </row>
    <row r="129" spans="1:22">
      <c r="A129" s="20"/>
      <c r="B129" s="20" t="s">
        <v>4045</v>
      </c>
      <c r="C129" s="9"/>
      <c r="D129" s="22"/>
      <c r="E129" s="22"/>
      <c r="F129" s="22"/>
      <c r="G129" s="22"/>
      <c r="H129" s="35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U129" s="22"/>
      <c r="V129" s="35"/>
    </row>
    <row r="130" spans="1:22">
      <c r="A130" s="20"/>
      <c r="B130" s="52" t="s">
        <v>4047</v>
      </c>
      <c r="C130" s="9"/>
      <c r="D130" s="22"/>
      <c r="E130" s="22"/>
      <c r="F130" s="22"/>
      <c r="G130" s="22"/>
      <c r="H130" s="35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U130" s="22"/>
      <c r="V130" s="35"/>
    </row>
    <row r="131" spans="1:22">
      <c r="A131" s="37" t="s">
        <v>3228</v>
      </c>
      <c r="B131" s="37" t="s">
        <v>3229</v>
      </c>
      <c r="C131" s="9"/>
      <c r="D131" s="22"/>
      <c r="E131" s="22"/>
      <c r="F131" s="22"/>
      <c r="G131" s="22"/>
      <c r="H131" s="150" t="s">
        <v>3243</v>
      </c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U131" s="22"/>
      <c r="V131" s="35"/>
    </row>
    <row r="132" spans="1:22">
      <c r="A132" s="20"/>
      <c r="B132" s="20" t="s">
        <v>4045</v>
      </c>
      <c r="C132" s="9"/>
      <c r="D132" s="22"/>
      <c r="E132" s="22"/>
      <c r="F132" s="22"/>
      <c r="G132" s="22"/>
      <c r="H132" s="35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U132" s="22"/>
      <c r="V132" s="35"/>
    </row>
    <row r="133" spans="1:22">
      <c r="A133" s="20"/>
      <c r="B133" s="52" t="s">
        <v>4047</v>
      </c>
      <c r="C133" s="9"/>
      <c r="D133" s="22"/>
      <c r="E133" s="22"/>
      <c r="F133" s="22"/>
      <c r="G133" s="22"/>
      <c r="H133" s="35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U133" s="22"/>
      <c r="V133" s="35"/>
    </row>
    <row r="134" spans="1:22">
      <c r="A134" s="37" t="s">
        <v>3231</v>
      </c>
      <c r="B134" s="37" t="s">
        <v>3232</v>
      </c>
      <c r="C134" s="9"/>
      <c r="D134" s="22"/>
      <c r="E134" s="22"/>
      <c r="F134" s="22"/>
      <c r="G134" s="22"/>
      <c r="H134" s="150" t="s">
        <v>3243</v>
      </c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U134" s="22"/>
      <c r="V134" s="35"/>
    </row>
    <row r="135" spans="1:22">
      <c r="A135" s="20"/>
      <c r="B135" s="20" t="s">
        <v>4045</v>
      </c>
      <c r="C135" s="9"/>
      <c r="D135" s="22"/>
      <c r="E135" s="22"/>
      <c r="F135" s="22"/>
      <c r="G135" s="22"/>
      <c r="H135" s="35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U135" s="22"/>
      <c r="V135" s="35"/>
    </row>
    <row r="136" spans="1:22">
      <c r="A136" s="20"/>
      <c r="B136" s="52" t="s">
        <v>4047</v>
      </c>
      <c r="C136" s="9"/>
      <c r="D136" s="22"/>
      <c r="E136" s="22"/>
      <c r="F136" s="22"/>
      <c r="G136" s="22"/>
      <c r="H136" s="35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U136" s="22"/>
      <c r="V136" s="35"/>
    </row>
    <row r="137" spans="1:22">
      <c r="A137" s="37" t="s">
        <v>3243</v>
      </c>
      <c r="B137" s="37" t="s">
        <v>3244</v>
      </c>
      <c r="C137" s="9"/>
      <c r="D137" s="22"/>
      <c r="E137" s="22"/>
      <c r="F137" s="22"/>
      <c r="G137" s="22"/>
      <c r="H137" s="150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U137" s="22"/>
      <c r="V137" s="35"/>
    </row>
    <row r="138" spans="1:22">
      <c r="A138" s="20"/>
      <c r="B138" s="20" t="s">
        <v>4045</v>
      </c>
      <c r="C138" s="9"/>
      <c r="D138" s="22"/>
      <c r="E138" s="22"/>
      <c r="F138" s="22"/>
      <c r="G138" s="22"/>
      <c r="H138" s="35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U138" s="22"/>
      <c r="V138" s="35"/>
    </row>
    <row r="139" spans="1:22">
      <c r="A139" s="20"/>
      <c r="B139" s="52" t="s">
        <v>4047</v>
      </c>
      <c r="C139" s="9"/>
      <c r="D139" s="22"/>
      <c r="E139" s="22"/>
      <c r="F139" s="22"/>
      <c r="G139" s="22"/>
      <c r="H139" s="35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U139" s="22"/>
      <c r="V139" s="22" t="s">
        <v>4049</v>
      </c>
    </row>
    <row r="140" spans="1:22">
      <c r="A140" s="37" t="s">
        <v>3350</v>
      </c>
      <c r="B140" s="37" t="s">
        <v>3351</v>
      </c>
      <c r="C140" s="9"/>
      <c r="D140" s="22"/>
      <c r="E140" s="22"/>
      <c r="F140" s="22"/>
      <c r="G140" s="22"/>
      <c r="H140" s="150" t="s">
        <v>3243</v>
      </c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U140" s="22"/>
      <c r="V140" s="35"/>
    </row>
    <row r="141" spans="1:22">
      <c r="A141" s="20"/>
      <c r="B141" s="20" t="s">
        <v>4045</v>
      </c>
      <c r="C141" s="9"/>
      <c r="D141" s="22"/>
      <c r="E141" s="22"/>
      <c r="F141" s="22"/>
      <c r="G141" s="22"/>
      <c r="H141" s="35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U141" s="22"/>
      <c r="V141" s="35"/>
    </row>
    <row r="142" spans="1:22">
      <c r="A142" s="20"/>
      <c r="B142" s="52" t="s">
        <v>4047</v>
      </c>
      <c r="C142" s="9"/>
      <c r="D142" s="22"/>
      <c r="E142" s="22"/>
      <c r="F142" s="22"/>
      <c r="G142" s="22"/>
      <c r="H142" s="35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U142" s="22"/>
      <c r="V142" s="35"/>
    </row>
    <row r="143" spans="1:22">
      <c r="A143" s="9"/>
      <c r="B143" s="9"/>
      <c r="C143" s="9"/>
      <c r="D143" s="22"/>
      <c r="E143" s="22"/>
      <c r="F143" s="22"/>
      <c r="G143" s="22"/>
      <c r="H143" s="34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U143" s="22"/>
      <c r="V143" s="34"/>
    </row>
    <row r="144" spans="1:22">
      <c r="A144" s="31"/>
      <c r="B144" s="141" t="s">
        <v>4053</v>
      </c>
      <c r="C144" s="9"/>
      <c r="D144" s="22"/>
      <c r="E144" s="22"/>
      <c r="F144" s="22"/>
      <c r="G144" s="22"/>
      <c r="H144" s="35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U144" s="22"/>
      <c r="V144" s="35"/>
    </row>
    <row r="145" spans="1:22">
      <c r="A145" s="37"/>
      <c r="B145" s="37"/>
      <c r="C145" s="9"/>
      <c r="D145" s="22"/>
      <c r="E145" s="22"/>
      <c r="F145" s="22"/>
      <c r="G145" s="22"/>
      <c r="H145" s="150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U145" s="22"/>
      <c r="V145" s="35"/>
    </row>
    <row r="146" spans="1:22">
      <c r="A146" s="37"/>
      <c r="B146" s="20" t="s">
        <v>4042</v>
      </c>
      <c r="C146" s="9"/>
      <c r="D146" s="22"/>
      <c r="E146" s="22"/>
      <c r="F146" s="22"/>
      <c r="G146" s="22"/>
      <c r="H146" s="35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U146" s="22"/>
      <c r="V146" s="35"/>
    </row>
    <row r="147" spans="1:22">
      <c r="A147" s="20"/>
      <c r="B147" s="52"/>
      <c r="C147" s="9"/>
      <c r="D147" s="22"/>
      <c r="E147" s="22"/>
      <c r="F147" s="22"/>
      <c r="G147" s="22"/>
      <c r="H147" s="35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U147" s="22"/>
      <c r="V147" s="35"/>
    </row>
    <row r="148" spans="1:22">
      <c r="A148" s="9"/>
      <c r="B148" s="9"/>
      <c r="C148" s="9"/>
      <c r="D148" s="22"/>
      <c r="E148" s="22"/>
      <c r="F148" s="22"/>
      <c r="G148" s="22"/>
      <c r="H148" s="34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U148" s="22"/>
      <c r="V148" s="34"/>
    </row>
    <row r="149" spans="1:22">
      <c r="A149" s="31"/>
      <c r="B149" s="141" t="s">
        <v>4054</v>
      </c>
      <c r="C149" s="9"/>
      <c r="D149" s="22"/>
      <c r="E149" s="22"/>
      <c r="F149" s="22"/>
      <c r="G149" s="22"/>
      <c r="H149" s="35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U149" s="22"/>
      <c r="V149" s="35"/>
    </row>
    <row r="150" spans="1:22">
      <c r="A150" s="37"/>
      <c r="B150" s="37"/>
      <c r="C150" s="9"/>
      <c r="D150" s="22"/>
      <c r="E150" s="22"/>
      <c r="F150" s="22"/>
      <c r="G150" s="22"/>
      <c r="H150" s="150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U150" s="22"/>
      <c r="V150" s="35"/>
    </row>
    <row r="151" spans="1:22">
      <c r="A151" s="37"/>
      <c r="B151" s="20" t="s">
        <v>4042</v>
      </c>
      <c r="C151" s="9"/>
      <c r="D151" s="22"/>
      <c r="E151" s="22"/>
      <c r="F151" s="22"/>
      <c r="G151" s="22"/>
      <c r="H151" s="35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U151" s="22"/>
      <c r="V151" s="35"/>
    </row>
    <row r="152" spans="1:22">
      <c r="A152" s="20"/>
      <c r="B152" s="52"/>
      <c r="C152" s="9"/>
      <c r="D152" s="22"/>
      <c r="E152" s="22"/>
      <c r="F152" s="22"/>
      <c r="G152" s="22"/>
      <c r="H152" s="35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U152" s="22"/>
      <c r="V152" s="35"/>
    </row>
    <row r="153" spans="1:22">
      <c r="A153" s="9"/>
      <c r="B153" s="9"/>
      <c r="C153" s="9"/>
      <c r="D153" s="22"/>
      <c r="E153" s="22"/>
      <c r="F153" s="22"/>
      <c r="G153" s="22"/>
      <c r="H153" s="34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U153" s="22"/>
      <c r="V153" s="34"/>
    </row>
    <row r="154" spans="1:22">
      <c r="A154" s="37"/>
      <c r="B154" s="141" t="s">
        <v>4055</v>
      </c>
      <c r="C154" s="9"/>
      <c r="D154" s="22"/>
      <c r="E154" s="22"/>
      <c r="F154" s="22"/>
      <c r="G154" s="22"/>
      <c r="H154" s="35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U154" s="22"/>
      <c r="V154" s="35"/>
    </row>
    <row r="155" spans="1:22">
      <c r="A155" s="37"/>
      <c r="B155" s="37"/>
      <c r="C155" s="9"/>
      <c r="D155" s="22"/>
      <c r="E155" s="22"/>
      <c r="F155" s="22"/>
      <c r="G155" s="22"/>
      <c r="H155" s="150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U155" s="22"/>
      <c r="V155" s="35"/>
    </row>
    <row r="156" spans="1:22">
      <c r="A156" s="37"/>
      <c r="B156" s="20" t="s">
        <v>4042</v>
      </c>
      <c r="C156" s="9"/>
      <c r="D156" s="22"/>
      <c r="E156" s="22"/>
      <c r="F156" s="22"/>
      <c r="G156" s="22"/>
      <c r="H156" s="35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U156" s="22"/>
      <c r="V156" s="35"/>
    </row>
    <row r="157" spans="1:22">
      <c r="A157" s="20"/>
      <c r="B157" s="52"/>
      <c r="C157" s="9"/>
      <c r="D157" s="22"/>
      <c r="E157" s="22"/>
      <c r="F157" s="22"/>
      <c r="G157" s="22"/>
      <c r="H157" s="35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U157" s="22"/>
      <c r="V157" s="35"/>
    </row>
    <row r="158" spans="1:22">
      <c r="A158" s="9"/>
      <c r="B158" s="9"/>
      <c r="C158" s="9"/>
      <c r="D158" s="22"/>
      <c r="E158" s="22"/>
      <c r="F158" s="22"/>
      <c r="G158" s="22"/>
      <c r="H158" s="34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U158" s="22"/>
      <c r="V158" s="34"/>
    </row>
    <row r="159" spans="1:22">
      <c r="A159" s="31"/>
      <c r="B159" s="141" t="s">
        <v>4056</v>
      </c>
      <c r="C159" s="9"/>
      <c r="D159" s="22"/>
      <c r="E159" s="22"/>
      <c r="F159" s="22"/>
      <c r="G159" s="22"/>
      <c r="H159" s="35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U159" s="22"/>
      <c r="V159" s="35"/>
    </row>
    <row r="160" spans="1:22">
      <c r="A160" s="37"/>
      <c r="B160" s="37"/>
      <c r="C160" s="9"/>
      <c r="D160" s="22"/>
      <c r="E160" s="22"/>
      <c r="F160" s="22"/>
      <c r="G160" s="22"/>
      <c r="H160" s="150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U160" s="22"/>
      <c r="V160" s="35"/>
    </row>
    <row r="161" spans="1:22">
      <c r="A161" s="37"/>
      <c r="B161" s="20" t="s">
        <v>4042</v>
      </c>
      <c r="C161" s="9"/>
      <c r="D161" s="22"/>
      <c r="E161" s="22"/>
      <c r="F161" s="22"/>
      <c r="G161" s="22"/>
      <c r="H161" s="35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U161" s="22"/>
      <c r="V161" s="35"/>
    </row>
    <row r="162" spans="1:22">
      <c r="A162" s="20"/>
      <c r="B162" s="52"/>
      <c r="C162" s="9"/>
      <c r="D162" s="22"/>
      <c r="E162" s="22"/>
      <c r="F162" s="22"/>
      <c r="G162" s="22"/>
      <c r="H162" s="35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U162" s="22"/>
      <c r="V162" s="35"/>
    </row>
    <row r="163" spans="1:22">
      <c r="A163" s="9"/>
      <c r="B163" s="9"/>
      <c r="C163" s="9"/>
      <c r="D163" s="22"/>
      <c r="E163" s="22"/>
      <c r="F163" s="22"/>
      <c r="G163" s="22"/>
      <c r="H163" s="34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U163" s="22"/>
      <c r="V163" s="34"/>
    </row>
    <row r="164" spans="1:22">
      <c r="A164" s="37"/>
      <c r="B164" s="141" t="s">
        <v>4057</v>
      </c>
      <c r="C164" s="9"/>
      <c r="D164" s="22"/>
      <c r="E164" s="22"/>
      <c r="F164" s="22"/>
      <c r="G164" s="22"/>
      <c r="H164" s="35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U164" s="22"/>
      <c r="V164" s="35"/>
    </row>
    <row r="165" spans="1:22">
      <c r="A165" s="37"/>
      <c r="B165" s="37"/>
      <c r="C165" s="9"/>
      <c r="D165" s="22"/>
      <c r="E165" s="22"/>
      <c r="F165" s="22"/>
      <c r="G165" s="22"/>
      <c r="H165" s="150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U165" s="22"/>
      <c r="V165" s="35"/>
    </row>
    <row r="166" spans="1:22">
      <c r="A166" s="37"/>
      <c r="B166" s="20" t="s">
        <v>4042</v>
      </c>
      <c r="C166" s="9"/>
      <c r="D166" s="22"/>
      <c r="E166" s="22"/>
      <c r="F166" s="22"/>
      <c r="G166" s="22"/>
      <c r="H166" s="35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U166" s="22"/>
      <c r="V166" s="35"/>
    </row>
    <row r="167" spans="1:22">
      <c r="A167" s="20"/>
      <c r="B167" s="52"/>
      <c r="C167" s="9"/>
      <c r="D167" s="22"/>
      <c r="E167" s="22"/>
      <c r="F167" s="22"/>
      <c r="G167" s="22"/>
      <c r="H167" s="35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U167" s="22"/>
      <c r="V167" s="35"/>
    </row>
    <row r="168" spans="1:22">
      <c r="A168" s="9"/>
      <c r="B168" s="9"/>
      <c r="C168" s="9"/>
      <c r="D168" s="22"/>
      <c r="E168" s="22"/>
      <c r="F168" s="22"/>
      <c r="G168" s="22"/>
      <c r="H168" s="34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U168" s="22"/>
      <c r="V168" s="34"/>
    </row>
    <row r="169" spans="1:22">
      <c r="A169" s="37"/>
      <c r="B169" s="141" t="s">
        <v>4058</v>
      </c>
      <c r="C169" s="9"/>
      <c r="D169" s="22"/>
      <c r="E169" s="22"/>
      <c r="F169" s="22"/>
      <c r="G169" s="22"/>
      <c r="H169" s="35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U169" s="22"/>
      <c r="V169" s="35"/>
    </row>
    <row r="170" spans="1:22">
      <c r="A170" s="37" t="s">
        <v>3246</v>
      </c>
      <c r="B170" s="37" t="s">
        <v>3247</v>
      </c>
      <c r="C170" s="9"/>
      <c r="D170" s="22" t="s">
        <v>247</v>
      </c>
      <c r="E170" s="22" t="str">
        <f>IF(Tableau11[Langue]="FR",VLOOKUP('MF-ST-1103'!D170,Listes!$V:$X,2,FALSE),VLOOKUP('MF-ST-1103'!D170,Listes!$V:$X,3,FALSE))</f>
        <v>Produits Financiers</v>
      </c>
      <c r="F170" s="22"/>
      <c r="G170" s="22"/>
      <c r="H170" s="150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U170" s="22"/>
      <c r="V170" s="35"/>
    </row>
    <row r="171" spans="1:22">
      <c r="A171" s="37"/>
      <c r="B171" s="20"/>
      <c r="C171" s="9"/>
      <c r="D171" s="22"/>
      <c r="E171" s="22"/>
      <c r="F171" s="22"/>
      <c r="G171" s="22"/>
      <c r="H171" s="35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U171" s="22"/>
      <c r="V171" s="35"/>
    </row>
    <row r="172" spans="1:22">
      <c r="A172" s="20"/>
      <c r="B172" s="52"/>
      <c r="C172" s="9"/>
      <c r="D172" s="22"/>
      <c r="E172" s="22"/>
      <c r="F172" s="22"/>
      <c r="G172" s="22"/>
      <c r="H172" s="35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U172" s="22"/>
      <c r="V172" s="35"/>
    </row>
    <row r="173" spans="1:22">
      <c r="A173" s="20"/>
      <c r="B173" s="52"/>
      <c r="C173" s="9"/>
      <c r="D173" s="22"/>
      <c r="E173" s="22"/>
      <c r="F173" s="22"/>
      <c r="G173" s="22"/>
      <c r="H173" s="35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U173" s="22"/>
      <c r="V173" s="35"/>
    </row>
    <row r="174" spans="1:22">
      <c r="A174" s="20"/>
      <c r="B174" s="52"/>
      <c r="C174" s="9"/>
      <c r="D174" s="22"/>
      <c r="E174" s="22"/>
      <c r="F174" s="22"/>
      <c r="G174" s="22"/>
      <c r="H174" s="35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U174" s="22"/>
      <c r="V174" s="35"/>
    </row>
    <row r="175" spans="1:22">
      <c r="A175" s="20"/>
      <c r="B175" s="52"/>
      <c r="C175" s="9"/>
      <c r="D175" s="22"/>
      <c r="E175" s="22"/>
      <c r="F175" s="22"/>
      <c r="G175" s="22"/>
      <c r="H175" s="35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U175" s="22"/>
      <c r="V175" s="35"/>
    </row>
    <row r="176" spans="1:22">
      <c r="A176" s="20"/>
      <c r="B176" s="52"/>
      <c r="C176" s="9"/>
      <c r="D176" s="22"/>
      <c r="E176" s="22"/>
      <c r="F176" s="22"/>
      <c r="G176" s="22"/>
      <c r="H176" s="35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U176" s="22"/>
      <c r="V176" s="35"/>
    </row>
    <row r="177" spans="1:22">
      <c r="A177" s="20"/>
      <c r="B177" s="52"/>
      <c r="C177" s="9"/>
      <c r="D177" s="22"/>
      <c r="E177" s="22"/>
      <c r="F177" s="22"/>
      <c r="G177" s="22"/>
      <c r="H177" s="35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U177" s="22"/>
      <c r="V177" s="35"/>
    </row>
    <row r="178" spans="1:22">
      <c r="A178" s="20"/>
      <c r="B178" s="52"/>
      <c r="C178" s="9"/>
      <c r="D178" s="22"/>
      <c r="E178" s="22"/>
      <c r="F178" s="22"/>
      <c r="G178" s="22"/>
      <c r="H178" s="35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U178" s="22"/>
      <c r="V178" s="35"/>
    </row>
    <row r="179" spans="1:22">
      <c r="A179" s="20"/>
      <c r="B179" s="52"/>
      <c r="C179" s="9"/>
      <c r="D179" s="22"/>
      <c r="E179" s="22"/>
      <c r="F179" s="22"/>
      <c r="G179" s="22"/>
      <c r="H179" s="35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U179" s="22"/>
      <c r="V179" s="35"/>
    </row>
    <row r="180" spans="1:22">
      <c r="A180" s="20"/>
      <c r="B180" s="52"/>
      <c r="C180" s="9"/>
      <c r="D180" s="22"/>
      <c r="E180" s="22"/>
      <c r="F180" s="22"/>
      <c r="G180" s="22"/>
      <c r="H180" s="35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U180" s="22"/>
      <c r="V180" s="35"/>
    </row>
    <row r="181" spans="1:22">
      <c r="A181" s="20"/>
      <c r="B181" s="52"/>
      <c r="C181" s="9"/>
      <c r="D181" s="22"/>
      <c r="E181" s="22"/>
      <c r="F181" s="22"/>
      <c r="G181" s="22"/>
      <c r="H181" s="35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U181" s="22"/>
      <c r="V181" s="35"/>
    </row>
    <row r="182" spans="1:22">
      <c r="A182" s="20"/>
      <c r="B182" s="52"/>
      <c r="C182" s="9"/>
      <c r="D182" s="22"/>
      <c r="E182" s="22"/>
      <c r="F182" s="22"/>
      <c r="G182" s="22"/>
      <c r="H182" s="35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U182" s="22"/>
      <c r="V182" s="35"/>
    </row>
    <row r="183" spans="1:22">
      <c r="A183" s="20"/>
      <c r="B183" s="52"/>
      <c r="C183" s="9"/>
      <c r="D183" s="22"/>
      <c r="E183" s="22"/>
      <c r="F183" s="22"/>
      <c r="G183" s="22"/>
      <c r="H183" s="35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U183" s="22"/>
      <c r="V183" s="35"/>
    </row>
    <row r="184" spans="1:22">
      <c r="A184" s="20"/>
      <c r="B184" s="52"/>
      <c r="C184" s="9"/>
      <c r="D184" s="22"/>
      <c r="E184" s="22"/>
      <c r="F184" s="22" t="s">
        <v>633</v>
      </c>
      <c r="G184" s="22" t="str">
        <f>VLOOKUP(F184,Listes!$D:$E,2,FALSE)</f>
        <v>Third Parties</v>
      </c>
      <c r="H184" s="35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U184" s="22"/>
      <c r="V184" s="35"/>
    </row>
    <row r="185" spans="1:22">
      <c r="A185" s="37" t="s">
        <v>3252</v>
      </c>
      <c r="B185" s="37" t="s">
        <v>3253</v>
      </c>
      <c r="C185" s="9"/>
      <c r="D185" s="22" t="s">
        <v>247</v>
      </c>
      <c r="E185" s="22" t="str">
        <f>IF(Tableau11[Langue]="FR",VLOOKUP('MF-ST-1103'!D185,Listes!$V:$X,2,FALSE),VLOOKUP('MF-ST-1103'!D185,Listes!$V:$X,3,FALSE))</f>
        <v>Produits Financiers</v>
      </c>
      <c r="F185" s="22"/>
      <c r="G185" s="22"/>
      <c r="H185" s="150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U185" s="22"/>
      <c r="V185" s="176"/>
    </row>
    <row r="186" spans="1:22">
      <c r="A186" s="37"/>
      <c r="B186" s="20"/>
      <c r="C186" s="9"/>
      <c r="D186" s="22"/>
      <c r="E186" s="22"/>
      <c r="F186" s="22"/>
      <c r="G186" s="22"/>
      <c r="H186" s="35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U186" s="22"/>
      <c r="V186" s="176"/>
    </row>
    <row r="187" spans="1:22">
      <c r="A187" s="20"/>
      <c r="B187" s="52"/>
      <c r="C187" s="9"/>
      <c r="D187" s="22"/>
      <c r="E187" s="22"/>
      <c r="F187" s="22"/>
      <c r="G187" s="22"/>
      <c r="H187" s="35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U187" s="22"/>
      <c r="V187" s="22" t="s">
        <v>4059</v>
      </c>
    </row>
    <row r="188" spans="1:22">
      <c r="A188" s="20"/>
      <c r="B188" s="52"/>
      <c r="C188" s="9"/>
      <c r="D188" s="22"/>
      <c r="E188" s="22"/>
      <c r="F188" s="22"/>
      <c r="G188" s="22"/>
      <c r="H188" s="35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U188" s="22"/>
      <c r="V188" s="22" t="s">
        <v>4059</v>
      </c>
    </row>
    <row r="189" spans="1:22">
      <c r="A189" s="20"/>
      <c r="B189" s="52"/>
      <c r="C189" s="9"/>
      <c r="D189" s="22"/>
      <c r="E189" s="22"/>
      <c r="F189" s="22"/>
      <c r="G189" s="22"/>
      <c r="H189" s="35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U189" s="22"/>
      <c r="V189" s="22" t="s">
        <v>4059</v>
      </c>
    </row>
    <row r="190" spans="1:22">
      <c r="A190" s="20"/>
      <c r="B190" s="52"/>
      <c r="C190" s="9"/>
      <c r="D190" s="22"/>
      <c r="E190" s="22"/>
      <c r="F190" s="22"/>
      <c r="G190" s="22"/>
      <c r="H190" s="35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U190" s="22"/>
      <c r="V190" s="22" t="s">
        <v>4059</v>
      </c>
    </row>
    <row r="191" spans="1:22">
      <c r="A191" s="20"/>
      <c r="B191" s="52"/>
      <c r="C191" s="9"/>
      <c r="D191" s="22"/>
      <c r="E191" s="22"/>
      <c r="F191" s="22"/>
      <c r="G191" s="22"/>
      <c r="H191" s="35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U191" s="22"/>
      <c r="V191" s="22" t="s">
        <v>4059</v>
      </c>
    </row>
    <row r="192" spans="1:22">
      <c r="A192" s="20"/>
      <c r="B192" s="52"/>
      <c r="C192" s="9"/>
      <c r="D192" s="22"/>
      <c r="E192" s="22"/>
      <c r="F192" s="22"/>
      <c r="G192" s="22"/>
      <c r="H192" s="35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U192" s="22"/>
      <c r="V192" s="22" t="s">
        <v>4059</v>
      </c>
    </row>
    <row r="193" spans="1:22">
      <c r="A193" s="20"/>
      <c r="B193" s="52"/>
      <c r="C193" s="9"/>
      <c r="D193" s="22"/>
      <c r="E193" s="22"/>
      <c r="F193" s="22"/>
      <c r="G193" s="22"/>
      <c r="H193" s="35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U193" s="22"/>
      <c r="V193" s="22" t="s">
        <v>4059</v>
      </c>
    </row>
    <row r="194" spans="1:22">
      <c r="A194" s="20"/>
      <c r="B194" s="52"/>
      <c r="C194" s="9"/>
      <c r="D194" s="22"/>
      <c r="E194" s="22"/>
      <c r="F194" s="22"/>
      <c r="G194" s="22"/>
      <c r="H194" s="35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U194" s="22"/>
      <c r="V194" s="22" t="s">
        <v>4059</v>
      </c>
    </row>
    <row r="195" spans="1:22">
      <c r="A195" s="20"/>
      <c r="B195" s="52"/>
      <c r="C195" s="9"/>
      <c r="D195" s="22"/>
      <c r="E195" s="22"/>
      <c r="F195" s="22"/>
      <c r="G195" s="22"/>
      <c r="H195" s="35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U195" s="22"/>
      <c r="V195" s="22" t="s">
        <v>4059</v>
      </c>
    </row>
    <row r="196" spans="1:22">
      <c r="A196" s="20"/>
      <c r="B196" s="52"/>
      <c r="C196" s="9"/>
      <c r="D196" s="22"/>
      <c r="E196" s="22"/>
      <c r="F196" s="22"/>
      <c r="G196" s="22"/>
      <c r="H196" s="35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U196" s="22"/>
      <c r="V196" s="22" t="s">
        <v>4059</v>
      </c>
    </row>
    <row r="197" spans="1:22">
      <c r="A197" s="20"/>
      <c r="B197" s="52"/>
      <c r="C197" s="9"/>
      <c r="D197" s="22"/>
      <c r="E197" s="22"/>
      <c r="F197" s="22"/>
      <c r="G197" s="22"/>
      <c r="H197" s="35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U197" s="22"/>
      <c r="V197" s="22" t="s">
        <v>4059</v>
      </c>
    </row>
    <row r="198" spans="1:22">
      <c r="A198" s="20"/>
      <c r="B198" s="52"/>
      <c r="C198" s="9"/>
      <c r="D198" s="22"/>
      <c r="E198" s="22"/>
      <c r="F198" s="22"/>
      <c r="G198" s="22"/>
      <c r="H198" s="35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U198" s="22"/>
      <c r="V198" s="22" t="s">
        <v>4059</v>
      </c>
    </row>
    <row r="199" spans="1:22">
      <c r="A199" s="20"/>
      <c r="B199" s="52"/>
      <c r="C199" s="9"/>
      <c r="D199" s="22"/>
      <c r="E199" s="22"/>
      <c r="F199" s="22" t="s">
        <v>633</v>
      </c>
      <c r="G199" s="22" t="str">
        <f>VLOOKUP(F199,Listes!$D:$E,2,FALSE)</f>
        <v>Third Parties</v>
      </c>
      <c r="H199" s="35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U199" s="22"/>
      <c r="V199" s="35"/>
    </row>
    <row r="200" spans="1:22">
      <c r="A200" s="37" t="s">
        <v>3300</v>
      </c>
      <c r="B200" s="37" t="s">
        <v>3301</v>
      </c>
      <c r="C200" s="9"/>
      <c r="D200" s="22"/>
      <c r="E200" s="22"/>
      <c r="F200" s="22"/>
      <c r="G200" s="22"/>
      <c r="H200" s="150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U200" s="22"/>
      <c r="V200" s="35"/>
    </row>
    <row r="201" spans="1:22">
      <c r="A201" s="37"/>
      <c r="B201" s="20"/>
      <c r="C201" s="9"/>
      <c r="D201" s="22" t="s">
        <v>247</v>
      </c>
      <c r="E201" s="22" t="str">
        <f>IF(Tableau11[Langue]="FR",VLOOKUP('MF-ST-1103'!D201,Listes!$V:$X,2,FALSE),VLOOKUP('MF-ST-1103'!D201,Listes!$V:$X,3,FALSE))</f>
        <v>Produits Financiers</v>
      </c>
      <c r="F201" s="22"/>
      <c r="G201" s="22"/>
      <c r="H201" s="35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U201" s="22"/>
      <c r="V201" s="35"/>
    </row>
    <row r="202" spans="1:22">
      <c r="A202" s="20"/>
      <c r="B202" s="52"/>
      <c r="C202" s="9"/>
      <c r="D202" s="22"/>
      <c r="E202" s="22"/>
      <c r="F202" s="22"/>
      <c r="G202" s="22"/>
      <c r="H202" s="35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U202" s="22"/>
      <c r="V202" s="35"/>
    </row>
    <row r="203" spans="1:22">
      <c r="A203" s="20"/>
      <c r="B203" s="52"/>
      <c r="C203" s="9"/>
      <c r="D203" s="22"/>
      <c r="E203" s="22"/>
      <c r="F203" s="22"/>
      <c r="G203" s="22"/>
      <c r="H203" s="35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U203" s="22"/>
      <c r="V203" s="35"/>
    </row>
    <row r="204" spans="1:22">
      <c r="A204" s="20"/>
      <c r="B204" s="52"/>
      <c r="C204" s="9"/>
      <c r="D204" s="22"/>
      <c r="E204" s="22"/>
      <c r="F204" s="22"/>
      <c r="G204" s="22"/>
      <c r="H204" s="35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U204" s="22"/>
      <c r="V204" s="35"/>
    </row>
    <row r="205" spans="1:22">
      <c r="A205" s="20"/>
      <c r="B205" s="52"/>
      <c r="C205" s="9"/>
      <c r="D205" s="22"/>
      <c r="E205" s="22"/>
      <c r="F205" s="22"/>
      <c r="G205" s="22"/>
      <c r="H205" s="35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U205" s="22"/>
      <c r="V205" s="35"/>
    </row>
    <row r="206" spans="1:22">
      <c r="A206" s="20"/>
      <c r="B206" s="52"/>
      <c r="C206" s="9"/>
      <c r="D206" s="22"/>
      <c r="E206" s="22"/>
      <c r="F206" s="22"/>
      <c r="G206" s="22"/>
      <c r="H206" s="35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U206" s="22"/>
      <c r="V206" s="35"/>
    </row>
    <row r="207" spans="1:22">
      <c r="A207" s="20"/>
      <c r="B207" s="52"/>
      <c r="C207" s="9"/>
      <c r="D207" s="22"/>
      <c r="E207" s="22"/>
      <c r="F207" s="22"/>
      <c r="G207" s="22"/>
      <c r="H207" s="35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U207" s="22"/>
      <c r="V207" s="35"/>
    </row>
    <row r="208" spans="1:22">
      <c r="A208" s="20"/>
      <c r="B208" s="52"/>
      <c r="C208" s="9"/>
      <c r="D208" s="22"/>
      <c r="E208" s="22"/>
      <c r="F208" s="22"/>
      <c r="G208" s="22"/>
      <c r="H208" s="35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U208" s="22"/>
      <c r="V208" s="35"/>
    </row>
    <row r="209" spans="1:22">
      <c r="A209" s="20"/>
      <c r="B209" s="52"/>
      <c r="C209" s="9"/>
      <c r="D209" s="22"/>
      <c r="E209" s="22"/>
      <c r="F209" s="22"/>
      <c r="G209" s="22"/>
      <c r="H209" s="35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U209" s="22"/>
      <c r="V209" s="35"/>
    </row>
    <row r="210" spans="1:22">
      <c r="A210" s="20"/>
      <c r="B210" s="52"/>
      <c r="C210" s="9"/>
      <c r="D210" s="22"/>
      <c r="E210" s="22"/>
      <c r="F210" s="22"/>
      <c r="G210" s="22"/>
      <c r="H210" s="35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U210" s="22"/>
      <c r="V210" s="35"/>
    </row>
    <row r="211" spans="1:22">
      <c r="A211" s="20"/>
      <c r="B211" s="52"/>
      <c r="C211" s="9"/>
      <c r="D211" s="22"/>
      <c r="E211" s="22"/>
      <c r="F211" s="22"/>
      <c r="G211" s="22"/>
      <c r="H211" s="35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U211" s="22"/>
      <c r="V211" s="35"/>
    </row>
    <row r="212" spans="1:22">
      <c r="A212" s="20"/>
      <c r="B212" s="52"/>
      <c r="C212" s="9"/>
      <c r="D212" s="22"/>
      <c r="E212" s="22"/>
      <c r="F212" s="22"/>
      <c r="G212" s="22"/>
      <c r="H212" s="35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U212" s="22"/>
      <c r="V212" s="35"/>
    </row>
    <row r="213" spans="1:22">
      <c r="A213" s="20"/>
      <c r="B213" s="52"/>
      <c r="C213" s="9"/>
      <c r="D213" s="22"/>
      <c r="E213" s="22"/>
      <c r="F213" s="22"/>
      <c r="G213" s="22"/>
      <c r="H213" s="35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U213" s="22"/>
      <c r="V213" s="35"/>
    </row>
    <row r="214" spans="1:22">
      <c r="A214" s="20"/>
      <c r="B214" s="52"/>
      <c r="C214" s="9"/>
      <c r="D214" s="22"/>
      <c r="E214" s="22"/>
      <c r="F214" s="22" t="s">
        <v>633</v>
      </c>
      <c r="G214" s="22" t="str">
        <f>VLOOKUP(F214,Listes!$D:$E,2,FALSE)</f>
        <v>Third Parties</v>
      </c>
      <c r="H214" s="35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U214" s="22"/>
      <c r="V214" s="35"/>
    </row>
    <row r="215" spans="1:22">
      <c r="A215" s="9"/>
      <c r="B215" s="9"/>
      <c r="C215" s="9"/>
      <c r="D215" s="22"/>
      <c r="E215" s="22"/>
      <c r="F215" s="22"/>
      <c r="G215" s="22"/>
      <c r="H215" s="34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U215" s="22"/>
      <c r="V215" s="34"/>
    </row>
  </sheetData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68B71-8F32-4747-AA0A-7591E91ED242}">
  <sheetPr>
    <tabColor theme="4" tint="0.59999389629810485"/>
  </sheetPr>
  <dimension ref="A2:Q111"/>
  <sheetViews>
    <sheetView showGridLines="0" zoomScale="85" workbookViewId="0">
      <selection activeCell="C5" sqref="C5"/>
    </sheetView>
  </sheetViews>
  <sheetFormatPr baseColWidth="10" defaultColWidth="11.42578125" defaultRowHeight="15"/>
  <cols>
    <col min="2" max="2" width="11.42578125" hidden="1" customWidth="1"/>
    <col min="3" max="3" width="11.42578125" customWidth="1"/>
    <col min="4" max="4" width="46.7109375" bestFit="1" customWidth="1"/>
    <col min="5" max="5" width="24" customWidth="1"/>
  </cols>
  <sheetData>
    <row r="2" spans="1:17">
      <c r="D2" s="1" t="s">
        <v>4060</v>
      </c>
    </row>
    <row r="3" spans="1:17">
      <c r="A3" t="s">
        <v>4023</v>
      </c>
      <c r="B3" t="s">
        <v>4025</v>
      </c>
      <c r="C3" t="s">
        <v>11</v>
      </c>
      <c r="D3" t="s">
        <v>4024</v>
      </c>
      <c r="E3" t="s">
        <v>4061</v>
      </c>
      <c r="F3" t="s">
        <v>4027</v>
      </c>
      <c r="G3" t="s">
        <v>4028</v>
      </c>
      <c r="H3" t="s">
        <v>4029</v>
      </c>
      <c r="I3" t="s">
        <v>4030</v>
      </c>
      <c r="J3" t="s">
        <v>4031</v>
      </c>
      <c r="K3" t="s">
        <v>25</v>
      </c>
      <c r="L3" t="s">
        <v>4032</v>
      </c>
      <c r="M3" t="s">
        <v>4033</v>
      </c>
      <c r="N3" t="s">
        <v>4034</v>
      </c>
      <c r="O3" t="s">
        <v>39</v>
      </c>
      <c r="P3" t="s">
        <v>53</v>
      </c>
      <c r="Q3" t="s">
        <v>4035</v>
      </c>
    </row>
    <row r="4" spans="1:17">
      <c r="A4" t="s">
        <v>57</v>
      </c>
      <c r="B4" t="s">
        <v>4062</v>
      </c>
      <c r="C4" t="s">
        <v>4063</v>
      </c>
      <c r="D4" t="str" cm="1">
        <f t="array" ref="D4">IF(Tableau11[Langue]="FR",VLOOKUP(Capex[[#This Row],[Compte]],Listes!$R:$T,2,FALSE),VLOOKUP(Capex[[#This Row],[Compte]],Listes!$R:$T,3,FALSE))</f>
        <v>Frais d'établissement</v>
      </c>
      <c r="E4" t="s">
        <v>167</v>
      </c>
      <c r="F4" s="3">
        <f>SUM(F5:F8)</f>
        <v>0</v>
      </c>
      <c r="G4" s="3">
        <f t="shared" ref="G4:Q4" si="0">SUM(G5:G8)</f>
        <v>0</v>
      </c>
      <c r="H4" s="3">
        <f t="shared" si="0"/>
        <v>0</v>
      </c>
      <c r="I4" s="3">
        <f t="shared" si="0"/>
        <v>0</v>
      </c>
      <c r="J4" s="3">
        <f t="shared" si="0"/>
        <v>0</v>
      </c>
      <c r="K4" s="3">
        <f t="shared" si="0"/>
        <v>0</v>
      </c>
      <c r="L4" s="3">
        <f t="shared" si="0"/>
        <v>0</v>
      </c>
      <c r="M4" s="3">
        <f t="shared" si="0"/>
        <v>0</v>
      </c>
      <c r="N4" s="3">
        <f t="shared" si="0"/>
        <v>0</v>
      </c>
      <c r="O4" s="3">
        <f t="shared" si="0"/>
        <v>0</v>
      </c>
      <c r="P4" s="3">
        <f t="shared" si="0"/>
        <v>0</v>
      </c>
      <c r="Q4" s="3">
        <f t="shared" si="0"/>
        <v>0</v>
      </c>
    </row>
    <row r="5" spans="1:17">
      <c r="A5" t="str">
        <f>A4</f>
        <v>A20000</v>
      </c>
      <c r="B5" t="s">
        <v>4062</v>
      </c>
      <c r="C5" t="s">
        <v>26</v>
      </c>
      <c r="D5" t="str">
        <f>IF(Paramètres!$E$3="FR",VLOOKUP('MF-ST-2101'!$C5,Listes!$L$1:$N$5,3,FALSE),VLOOKUP('MF-ST-2101'!$C5,Listes!$L$1:$N$5,2,FALSE))</f>
        <v xml:space="preserve">          Entretien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>
      <c r="A6" t="str">
        <f t="shared" ref="A6:A8" si="1">A5</f>
        <v>A20000</v>
      </c>
      <c r="B6" t="s">
        <v>4062</v>
      </c>
      <c r="C6" t="s">
        <v>40</v>
      </c>
      <c r="D6" s="2" t="str">
        <f>IF(Paramètres!$E$3="FR",VLOOKUP('MF-ST-2101'!$C6,Listes!$L$1:$N$5,3,FALSE),VLOOKUP('MF-ST-2101'!$C6,Listes!$L$1:$N$5,2,FALSE))</f>
        <v xml:space="preserve">          Défensif-Sûreté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7">
      <c r="A7" t="str">
        <f t="shared" si="1"/>
        <v>A20000</v>
      </c>
      <c r="B7" t="s">
        <v>4062</v>
      </c>
      <c r="C7" t="s">
        <v>54</v>
      </c>
      <c r="D7" t="str">
        <f>IF(Paramètres!$E$3="FR",VLOOKUP('MF-ST-2101'!$C7,Listes!$L$1:$N$5,3,FALSE),VLOOKUP('MF-ST-2101'!$C7,Listes!$L$1:$N$5,2,FALSE))</f>
        <v xml:space="preserve">          Energie-Efficacité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>
      <c r="A8" t="str">
        <f t="shared" si="1"/>
        <v>A20000</v>
      </c>
      <c r="B8" t="s">
        <v>4062</v>
      </c>
      <c r="C8" t="s">
        <v>66</v>
      </c>
      <c r="D8" t="str">
        <f>IF(Paramètres!$E$3="FR",VLOOKUP('MF-ST-2101'!$C8,Listes!$L$1:$N$5,3,FALSE),VLOOKUP('MF-ST-2101'!$C8,Listes!$L$1:$N$5,2,FALSE))</f>
        <v xml:space="preserve">          Croissance</v>
      </c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>
      <c r="A9" t="s">
        <v>78</v>
      </c>
      <c r="B9" t="s">
        <v>4062</v>
      </c>
      <c r="C9" t="s">
        <v>4063</v>
      </c>
      <c r="D9" t="str" cm="1">
        <f t="array" ref="D9">IF(Tableau11[Langue]="FR",VLOOKUP(Capex[[#This Row],[Compte]],Listes!$R:$T,2,FALSE),VLOOKUP(Capex[[#This Row],[Compte]],Listes!$R:$T,3,FALSE))</f>
        <v>Frais de recherche &amp; développement</v>
      </c>
      <c r="E9" t="s">
        <v>167</v>
      </c>
      <c r="F9" s="3">
        <f t="shared" ref="F9:Q9" si="2">SUM(F10:F13)</f>
        <v>0</v>
      </c>
      <c r="G9" s="3">
        <f t="shared" si="2"/>
        <v>0</v>
      </c>
      <c r="H9" s="3">
        <f t="shared" si="2"/>
        <v>0</v>
      </c>
      <c r="I9" s="3">
        <f t="shared" si="2"/>
        <v>0</v>
      </c>
      <c r="J9" s="3">
        <f t="shared" si="2"/>
        <v>0</v>
      </c>
      <c r="K9" s="3">
        <f t="shared" si="2"/>
        <v>0</v>
      </c>
      <c r="L9" s="3">
        <f t="shared" si="2"/>
        <v>0</v>
      </c>
      <c r="M9" s="3">
        <f t="shared" si="2"/>
        <v>0</v>
      </c>
      <c r="N9" s="3">
        <f t="shared" si="2"/>
        <v>0</v>
      </c>
      <c r="O9" s="3">
        <f t="shared" si="2"/>
        <v>0</v>
      </c>
      <c r="P9" s="3">
        <f t="shared" si="2"/>
        <v>0</v>
      </c>
      <c r="Q9" s="3">
        <f t="shared" si="2"/>
        <v>0</v>
      </c>
    </row>
    <row r="10" spans="1:17">
      <c r="A10" t="str">
        <f t="shared" ref="A10:A13" si="3">A9</f>
        <v>A20100</v>
      </c>
      <c r="B10" t="s">
        <v>4062</v>
      </c>
      <c r="C10" t="s">
        <v>26</v>
      </c>
      <c r="D10" t="str">
        <f>IF(Paramètres!$E$3="FR",VLOOKUP('MF-ST-2101'!$C10,Listes!$L$1:$N$5,3,FALSE),VLOOKUP('MF-ST-2101'!$C10,Listes!$L$1:$N$5,2,FALSE))</f>
        <v xml:space="preserve">          Entretien</v>
      </c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1:17">
      <c r="A11" t="str">
        <f t="shared" si="3"/>
        <v>A20100</v>
      </c>
      <c r="B11" t="s">
        <v>4062</v>
      </c>
      <c r="C11" t="s">
        <v>40</v>
      </c>
      <c r="D11" t="str">
        <f>IF(Paramètres!$E$3="FR",VLOOKUP('MF-ST-2101'!$C11,Listes!$L$1:$N$5,3,FALSE),VLOOKUP('MF-ST-2101'!$C11,Listes!$L$1:$N$5,2,FALSE))</f>
        <v xml:space="preserve">          Défensif-Sûreté</v>
      </c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>
      <c r="A12" t="str">
        <f t="shared" si="3"/>
        <v>A20100</v>
      </c>
      <c r="B12" t="s">
        <v>4062</v>
      </c>
      <c r="C12" t="s">
        <v>54</v>
      </c>
      <c r="D12" t="str">
        <f>IF(Paramètres!$E$3="FR",VLOOKUP('MF-ST-2101'!$C12,Listes!$L$1:$N$5,3,FALSE),VLOOKUP('MF-ST-2101'!$C12,Listes!$L$1:$N$5,2,FALSE))</f>
        <v xml:space="preserve">          Energie-Efficacité</v>
      </c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1:17">
      <c r="A13" t="str">
        <f t="shared" si="3"/>
        <v>A20100</v>
      </c>
      <c r="B13" t="s">
        <v>4062</v>
      </c>
      <c r="C13" t="s">
        <v>66</v>
      </c>
      <c r="D13" t="str">
        <f>IF(Paramètres!$E$3="FR",VLOOKUP('MF-ST-2101'!$C13,Listes!$L$1:$N$5,3,FALSE),VLOOKUP('MF-ST-2101'!$C13,Listes!$L$1:$N$5,2,FALSE))</f>
        <v xml:space="preserve">          Croissance</v>
      </c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</row>
    <row r="14" spans="1:17">
      <c r="A14" t="s">
        <v>87</v>
      </c>
      <c r="B14" t="s">
        <v>4062</v>
      </c>
      <c r="C14" t="s">
        <v>4063</v>
      </c>
      <c r="D14" t="str" cm="1">
        <f t="array" ref="D14">IF(Tableau11[Langue]="FR",VLOOKUP(Capex[[#This Row],[Compte]],Listes!$R:$T,2,FALSE),VLOOKUP(Capex[[#This Row],[Compte]],Listes!$R:$T,3,FALSE))</f>
        <v>Concessions, brevets &amp; droits similaires</v>
      </c>
      <c r="E14" t="s">
        <v>167</v>
      </c>
      <c r="F14" s="3">
        <f t="shared" ref="F14:Q14" si="4">SUM(F15:F18)</f>
        <v>0</v>
      </c>
      <c r="G14" s="3">
        <f t="shared" si="4"/>
        <v>0</v>
      </c>
      <c r="H14" s="3">
        <f t="shared" si="4"/>
        <v>0</v>
      </c>
      <c r="I14" s="3">
        <f t="shared" si="4"/>
        <v>0</v>
      </c>
      <c r="J14" s="3">
        <f t="shared" si="4"/>
        <v>0</v>
      </c>
      <c r="K14" s="3">
        <f t="shared" si="4"/>
        <v>0</v>
      </c>
      <c r="L14" s="3">
        <f t="shared" si="4"/>
        <v>0</v>
      </c>
      <c r="M14" s="3">
        <f t="shared" si="4"/>
        <v>0</v>
      </c>
      <c r="N14" s="3">
        <f t="shared" si="4"/>
        <v>0</v>
      </c>
      <c r="O14" s="3">
        <f t="shared" si="4"/>
        <v>0</v>
      </c>
      <c r="P14" s="3">
        <f t="shared" si="4"/>
        <v>0</v>
      </c>
      <c r="Q14" s="3">
        <f t="shared" si="4"/>
        <v>0</v>
      </c>
    </row>
    <row r="15" spans="1:17">
      <c r="A15" t="str">
        <f t="shared" ref="A15:A18" si="5">A14</f>
        <v>A20200</v>
      </c>
      <c r="B15" t="s">
        <v>4062</v>
      </c>
      <c r="C15" t="s">
        <v>26</v>
      </c>
      <c r="D15" t="str">
        <f>IF(Paramètres!$E$3="FR",VLOOKUP('MF-ST-2101'!$C15,Listes!$L$1:$N$5,3,FALSE),VLOOKUP('MF-ST-2101'!$C15,Listes!$L$1:$N$5,2,FALSE))</f>
        <v xml:space="preserve">          Entretien</v>
      </c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</row>
    <row r="16" spans="1:17">
      <c r="A16" t="str">
        <f t="shared" si="5"/>
        <v>A20200</v>
      </c>
      <c r="B16" t="s">
        <v>4062</v>
      </c>
      <c r="C16" t="s">
        <v>40</v>
      </c>
      <c r="D16" t="str">
        <f>IF(Paramètres!$E$3="FR",VLOOKUP('MF-ST-2101'!$C16,Listes!$L$1:$N$5,3,FALSE),VLOOKUP('MF-ST-2101'!$C16,Listes!$L$1:$N$5,2,FALSE))</f>
        <v xml:space="preserve">          Défensif-Sûreté</v>
      </c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</row>
    <row r="17" spans="1:17">
      <c r="A17" t="str">
        <f t="shared" si="5"/>
        <v>A20200</v>
      </c>
      <c r="B17" t="s">
        <v>4062</v>
      </c>
      <c r="C17" t="s">
        <v>54</v>
      </c>
      <c r="D17" t="str">
        <f>IF(Paramètres!$E$3="FR",VLOOKUP('MF-ST-2101'!$C17,Listes!$L$1:$N$5,3,FALSE),VLOOKUP('MF-ST-2101'!$C17,Listes!$L$1:$N$5,2,FALSE))</f>
        <v xml:space="preserve">          Energie-Efficacité</v>
      </c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</row>
    <row r="18" spans="1:17">
      <c r="A18" t="str">
        <f t="shared" si="5"/>
        <v>A20200</v>
      </c>
      <c r="B18" t="s">
        <v>4062</v>
      </c>
      <c r="C18" t="s">
        <v>66</v>
      </c>
      <c r="D18" t="str">
        <f>IF(Paramètres!$E$3="FR",VLOOKUP('MF-ST-2101'!$C18,Listes!$L$1:$N$5,3,FALSE),VLOOKUP('MF-ST-2101'!$C18,Listes!$L$1:$N$5,2,FALSE))</f>
        <v xml:space="preserve">          Croissance</v>
      </c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>
      <c r="A19" t="s">
        <v>114</v>
      </c>
      <c r="B19" t="s">
        <v>4062</v>
      </c>
      <c r="C19" t="s">
        <v>4063</v>
      </c>
      <c r="D19" t="str" cm="1">
        <f t="array" ref="D19">IF(Tableau11[Langue]="FR",VLOOKUP(Capex[[#This Row],[Compte]],Listes!$R:$T,2,FALSE),VLOOKUP(Capex[[#This Row],[Compte]],Listes!$R:$T,3,FALSE))</f>
        <v>Fonds commerciaux</v>
      </c>
      <c r="E19" t="s">
        <v>167</v>
      </c>
      <c r="F19" s="3">
        <f t="shared" ref="F19:Q19" si="6">SUM(F20:F23)</f>
        <v>0</v>
      </c>
      <c r="G19" s="3">
        <f t="shared" si="6"/>
        <v>0</v>
      </c>
      <c r="H19" s="3">
        <f t="shared" si="6"/>
        <v>0</v>
      </c>
      <c r="I19" s="3">
        <f t="shared" si="6"/>
        <v>0</v>
      </c>
      <c r="J19" s="3">
        <f t="shared" si="6"/>
        <v>0</v>
      </c>
      <c r="K19" s="3">
        <f t="shared" si="6"/>
        <v>0</v>
      </c>
      <c r="L19" s="3">
        <f t="shared" si="6"/>
        <v>0</v>
      </c>
      <c r="M19" s="3">
        <f t="shared" si="6"/>
        <v>0</v>
      </c>
      <c r="N19" s="3">
        <f t="shared" si="6"/>
        <v>0</v>
      </c>
      <c r="O19" s="3">
        <f t="shared" si="6"/>
        <v>0</v>
      </c>
      <c r="P19" s="3">
        <f t="shared" si="6"/>
        <v>0</v>
      </c>
      <c r="Q19" s="3">
        <f t="shared" si="6"/>
        <v>0</v>
      </c>
    </row>
    <row r="20" spans="1:17">
      <c r="A20" t="str">
        <f t="shared" ref="A20:A23" si="7">A19</f>
        <v>A20300</v>
      </c>
      <c r="B20" t="s">
        <v>4062</v>
      </c>
      <c r="C20" t="s">
        <v>26</v>
      </c>
      <c r="D20" t="str">
        <f>IF(Paramètres!$E$3="FR",VLOOKUP('MF-ST-2101'!$C20,Listes!$L$1:$N$5,3,FALSE),VLOOKUP('MF-ST-2101'!$C20,Listes!$L$1:$N$5,2,FALSE))</f>
        <v xml:space="preserve">          Entretien</v>
      </c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</row>
    <row r="21" spans="1:17">
      <c r="A21" t="str">
        <f t="shared" si="7"/>
        <v>A20300</v>
      </c>
      <c r="B21" t="s">
        <v>4062</v>
      </c>
      <c r="C21" t="s">
        <v>40</v>
      </c>
      <c r="D21" t="str">
        <f>IF(Paramètres!$E$3="FR",VLOOKUP('MF-ST-2101'!$C21,Listes!$L$1:$N$5,3,FALSE),VLOOKUP('MF-ST-2101'!$C21,Listes!$L$1:$N$5,2,FALSE))</f>
        <v xml:space="preserve">          Défensif-Sûreté</v>
      </c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</row>
    <row r="22" spans="1:17">
      <c r="A22" t="str">
        <f t="shared" si="7"/>
        <v>A20300</v>
      </c>
      <c r="B22" t="s">
        <v>4062</v>
      </c>
      <c r="C22" t="s">
        <v>54</v>
      </c>
      <c r="D22" t="str">
        <f>IF(Paramètres!$E$3="FR",VLOOKUP('MF-ST-2101'!$C22,Listes!$L$1:$N$5,3,FALSE),VLOOKUP('MF-ST-2101'!$C22,Listes!$L$1:$N$5,2,FALSE))</f>
        <v xml:space="preserve">          Energie-Efficacité</v>
      </c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</row>
    <row r="23" spans="1:17">
      <c r="A23" t="str">
        <f t="shared" si="7"/>
        <v>A20300</v>
      </c>
      <c r="B23" t="s">
        <v>4062</v>
      </c>
      <c r="C23" t="s">
        <v>66</v>
      </c>
      <c r="D23" t="str">
        <f>IF(Paramètres!$E$3="FR",VLOOKUP('MF-ST-2101'!$C23,Listes!$L$1:$N$5,3,FALSE),VLOOKUP('MF-ST-2101'!$C23,Listes!$L$1:$N$5,2,FALSE))</f>
        <v xml:space="preserve">          Croissance</v>
      </c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</row>
    <row r="24" spans="1:17">
      <c r="A24" t="s">
        <v>123</v>
      </c>
      <c r="B24" t="s">
        <v>4062</v>
      </c>
      <c r="C24" t="s">
        <v>4063</v>
      </c>
      <c r="D24" t="str" cm="1">
        <f t="array" ref="D24">IF(Tableau11[Langue]="FR",VLOOKUP(Capex[[#This Row],[Compte]],Listes!$R:$T,2,FALSE),VLOOKUP(Capex[[#This Row],[Compte]],Listes!$R:$T,3,FALSE))</f>
        <v>Fonds d'industrie</v>
      </c>
      <c r="E24" t="s">
        <v>167</v>
      </c>
      <c r="F24" s="3">
        <f t="shared" ref="F24:Q24" si="8">SUM(F25:F28)</f>
        <v>0</v>
      </c>
      <c r="G24" s="3">
        <f t="shared" si="8"/>
        <v>0</v>
      </c>
      <c r="H24" s="3">
        <f t="shared" si="8"/>
        <v>0</v>
      </c>
      <c r="I24" s="3">
        <f t="shared" si="8"/>
        <v>0</v>
      </c>
      <c r="J24" s="3">
        <f t="shared" si="8"/>
        <v>0</v>
      </c>
      <c r="K24" s="3">
        <f t="shared" si="8"/>
        <v>0</v>
      </c>
      <c r="L24" s="3">
        <f t="shared" si="8"/>
        <v>0</v>
      </c>
      <c r="M24" s="3">
        <f t="shared" si="8"/>
        <v>0</v>
      </c>
      <c r="N24" s="3">
        <f t="shared" si="8"/>
        <v>0</v>
      </c>
      <c r="O24" s="3">
        <f t="shared" si="8"/>
        <v>0</v>
      </c>
      <c r="P24" s="3">
        <f t="shared" si="8"/>
        <v>0</v>
      </c>
      <c r="Q24" s="3">
        <f t="shared" si="8"/>
        <v>0</v>
      </c>
    </row>
    <row r="25" spans="1:17">
      <c r="A25" t="str">
        <f t="shared" ref="A25:A28" si="9">A24</f>
        <v>A20400</v>
      </c>
      <c r="B25" t="s">
        <v>4062</v>
      </c>
      <c r="C25" t="s">
        <v>26</v>
      </c>
      <c r="D25" t="str">
        <f>IF(Paramètres!$E$3="FR",VLOOKUP('MF-ST-2101'!$C25,Listes!$L$1:$N$5,3,FALSE),VLOOKUP('MF-ST-2101'!$C25,Listes!$L$1:$N$5,2,FALSE))</f>
        <v xml:space="preserve">          Entretien</v>
      </c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</row>
    <row r="26" spans="1:17">
      <c r="A26" t="str">
        <f t="shared" si="9"/>
        <v>A20400</v>
      </c>
      <c r="B26" t="s">
        <v>4062</v>
      </c>
      <c r="C26" t="s">
        <v>40</v>
      </c>
      <c r="D26" t="str">
        <f>IF(Paramètres!$E$3="FR",VLOOKUP('MF-ST-2101'!$C26,Listes!$L$1:$N$5,3,FALSE),VLOOKUP('MF-ST-2101'!$C26,Listes!$L$1:$N$5,2,FALSE))</f>
        <v xml:space="preserve">          Défensif-Sûreté</v>
      </c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</row>
    <row r="27" spans="1:17">
      <c r="A27" t="str">
        <f t="shared" si="9"/>
        <v>A20400</v>
      </c>
      <c r="B27" t="s">
        <v>4062</v>
      </c>
      <c r="C27" t="s">
        <v>54</v>
      </c>
      <c r="D27" t="str">
        <f>IF(Paramètres!$E$3="FR",VLOOKUP('MF-ST-2101'!$C27,Listes!$L$1:$N$5,3,FALSE),VLOOKUP('MF-ST-2101'!$C27,Listes!$L$1:$N$5,2,FALSE))</f>
        <v xml:space="preserve">          Energie-Efficacité</v>
      </c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</row>
    <row r="28" spans="1:17">
      <c r="A28" t="str">
        <f t="shared" si="9"/>
        <v>A20400</v>
      </c>
      <c r="B28" t="s">
        <v>4062</v>
      </c>
      <c r="C28" t="s">
        <v>66</v>
      </c>
      <c r="D28" t="str">
        <f>IF(Paramètres!$E$3="FR",VLOOKUP('MF-ST-2101'!$C28,Listes!$L$1:$N$5,3,FALSE),VLOOKUP('MF-ST-2101'!$C28,Listes!$L$1:$N$5,2,FALSE))</f>
        <v xml:space="preserve">          Croissance</v>
      </c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</row>
    <row r="29" spans="1:17">
      <c r="A29" t="s">
        <v>131</v>
      </c>
      <c r="B29" t="s">
        <v>4062</v>
      </c>
      <c r="C29" t="s">
        <v>4063</v>
      </c>
      <c r="D29" t="str" cm="1">
        <f t="array" ref="D29">IF(Tableau11[Langue]="FR",VLOOKUP(Capex[[#This Row],[Compte]],Listes!$R:$T,2,FALSE),VLOOKUP(Capex[[#This Row],[Compte]],Listes!$R:$T,3,FALSE))</f>
        <v>Marques</v>
      </c>
      <c r="E29" t="s">
        <v>167</v>
      </c>
      <c r="F29" s="3">
        <f t="shared" ref="F29:Q29" si="10">SUM(F30:F33)</f>
        <v>0</v>
      </c>
      <c r="G29" s="3">
        <f t="shared" si="10"/>
        <v>0</v>
      </c>
      <c r="H29" s="3">
        <f t="shared" si="10"/>
        <v>0</v>
      </c>
      <c r="I29" s="3">
        <f t="shared" si="10"/>
        <v>0</v>
      </c>
      <c r="J29" s="3">
        <f t="shared" si="10"/>
        <v>0</v>
      </c>
      <c r="K29" s="3">
        <f t="shared" si="10"/>
        <v>0</v>
      </c>
      <c r="L29" s="3">
        <f t="shared" si="10"/>
        <v>0</v>
      </c>
      <c r="M29" s="3">
        <f t="shared" si="10"/>
        <v>0</v>
      </c>
      <c r="N29" s="3">
        <f t="shared" si="10"/>
        <v>0</v>
      </c>
      <c r="O29" s="3">
        <f t="shared" si="10"/>
        <v>0</v>
      </c>
      <c r="P29" s="3">
        <f t="shared" si="10"/>
        <v>0</v>
      </c>
      <c r="Q29" s="3">
        <f t="shared" si="10"/>
        <v>0</v>
      </c>
    </row>
    <row r="30" spans="1:17">
      <c r="A30" t="str">
        <f t="shared" ref="A30:A33" si="11">A29</f>
        <v>A20500</v>
      </c>
      <c r="B30" t="s">
        <v>4062</v>
      </c>
      <c r="C30" t="s">
        <v>26</v>
      </c>
      <c r="D30" t="str">
        <f>IF(Paramètres!$E$3="FR",VLOOKUP('MF-ST-2101'!$C30,Listes!$L$1:$N$5,3,FALSE),VLOOKUP('MF-ST-2101'!$C30,Listes!$L$1:$N$5,2,FALSE))</f>
        <v xml:space="preserve">          Entretien</v>
      </c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</row>
    <row r="31" spans="1:17">
      <c r="A31" t="str">
        <f t="shared" si="11"/>
        <v>A20500</v>
      </c>
      <c r="B31" t="s">
        <v>4062</v>
      </c>
      <c r="C31" t="s">
        <v>40</v>
      </c>
      <c r="D31" t="str">
        <f>IF(Paramètres!$E$3="FR",VLOOKUP('MF-ST-2101'!$C31,Listes!$L$1:$N$5,3,FALSE),VLOOKUP('MF-ST-2101'!$C31,Listes!$L$1:$N$5,2,FALSE))</f>
        <v xml:space="preserve">          Défensif-Sûreté</v>
      </c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</row>
    <row r="32" spans="1:17">
      <c r="A32" t="str">
        <f t="shared" si="11"/>
        <v>A20500</v>
      </c>
      <c r="B32" t="s">
        <v>4062</v>
      </c>
      <c r="C32" t="s">
        <v>54</v>
      </c>
      <c r="D32" t="str">
        <f>IF(Paramètres!$E$3="FR",VLOOKUP('MF-ST-2101'!$C32,Listes!$L$1:$N$5,3,FALSE),VLOOKUP('MF-ST-2101'!$C32,Listes!$L$1:$N$5,2,FALSE))</f>
        <v xml:space="preserve">          Energie-Efficacité</v>
      </c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</row>
    <row r="33" spans="1:17">
      <c r="A33" t="str">
        <f t="shared" si="11"/>
        <v>A20500</v>
      </c>
      <c r="B33" t="s">
        <v>4062</v>
      </c>
      <c r="C33" t="s">
        <v>66</v>
      </c>
      <c r="D33" t="str">
        <f>IF(Paramètres!$E$3="FR",VLOOKUP('MF-ST-2101'!$C33,Listes!$L$1:$N$5,3,FALSE),VLOOKUP('MF-ST-2101'!$C33,Listes!$L$1:$N$5,2,FALSE))</f>
        <v xml:space="preserve">          Croissance</v>
      </c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</row>
    <row r="34" spans="1:17">
      <c r="A34" t="s">
        <v>140</v>
      </c>
      <c r="B34" t="s">
        <v>4062</v>
      </c>
      <c r="C34" t="s">
        <v>4063</v>
      </c>
      <c r="D34" t="str" cm="1">
        <f t="array" ref="D34">IF(Tableau11[Langue]="FR",VLOOKUP(Capex[[#This Row],[Compte]],Listes!$R:$T,2,FALSE),VLOOKUP(Capex[[#This Row],[Compte]],Listes!$R:$T,3,FALSE))</f>
        <v>Quotas CO2 attribués à titre gratuit</v>
      </c>
      <c r="E34" t="s">
        <v>167</v>
      </c>
      <c r="F34" s="3">
        <f t="shared" ref="F34:Q34" si="12">SUM(F35:F38)</f>
        <v>0</v>
      </c>
      <c r="G34" s="3">
        <f t="shared" si="12"/>
        <v>0</v>
      </c>
      <c r="H34" s="3">
        <f t="shared" si="12"/>
        <v>0</v>
      </c>
      <c r="I34" s="3">
        <f t="shared" si="12"/>
        <v>0</v>
      </c>
      <c r="J34" s="3">
        <f t="shared" si="12"/>
        <v>0</v>
      </c>
      <c r="K34" s="3">
        <f t="shared" si="12"/>
        <v>0</v>
      </c>
      <c r="L34" s="3">
        <f t="shared" si="12"/>
        <v>0</v>
      </c>
      <c r="M34" s="3">
        <f t="shared" si="12"/>
        <v>0</v>
      </c>
      <c r="N34" s="3">
        <f t="shared" si="12"/>
        <v>0</v>
      </c>
      <c r="O34" s="3">
        <f t="shared" si="12"/>
        <v>0</v>
      </c>
      <c r="P34" s="3">
        <f t="shared" si="12"/>
        <v>0</v>
      </c>
      <c r="Q34" s="3">
        <f t="shared" si="12"/>
        <v>0</v>
      </c>
    </row>
    <row r="35" spans="1:17">
      <c r="A35" t="str">
        <f t="shared" ref="A35:A38" si="13">A34</f>
        <v>A20600</v>
      </c>
      <c r="B35" t="s">
        <v>4062</v>
      </c>
      <c r="C35" t="s">
        <v>26</v>
      </c>
      <c r="D35" t="str">
        <f>IF(Paramètres!$E$3="FR",VLOOKUP('MF-ST-2101'!$C35,Listes!$L$1:$N$5,3,FALSE),VLOOKUP('MF-ST-2101'!$C35,Listes!$L$1:$N$5,2,FALSE))</f>
        <v xml:space="preserve">          Entretien</v>
      </c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</row>
    <row r="36" spans="1:17">
      <c r="A36" t="str">
        <f t="shared" si="13"/>
        <v>A20600</v>
      </c>
      <c r="B36" t="s">
        <v>4062</v>
      </c>
      <c r="C36" t="s">
        <v>40</v>
      </c>
      <c r="D36" t="str">
        <f>IF(Paramètres!$E$3="FR",VLOOKUP('MF-ST-2101'!$C36,Listes!$L$1:$N$5,3,FALSE),VLOOKUP('MF-ST-2101'!$C36,Listes!$L$1:$N$5,2,FALSE))</f>
        <v xml:space="preserve">          Défensif-Sûreté</v>
      </c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</row>
    <row r="37" spans="1:17">
      <c r="A37" t="str">
        <f t="shared" si="13"/>
        <v>A20600</v>
      </c>
      <c r="B37" t="s">
        <v>4062</v>
      </c>
      <c r="C37" t="s">
        <v>54</v>
      </c>
      <c r="D37" t="str">
        <f>IF(Paramètres!$E$3="FR",VLOOKUP('MF-ST-2101'!$C37,Listes!$L$1:$N$5,3,FALSE),VLOOKUP('MF-ST-2101'!$C37,Listes!$L$1:$N$5,2,FALSE))</f>
        <v xml:space="preserve">          Energie-Efficacité</v>
      </c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</row>
    <row r="38" spans="1:17">
      <c r="A38" t="str">
        <f t="shared" si="13"/>
        <v>A20600</v>
      </c>
      <c r="B38" t="s">
        <v>4062</v>
      </c>
      <c r="C38" t="s">
        <v>66</v>
      </c>
      <c r="D38" t="str">
        <f>IF(Paramètres!$E$3="FR",VLOOKUP('MF-ST-2101'!$C38,Listes!$L$1:$N$5,3,FALSE),VLOOKUP('MF-ST-2101'!$C38,Listes!$L$1:$N$5,2,FALSE))</f>
        <v xml:space="preserve">          Croissance</v>
      </c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</row>
    <row r="39" spans="1:17">
      <c r="A39" t="s">
        <v>149</v>
      </c>
      <c r="B39" t="s">
        <v>4062</v>
      </c>
      <c r="C39" t="s">
        <v>4063</v>
      </c>
      <c r="D39" t="str" cm="1">
        <f t="array" ref="D39">IF(Tableau11[Langue]="FR",VLOOKUP(Capex[[#This Row],[Compte]],Listes!$R:$T,2,FALSE),VLOOKUP(Capex[[#This Row],[Compte]],Listes!$R:$T,3,FALSE))</f>
        <v>Quotas CO2 négociés sur le marché</v>
      </c>
      <c r="E39" t="s">
        <v>167</v>
      </c>
      <c r="F39" s="3">
        <f t="shared" ref="F39:Q39" si="14">SUM(F40:F43)</f>
        <v>0</v>
      </c>
      <c r="G39" s="3">
        <f t="shared" si="14"/>
        <v>0</v>
      </c>
      <c r="H39" s="3">
        <f t="shared" si="14"/>
        <v>0</v>
      </c>
      <c r="I39" s="3">
        <f t="shared" si="14"/>
        <v>0</v>
      </c>
      <c r="J39" s="3">
        <f t="shared" si="14"/>
        <v>0</v>
      </c>
      <c r="K39" s="3">
        <f t="shared" si="14"/>
        <v>0</v>
      </c>
      <c r="L39" s="3">
        <f t="shared" si="14"/>
        <v>0</v>
      </c>
      <c r="M39" s="3">
        <f t="shared" si="14"/>
        <v>0</v>
      </c>
      <c r="N39" s="3">
        <f t="shared" si="14"/>
        <v>0</v>
      </c>
      <c r="O39" s="3">
        <f t="shared" si="14"/>
        <v>0</v>
      </c>
      <c r="P39" s="3">
        <f t="shared" si="14"/>
        <v>0</v>
      </c>
      <c r="Q39" s="3">
        <f t="shared" si="14"/>
        <v>0</v>
      </c>
    </row>
    <row r="40" spans="1:17">
      <c r="A40" t="str">
        <f t="shared" ref="A40:A43" si="15">A39</f>
        <v>A20610</v>
      </c>
      <c r="B40" t="s">
        <v>4062</v>
      </c>
      <c r="C40" t="s">
        <v>26</v>
      </c>
      <c r="D40" t="str">
        <f>IF(Paramètres!$E$3="FR",VLOOKUP('MF-ST-2101'!$C40,Listes!$L$1:$N$5,3,FALSE),VLOOKUP('MF-ST-2101'!$C40,Listes!$L$1:$N$5,2,FALSE))</f>
        <v xml:space="preserve">          Entretien</v>
      </c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</row>
    <row r="41" spans="1:17">
      <c r="A41" t="str">
        <f t="shared" si="15"/>
        <v>A20610</v>
      </c>
      <c r="B41" t="s">
        <v>4062</v>
      </c>
      <c r="C41" t="s">
        <v>40</v>
      </c>
      <c r="D41" t="str">
        <f>IF(Paramètres!$E$3="FR",VLOOKUP('MF-ST-2101'!$C41,Listes!$L$1:$N$5,3,FALSE),VLOOKUP('MF-ST-2101'!$C41,Listes!$L$1:$N$5,2,FALSE))</f>
        <v xml:space="preserve">          Défensif-Sûreté</v>
      </c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</row>
    <row r="42" spans="1:17">
      <c r="A42" t="str">
        <f t="shared" si="15"/>
        <v>A20610</v>
      </c>
      <c r="B42" t="s">
        <v>4062</v>
      </c>
      <c r="C42" t="s">
        <v>54</v>
      </c>
      <c r="D42" t="str">
        <f>IF(Paramètres!$E$3="FR",VLOOKUP('MF-ST-2101'!$C42,Listes!$L$1:$N$5,3,FALSE),VLOOKUP('MF-ST-2101'!$C42,Listes!$L$1:$N$5,2,FALSE))</f>
        <v xml:space="preserve">          Energie-Efficacité</v>
      </c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</row>
    <row r="43" spans="1:17">
      <c r="A43" t="str">
        <f t="shared" si="15"/>
        <v>A20610</v>
      </c>
      <c r="B43" t="s">
        <v>4062</v>
      </c>
      <c r="C43" t="s">
        <v>66</v>
      </c>
      <c r="D43" t="str">
        <f>IF(Paramètres!$E$3="FR",VLOOKUP('MF-ST-2101'!$C43,Listes!$L$1:$N$5,3,FALSE),VLOOKUP('MF-ST-2101'!$C43,Listes!$L$1:$N$5,2,FALSE))</f>
        <v xml:space="preserve">          Croissance</v>
      </c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</row>
    <row r="44" spans="1:17">
      <c r="A44" t="s">
        <v>158</v>
      </c>
      <c r="B44" t="s">
        <v>4062</v>
      </c>
      <c r="C44" t="s">
        <v>4063</v>
      </c>
      <c r="D44" t="str" cm="1">
        <f t="array" ref="D44">IF(Tableau11[Langue]="FR",VLOOKUP(Capex[[#This Row],[Compte]],Listes!$R:$T,2,FALSE),VLOOKUP(Capex[[#This Row],[Compte]],Listes!$R:$T,3,FALSE))</f>
        <v>Immobilisations incorporelles en cours</v>
      </c>
      <c r="E44" t="s">
        <v>167</v>
      </c>
      <c r="F44" s="3">
        <f>SUM(F45:F48)</f>
        <v>0</v>
      </c>
      <c r="G44" s="3">
        <f t="shared" ref="G44:Q44" si="16">SUM(G45:G48)</f>
        <v>0</v>
      </c>
      <c r="H44" s="3">
        <f t="shared" si="16"/>
        <v>0</v>
      </c>
      <c r="I44" s="3">
        <f t="shared" si="16"/>
        <v>0</v>
      </c>
      <c r="J44" s="3">
        <f t="shared" si="16"/>
        <v>0</v>
      </c>
      <c r="K44" s="3">
        <f t="shared" si="16"/>
        <v>0</v>
      </c>
      <c r="L44" s="3">
        <f t="shared" si="16"/>
        <v>0</v>
      </c>
      <c r="M44" s="3">
        <f t="shared" si="16"/>
        <v>0</v>
      </c>
      <c r="N44" s="3">
        <f t="shared" si="16"/>
        <v>0</v>
      </c>
      <c r="O44" s="3">
        <f t="shared" si="16"/>
        <v>0</v>
      </c>
      <c r="P44" s="3">
        <f t="shared" si="16"/>
        <v>0</v>
      </c>
      <c r="Q44" s="3">
        <f t="shared" si="16"/>
        <v>0</v>
      </c>
    </row>
    <row r="45" spans="1:17">
      <c r="A45" t="str">
        <f t="shared" ref="A45:A48" si="17">A44</f>
        <v>A20700</v>
      </c>
      <c r="B45" t="s">
        <v>4062</v>
      </c>
      <c r="C45" t="s">
        <v>26</v>
      </c>
      <c r="D45" t="str">
        <f>IF(Paramètres!$E$3="FR",VLOOKUP('MF-ST-2101'!$C45,Listes!$L$1:$N$5,3,FALSE),VLOOKUP('MF-ST-2101'!$C45,Listes!$L$1:$N$5,2,FALSE))</f>
        <v xml:space="preserve">          Entretien</v>
      </c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</row>
    <row r="46" spans="1:17">
      <c r="A46" t="str">
        <f t="shared" si="17"/>
        <v>A20700</v>
      </c>
      <c r="B46" t="s">
        <v>4062</v>
      </c>
      <c r="C46" t="s">
        <v>40</v>
      </c>
      <c r="D46" t="str">
        <f>IF(Paramètres!$E$3="FR",VLOOKUP('MF-ST-2101'!$C46,Listes!$L$1:$N$5,3,FALSE),VLOOKUP('MF-ST-2101'!$C46,Listes!$L$1:$N$5,2,FALSE))</f>
        <v xml:space="preserve">          Défensif-Sûreté</v>
      </c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</row>
    <row r="47" spans="1:17">
      <c r="A47" t="str">
        <f t="shared" si="17"/>
        <v>A20700</v>
      </c>
      <c r="B47" t="s">
        <v>4062</v>
      </c>
      <c r="C47" t="s">
        <v>54</v>
      </c>
      <c r="D47" t="str">
        <f>IF(Paramètres!$E$3="FR",VLOOKUP('MF-ST-2101'!$C47,Listes!$L$1:$N$5,3,FALSE),VLOOKUP('MF-ST-2101'!$C47,Listes!$L$1:$N$5,2,FALSE))</f>
        <v xml:space="preserve">          Energie-Efficacité</v>
      </c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</row>
    <row r="48" spans="1:17">
      <c r="A48" t="str">
        <f t="shared" si="17"/>
        <v>A20700</v>
      </c>
      <c r="B48" t="s">
        <v>4062</v>
      </c>
      <c r="C48" t="s">
        <v>66</v>
      </c>
      <c r="D48" t="str">
        <f>IF(Paramètres!$E$3="FR",VLOOKUP('MF-ST-2101'!$C48,Listes!$L$1:$N$5,3,FALSE),VLOOKUP('MF-ST-2101'!$C48,Listes!$L$1:$N$5,2,FALSE))</f>
        <v xml:space="preserve">          Croissance</v>
      </c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</row>
    <row r="49" spans="1:17">
      <c r="A49" t="s">
        <v>167</v>
      </c>
      <c r="B49" t="s">
        <v>4062</v>
      </c>
      <c r="C49" t="s">
        <v>4063</v>
      </c>
      <c r="D49" t="str" cm="1">
        <f t="array" ref="D49">IF(Tableau11[Langue]="FR",VLOOKUP(Capex[[#This Row],[Compte]],Listes!$R:$T,2,FALSE),VLOOKUP(Capex[[#This Row],[Compte]],Listes!$R:$T,3,FALSE))</f>
        <v>Autres immobilisations incorporelles</v>
      </c>
      <c r="F49" s="3">
        <f t="shared" ref="F49:Q49" si="18">SUM(F50:F53)</f>
        <v>0</v>
      </c>
      <c r="G49" s="3">
        <f t="shared" si="18"/>
        <v>0</v>
      </c>
      <c r="H49" s="3">
        <f t="shared" si="18"/>
        <v>0</v>
      </c>
      <c r="I49" s="3">
        <f t="shared" si="18"/>
        <v>0</v>
      </c>
      <c r="J49" s="3">
        <f>SUM(J50:J53)</f>
        <v>0</v>
      </c>
      <c r="K49" s="3">
        <f t="shared" si="18"/>
        <v>0</v>
      </c>
      <c r="L49" s="3">
        <f t="shared" si="18"/>
        <v>0</v>
      </c>
      <c r="M49" s="3">
        <f t="shared" si="18"/>
        <v>0</v>
      </c>
      <c r="N49" s="3">
        <f t="shared" si="18"/>
        <v>0</v>
      </c>
      <c r="O49" s="3">
        <f t="shared" si="18"/>
        <v>0</v>
      </c>
      <c r="P49" s="3">
        <f t="shared" si="18"/>
        <v>0</v>
      </c>
      <c r="Q49" s="3">
        <f t="shared" si="18"/>
        <v>0</v>
      </c>
    </row>
    <row r="50" spans="1:17">
      <c r="A50" t="str">
        <f t="shared" ref="A50:A53" si="19">A49</f>
        <v>A20800</v>
      </c>
      <c r="B50" t="s">
        <v>4062</v>
      </c>
      <c r="C50" t="s">
        <v>26</v>
      </c>
      <c r="D50" t="str">
        <f>IF(Paramètres!$E$3="FR",VLOOKUP('MF-ST-2101'!$C50,Listes!$L$1:$N$5,3,FALSE),VLOOKUP('MF-ST-2101'!$C50,Listes!$L$1:$N$5,2,FALSE))</f>
        <v xml:space="preserve">          Entretien</v>
      </c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</row>
    <row r="51" spans="1:17">
      <c r="A51" t="str">
        <f t="shared" si="19"/>
        <v>A20800</v>
      </c>
      <c r="B51" t="s">
        <v>4062</v>
      </c>
      <c r="C51" t="s">
        <v>40</v>
      </c>
      <c r="D51" t="str">
        <f>IF(Paramètres!$E$3="FR",VLOOKUP('MF-ST-2101'!$C51,Listes!$L$1:$N$5,3,FALSE),VLOOKUP('MF-ST-2101'!$C51,Listes!$L$1:$N$5,2,FALSE))</f>
        <v xml:space="preserve">          Défensif-Sûreté</v>
      </c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</row>
    <row r="52" spans="1:17">
      <c r="A52" t="str">
        <f t="shared" si="19"/>
        <v>A20800</v>
      </c>
      <c r="B52" t="s">
        <v>4062</v>
      </c>
      <c r="C52" t="s">
        <v>54</v>
      </c>
      <c r="D52" t="str">
        <f>IF(Paramètres!$E$3="FR",VLOOKUP('MF-ST-2101'!$C52,Listes!$L$1:$N$5,3,FALSE),VLOOKUP('MF-ST-2101'!$C52,Listes!$L$1:$N$5,2,FALSE))</f>
        <v xml:space="preserve">          Energie-Efficacité</v>
      </c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</row>
    <row r="53" spans="1:17">
      <c r="A53" t="str">
        <f t="shared" si="19"/>
        <v>A20800</v>
      </c>
      <c r="B53" t="s">
        <v>4062</v>
      </c>
      <c r="C53" t="s">
        <v>66</v>
      </c>
      <c r="D53" t="str">
        <f>IF(Paramètres!$E$3="FR",VLOOKUP('MF-ST-2101'!$C53,Listes!$L$1:$N$5,3,FALSE),VLOOKUP('MF-ST-2101'!$C53,Listes!$L$1:$N$5,2,FALSE))</f>
        <v xml:space="preserve">          Croissance</v>
      </c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</row>
    <row r="54" spans="1:17">
      <c r="A54" t="s">
        <v>176</v>
      </c>
      <c r="B54" t="s">
        <v>4062</v>
      </c>
      <c r="C54" t="s">
        <v>4063</v>
      </c>
      <c r="D54" t="str" cm="1">
        <f t="array" ref="D54">IF(Tableau11[Langue]="FR",VLOOKUP(Capex[[#This Row],[Compte]],Listes!$R:$T,2,FALSE),VLOOKUP(Capex[[#This Row],[Compte]],Listes!$R:$T,3,FALSE))</f>
        <v>Avances et acomptes s/immo. incorp.</v>
      </c>
      <c r="E54" t="s">
        <v>167</v>
      </c>
      <c r="F54" s="3">
        <f t="shared" ref="F54:Q54" si="20">SUM(F55:F58)</f>
        <v>0</v>
      </c>
      <c r="G54" s="3">
        <f t="shared" si="20"/>
        <v>0</v>
      </c>
      <c r="H54" s="3">
        <f t="shared" si="20"/>
        <v>0</v>
      </c>
      <c r="I54" s="3">
        <f t="shared" si="20"/>
        <v>0</v>
      </c>
      <c r="J54" s="3">
        <f t="shared" si="20"/>
        <v>0</v>
      </c>
      <c r="K54" s="3">
        <f t="shared" si="20"/>
        <v>0</v>
      </c>
      <c r="L54" s="3">
        <f t="shared" si="20"/>
        <v>0</v>
      </c>
      <c r="M54" s="3">
        <f t="shared" si="20"/>
        <v>0</v>
      </c>
      <c r="N54" s="3">
        <f t="shared" si="20"/>
        <v>0</v>
      </c>
      <c r="O54" s="3">
        <f t="shared" si="20"/>
        <v>0</v>
      </c>
      <c r="P54" s="3">
        <f t="shared" si="20"/>
        <v>0</v>
      </c>
      <c r="Q54" s="3">
        <f t="shared" si="20"/>
        <v>0</v>
      </c>
    </row>
    <row r="55" spans="1:17">
      <c r="A55" t="str">
        <f t="shared" ref="A55:A58" si="21">A54</f>
        <v>A20850</v>
      </c>
      <c r="B55" t="s">
        <v>4062</v>
      </c>
      <c r="C55" t="s">
        <v>26</v>
      </c>
      <c r="D55" t="str">
        <f>IF(Paramètres!$E$3="FR",VLOOKUP('MF-ST-2101'!$C55,Listes!$L$1:$N$5,3,FALSE),VLOOKUP('MF-ST-2101'!$C55,Listes!$L$1:$N$5,2,FALSE))</f>
        <v xml:space="preserve">          Entretien</v>
      </c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</row>
    <row r="56" spans="1:17">
      <c r="A56" t="str">
        <f t="shared" si="21"/>
        <v>A20850</v>
      </c>
      <c r="B56" t="s">
        <v>4062</v>
      </c>
      <c r="C56" t="s">
        <v>40</v>
      </c>
      <c r="D56" t="str">
        <f>IF(Paramètres!$E$3="FR",VLOOKUP('MF-ST-2101'!$C56,Listes!$L$1:$N$5,3,FALSE),VLOOKUP('MF-ST-2101'!$C56,Listes!$L$1:$N$5,2,FALSE))</f>
        <v xml:space="preserve">          Défensif-Sûreté</v>
      </c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</row>
    <row r="57" spans="1:17">
      <c r="A57" t="str">
        <f t="shared" si="21"/>
        <v>A20850</v>
      </c>
      <c r="B57" t="s">
        <v>4062</v>
      </c>
      <c r="C57" t="s">
        <v>54</v>
      </c>
      <c r="D57" t="str">
        <f>IF(Paramètres!$E$3="FR",VLOOKUP('MF-ST-2101'!$C57,Listes!$L$1:$N$5,3,FALSE),VLOOKUP('MF-ST-2101'!$C57,Listes!$L$1:$N$5,2,FALSE))</f>
        <v xml:space="preserve">          Energie-Efficacité</v>
      </c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</row>
    <row r="58" spans="1:17" ht="15.75" thickBot="1">
      <c r="A58" t="str">
        <f t="shared" si="21"/>
        <v>A20850</v>
      </c>
      <c r="B58" t="s">
        <v>4062</v>
      </c>
      <c r="C58" t="s">
        <v>66</v>
      </c>
      <c r="D58" t="str">
        <f>IF(Paramètres!$E$3="FR",VLOOKUP('MF-ST-2101'!$C58,Listes!$L$1:$N$5,3,FALSE),VLOOKUP('MF-ST-2101'!$C58,Listes!$L$1:$N$5,2,FALSE))</f>
        <v xml:space="preserve">          Croissance</v>
      </c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</row>
    <row r="59" spans="1:17" s="1" customFormat="1" ht="15.75" thickBot="1">
      <c r="A59" s="257" t="s">
        <v>3904</v>
      </c>
      <c r="B59" s="258"/>
      <c r="C59" s="258"/>
      <c r="D59" s="258" t="str" cm="1">
        <f t="array" ref="D59">IF(Tableau11[Langue]="FR",VLOOKUP(Capex[[#This Row],[Compte]],Listes!$R:$T,2,FALSE),VLOOKUP(Capex[[#This Row],[Compte]],Listes!$R:$T,3,FALSE))</f>
        <v>Immobilisations incorporelles - Brut</v>
      </c>
      <c r="E59" s="258"/>
      <c r="F59" s="259">
        <f t="shared" ref="F59:P59" ca="1" si="22">SUMIF($A$3:$A$111,"A20*",F3:F109)</f>
        <v>0</v>
      </c>
      <c r="G59" s="259">
        <f t="shared" ca="1" si="22"/>
        <v>0</v>
      </c>
      <c r="H59" s="259">
        <f t="shared" ca="1" si="22"/>
        <v>0</v>
      </c>
      <c r="I59" s="259">
        <f t="shared" ca="1" si="22"/>
        <v>0</v>
      </c>
      <c r="J59" s="259">
        <f t="shared" ca="1" si="22"/>
        <v>0</v>
      </c>
      <c r="K59" s="259">
        <f t="shared" ca="1" si="22"/>
        <v>0</v>
      </c>
      <c r="L59" s="259">
        <f t="shared" ca="1" si="22"/>
        <v>0</v>
      </c>
      <c r="M59" s="259">
        <f t="shared" ca="1" si="22"/>
        <v>0</v>
      </c>
      <c r="N59" s="259">
        <f t="shared" ca="1" si="22"/>
        <v>0</v>
      </c>
      <c r="O59" s="259">
        <f t="shared" ca="1" si="22"/>
        <v>0</v>
      </c>
      <c r="P59" s="259">
        <f t="shared" ca="1" si="22"/>
        <v>0</v>
      </c>
      <c r="Q59" s="259">
        <f ca="1">SUMIF($A$3:$A$111,"A20*",Q3:Q109)</f>
        <v>0</v>
      </c>
    </row>
    <row r="60" spans="1:17">
      <c r="A60" t="s">
        <v>216</v>
      </c>
      <c r="B60" t="s">
        <v>4062</v>
      </c>
      <c r="C60" t="s">
        <v>4063</v>
      </c>
      <c r="D60" t="str" cm="1">
        <f t="array" ref="D60">IF(Tableau11[Langue]="FR",VLOOKUP(Capex[[#This Row],[Compte]],Listes!$R:$T,2,FALSE),VLOOKUP(Capex[[#This Row],[Compte]],Listes!$R:$T,3,FALSE))</f>
        <v>Terrains &amp; aménagement de terrains</v>
      </c>
      <c r="F60" s="3">
        <f t="shared" ref="F60:Q60" si="23">SUM(F61:F64)</f>
        <v>0</v>
      </c>
      <c r="G60" s="3">
        <f t="shared" si="23"/>
        <v>0</v>
      </c>
      <c r="H60" s="3">
        <f t="shared" si="23"/>
        <v>0</v>
      </c>
      <c r="I60" s="3">
        <f t="shared" si="23"/>
        <v>0</v>
      </c>
      <c r="J60" s="3">
        <f t="shared" si="23"/>
        <v>0</v>
      </c>
      <c r="K60" s="3">
        <f t="shared" si="23"/>
        <v>0</v>
      </c>
      <c r="L60" s="3">
        <f t="shared" si="23"/>
        <v>0</v>
      </c>
      <c r="M60" s="3">
        <f t="shared" si="23"/>
        <v>0</v>
      </c>
      <c r="N60" s="3">
        <f t="shared" si="23"/>
        <v>0</v>
      </c>
      <c r="O60" s="3">
        <f t="shared" si="23"/>
        <v>0</v>
      </c>
      <c r="P60" s="3">
        <f t="shared" si="23"/>
        <v>0</v>
      </c>
      <c r="Q60" s="3">
        <f t="shared" si="23"/>
        <v>0</v>
      </c>
    </row>
    <row r="61" spans="1:17">
      <c r="A61" t="str">
        <f t="shared" ref="A61:A64" si="24">A60</f>
        <v>A21100</v>
      </c>
      <c r="B61" t="s">
        <v>4062</v>
      </c>
      <c r="C61" t="s">
        <v>26</v>
      </c>
      <c r="D61" t="str">
        <f>IF(Paramètres!$E$3="FR",VLOOKUP('MF-ST-2101'!$C61,Listes!$L$1:$N$5,3,FALSE),VLOOKUP('MF-ST-2101'!$C61,Listes!$L$1:$N$5,2,FALSE))</f>
        <v xml:space="preserve">          Entretien</v>
      </c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</row>
    <row r="62" spans="1:17">
      <c r="A62" t="str">
        <f t="shared" si="24"/>
        <v>A21100</v>
      </c>
      <c r="B62" t="s">
        <v>4062</v>
      </c>
      <c r="C62" t="s">
        <v>40</v>
      </c>
      <c r="D62" t="str">
        <f>IF(Paramètres!$E$3="FR",VLOOKUP('MF-ST-2101'!$C62,Listes!$L$1:$N$5,3,FALSE),VLOOKUP('MF-ST-2101'!$C62,Listes!$L$1:$N$5,2,FALSE))</f>
        <v xml:space="preserve">          Défensif-Sûreté</v>
      </c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</row>
    <row r="63" spans="1:17">
      <c r="A63" t="str">
        <f t="shared" si="24"/>
        <v>A21100</v>
      </c>
      <c r="B63" t="s">
        <v>4062</v>
      </c>
      <c r="C63" t="s">
        <v>54</v>
      </c>
      <c r="D63" t="str">
        <f>IF(Paramètres!$E$3="FR",VLOOKUP('MF-ST-2101'!$C63,Listes!$L$1:$N$5,3,FALSE),VLOOKUP('MF-ST-2101'!$C63,Listes!$L$1:$N$5,2,FALSE))</f>
        <v xml:space="preserve">          Energie-Efficacité</v>
      </c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</row>
    <row r="64" spans="1:17">
      <c r="A64" t="str">
        <f t="shared" si="24"/>
        <v>A21100</v>
      </c>
      <c r="B64" t="s">
        <v>4062</v>
      </c>
      <c r="C64" t="s">
        <v>66</v>
      </c>
      <c r="D64" t="str">
        <f>IF(Paramètres!$E$3="FR",VLOOKUP('MF-ST-2101'!$C64,Listes!$L$1:$N$5,3,FALSE),VLOOKUP('MF-ST-2101'!$C64,Listes!$L$1:$N$5,2,FALSE))</f>
        <v xml:space="preserve">          Croissance</v>
      </c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</row>
    <row r="65" spans="1:17">
      <c r="A65" t="s">
        <v>230</v>
      </c>
      <c r="B65" t="s">
        <v>4062</v>
      </c>
      <c r="C65" t="s">
        <v>4063</v>
      </c>
      <c r="D65" t="str" cm="1">
        <f t="array" ref="D65">IF(Tableau11[Langue]="FR",VLOOKUP(Capex[[#This Row],[Compte]],Listes!$R:$T,2,FALSE),VLOOKUP(Capex[[#This Row],[Compte]],Listes!$R:$T,3,FALSE))</f>
        <v>Coûts de plantation - Canne</v>
      </c>
      <c r="F65" s="3">
        <f t="shared" ref="F65:Q65" si="25">SUM(F66:F69)</f>
        <v>0</v>
      </c>
      <c r="G65" s="3">
        <f t="shared" si="25"/>
        <v>0</v>
      </c>
      <c r="H65" s="3">
        <f t="shared" si="25"/>
        <v>0</v>
      </c>
      <c r="I65" s="3">
        <f t="shared" si="25"/>
        <v>0</v>
      </c>
      <c r="J65" s="3">
        <f t="shared" si="25"/>
        <v>0</v>
      </c>
      <c r="K65" s="3">
        <f t="shared" si="25"/>
        <v>0</v>
      </c>
      <c r="L65" s="3">
        <f t="shared" si="25"/>
        <v>0</v>
      </c>
      <c r="M65" s="3">
        <f t="shared" si="25"/>
        <v>0</v>
      </c>
      <c r="N65" s="3">
        <f t="shared" si="25"/>
        <v>0</v>
      </c>
      <c r="O65" s="3">
        <f t="shared" si="25"/>
        <v>0</v>
      </c>
      <c r="P65" s="3">
        <f t="shared" si="25"/>
        <v>0</v>
      </c>
      <c r="Q65" s="3">
        <f t="shared" si="25"/>
        <v>0</v>
      </c>
    </row>
    <row r="66" spans="1:17">
      <c r="A66" t="str">
        <f t="shared" ref="A66:A69" si="26">A65</f>
        <v>A21201</v>
      </c>
      <c r="B66" t="s">
        <v>4062</v>
      </c>
      <c r="C66" t="s">
        <v>26</v>
      </c>
      <c r="D66" t="str">
        <f>IF(Paramètres!$E$3="FR",VLOOKUP('MF-ST-2101'!$C66,Listes!$L$1:$N$5,3,FALSE),VLOOKUP('MF-ST-2101'!$C66,Listes!$L$1:$N$5,2,FALSE))</f>
        <v xml:space="preserve">          Entretien</v>
      </c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</row>
    <row r="67" spans="1:17">
      <c r="A67" t="str">
        <f t="shared" si="26"/>
        <v>A21201</v>
      </c>
      <c r="B67" t="s">
        <v>4062</v>
      </c>
      <c r="C67" t="s">
        <v>40</v>
      </c>
      <c r="D67" t="str">
        <f>IF(Paramètres!$E$3="FR",VLOOKUP('MF-ST-2101'!$C67,Listes!$L$1:$N$5,3,FALSE),VLOOKUP('MF-ST-2101'!$C67,Listes!$L$1:$N$5,2,FALSE))</f>
        <v xml:space="preserve">          Défensif-Sûreté</v>
      </c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</row>
    <row r="68" spans="1:17">
      <c r="A68" t="str">
        <f t="shared" si="26"/>
        <v>A21201</v>
      </c>
      <c r="B68" t="s">
        <v>4062</v>
      </c>
      <c r="C68" t="s">
        <v>54</v>
      </c>
      <c r="D68" t="str">
        <f>IF(Paramètres!$E$3="FR",VLOOKUP('MF-ST-2101'!$C68,Listes!$L$1:$N$5,3,FALSE),VLOOKUP('MF-ST-2101'!$C68,Listes!$L$1:$N$5,2,FALSE))</f>
        <v xml:space="preserve">          Energie-Efficacité</v>
      </c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</row>
    <row r="69" spans="1:17">
      <c r="A69" t="str">
        <f t="shared" si="26"/>
        <v>A21201</v>
      </c>
      <c r="B69" t="s">
        <v>4062</v>
      </c>
      <c r="C69" t="s">
        <v>66</v>
      </c>
      <c r="D69" t="str">
        <f>IF(Paramètres!$E$3="FR",VLOOKUP('MF-ST-2101'!$C69,Listes!$L$1:$N$5,3,FALSE),VLOOKUP('MF-ST-2101'!$C69,Listes!$L$1:$N$5,2,FALSE))</f>
        <v xml:space="preserve">          Croissance</v>
      </c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</row>
    <row r="70" spans="1:17">
      <c r="A70" t="s">
        <v>272</v>
      </c>
      <c r="B70" t="s">
        <v>4062</v>
      </c>
      <c r="C70" t="s">
        <v>4063</v>
      </c>
      <c r="D70" t="str" cm="1">
        <f t="array" ref="D70">IF(Tableau11[Langue]="FR",VLOOKUP(Capex[[#This Row],[Compte]],Listes!$R:$T,2,FALSE),VLOOKUP(Capex[[#This Row],[Compte]],Listes!$R:$T,3,FALSE))</f>
        <v>Constructions</v>
      </c>
      <c r="E70" s="126"/>
      <c r="F70" s="3">
        <f t="shared" ref="F70:Q70" si="27">SUM(F71:F74)</f>
        <v>0</v>
      </c>
      <c r="G70" s="3">
        <f t="shared" si="27"/>
        <v>0</v>
      </c>
      <c r="H70" s="3">
        <f t="shared" si="27"/>
        <v>0</v>
      </c>
      <c r="I70" s="3">
        <f t="shared" si="27"/>
        <v>0</v>
      </c>
      <c r="J70" s="3">
        <f t="shared" si="27"/>
        <v>0</v>
      </c>
      <c r="K70" s="3">
        <f t="shared" si="27"/>
        <v>0</v>
      </c>
      <c r="L70" s="3">
        <f t="shared" si="27"/>
        <v>0</v>
      </c>
      <c r="M70" s="3">
        <f t="shared" si="27"/>
        <v>0</v>
      </c>
      <c r="N70" s="3">
        <f t="shared" si="27"/>
        <v>0</v>
      </c>
      <c r="O70" s="3">
        <f t="shared" si="27"/>
        <v>0</v>
      </c>
      <c r="P70" s="3">
        <f t="shared" si="27"/>
        <v>0</v>
      </c>
      <c r="Q70" s="3">
        <f t="shared" si="27"/>
        <v>0</v>
      </c>
    </row>
    <row r="71" spans="1:17">
      <c r="A71" t="str">
        <f t="shared" ref="A71:A74" si="28">A70</f>
        <v>A21300</v>
      </c>
      <c r="B71" t="s">
        <v>4062</v>
      </c>
      <c r="C71" t="s">
        <v>26</v>
      </c>
      <c r="D71" t="str">
        <f>IF(Paramètres!$E$3="FR",VLOOKUP('MF-ST-2101'!$C71,Listes!$L$1:$N$5,3,FALSE),VLOOKUP('MF-ST-2101'!$C71,Listes!$L$1:$N$5,2,FALSE))</f>
        <v xml:space="preserve">          Entretien</v>
      </c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</row>
    <row r="72" spans="1:17">
      <c r="A72" t="str">
        <f t="shared" si="28"/>
        <v>A21300</v>
      </c>
      <c r="B72" t="s">
        <v>4062</v>
      </c>
      <c r="C72" t="s">
        <v>40</v>
      </c>
      <c r="D72" t="str">
        <f>IF(Paramètres!$E$3="FR",VLOOKUP('MF-ST-2101'!$C72,Listes!$L$1:$N$5,3,FALSE),VLOOKUP('MF-ST-2101'!$C72,Listes!$L$1:$N$5,2,FALSE))</f>
        <v xml:space="preserve">          Défensif-Sûreté</v>
      </c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</row>
    <row r="73" spans="1:17">
      <c r="A73" t="str">
        <f t="shared" si="28"/>
        <v>A21300</v>
      </c>
      <c r="B73" t="s">
        <v>4062</v>
      </c>
      <c r="C73" t="s">
        <v>54</v>
      </c>
      <c r="D73" t="str">
        <f>IF(Paramètres!$E$3="FR",VLOOKUP('MF-ST-2101'!$C73,Listes!$L$1:$N$5,3,FALSE),VLOOKUP('MF-ST-2101'!$C73,Listes!$L$1:$N$5,2,FALSE))</f>
        <v xml:space="preserve">          Energie-Efficacité</v>
      </c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</row>
    <row r="74" spans="1:17">
      <c r="A74" t="str">
        <f t="shared" si="28"/>
        <v>A21300</v>
      </c>
      <c r="B74" t="s">
        <v>4062</v>
      </c>
      <c r="C74" t="s">
        <v>66</v>
      </c>
      <c r="D74" t="str">
        <f>IF(Paramètres!$E$3="FR",VLOOKUP('MF-ST-2101'!$C74,Listes!$L$1:$N$5,3,FALSE),VLOOKUP('MF-ST-2101'!$C74,Listes!$L$1:$N$5,2,FALSE))</f>
        <v xml:space="preserve">          Croissance</v>
      </c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</row>
    <row r="75" spans="1:17">
      <c r="A75" t="s">
        <v>279</v>
      </c>
      <c r="B75" t="s">
        <v>4062</v>
      </c>
      <c r="C75" t="s">
        <v>4063</v>
      </c>
      <c r="D75" t="str" cm="1">
        <f t="array" ref="D75">IF(Tableau11[Langue]="FR",VLOOKUP(Capex[[#This Row],[Compte]],Listes!$R:$T,2,FALSE),VLOOKUP(Capex[[#This Row],[Compte]],Listes!$R:$T,3,FALSE))</f>
        <v>Installations tech, matériel &amp; outillage</v>
      </c>
      <c r="F75" s="3">
        <f t="shared" ref="F75:Q75" si="29">SUM(F76:F79)</f>
        <v>0</v>
      </c>
      <c r="G75" s="3">
        <f t="shared" si="29"/>
        <v>0</v>
      </c>
      <c r="H75" s="3">
        <f t="shared" si="29"/>
        <v>0</v>
      </c>
      <c r="I75" s="3">
        <f t="shared" si="29"/>
        <v>0</v>
      </c>
      <c r="J75" s="3">
        <f t="shared" si="29"/>
        <v>0</v>
      </c>
      <c r="K75" s="3">
        <f t="shared" si="29"/>
        <v>0</v>
      </c>
      <c r="L75" s="3">
        <f t="shared" si="29"/>
        <v>0</v>
      </c>
      <c r="M75" s="3">
        <f t="shared" si="29"/>
        <v>0</v>
      </c>
      <c r="N75" s="3">
        <f t="shared" si="29"/>
        <v>0</v>
      </c>
      <c r="O75" s="3">
        <f t="shared" si="29"/>
        <v>0</v>
      </c>
      <c r="P75" s="3">
        <f t="shared" si="29"/>
        <v>0</v>
      </c>
      <c r="Q75" s="3">
        <f t="shared" si="29"/>
        <v>0</v>
      </c>
    </row>
    <row r="76" spans="1:17">
      <c r="A76" t="str">
        <f t="shared" ref="A76:A79" si="30">A75</f>
        <v>A21400</v>
      </c>
      <c r="B76" t="s">
        <v>4062</v>
      </c>
      <c r="C76" t="s">
        <v>26</v>
      </c>
      <c r="D76" t="str">
        <f>IF(Paramètres!$E$3="FR",VLOOKUP('MF-ST-2101'!$C76,Listes!$L$1:$N$5,3,FALSE),VLOOKUP('MF-ST-2101'!$C76,Listes!$L$1:$N$5,2,FALSE))</f>
        <v xml:space="preserve">          Entretien</v>
      </c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</row>
    <row r="77" spans="1:17">
      <c r="A77" t="str">
        <f t="shared" si="30"/>
        <v>A21400</v>
      </c>
      <c r="B77" t="s">
        <v>4062</v>
      </c>
      <c r="C77" t="s">
        <v>40</v>
      </c>
      <c r="D77" t="str">
        <f>IF(Paramètres!$E$3="FR",VLOOKUP('MF-ST-2101'!$C77,Listes!$L$1:$N$5,3,FALSE),VLOOKUP('MF-ST-2101'!$C77,Listes!$L$1:$N$5,2,FALSE))</f>
        <v xml:space="preserve">          Défensif-Sûreté</v>
      </c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</row>
    <row r="78" spans="1:17">
      <c r="A78" t="str">
        <f t="shared" si="30"/>
        <v>A21400</v>
      </c>
      <c r="B78" t="s">
        <v>4062</v>
      </c>
      <c r="C78" t="s">
        <v>54</v>
      </c>
      <c r="D78" t="str">
        <f>IF(Paramètres!$E$3="FR",VLOOKUP('MF-ST-2101'!$C78,Listes!$L$1:$N$5,3,FALSE),VLOOKUP('MF-ST-2101'!$C78,Listes!$L$1:$N$5,2,FALSE))</f>
        <v xml:space="preserve">          Energie-Efficacité</v>
      </c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</row>
    <row r="79" spans="1:17">
      <c r="A79" t="str">
        <f t="shared" si="30"/>
        <v>A21400</v>
      </c>
      <c r="B79" t="s">
        <v>4062</v>
      </c>
      <c r="C79" t="s">
        <v>66</v>
      </c>
      <c r="D79" t="str">
        <f>IF(Paramètres!$E$3="FR",VLOOKUP('MF-ST-2101'!$C79,Listes!$L$1:$N$5,3,FALSE),VLOOKUP('MF-ST-2101'!$C79,Listes!$L$1:$N$5,2,FALSE))</f>
        <v xml:space="preserve">          Croissance</v>
      </c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</row>
    <row r="80" spans="1:17">
      <c r="A80" t="s">
        <v>286</v>
      </c>
      <c r="B80" t="s">
        <v>4062</v>
      </c>
      <c r="C80" t="s">
        <v>4063</v>
      </c>
      <c r="D80" t="str" cm="1">
        <f t="array" ref="D80">IF(Tableau11[Langue]="FR",VLOOKUP(Capex[[#This Row],[Compte]],Listes!$R:$T,2,FALSE),VLOOKUP(Capex[[#This Row],[Compte]],Listes!$R:$T,3,FALSE))</f>
        <v>Coûts de maintenance</v>
      </c>
      <c r="F80" s="3">
        <f t="shared" ref="F80:Q80" si="31">SUM(F81:F84)</f>
        <v>0</v>
      </c>
      <c r="G80" s="3">
        <f t="shared" si="31"/>
        <v>0</v>
      </c>
      <c r="H80" s="3">
        <f t="shared" si="31"/>
        <v>0</v>
      </c>
      <c r="I80" s="3">
        <f t="shared" si="31"/>
        <v>0</v>
      </c>
      <c r="J80" s="3">
        <f t="shared" si="31"/>
        <v>0</v>
      </c>
      <c r="K80" s="3">
        <f t="shared" si="31"/>
        <v>0</v>
      </c>
      <c r="L80" s="3">
        <f t="shared" si="31"/>
        <v>0</v>
      </c>
      <c r="M80" s="3">
        <f t="shared" si="31"/>
        <v>0</v>
      </c>
      <c r="N80" s="3">
        <f t="shared" si="31"/>
        <v>0</v>
      </c>
      <c r="O80" s="3">
        <f t="shared" si="31"/>
        <v>0</v>
      </c>
      <c r="P80" s="3">
        <f t="shared" si="31"/>
        <v>0</v>
      </c>
      <c r="Q80" s="3">
        <f t="shared" si="31"/>
        <v>0</v>
      </c>
    </row>
    <row r="81" spans="1:17">
      <c r="A81" t="str">
        <f t="shared" ref="A81:A84" si="32">A80</f>
        <v>A21410</v>
      </c>
      <c r="B81" t="s">
        <v>4062</v>
      </c>
      <c r="C81" t="s">
        <v>26</v>
      </c>
      <c r="D81" t="str">
        <f>IF(Paramètres!$E$3="FR",VLOOKUP('MF-ST-2101'!$C81,Listes!$L$1:$N$5,3,FALSE),VLOOKUP('MF-ST-2101'!$C81,Listes!$L$1:$N$5,2,FALSE))</f>
        <v xml:space="preserve">          Entretien</v>
      </c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</row>
    <row r="82" spans="1:17">
      <c r="A82" t="str">
        <f t="shared" si="32"/>
        <v>A21410</v>
      </c>
      <c r="B82" t="s">
        <v>4062</v>
      </c>
      <c r="C82" t="s">
        <v>40</v>
      </c>
      <c r="D82" t="str">
        <f>IF(Paramètres!$E$3="FR",VLOOKUP('MF-ST-2101'!$C82,Listes!$L$1:$N$5,3,FALSE),VLOOKUP('MF-ST-2101'!$C82,Listes!$L$1:$N$5,2,FALSE))</f>
        <v xml:space="preserve">          Défensif-Sûreté</v>
      </c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</row>
    <row r="83" spans="1:17">
      <c r="A83" t="str">
        <f t="shared" si="32"/>
        <v>A21410</v>
      </c>
      <c r="B83" t="s">
        <v>4062</v>
      </c>
      <c r="C83" t="s">
        <v>54</v>
      </c>
      <c r="D83" t="str">
        <f>IF(Paramètres!$E$3="FR",VLOOKUP('MF-ST-2101'!$C83,Listes!$L$1:$N$5,3,FALSE),VLOOKUP('MF-ST-2101'!$C83,Listes!$L$1:$N$5,2,FALSE))</f>
        <v xml:space="preserve">          Energie-Efficacité</v>
      </c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</row>
    <row r="84" spans="1:17">
      <c r="A84" t="str">
        <f t="shared" si="32"/>
        <v>A21410</v>
      </c>
      <c r="B84" t="s">
        <v>4062</v>
      </c>
      <c r="C84" t="s">
        <v>66</v>
      </c>
      <c r="D84" t="str">
        <f>IF(Paramètres!$E$3="FR",VLOOKUP('MF-ST-2101'!$C84,Listes!$L$1:$N$5,3,FALSE),VLOOKUP('MF-ST-2101'!$C84,Listes!$L$1:$N$5,2,FALSE))</f>
        <v xml:space="preserve">          Croissance</v>
      </c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</row>
    <row r="85" spans="1:17">
      <c r="A85" t="s">
        <v>290</v>
      </c>
      <c r="B85" t="s">
        <v>4062</v>
      </c>
      <c r="C85" t="s">
        <v>4063</v>
      </c>
      <c r="D85" t="str" cm="1">
        <f t="array" ref="D85">IF(Tableau11[Langue]="FR",VLOOKUP(Capex[[#This Row],[Compte]],Listes!$R:$T,2,FALSE),VLOOKUP(Capex[[#This Row],[Compte]],Listes!$R:$T,3,FALSE))</f>
        <v>Mobilier de bureau, mat. informatique &amp; mat. de transport</v>
      </c>
      <c r="F85" s="3">
        <f t="shared" ref="F85:Q85" si="33">SUM(F86:F89)</f>
        <v>0</v>
      </c>
      <c r="G85" s="3">
        <f t="shared" si="33"/>
        <v>0</v>
      </c>
      <c r="H85" s="3">
        <f t="shared" si="33"/>
        <v>0</v>
      </c>
      <c r="I85" s="3">
        <f t="shared" si="33"/>
        <v>0</v>
      </c>
      <c r="J85" s="3">
        <f t="shared" si="33"/>
        <v>0</v>
      </c>
      <c r="K85" s="3">
        <f t="shared" si="33"/>
        <v>0</v>
      </c>
      <c r="L85" s="3">
        <f t="shared" si="33"/>
        <v>0</v>
      </c>
      <c r="M85" s="3">
        <f t="shared" si="33"/>
        <v>0</v>
      </c>
      <c r="N85" s="3">
        <f t="shared" si="33"/>
        <v>0</v>
      </c>
      <c r="O85" s="3">
        <f t="shared" si="33"/>
        <v>0</v>
      </c>
      <c r="P85" s="3">
        <f t="shared" si="33"/>
        <v>0</v>
      </c>
      <c r="Q85" s="3">
        <f t="shared" si="33"/>
        <v>0</v>
      </c>
    </row>
    <row r="86" spans="1:17">
      <c r="A86" t="str">
        <f t="shared" ref="A86:A89" si="34">A85</f>
        <v>A21500</v>
      </c>
      <c r="B86" t="s">
        <v>4062</v>
      </c>
      <c r="C86" t="s">
        <v>26</v>
      </c>
      <c r="D86" t="str">
        <f>IF(Paramètres!$E$3="FR",VLOOKUP('MF-ST-2101'!$C86,Listes!$L$1:$N$5,3,FALSE),VLOOKUP('MF-ST-2101'!$C86,Listes!$L$1:$N$5,2,FALSE))</f>
        <v xml:space="preserve">          Entretien</v>
      </c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</row>
    <row r="87" spans="1:17">
      <c r="A87" t="str">
        <f t="shared" si="34"/>
        <v>A21500</v>
      </c>
      <c r="B87" t="s">
        <v>4062</v>
      </c>
      <c r="C87" t="s">
        <v>40</v>
      </c>
      <c r="D87" t="str">
        <f>IF(Paramètres!$E$3="FR",VLOOKUP('MF-ST-2101'!$C87,Listes!$L$1:$N$5,3,FALSE),VLOOKUP('MF-ST-2101'!$C87,Listes!$L$1:$N$5,2,FALSE))</f>
        <v xml:space="preserve">          Défensif-Sûreté</v>
      </c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</row>
    <row r="88" spans="1:17">
      <c r="A88" t="str">
        <f t="shared" si="34"/>
        <v>A21500</v>
      </c>
      <c r="B88" t="s">
        <v>4062</v>
      </c>
      <c r="C88" t="s">
        <v>54</v>
      </c>
      <c r="D88" t="str">
        <f>IF(Paramètres!$E$3="FR",VLOOKUP('MF-ST-2101'!$C88,Listes!$L$1:$N$5,3,FALSE),VLOOKUP('MF-ST-2101'!$C88,Listes!$L$1:$N$5,2,FALSE))</f>
        <v xml:space="preserve">          Energie-Efficacité</v>
      </c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</row>
    <row r="89" spans="1:17">
      <c r="A89" t="str">
        <f t="shared" si="34"/>
        <v>A21500</v>
      </c>
      <c r="B89" t="s">
        <v>4062</v>
      </c>
      <c r="C89" t="s">
        <v>66</v>
      </c>
      <c r="D89" t="str">
        <f>IF(Paramètres!$E$3="FR",VLOOKUP('MF-ST-2101'!$C89,Listes!$L$1:$N$5,3,FALSE),VLOOKUP('MF-ST-2101'!$C89,Listes!$L$1:$N$5,2,FALSE))</f>
        <v xml:space="preserve">          Croissance</v>
      </c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</row>
    <row r="90" spans="1:17">
      <c r="A90" t="s">
        <v>294</v>
      </c>
      <c r="B90" t="s">
        <v>4062</v>
      </c>
      <c r="C90" t="s">
        <v>4063</v>
      </c>
      <c r="D90" t="str" cm="1">
        <f t="array" ref="D90">IF(Tableau11[Langue]="FR",VLOOKUP(Capex[[#This Row],[Compte]],Listes!$R:$T,2,FALSE),VLOOKUP(Capex[[#This Row],[Compte]],Listes!$R:$T,3,FALSE))</f>
        <v>Autres immobilisations corporelles</v>
      </c>
      <c r="F90" s="3">
        <f t="shared" ref="F90:P90" si="35">SUM(F91:F95)</f>
        <v>0</v>
      </c>
      <c r="G90" s="3">
        <f t="shared" si="35"/>
        <v>0</v>
      </c>
      <c r="H90" s="3">
        <f t="shared" si="35"/>
        <v>0</v>
      </c>
      <c r="I90" s="3">
        <f t="shared" si="35"/>
        <v>0</v>
      </c>
      <c r="J90" s="3">
        <f t="shared" si="35"/>
        <v>0</v>
      </c>
      <c r="K90" s="3">
        <f t="shared" si="35"/>
        <v>0</v>
      </c>
      <c r="L90" s="3">
        <f t="shared" si="35"/>
        <v>0</v>
      </c>
      <c r="M90" s="3">
        <f t="shared" si="35"/>
        <v>0</v>
      </c>
      <c r="N90" s="3">
        <f t="shared" si="35"/>
        <v>0</v>
      </c>
      <c r="O90" s="3">
        <f t="shared" si="35"/>
        <v>0</v>
      </c>
      <c r="P90" s="3">
        <f t="shared" si="35"/>
        <v>0</v>
      </c>
      <c r="Q90" s="3">
        <f>SUM(Q91:Q94)</f>
        <v>0</v>
      </c>
    </row>
    <row r="91" spans="1:17">
      <c r="A91" t="str">
        <f t="shared" ref="A91:A94" si="36">A90</f>
        <v>A21600</v>
      </c>
      <c r="B91" t="s">
        <v>4062</v>
      </c>
      <c r="C91" t="s">
        <v>26</v>
      </c>
      <c r="D91" t="str">
        <f>IF(Paramètres!$E$3="FR",VLOOKUP('MF-ST-2101'!$C91,Listes!$L$1:$N$5,3,FALSE),VLOOKUP('MF-ST-2101'!$C91,Listes!$L$1:$N$5,2,FALSE))</f>
        <v xml:space="preserve">          Entretien</v>
      </c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</row>
    <row r="92" spans="1:17">
      <c r="A92" t="str">
        <f t="shared" si="36"/>
        <v>A21600</v>
      </c>
      <c r="B92" t="s">
        <v>4062</v>
      </c>
      <c r="C92" t="s">
        <v>40</v>
      </c>
      <c r="D92" t="str">
        <f>IF(Paramètres!$E$3="FR",VLOOKUP('MF-ST-2101'!$C92,Listes!$L$1:$N$5,3,FALSE),VLOOKUP('MF-ST-2101'!$C92,Listes!$L$1:$N$5,2,FALSE))</f>
        <v xml:space="preserve">          Défensif-Sûreté</v>
      </c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</row>
    <row r="93" spans="1:17">
      <c r="A93" t="str">
        <f t="shared" si="36"/>
        <v>A21600</v>
      </c>
      <c r="B93" t="s">
        <v>4062</v>
      </c>
      <c r="C93" t="s">
        <v>54</v>
      </c>
      <c r="D93" t="str">
        <f>IF(Paramètres!$E$3="FR",VLOOKUP('MF-ST-2101'!$C93,Listes!$L$1:$N$5,3,FALSE),VLOOKUP('MF-ST-2101'!$C93,Listes!$L$1:$N$5,2,FALSE))</f>
        <v xml:space="preserve">          Energie-Efficacité</v>
      </c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</row>
    <row r="94" spans="1:17">
      <c r="A94" t="str">
        <f t="shared" si="36"/>
        <v>A21600</v>
      </c>
      <c r="B94" t="s">
        <v>4062</v>
      </c>
      <c r="C94" t="s">
        <v>66</v>
      </c>
      <c r="D94" t="str">
        <f>IF(Paramètres!$E$3="FR",VLOOKUP('MF-ST-2101'!$C94,Listes!$L$1:$N$5,3,FALSE),VLOOKUP('MF-ST-2101'!$C94,Listes!$L$1:$N$5,2,FALSE))</f>
        <v xml:space="preserve">          Croissance</v>
      </c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</row>
    <row r="95" spans="1:17">
      <c r="A95" t="s">
        <v>298</v>
      </c>
      <c r="B95" t="s">
        <v>4062</v>
      </c>
      <c r="C95" t="s">
        <v>4063</v>
      </c>
      <c r="D95" t="str" cm="1">
        <f t="array" ref="D95">IF(Tableau11[Langue]="FR",VLOOKUP(Capex[[#This Row],[Compte]],Listes!$R:$T,2,FALSE),VLOOKUP(Capex[[#This Row],[Compte]],Listes!$R:$T,3,FALSE))</f>
        <v>Immobilisations corporelles en cours</v>
      </c>
      <c r="F95" s="3">
        <f t="shared" ref="F95:P95" si="37">SUM(F96:F99)</f>
        <v>0</v>
      </c>
      <c r="G95" s="3">
        <f t="shared" si="37"/>
        <v>0</v>
      </c>
      <c r="H95" s="3">
        <f t="shared" si="37"/>
        <v>0</v>
      </c>
      <c r="I95" s="3">
        <f t="shared" si="37"/>
        <v>0</v>
      </c>
      <c r="J95" s="3">
        <f t="shared" si="37"/>
        <v>0</v>
      </c>
      <c r="K95" s="3">
        <f t="shared" si="37"/>
        <v>0</v>
      </c>
      <c r="L95" s="3">
        <f t="shared" si="37"/>
        <v>0</v>
      </c>
      <c r="M95" s="3">
        <f t="shared" si="37"/>
        <v>0</v>
      </c>
      <c r="N95" s="3">
        <f t="shared" si="37"/>
        <v>0</v>
      </c>
      <c r="O95" s="3">
        <f t="shared" si="37"/>
        <v>0</v>
      </c>
      <c r="P95" s="3">
        <f t="shared" si="37"/>
        <v>0</v>
      </c>
      <c r="Q95" s="3">
        <f>SUM(Q96:Q99)</f>
        <v>0</v>
      </c>
    </row>
    <row r="96" spans="1:17">
      <c r="A96" t="str">
        <f t="shared" ref="A96:A99" si="38">A95</f>
        <v>A21700</v>
      </c>
      <c r="B96" t="s">
        <v>4062</v>
      </c>
      <c r="C96" t="s">
        <v>26</v>
      </c>
      <c r="D96" t="str">
        <f>IF(Paramètres!$E$3="FR",VLOOKUP('MF-ST-2101'!$C96,Listes!$L$1:$N$5,3,FALSE),VLOOKUP('MF-ST-2101'!$C96,Listes!$L$1:$N$5,2,FALSE))</f>
        <v xml:space="preserve">          Entretien</v>
      </c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</row>
    <row r="97" spans="1:17">
      <c r="A97" t="str">
        <f t="shared" si="38"/>
        <v>A21700</v>
      </c>
      <c r="B97" t="s">
        <v>4062</v>
      </c>
      <c r="C97" t="s">
        <v>40</v>
      </c>
      <c r="D97" t="str">
        <f>IF(Paramètres!$E$3="FR",VLOOKUP('MF-ST-2101'!$C97,Listes!$L$1:$N$5,3,FALSE),VLOOKUP('MF-ST-2101'!$C97,Listes!$L$1:$N$5,2,FALSE))</f>
        <v xml:space="preserve">          Défensif-Sûreté</v>
      </c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</row>
    <row r="98" spans="1:17">
      <c r="A98" t="str">
        <f t="shared" si="38"/>
        <v>A21700</v>
      </c>
      <c r="B98" t="s">
        <v>4062</v>
      </c>
      <c r="C98" t="s">
        <v>54</v>
      </c>
      <c r="D98" t="str">
        <f>IF(Paramètres!$E$3="FR",VLOOKUP('MF-ST-2101'!$C98,Listes!$L$1:$N$5,3,FALSE),VLOOKUP('MF-ST-2101'!$C98,Listes!$L$1:$N$5,2,FALSE))</f>
        <v xml:space="preserve">          Energie-Efficacité</v>
      </c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</row>
    <row r="99" spans="1:17">
      <c r="A99" t="str">
        <f t="shared" si="38"/>
        <v>A21700</v>
      </c>
      <c r="B99" t="s">
        <v>4062</v>
      </c>
      <c r="C99" t="s">
        <v>66</v>
      </c>
      <c r="D99" t="str">
        <f>IF(Paramètres!$E$3="FR",VLOOKUP('MF-ST-2101'!$C99,Listes!$L$1:$N$5,3,FALSE),VLOOKUP('MF-ST-2101'!$C99,Listes!$L$1:$N$5,2,FALSE))</f>
        <v xml:space="preserve">          Croissance</v>
      </c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</row>
    <row r="100" spans="1:17">
      <c r="A100" t="s">
        <v>302</v>
      </c>
      <c r="B100" t="s">
        <v>4062</v>
      </c>
      <c r="C100" t="s">
        <v>4063</v>
      </c>
      <c r="D100" t="str" cm="1">
        <f t="array" ref="D100">IF(Tableau11[Langue]="FR",VLOOKUP(Capex[[#This Row],[Compte]],Listes!$R:$T,2,FALSE),VLOOKUP(Capex[[#This Row],[Compte]],Listes!$R:$T,3,FALSE))</f>
        <v>Installations techniques chez les clients</v>
      </c>
      <c r="F100" s="3">
        <f t="shared" ref="F100:Q100" si="39">SUM(F101:F104)</f>
        <v>0</v>
      </c>
      <c r="G100" s="3">
        <f t="shared" si="39"/>
        <v>0</v>
      </c>
      <c r="H100" s="3">
        <f t="shared" si="39"/>
        <v>0</v>
      </c>
      <c r="I100" s="3">
        <f t="shared" si="39"/>
        <v>0</v>
      </c>
      <c r="J100" s="3">
        <f t="shared" si="39"/>
        <v>0</v>
      </c>
      <c r="K100" s="3">
        <f t="shared" si="39"/>
        <v>0</v>
      </c>
      <c r="L100" s="3">
        <f t="shared" si="39"/>
        <v>0</v>
      </c>
      <c r="M100" s="3">
        <f t="shared" si="39"/>
        <v>0</v>
      </c>
      <c r="N100" s="3">
        <f t="shared" si="39"/>
        <v>0</v>
      </c>
      <c r="O100" s="3">
        <f t="shared" si="39"/>
        <v>0</v>
      </c>
      <c r="P100" s="3">
        <f t="shared" si="39"/>
        <v>0</v>
      </c>
      <c r="Q100" s="3">
        <f t="shared" si="39"/>
        <v>0</v>
      </c>
    </row>
    <row r="101" spans="1:17">
      <c r="A101" t="str">
        <f t="shared" ref="A101:A104" si="40">A100</f>
        <v>A21800</v>
      </c>
      <c r="B101" t="s">
        <v>4062</v>
      </c>
      <c r="C101" t="s">
        <v>26</v>
      </c>
      <c r="D101" t="str">
        <f>IF(Paramètres!$E$3="FR",VLOOKUP('MF-ST-2101'!$C101,Listes!$L$1:$N$5,3,FALSE),VLOOKUP('MF-ST-2101'!$C101,Listes!$L$1:$N$5,2,FALSE))</f>
        <v xml:space="preserve">          Entretien</v>
      </c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</row>
    <row r="102" spans="1:17">
      <c r="A102" t="str">
        <f t="shared" si="40"/>
        <v>A21800</v>
      </c>
      <c r="B102" t="s">
        <v>4062</v>
      </c>
      <c r="C102" t="s">
        <v>40</v>
      </c>
      <c r="D102" t="str">
        <f>IF(Paramètres!$E$3="FR",VLOOKUP('MF-ST-2101'!$C102,Listes!$L$1:$N$5,3,FALSE),VLOOKUP('MF-ST-2101'!$C102,Listes!$L$1:$N$5,2,FALSE))</f>
        <v xml:space="preserve">          Défensif-Sûreté</v>
      </c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</row>
    <row r="103" spans="1:17">
      <c r="A103" t="str">
        <f t="shared" si="40"/>
        <v>A21800</v>
      </c>
      <c r="B103" t="s">
        <v>4062</v>
      </c>
      <c r="C103" t="s">
        <v>54</v>
      </c>
      <c r="D103" t="str">
        <f>IF(Paramètres!$E$3="FR",VLOOKUP('MF-ST-2101'!$C103,Listes!$L$1:$N$5,3,FALSE),VLOOKUP('MF-ST-2101'!$C103,Listes!$L$1:$N$5,2,FALSE))</f>
        <v xml:space="preserve">          Energie-Efficacité</v>
      </c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</row>
    <row r="104" spans="1:17">
      <c r="A104" t="str">
        <f t="shared" si="40"/>
        <v>A21800</v>
      </c>
      <c r="B104" t="s">
        <v>4062</v>
      </c>
      <c r="C104" t="s">
        <v>66</v>
      </c>
      <c r="D104" t="str">
        <f>IF(Paramètres!$E$3="FR",VLOOKUP('MF-ST-2101'!$C104,Listes!$L$1:$N$5,3,FALSE),VLOOKUP('MF-ST-2101'!$C104,Listes!$L$1:$N$5,2,FALSE))</f>
        <v xml:space="preserve">          Croissance</v>
      </c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</row>
    <row r="105" spans="1:17">
      <c r="A105" t="s">
        <v>306</v>
      </c>
      <c r="B105" t="s">
        <v>4062</v>
      </c>
      <c r="C105" t="s">
        <v>4063</v>
      </c>
      <c r="D105" t="str" cm="1">
        <f t="array" ref="D105">IF(Tableau11[Langue]="FR",VLOOKUP(Capex[[#This Row],[Compte]],Listes!$R:$T,2,FALSE),VLOOKUP(Capex[[#This Row],[Compte]],Listes!$R:$T,3,FALSE))</f>
        <v>Avances et acomptes s/immo. corp.</v>
      </c>
      <c r="F105" s="3">
        <f t="shared" ref="F105:Q105" si="41">SUM(F106:F109)</f>
        <v>0</v>
      </c>
      <c r="G105" s="3">
        <f t="shared" si="41"/>
        <v>0</v>
      </c>
      <c r="H105" s="3">
        <f t="shared" si="41"/>
        <v>0</v>
      </c>
      <c r="I105" s="3">
        <f t="shared" si="41"/>
        <v>0</v>
      </c>
      <c r="J105" s="3">
        <f t="shared" si="41"/>
        <v>0</v>
      </c>
      <c r="K105" s="3">
        <f t="shared" si="41"/>
        <v>0</v>
      </c>
      <c r="L105" s="3">
        <f t="shared" si="41"/>
        <v>0</v>
      </c>
      <c r="M105" s="3">
        <f t="shared" si="41"/>
        <v>0</v>
      </c>
      <c r="N105" s="3">
        <f t="shared" si="41"/>
        <v>0</v>
      </c>
      <c r="O105" s="3">
        <f t="shared" si="41"/>
        <v>0</v>
      </c>
      <c r="P105" s="3">
        <f t="shared" si="41"/>
        <v>0</v>
      </c>
      <c r="Q105" s="3">
        <f t="shared" si="41"/>
        <v>0</v>
      </c>
    </row>
    <row r="106" spans="1:17">
      <c r="A106" t="str">
        <f t="shared" ref="A106:A109" si="42">A105</f>
        <v>A21850</v>
      </c>
      <c r="B106" t="s">
        <v>4062</v>
      </c>
      <c r="C106" t="s">
        <v>26</v>
      </c>
      <c r="D106" t="str">
        <f>IF(Paramètres!$E$3="FR",VLOOKUP('MF-ST-2101'!$C106,Listes!$L$1:$N$5,3,FALSE),VLOOKUP('MF-ST-2101'!$C106,Listes!$L$1:$N$5,2,FALSE))</f>
        <v xml:space="preserve">          Entretien</v>
      </c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</row>
    <row r="107" spans="1:17">
      <c r="A107" t="str">
        <f t="shared" si="42"/>
        <v>A21850</v>
      </c>
      <c r="B107" t="s">
        <v>4062</v>
      </c>
      <c r="C107" t="s">
        <v>40</v>
      </c>
      <c r="D107" t="str">
        <f>IF(Paramètres!$E$3="FR",VLOOKUP('MF-ST-2101'!$C107,Listes!$L$1:$N$5,3,FALSE),VLOOKUP('MF-ST-2101'!$C107,Listes!$L$1:$N$5,2,FALSE))</f>
        <v xml:space="preserve">          Défensif-Sûreté</v>
      </c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</row>
    <row r="108" spans="1:17">
      <c r="A108" t="str">
        <f t="shared" si="42"/>
        <v>A21850</v>
      </c>
      <c r="B108" t="s">
        <v>4062</v>
      </c>
      <c r="C108" t="s">
        <v>54</v>
      </c>
      <c r="D108" t="str">
        <f>IF(Paramètres!$E$3="FR",VLOOKUP('MF-ST-2101'!$C108,Listes!$L$1:$N$5,3,FALSE),VLOOKUP('MF-ST-2101'!$C108,Listes!$L$1:$N$5,2,FALSE))</f>
        <v xml:space="preserve">          Energie-Efficacité</v>
      </c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</row>
    <row r="109" spans="1:17" ht="15.75" thickBot="1">
      <c r="A109" t="str">
        <f t="shared" si="42"/>
        <v>A21850</v>
      </c>
      <c r="B109" t="s">
        <v>4062</v>
      </c>
      <c r="C109" s="1" t="s">
        <v>66</v>
      </c>
      <c r="D109" s="2" t="str">
        <f>IF(Paramètres!$E$3="FR",VLOOKUP('MF-ST-2101'!$C109,Listes!$L$1:$N$5,3,FALSE),VLOOKUP('MF-ST-2101'!$C109,Listes!$L$1:$N$5,2,FALSE))</f>
        <v xml:space="preserve">          Croissance</v>
      </c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</row>
    <row r="110" spans="1:17" s="1" customFormat="1" ht="15.75" thickBot="1">
      <c r="A110" s="257" t="s">
        <v>3906</v>
      </c>
      <c r="B110" s="258"/>
      <c r="C110" s="258"/>
      <c r="D110" s="258" t="str" cm="1">
        <f t="array" ref="D110">IF(Tableau11[Langue]="FR",VLOOKUP(Capex[[#This Row],[Compte]],Listes!$R:$T,2,FALSE),VLOOKUP(Capex[[#This Row],[Compte]],Listes!$R:$T,3,FALSE))</f>
        <v>Immobilisations corporelles - Brut</v>
      </c>
      <c r="E110" s="258"/>
      <c r="F110" s="259">
        <f t="shared" ref="F110:O110" ca="1" si="43">SUMIF($A3:$A111,"A21*",F3:F109)</f>
        <v>0</v>
      </c>
      <c r="G110" s="259">
        <f t="shared" ca="1" si="43"/>
        <v>0</v>
      </c>
      <c r="H110" s="259">
        <f t="shared" ca="1" si="43"/>
        <v>0</v>
      </c>
      <c r="I110" s="259">
        <f t="shared" ca="1" si="43"/>
        <v>0</v>
      </c>
      <c r="J110" s="259">
        <f t="shared" ca="1" si="43"/>
        <v>0</v>
      </c>
      <c r="K110" s="259">
        <f t="shared" ca="1" si="43"/>
        <v>0</v>
      </c>
      <c r="L110" s="259">
        <f t="shared" ca="1" si="43"/>
        <v>0</v>
      </c>
      <c r="M110" s="259">
        <f t="shared" ca="1" si="43"/>
        <v>0</v>
      </c>
      <c r="N110" s="259">
        <f t="shared" ca="1" si="43"/>
        <v>0</v>
      </c>
      <c r="O110" s="259">
        <f t="shared" ca="1" si="43"/>
        <v>0</v>
      </c>
      <c r="P110" s="259">
        <f ca="1">SUMIF($A3:$A111,"A21*",P3:P109)</f>
        <v>0</v>
      </c>
      <c r="Q110" s="259">
        <f ca="1">SUMIF($A3:$A111,"A21*",Q3:Q109)</f>
        <v>0</v>
      </c>
    </row>
    <row r="111" spans="1:17" s="1" customFormat="1">
      <c r="A111" s="218" t="s">
        <v>3909</v>
      </c>
      <c r="B111" s="127"/>
      <c r="C111" s="127"/>
      <c r="D111" s="127" t="str" cm="1">
        <f t="array" ref="D111">IF(Tableau11[Langue]="FR",VLOOKUP(Capex[[#This Row],[Compte]],Listes!$R:$T,2,FALSE),VLOOKUP(Capex[[#This Row],[Compte]],Listes!$R:$T,3,FALSE))</f>
        <v>TOTAL INVESTISSEMENTS - CORP et INCORP</v>
      </c>
      <c r="E111" s="127"/>
      <c r="F111" s="128">
        <f ca="1">SUM(F110,F59)</f>
        <v>0</v>
      </c>
      <c r="G111" s="128">
        <f t="shared" ref="G111:Q111" ca="1" si="44">SUM(G110,G59)</f>
        <v>0</v>
      </c>
      <c r="H111" s="128">
        <f t="shared" ca="1" si="44"/>
        <v>0</v>
      </c>
      <c r="I111" s="128">
        <f t="shared" ca="1" si="44"/>
        <v>0</v>
      </c>
      <c r="J111" s="128">
        <f t="shared" ca="1" si="44"/>
        <v>0</v>
      </c>
      <c r="K111" s="128">
        <f t="shared" ca="1" si="44"/>
        <v>0</v>
      </c>
      <c r="L111" s="128">
        <f t="shared" ca="1" si="44"/>
        <v>0</v>
      </c>
      <c r="M111" s="128">
        <f t="shared" ca="1" si="44"/>
        <v>0</v>
      </c>
      <c r="N111" s="128">
        <f t="shared" ca="1" si="44"/>
        <v>0</v>
      </c>
      <c r="O111" s="128">
        <f t="shared" ca="1" si="44"/>
        <v>0</v>
      </c>
      <c r="P111" s="128">
        <f t="shared" ca="1" si="44"/>
        <v>0</v>
      </c>
      <c r="Q111" s="128">
        <f t="shared" ca="1" si="44"/>
        <v>0</v>
      </c>
    </row>
  </sheetData>
  <phoneticPr fontId="1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22D8B-8D54-4208-9C0E-61470715E1ED}">
  <sheetPr>
    <tabColor theme="4" tint="0.59999389629810485"/>
  </sheetPr>
  <dimension ref="A2:Q111"/>
  <sheetViews>
    <sheetView showGridLines="0" workbookViewId="0">
      <selection activeCell="C4" sqref="C4"/>
    </sheetView>
  </sheetViews>
  <sheetFormatPr baseColWidth="10" defaultColWidth="11.42578125" defaultRowHeight="15"/>
  <cols>
    <col min="2" max="2" width="11.42578125" customWidth="1"/>
    <col min="3" max="3" width="75.85546875" bestFit="1" customWidth="1"/>
    <col min="4" max="4" width="17.5703125" bestFit="1" customWidth="1"/>
    <col min="5" max="5" width="18.42578125" bestFit="1" customWidth="1"/>
  </cols>
  <sheetData>
    <row r="2" spans="1:17">
      <c r="C2" s="1" t="s">
        <v>4060</v>
      </c>
      <c r="D2" s="1"/>
      <c r="E2" s="1"/>
    </row>
    <row r="3" spans="1:17">
      <c r="A3" t="s">
        <v>4023</v>
      </c>
      <c r="B3" t="s">
        <v>4025</v>
      </c>
      <c r="C3" t="s">
        <v>4024</v>
      </c>
      <c r="D3" t="s">
        <v>4039</v>
      </c>
      <c r="E3" t="s">
        <v>4040</v>
      </c>
      <c r="F3" t="s">
        <v>4027</v>
      </c>
      <c r="G3" t="s">
        <v>4028</v>
      </c>
      <c r="H3" t="s">
        <v>4029</v>
      </c>
      <c r="I3" t="s">
        <v>4030</v>
      </c>
      <c r="J3" t="s">
        <v>4031</v>
      </c>
      <c r="K3" t="s">
        <v>25</v>
      </c>
      <c r="L3" t="s">
        <v>4032</v>
      </c>
      <c r="M3" t="s">
        <v>4033</v>
      </c>
      <c r="N3" t="s">
        <v>4034</v>
      </c>
      <c r="O3" t="s">
        <v>39</v>
      </c>
      <c r="P3" t="s">
        <v>53</v>
      </c>
      <c r="Q3" t="s">
        <v>4035</v>
      </c>
    </row>
    <row r="4" spans="1:17">
      <c r="A4" t="s">
        <v>470</v>
      </c>
      <c r="B4" t="s">
        <v>4062</v>
      </c>
      <c r="C4" t="str">
        <f>IF(Paramètres!$E$3="FR",VLOOKUP(Capex_Financiers[[#This Row],[Compte]],Listes!$R:$T,2,FALSE),VLOOKUP(Capex_Financiers[[#This Row],[Compte]],Listes!$R:$T,3,FALSE))</f>
        <v>Titres de participation non consolidés évalués à la juste valeur par capitaux propres</v>
      </c>
      <c r="D4" s="216" t="str">
        <f>_xlfn.IFNA(INDEX(Listes!$D$2:$D$119,MATCH(Capex_Financiers[[#This Row],[Partenaire Name]],Listes!$E$2:$E$119,0)),"")</f>
        <v/>
      </c>
      <c r="E4" s="216"/>
      <c r="F4" s="3">
        <f>SUM(F5:F13)</f>
        <v>0</v>
      </c>
      <c r="G4" s="3">
        <f t="shared" ref="G4:Q4" si="0">SUM(G5:G13)</f>
        <v>0</v>
      </c>
      <c r="H4" s="3">
        <f t="shared" si="0"/>
        <v>0</v>
      </c>
      <c r="I4" s="3">
        <f t="shared" si="0"/>
        <v>0</v>
      </c>
      <c r="J4" s="3">
        <f t="shared" si="0"/>
        <v>0</v>
      </c>
      <c r="K4" s="3">
        <f t="shared" si="0"/>
        <v>0</v>
      </c>
      <c r="L4" s="3">
        <f t="shared" si="0"/>
        <v>0</v>
      </c>
      <c r="M4" s="3">
        <f t="shared" si="0"/>
        <v>0</v>
      </c>
      <c r="N4" s="3">
        <f t="shared" si="0"/>
        <v>0</v>
      </c>
      <c r="O4" s="3">
        <f t="shared" si="0"/>
        <v>0</v>
      </c>
      <c r="P4" s="3">
        <f t="shared" si="0"/>
        <v>0</v>
      </c>
      <c r="Q4" s="3">
        <f t="shared" si="0"/>
        <v>0</v>
      </c>
    </row>
    <row r="5" spans="1:17">
      <c r="A5" t="str">
        <f>A4</f>
        <v>A26010</v>
      </c>
      <c r="B5" t="s">
        <v>4062</v>
      </c>
      <c r="D5" t="str">
        <f>_xlfn.IFNA(INDEX(Listes!$D$2:$D$119,MATCH(Capex_Financiers[[#This Row],[Partenaire Name]],Listes!$E$2:$E$119,0)),"")</f>
        <v/>
      </c>
      <c r="F5" s="125"/>
      <c r="G5" s="125"/>
      <c r="H5" s="125"/>
      <c r="I5" s="125"/>
      <c r="J5" s="125"/>
      <c r="K5" s="125"/>
      <c r="L5" s="125"/>
      <c r="M5" s="125"/>
      <c r="N5" s="125"/>
      <c r="O5" s="4"/>
      <c r="P5" s="4"/>
      <c r="Q5" s="4"/>
    </row>
    <row r="6" spans="1:17">
      <c r="A6" t="str">
        <f t="shared" ref="A6:A13" si="1">A5</f>
        <v>A26010</v>
      </c>
      <c r="B6" t="s">
        <v>4062</v>
      </c>
      <c r="D6" t="str">
        <f>_xlfn.IFNA(INDEX(Listes!$D$2:$D$119,MATCH(Capex_Financiers[[#This Row],[Partenaire Name]],Listes!$E$2:$E$119,0)),"")</f>
        <v/>
      </c>
      <c r="F6" s="125"/>
      <c r="G6" s="125"/>
      <c r="H6" s="125"/>
      <c r="I6" s="125"/>
      <c r="J6" s="125"/>
      <c r="K6" s="125"/>
      <c r="L6" s="125"/>
      <c r="M6" s="125"/>
      <c r="N6" s="125"/>
      <c r="O6" s="4"/>
      <c r="P6" s="4"/>
      <c r="Q6" s="4"/>
    </row>
    <row r="7" spans="1:17">
      <c r="A7" t="str">
        <f t="shared" si="1"/>
        <v>A26010</v>
      </c>
      <c r="B7" t="s">
        <v>4062</v>
      </c>
      <c r="D7" t="str">
        <f>_xlfn.IFNA(INDEX(Listes!$D$2:$D$119,MATCH(Capex_Financiers[[#This Row],[Partenaire Name]],Listes!$E$2:$E$119,0)),"")</f>
        <v/>
      </c>
      <c r="F7" s="125"/>
      <c r="G7" s="125"/>
      <c r="H7" s="125"/>
      <c r="I7" s="125"/>
      <c r="J7" s="125"/>
      <c r="K7" s="125"/>
      <c r="L7" s="125"/>
      <c r="M7" s="125"/>
      <c r="N7" s="125"/>
      <c r="O7" s="4"/>
      <c r="P7" s="4"/>
      <c r="Q7" s="4"/>
    </row>
    <row r="8" spans="1:17">
      <c r="A8" t="str">
        <f t="shared" si="1"/>
        <v>A26010</v>
      </c>
      <c r="B8" t="s">
        <v>4062</v>
      </c>
      <c r="D8" t="str">
        <f>_xlfn.IFNA(INDEX(Listes!$D$2:$D$119,MATCH(Capex_Financiers[[#This Row],[Partenaire Name]],Listes!$E$2:$E$119,0)),"")</f>
        <v/>
      </c>
      <c r="F8" s="125"/>
      <c r="G8" s="125"/>
      <c r="H8" s="125"/>
      <c r="I8" s="125"/>
      <c r="J8" s="125"/>
      <c r="K8" s="125"/>
      <c r="L8" s="125"/>
      <c r="M8" s="125"/>
      <c r="N8" s="125"/>
      <c r="O8" s="4"/>
      <c r="P8" s="4"/>
      <c r="Q8" s="4"/>
    </row>
    <row r="9" spans="1:17">
      <c r="A9" t="str">
        <f t="shared" si="1"/>
        <v>A26010</v>
      </c>
      <c r="B9" t="s">
        <v>4062</v>
      </c>
      <c r="D9" t="str">
        <f>_xlfn.IFNA(INDEX(Listes!$D$2:$D$119,MATCH(Capex_Financiers[[#This Row],[Partenaire Name]],Listes!$E$2:$E$119,0)),"")</f>
        <v/>
      </c>
      <c r="F9" s="125"/>
      <c r="G9" s="125"/>
      <c r="H9" s="125"/>
      <c r="I9" s="125"/>
      <c r="J9" s="125"/>
      <c r="K9" s="125"/>
      <c r="L9" s="125"/>
      <c r="M9" s="125"/>
      <c r="N9" s="125"/>
      <c r="O9" s="4"/>
      <c r="P9" s="4"/>
      <c r="Q9" s="4"/>
    </row>
    <row r="10" spans="1:17">
      <c r="A10" t="str">
        <f t="shared" si="1"/>
        <v>A26010</v>
      </c>
      <c r="B10" t="s">
        <v>4062</v>
      </c>
      <c r="D10" t="str">
        <f>_xlfn.IFNA(INDEX(Listes!$D$2:$D$119,MATCH(Capex_Financiers[[#This Row],[Partenaire Name]],Listes!$E$2:$E$119,0)),"")</f>
        <v/>
      </c>
      <c r="F10" s="125"/>
      <c r="G10" s="125"/>
      <c r="H10" s="125"/>
      <c r="I10" s="125"/>
      <c r="J10" s="125"/>
      <c r="K10" s="125"/>
      <c r="L10" s="125"/>
      <c r="M10" s="125"/>
      <c r="N10" s="125"/>
      <c r="O10" s="4"/>
      <c r="P10" s="4"/>
      <c r="Q10" s="4"/>
    </row>
    <row r="11" spans="1:17">
      <c r="A11" t="str">
        <f t="shared" si="1"/>
        <v>A26010</v>
      </c>
      <c r="B11" t="s">
        <v>4062</v>
      </c>
      <c r="D11" t="str">
        <f>_xlfn.IFNA(INDEX(Listes!$D$2:$D$119,MATCH(Capex_Financiers[[#This Row],[Partenaire Name]],Listes!$E$2:$E$119,0)),"")</f>
        <v/>
      </c>
      <c r="F11" s="125"/>
      <c r="G11" s="125"/>
      <c r="H11" s="125"/>
      <c r="I11" s="125"/>
      <c r="J11" s="125"/>
      <c r="K11" s="125"/>
      <c r="L11" s="125"/>
      <c r="M11" s="125"/>
      <c r="N11" s="125"/>
      <c r="O11" s="4"/>
      <c r="P11" s="4"/>
      <c r="Q11" s="4"/>
    </row>
    <row r="12" spans="1:17">
      <c r="A12" t="str">
        <f t="shared" si="1"/>
        <v>A26010</v>
      </c>
      <c r="B12" t="s">
        <v>4062</v>
      </c>
      <c r="D12" t="str">
        <f>_xlfn.IFNA(INDEX(Listes!$D$2:$D$119,MATCH(Capex_Financiers[[#This Row],[Partenaire Name]],Listes!$E$2:$E$119,0)),"")</f>
        <v/>
      </c>
      <c r="F12" s="125"/>
      <c r="G12" s="125"/>
      <c r="H12" s="125"/>
      <c r="I12" s="125"/>
      <c r="J12" s="125"/>
      <c r="K12" s="125"/>
      <c r="L12" s="125"/>
      <c r="M12" s="125"/>
      <c r="N12" s="125"/>
      <c r="O12" s="4"/>
      <c r="P12" s="4"/>
      <c r="Q12" s="4"/>
    </row>
    <row r="13" spans="1:17">
      <c r="A13" t="str">
        <f t="shared" si="1"/>
        <v>A26010</v>
      </c>
      <c r="B13" t="s">
        <v>4062</v>
      </c>
      <c r="D13" t="str">
        <f>_xlfn.IFNA(INDEX(Listes!$D$2:$D$119,MATCH(Capex_Financiers[[#This Row],[Partenaire Name]],Listes!$E$2:$E$119,0)),"")</f>
        <v/>
      </c>
      <c r="F13" s="125"/>
      <c r="G13" s="125"/>
      <c r="H13" s="125"/>
      <c r="I13" s="125"/>
      <c r="J13" s="125"/>
      <c r="K13" s="125"/>
      <c r="L13" s="125"/>
      <c r="M13" s="125"/>
      <c r="N13" s="125"/>
      <c r="O13" s="4"/>
      <c r="P13" s="4"/>
      <c r="Q13" s="4"/>
    </row>
    <row r="14" spans="1:17">
      <c r="A14" t="s">
        <v>478</v>
      </c>
      <c r="B14" t="s">
        <v>4062</v>
      </c>
      <c r="C14" t="str">
        <f>IF(Paramètres!$E$3="FR",VLOOKUP(Capex_Financiers[[#This Row],[Compte]],Listes!$R:$T,2,FALSE),VLOOKUP(Capex_Financiers[[#This Row],[Compte]],Listes!$R:$T,3,FALSE))</f>
        <v>Titres de participation non consolidés évalués à la juste valeur par résultat</v>
      </c>
      <c r="D14" s="216" t="str">
        <f>_xlfn.IFNA(INDEX(Listes!$D$2:$D$119,MATCH(Capex_Financiers[[#This Row],[Partenaire Name]],Listes!$E$2:$E$119,0)),"")</f>
        <v/>
      </c>
      <c r="E14" s="216"/>
      <c r="F14" s="3">
        <f>SUM(F15:F28)</f>
        <v>0</v>
      </c>
      <c r="G14" s="3">
        <f t="shared" ref="G14:Q14" si="2">SUM(G15:G28)</f>
        <v>0</v>
      </c>
      <c r="H14" s="3">
        <f t="shared" si="2"/>
        <v>0</v>
      </c>
      <c r="I14" s="3">
        <f t="shared" si="2"/>
        <v>0</v>
      </c>
      <c r="J14" s="3">
        <f t="shared" si="2"/>
        <v>0</v>
      </c>
      <c r="K14" s="3">
        <f t="shared" si="2"/>
        <v>0</v>
      </c>
      <c r="L14" s="3">
        <f t="shared" si="2"/>
        <v>0</v>
      </c>
      <c r="M14" s="3">
        <f t="shared" si="2"/>
        <v>0</v>
      </c>
      <c r="N14" s="3">
        <f t="shared" si="2"/>
        <v>0</v>
      </c>
      <c r="O14" s="3">
        <f t="shared" si="2"/>
        <v>0</v>
      </c>
      <c r="P14" s="3">
        <f t="shared" si="2"/>
        <v>0</v>
      </c>
      <c r="Q14" s="3">
        <f t="shared" si="2"/>
        <v>0</v>
      </c>
    </row>
    <row r="15" spans="1:17">
      <c r="A15" t="str">
        <f t="shared" ref="A15:A28" si="3">A14</f>
        <v>A26020</v>
      </c>
      <c r="B15" t="s">
        <v>4062</v>
      </c>
      <c r="D15" t="str">
        <f>_xlfn.IFNA(INDEX(Listes!$D$2:$D$119,MATCH(Capex_Financiers[[#This Row],[Partenaire Name]],Listes!$E$2:$E$119,0)),"")</f>
        <v/>
      </c>
      <c r="F15" s="125"/>
      <c r="G15" s="125"/>
      <c r="H15" s="125"/>
      <c r="I15" s="125"/>
      <c r="J15" s="125"/>
      <c r="K15" s="125"/>
      <c r="L15" s="125"/>
      <c r="M15" s="125"/>
      <c r="N15" s="125"/>
      <c r="O15" s="4"/>
      <c r="P15" s="4"/>
      <c r="Q15" s="4"/>
    </row>
    <row r="16" spans="1:17">
      <c r="A16" t="str">
        <f t="shared" si="3"/>
        <v>A26020</v>
      </c>
      <c r="B16" t="s">
        <v>4062</v>
      </c>
      <c r="D16" t="str">
        <f>_xlfn.IFNA(INDEX(Listes!$D$2:$D$119,MATCH(Capex_Financiers[[#This Row],[Partenaire Name]],Listes!$E$2:$E$119,0)),"")</f>
        <v/>
      </c>
      <c r="F16" s="125"/>
      <c r="G16" s="125"/>
      <c r="H16" s="125"/>
      <c r="I16" s="125"/>
      <c r="J16" s="125"/>
      <c r="K16" s="125"/>
      <c r="L16" s="125"/>
      <c r="M16" s="125"/>
      <c r="N16" s="125"/>
      <c r="O16" s="4"/>
      <c r="P16" s="4"/>
      <c r="Q16" s="4"/>
    </row>
    <row r="17" spans="1:17">
      <c r="A17" t="str">
        <f t="shared" si="3"/>
        <v>A26020</v>
      </c>
      <c r="B17" t="s">
        <v>4062</v>
      </c>
      <c r="D17" t="str">
        <f>_xlfn.IFNA(INDEX(Listes!$D$2:$D$119,MATCH(Capex_Financiers[[#This Row],[Partenaire Name]],Listes!$E$2:$E$119,0)),"")</f>
        <v/>
      </c>
      <c r="F17" s="125"/>
      <c r="G17" s="125"/>
      <c r="H17" s="125"/>
      <c r="I17" s="125"/>
      <c r="J17" s="125"/>
      <c r="K17" s="125"/>
      <c r="L17" s="125"/>
      <c r="M17" s="125"/>
      <c r="N17" s="125"/>
      <c r="O17" s="4"/>
      <c r="P17" s="4"/>
      <c r="Q17" s="4"/>
    </row>
    <row r="18" spans="1:17">
      <c r="A18" t="str">
        <f t="shared" si="3"/>
        <v>A26020</v>
      </c>
      <c r="B18" t="s">
        <v>4062</v>
      </c>
      <c r="D18" t="str">
        <f>_xlfn.IFNA(INDEX(Listes!$D$2:$D$119,MATCH(Capex_Financiers[[#This Row],[Partenaire Name]],Listes!$E$2:$E$119,0)),"")</f>
        <v/>
      </c>
      <c r="F18" s="125"/>
      <c r="G18" s="125"/>
      <c r="H18" s="125"/>
      <c r="I18" s="125"/>
      <c r="J18" s="125"/>
      <c r="K18" s="125"/>
      <c r="L18" s="125"/>
      <c r="M18" s="125"/>
      <c r="N18" s="125"/>
      <c r="O18" s="4"/>
      <c r="P18" s="4"/>
      <c r="Q18" s="4"/>
    </row>
    <row r="19" spans="1:17">
      <c r="A19" t="str">
        <f t="shared" si="3"/>
        <v>A26020</v>
      </c>
      <c r="B19" t="s">
        <v>4062</v>
      </c>
      <c r="D19" t="str">
        <f>_xlfn.IFNA(INDEX(Listes!$D$2:$D$119,MATCH(Capex_Financiers[[#This Row],[Partenaire Name]],Listes!$E$2:$E$119,0)),"")</f>
        <v/>
      </c>
      <c r="F19" s="125"/>
      <c r="G19" s="125"/>
      <c r="H19" s="125"/>
      <c r="I19" s="125"/>
      <c r="J19" s="125"/>
      <c r="K19" s="125"/>
      <c r="L19" s="125"/>
      <c r="M19" s="125"/>
      <c r="N19" s="125"/>
      <c r="O19" s="4"/>
      <c r="P19" s="4"/>
      <c r="Q19" s="4"/>
    </row>
    <row r="20" spans="1:17">
      <c r="A20" t="str">
        <f t="shared" si="3"/>
        <v>A26020</v>
      </c>
      <c r="B20" t="s">
        <v>4062</v>
      </c>
      <c r="D20" t="str">
        <f>_xlfn.IFNA(INDEX(Listes!$D$2:$D$119,MATCH(Capex_Financiers[[#This Row],[Partenaire Name]],Listes!$E$2:$E$119,0)),"")</f>
        <v/>
      </c>
      <c r="F20" s="125"/>
      <c r="G20" s="125"/>
      <c r="H20" s="125"/>
      <c r="I20" s="125"/>
      <c r="J20" s="125"/>
      <c r="K20" s="125"/>
      <c r="L20" s="125"/>
      <c r="M20" s="125"/>
      <c r="N20" s="125"/>
      <c r="O20" s="4"/>
      <c r="P20" s="4"/>
      <c r="Q20" s="4"/>
    </row>
    <row r="21" spans="1:17">
      <c r="A21" t="str">
        <f t="shared" si="3"/>
        <v>A26020</v>
      </c>
      <c r="B21" t="s">
        <v>4062</v>
      </c>
      <c r="D21" t="str">
        <f>_xlfn.IFNA(INDEX(Listes!$D$2:$D$119,MATCH(Capex_Financiers[[#This Row],[Partenaire Name]],Listes!$E$2:$E$119,0)),"")</f>
        <v/>
      </c>
      <c r="F21" s="125"/>
      <c r="G21" s="125"/>
      <c r="H21" s="125"/>
      <c r="I21" s="125"/>
      <c r="J21" s="125"/>
      <c r="K21" s="125"/>
      <c r="L21" s="125"/>
      <c r="M21" s="125"/>
      <c r="N21" s="125"/>
      <c r="O21" s="4"/>
      <c r="P21" s="4"/>
      <c r="Q21" s="4"/>
    </row>
    <row r="22" spans="1:17">
      <c r="A22" t="str">
        <f t="shared" si="3"/>
        <v>A26020</v>
      </c>
      <c r="B22" t="s">
        <v>4062</v>
      </c>
      <c r="D22" t="str">
        <f>_xlfn.IFNA(INDEX(Listes!$D$2:$D$119,MATCH(Capex_Financiers[[#This Row],[Partenaire Name]],Listes!$E$2:$E$119,0)),"")</f>
        <v/>
      </c>
      <c r="F22" s="125"/>
      <c r="G22" s="125"/>
      <c r="H22" s="125"/>
      <c r="I22" s="125"/>
      <c r="J22" s="125"/>
      <c r="K22" s="125"/>
      <c r="L22" s="125"/>
      <c r="M22" s="125"/>
      <c r="N22" s="125"/>
      <c r="O22" s="4"/>
      <c r="P22" s="4"/>
      <c r="Q22" s="4"/>
    </row>
    <row r="23" spans="1:17">
      <c r="A23" t="str">
        <f t="shared" si="3"/>
        <v>A26020</v>
      </c>
      <c r="B23" t="s">
        <v>4062</v>
      </c>
      <c r="D23" t="str">
        <f>_xlfn.IFNA(INDEX(Listes!$D$2:$D$119,MATCH(Capex_Financiers[[#This Row],[Partenaire Name]],Listes!$E$2:$E$119,0)),"")</f>
        <v/>
      </c>
      <c r="F23" s="125"/>
      <c r="G23" s="125"/>
      <c r="H23" s="125"/>
      <c r="I23" s="125"/>
      <c r="J23" s="125"/>
      <c r="K23" s="125"/>
      <c r="L23" s="125"/>
      <c r="M23" s="125"/>
      <c r="N23" s="125"/>
      <c r="O23" s="4"/>
      <c r="P23" s="4"/>
      <c r="Q23" s="4"/>
    </row>
    <row r="24" spans="1:17">
      <c r="A24" t="str">
        <f t="shared" si="3"/>
        <v>A26020</v>
      </c>
      <c r="B24" t="s">
        <v>4062</v>
      </c>
      <c r="D24" t="str">
        <f>_xlfn.IFNA(INDEX(Listes!$D$2:$D$119,MATCH(Capex_Financiers[[#This Row],[Partenaire Name]],Listes!$E$2:$E$119,0)),"")</f>
        <v/>
      </c>
      <c r="F24" s="125"/>
      <c r="G24" s="125"/>
      <c r="H24" s="125"/>
      <c r="I24" s="125"/>
      <c r="J24" s="125"/>
      <c r="K24" s="125"/>
      <c r="L24" s="125"/>
      <c r="M24" s="125"/>
      <c r="N24" s="125"/>
      <c r="O24" s="4"/>
      <c r="P24" s="4"/>
      <c r="Q24" s="4"/>
    </row>
    <row r="25" spans="1:17">
      <c r="A25" t="str">
        <f t="shared" si="3"/>
        <v>A26020</v>
      </c>
      <c r="B25" t="s">
        <v>4062</v>
      </c>
      <c r="D25" t="str">
        <f>_xlfn.IFNA(INDEX(Listes!$D$2:$D$119,MATCH(Capex_Financiers[[#This Row],[Partenaire Name]],Listes!$E$2:$E$119,0)),"")</f>
        <v/>
      </c>
      <c r="F25" s="125"/>
      <c r="G25" s="125"/>
      <c r="H25" s="125"/>
      <c r="I25" s="125"/>
      <c r="J25" s="125"/>
      <c r="K25" s="125"/>
      <c r="L25" s="125"/>
      <c r="M25" s="125"/>
      <c r="N25" s="125"/>
      <c r="O25" s="4"/>
      <c r="P25" s="4"/>
      <c r="Q25" s="4"/>
    </row>
    <row r="26" spans="1:17">
      <c r="A26" t="str">
        <f t="shared" si="3"/>
        <v>A26020</v>
      </c>
      <c r="B26" t="s">
        <v>4062</v>
      </c>
      <c r="D26" t="str">
        <f>_xlfn.IFNA(INDEX(Listes!$D$2:$D$119,MATCH(Capex_Financiers[[#This Row],[Partenaire Name]],Listes!$E$2:$E$119,0)),"")</f>
        <v/>
      </c>
      <c r="F26" s="125"/>
      <c r="G26" s="125"/>
      <c r="H26" s="125"/>
      <c r="I26" s="125"/>
      <c r="J26" s="125"/>
      <c r="K26" s="125"/>
      <c r="L26" s="125"/>
      <c r="M26" s="125"/>
      <c r="N26" s="125"/>
      <c r="O26" s="4"/>
      <c r="P26" s="4"/>
      <c r="Q26" s="4"/>
    </row>
    <row r="27" spans="1:17">
      <c r="A27" t="str">
        <f t="shared" si="3"/>
        <v>A26020</v>
      </c>
      <c r="B27" t="s">
        <v>4062</v>
      </c>
      <c r="D27" t="str">
        <f>_xlfn.IFNA(INDEX(Listes!$D$2:$D$119,MATCH(Capex_Financiers[[#This Row],[Partenaire Name]],Listes!$E$2:$E$119,0)),"")</f>
        <v/>
      </c>
      <c r="F27" s="125"/>
      <c r="G27" s="125"/>
      <c r="H27" s="125"/>
      <c r="I27" s="125"/>
      <c r="J27" s="125"/>
      <c r="K27" s="125"/>
      <c r="L27" s="125"/>
      <c r="M27" s="125"/>
      <c r="N27" s="125"/>
      <c r="O27" s="4"/>
      <c r="P27" s="4"/>
      <c r="Q27" s="4"/>
    </row>
    <row r="28" spans="1:17">
      <c r="A28" t="str">
        <f t="shared" si="3"/>
        <v>A26020</v>
      </c>
      <c r="B28" t="s">
        <v>4062</v>
      </c>
      <c r="D28" t="str">
        <f>_xlfn.IFNA(INDEX(Listes!$D$2:$D$119,MATCH(Capex_Financiers[[#This Row],[Partenaire Name]],Listes!$E$2:$E$119,0)),"")</f>
        <v/>
      </c>
      <c r="F28" s="125"/>
      <c r="G28" s="125"/>
      <c r="H28" s="125"/>
      <c r="I28" s="125"/>
      <c r="J28" s="125"/>
      <c r="K28" s="125"/>
      <c r="L28" s="125"/>
      <c r="M28" s="125"/>
      <c r="N28" s="125"/>
      <c r="O28" s="4"/>
      <c r="P28" s="4"/>
      <c r="Q28" s="4"/>
    </row>
    <row r="29" spans="1:17">
      <c r="A29" t="s">
        <v>490</v>
      </c>
      <c r="B29" t="s">
        <v>4062</v>
      </c>
      <c r="C29" t="str">
        <f>IF(Paramètres!$E$3="FR",VLOOKUP(Capex_Financiers[[#This Row],[Compte]],Listes!$R:$T,2,FALSE),VLOOKUP(Capex_Financiers[[#This Row],[Compte]],Listes!$R:$T,3,FALSE))</f>
        <v>Titres de participation consolidés</v>
      </c>
      <c r="D29" s="216" t="str">
        <f>_xlfn.IFNA(INDEX(Listes!$D$2:$D$119,MATCH(Capex_Financiers[[#This Row],[Partenaire Name]],Listes!$E$2:$E$119,0)),"")</f>
        <v/>
      </c>
      <c r="E29" s="216"/>
      <c r="F29" s="3">
        <f>SUM(F30:F43)</f>
        <v>0</v>
      </c>
      <c r="G29" s="3">
        <f t="shared" ref="G29:Q29" si="4">SUM(G30:G43)</f>
        <v>0</v>
      </c>
      <c r="H29" s="3">
        <f t="shared" si="4"/>
        <v>0</v>
      </c>
      <c r="I29" s="3">
        <f t="shared" si="4"/>
        <v>0</v>
      </c>
      <c r="J29" s="3">
        <f t="shared" si="4"/>
        <v>0</v>
      </c>
      <c r="K29" s="3">
        <f t="shared" si="4"/>
        <v>0</v>
      </c>
      <c r="L29" s="3">
        <f t="shared" si="4"/>
        <v>0</v>
      </c>
      <c r="M29" s="3">
        <f t="shared" si="4"/>
        <v>0</v>
      </c>
      <c r="N29" s="3">
        <f t="shared" si="4"/>
        <v>0</v>
      </c>
      <c r="O29" s="3">
        <f t="shared" si="4"/>
        <v>0</v>
      </c>
      <c r="P29" s="3">
        <f t="shared" si="4"/>
        <v>0</v>
      </c>
      <c r="Q29" s="3">
        <f t="shared" si="4"/>
        <v>0</v>
      </c>
    </row>
    <row r="30" spans="1:17">
      <c r="A30" t="str">
        <f t="shared" ref="A30:A43" si="5">A29</f>
        <v>A26100</v>
      </c>
      <c r="B30" t="s">
        <v>4062</v>
      </c>
      <c r="D30" t="str">
        <f>_xlfn.IFNA(INDEX(Listes!$D$2:$D$119,MATCH(Capex_Financiers[[#This Row],[Partenaire Name]],Listes!$E$2:$E$119,0)),"")</f>
        <v/>
      </c>
      <c r="F30" s="125"/>
      <c r="G30" s="125"/>
      <c r="H30" s="125"/>
      <c r="I30" s="125"/>
      <c r="J30" s="125"/>
      <c r="K30" s="125"/>
      <c r="L30" s="125"/>
      <c r="M30" s="125"/>
      <c r="N30" s="125"/>
      <c r="O30" s="4"/>
      <c r="P30" s="4"/>
      <c r="Q30" s="4"/>
    </row>
    <row r="31" spans="1:17">
      <c r="A31" t="str">
        <f t="shared" si="5"/>
        <v>A26100</v>
      </c>
      <c r="B31" t="s">
        <v>4062</v>
      </c>
      <c r="D31" t="str">
        <f>_xlfn.IFNA(INDEX(Listes!$D$2:$D$119,MATCH(Capex_Financiers[[#This Row],[Partenaire Name]],Listes!$E$2:$E$119,0)),"")</f>
        <v/>
      </c>
      <c r="F31" s="125"/>
      <c r="G31" s="125"/>
      <c r="H31" s="125"/>
      <c r="I31" s="125"/>
      <c r="J31" s="125"/>
      <c r="K31" s="125"/>
      <c r="L31" s="125"/>
      <c r="M31" s="125"/>
      <c r="N31" s="125"/>
      <c r="O31" s="4"/>
      <c r="P31" s="4"/>
      <c r="Q31" s="4"/>
    </row>
    <row r="32" spans="1:17">
      <c r="A32" t="str">
        <f t="shared" si="5"/>
        <v>A26100</v>
      </c>
      <c r="B32" t="s">
        <v>4062</v>
      </c>
      <c r="D32" t="str">
        <f>_xlfn.IFNA(INDEX(Listes!$D$2:$D$119,MATCH(Capex_Financiers[[#This Row],[Partenaire Name]],Listes!$E$2:$E$119,0)),"")</f>
        <v/>
      </c>
      <c r="F32" s="125"/>
      <c r="G32" s="125"/>
      <c r="H32" s="125"/>
      <c r="I32" s="125"/>
      <c r="J32" s="125"/>
      <c r="K32" s="125"/>
      <c r="L32" s="125"/>
      <c r="M32" s="125"/>
      <c r="N32" s="125"/>
      <c r="O32" s="4"/>
      <c r="P32" s="4"/>
      <c r="Q32" s="4"/>
    </row>
    <row r="33" spans="1:17">
      <c r="A33" t="str">
        <f t="shared" si="5"/>
        <v>A26100</v>
      </c>
      <c r="B33" t="s">
        <v>4062</v>
      </c>
      <c r="D33" t="str">
        <f>_xlfn.IFNA(INDEX(Listes!$D$2:$D$119,MATCH(Capex_Financiers[[#This Row],[Partenaire Name]],Listes!$E$2:$E$119,0)),"")</f>
        <v/>
      </c>
      <c r="F33" s="125"/>
      <c r="G33" s="125"/>
      <c r="H33" s="125"/>
      <c r="I33" s="125"/>
      <c r="J33" s="125"/>
      <c r="K33" s="125"/>
      <c r="L33" s="125"/>
      <c r="M33" s="125"/>
      <c r="N33" s="125"/>
      <c r="O33" s="4"/>
      <c r="P33" s="4"/>
      <c r="Q33" s="4"/>
    </row>
    <row r="34" spans="1:17">
      <c r="A34" t="str">
        <f t="shared" si="5"/>
        <v>A26100</v>
      </c>
      <c r="B34" t="s">
        <v>4062</v>
      </c>
      <c r="D34" t="str">
        <f>_xlfn.IFNA(INDEX(Listes!$D$2:$D$119,MATCH(Capex_Financiers[[#This Row],[Partenaire Name]],Listes!$E$2:$E$119,0)),"")</f>
        <v/>
      </c>
      <c r="F34" s="125"/>
      <c r="G34" s="125"/>
      <c r="H34" s="125"/>
      <c r="I34" s="125"/>
      <c r="J34" s="125"/>
      <c r="K34" s="125"/>
      <c r="L34" s="125"/>
      <c r="M34" s="125"/>
      <c r="N34" s="125"/>
      <c r="O34" s="4"/>
      <c r="P34" s="4"/>
      <c r="Q34" s="4"/>
    </row>
    <row r="35" spans="1:17">
      <c r="A35" t="str">
        <f t="shared" si="5"/>
        <v>A26100</v>
      </c>
      <c r="B35" t="s">
        <v>4062</v>
      </c>
      <c r="D35" t="str">
        <f>_xlfn.IFNA(INDEX(Listes!$D$2:$D$119,MATCH(Capex_Financiers[[#This Row],[Partenaire Name]],Listes!$E$2:$E$119,0)),"")</f>
        <v/>
      </c>
      <c r="F35" s="125"/>
      <c r="G35" s="125"/>
      <c r="H35" s="125"/>
      <c r="I35" s="125"/>
      <c r="J35" s="125"/>
      <c r="K35" s="125"/>
      <c r="L35" s="125"/>
      <c r="M35" s="125"/>
      <c r="N35" s="125"/>
      <c r="O35" s="4"/>
      <c r="P35" s="4"/>
      <c r="Q35" s="4"/>
    </row>
    <row r="36" spans="1:17">
      <c r="A36" t="str">
        <f t="shared" si="5"/>
        <v>A26100</v>
      </c>
      <c r="B36" t="s">
        <v>4062</v>
      </c>
      <c r="D36" t="str">
        <f>_xlfn.IFNA(INDEX(Listes!$D$2:$D$119,MATCH(Capex_Financiers[[#This Row],[Partenaire Name]],Listes!$E$2:$E$119,0)),"")</f>
        <v/>
      </c>
      <c r="F36" s="125"/>
      <c r="G36" s="125"/>
      <c r="H36" s="125"/>
      <c r="I36" s="125"/>
      <c r="J36" s="125"/>
      <c r="K36" s="125"/>
      <c r="L36" s="125"/>
      <c r="M36" s="125"/>
      <c r="N36" s="125"/>
      <c r="O36" s="4"/>
      <c r="P36" s="4"/>
      <c r="Q36" s="4"/>
    </row>
    <row r="37" spans="1:17">
      <c r="A37" t="str">
        <f t="shared" si="5"/>
        <v>A26100</v>
      </c>
      <c r="B37" t="s">
        <v>4062</v>
      </c>
      <c r="D37" t="str">
        <f>_xlfn.IFNA(INDEX(Listes!$D$2:$D$119,MATCH(Capex_Financiers[[#This Row],[Partenaire Name]],Listes!$E$2:$E$119,0)),"")</f>
        <v/>
      </c>
      <c r="F37" s="125"/>
      <c r="G37" s="125"/>
      <c r="H37" s="125"/>
      <c r="I37" s="125"/>
      <c r="J37" s="125"/>
      <c r="K37" s="125"/>
      <c r="L37" s="125"/>
      <c r="M37" s="125"/>
      <c r="N37" s="125"/>
      <c r="O37" s="4"/>
      <c r="P37" s="4"/>
      <c r="Q37" s="4"/>
    </row>
    <row r="38" spans="1:17">
      <c r="A38" t="str">
        <f t="shared" si="5"/>
        <v>A26100</v>
      </c>
      <c r="B38" t="s">
        <v>4062</v>
      </c>
      <c r="D38" t="str">
        <f>_xlfn.IFNA(INDEX(Listes!$D$2:$D$119,MATCH(Capex_Financiers[[#This Row],[Partenaire Name]],Listes!$E$2:$E$119,0)),"")</f>
        <v/>
      </c>
      <c r="F38" s="125"/>
      <c r="G38" s="125"/>
      <c r="H38" s="125"/>
      <c r="I38" s="125"/>
      <c r="J38" s="125"/>
      <c r="K38" s="125"/>
      <c r="L38" s="125"/>
      <c r="M38" s="125"/>
      <c r="N38" s="125"/>
      <c r="O38" s="4"/>
      <c r="P38" s="4"/>
      <c r="Q38" s="4"/>
    </row>
    <row r="39" spans="1:17">
      <c r="A39" t="str">
        <f t="shared" si="5"/>
        <v>A26100</v>
      </c>
      <c r="B39" t="s">
        <v>4062</v>
      </c>
      <c r="D39" t="str">
        <f>_xlfn.IFNA(INDEX(Listes!$D$2:$D$119,MATCH(Capex_Financiers[[#This Row],[Partenaire Name]],Listes!$E$2:$E$119,0)),"")</f>
        <v/>
      </c>
      <c r="F39" s="125"/>
      <c r="G39" s="125"/>
      <c r="H39" s="125"/>
      <c r="I39" s="125"/>
      <c r="J39" s="125"/>
      <c r="K39" s="125"/>
      <c r="L39" s="125"/>
      <c r="M39" s="125"/>
      <c r="N39" s="125"/>
      <c r="O39" s="4"/>
      <c r="P39" s="4"/>
      <c r="Q39" s="4"/>
    </row>
    <row r="40" spans="1:17">
      <c r="A40" t="str">
        <f t="shared" si="5"/>
        <v>A26100</v>
      </c>
      <c r="B40" t="s">
        <v>4062</v>
      </c>
      <c r="D40" t="str">
        <f>_xlfn.IFNA(INDEX(Listes!$D$2:$D$119,MATCH(Capex_Financiers[[#This Row],[Partenaire Name]],Listes!$E$2:$E$119,0)),"")</f>
        <v/>
      </c>
      <c r="F40" s="125"/>
      <c r="G40" s="125"/>
      <c r="H40" s="125"/>
      <c r="I40" s="125"/>
      <c r="J40" s="125"/>
      <c r="K40" s="125"/>
      <c r="L40" s="125"/>
      <c r="M40" s="125"/>
      <c r="N40" s="125"/>
      <c r="O40" s="4"/>
      <c r="P40" s="4"/>
      <c r="Q40" s="4"/>
    </row>
    <row r="41" spans="1:17">
      <c r="A41" t="str">
        <f t="shared" si="5"/>
        <v>A26100</v>
      </c>
      <c r="B41" t="s">
        <v>4062</v>
      </c>
      <c r="D41" t="str">
        <f>_xlfn.IFNA(INDEX(Listes!$D$2:$D$119,MATCH(Capex_Financiers[[#This Row],[Partenaire Name]],Listes!$E$2:$E$119,0)),"")</f>
        <v/>
      </c>
      <c r="F41" s="125"/>
      <c r="G41" s="125"/>
      <c r="H41" s="125"/>
      <c r="I41" s="125"/>
      <c r="J41" s="125"/>
      <c r="K41" s="125"/>
      <c r="L41" s="125"/>
      <c r="M41" s="125"/>
      <c r="N41" s="125"/>
      <c r="O41" s="4"/>
      <c r="P41" s="4"/>
      <c r="Q41" s="4"/>
    </row>
    <row r="42" spans="1:17">
      <c r="A42" t="str">
        <f t="shared" si="5"/>
        <v>A26100</v>
      </c>
      <c r="B42" t="s">
        <v>4062</v>
      </c>
      <c r="D42" t="str">
        <f>_xlfn.IFNA(INDEX(Listes!$D$2:$D$119,MATCH(Capex_Financiers[[#This Row],[Partenaire Name]],Listes!$E$2:$E$119,0)),"")</f>
        <v/>
      </c>
      <c r="F42" s="125"/>
      <c r="G42" s="125"/>
      <c r="H42" s="125"/>
      <c r="I42" s="125"/>
      <c r="J42" s="125"/>
      <c r="K42" s="125"/>
      <c r="L42" s="125"/>
      <c r="M42" s="125"/>
      <c r="N42" s="125"/>
      <c r="O42" s="4"/>
      <c r="P42" s="4"/>
      <c r="Q42" s="4"/>
    </row>
    <row r="43" spans="1:17" ht="15.75" thickBot="1">
      <c r="A43" t="str">
        <f t="shared" si="5"/>
        <v>A26100</v>
      </c>
      <c r="B43" t="s">
        <v>4062</v>
      </c>
      <c r="D43" t="str">
        <f>_xlfn.IFNA(INDEX(Listes!$D$2:$D$119,MATCH(Capex_Financiers[[#This Row],[Partenaire Name]],Listes!$E$2:$E$119,0)),"")</f>
        <v/>
      </c>
      <c r="F43" s="125"/>
      <c r="G43" s="125"/>
      <c r="H43" s="125"/>
      <c r="I43" s="125"/>
      <c r="J43" s="125"/>
      <c r="K43" s="125"/>
      <c r="L43" s="125"/>
      <c r="M43" s="125"/>
      <c r="N43" s="125"/>
      <c r="O43" s="4"/>
      <c r="P43" s="4"/>
      <c r="Q43" s="4"/>
    </row>
    <row r="44" spans="1:17" ht="15.75" thickBot="1">
      <c r="A44" s="219" t="s">
        <v>3912</v>
      </c>
      <c r="B44" s="217"/>
      <c r="C44" s="217" t="str">
        <f>IF(Paramètres!$E$3="FR",VLOOKUP(Capex_Financiers[[#This Row],[Compte]],Listes!$R:$T,2,FALSE),VLOOKUP(Capex_Financiers[[#This Row],[Compte]],Listes!$R:$T,3,FALSE))</f>
        <v>Total Financial CAPEX</v>
      </c>
      <c r="D44" s="217" t="str">
        <f>_xlfn.IFNA(INDEX(Listes!$D$2:$D$119,MATCH(Capex_Financiers[[#This Row],[Partenaire Name]],Listes!$E$2:$E$119,0)),"")</f>
        <v/>
      </c>
      <c r="E44" s="217"/>
      <c r="F44" s="220">
        <f>SUM(F29,F14,F4)</f>
        <v>0</v>
      </c>
      <c r="G44" s="220">
        <f t="shared" ref="G44:Q44" si="6">SUM(G29,G14,G4)</f>
        <v>0</v>
      </c>
      <c r="H44" s="220">
        <f t="shared" si="6"/>
        <v>0</v>
      </c>
      <c r="I44" s="220">
        <f t="shared" si="6"/>
        <v>0</v>
      </c>
      <c r="J44" s="220">
        <f t="shared" si="6"/>
        <v>0</v>
      </c>
      <c r="K44" s="220">
        <f t="shared" si="6"/>
        <v>0</v>
      </c>
      <c r="L44" s="220">
        <f t="shared" si="6"/>
        <v>0</v>
      </c>
      <c r="M44" s="220">
        <f t="shared" si="6"/>
        <v>0</v>
      </c>
      <c r="N44" s="220">
        <f t="shared" si="6"/>
        <v>0</v>
      </c>
      <c r="O44" s="220">
        <f t="shared" si="6"/>
        <v>0</v>
      </c>
      <c r="P44" s="220">
        <f t="shared" si="6"/>
        <v>0</v>
      </c>
      <c r="Q44" s="220">
        <f t="shared" si="6"/>
        <v>0</v>
      </c>
    </row>
    <row r="59" spans="1:17" s="1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110" spans="1:17" s="1" customForma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</row>
    <row r="111" spans="1:17" s="1" customForma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</sheetData>
  <phoneticPr fontId="13" type="noConversion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E9B743C-11E9-42AF-A41C-DCF927EC97D2}">
          <x14:formula1>
            <xm:f>Listes!$E$2:$E$120</xm:f>
          </x14:formula1>
          <xm:sqref>E5</xm:sqref>
        </x14:dataValidation>
        <x14:dataValidation type="list" allowBlank="1" showInputMessage="1" showErrorMessage="1" xr:uid="{421D0628-6146-4C74-A4F9-C9188192E1D8}">
          <x14:formula1>
            <xm:f>Listes!$E:$E</xm:f>
          </x14:formula1>
          <xm:sqref>E6:E13</xm:sqref>
        </x14:dataValidation>
        <x14:dataValidation type="list" allowBlank="1" showInputMessage="1" showErrorMessage="1" xr:uid="{4587FACB-FA1D-4CF3-8110-404C6B6FE3F4}">
          <x14:formula1>
            <xm:f>Listes!$E107:$E1048564</xm:f>
          </x14:formula1>
          <xm:sqref>E30:E43</xm:sqref>
        </x14:dataValidation>
        <x14:dataValidation type="list" allowBlank="1" showInputMessage="1" showErrorMessage="1" xr:uid="{E6A0E12E-9455-43C3-BC53-86225ED4DF8C}">
          <x14:formula1>
            <xm:f>Listes!$E107:$E1048564</xm:f>
          </x14:formula1>
          <xm:sqref>E15:E28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08D4-C47C-4DB7-B516-432182F550A4}">
  <sheetPr>
    <tabColor theme="4" tint="0.59999389629810485"/>
  </sheetPr>
  <dimension ref="A1:S87"/>
  <sheetViews>
    <sheetView showGridLines="0" topLeftCell="D1" workbookViewId="0">
      <selection activeCell="L22" sqref="L22"/>
    </sheetView>
  </sheetViews>
  <sheetFormatPr baseColWidth="10" defaultColWidth="10.85546875" defaultRowHeight="15"/>
  <cols>
    <col min="1" max="1" width="25" style="5" customWidth="1"/>
    <col min="2" max="2" width="52.140625" style="5" bestFit="1" customWidth="1"/>
    <col min="3" max="3" width="6.5703125" style="5" hidden="1" customWidth="1"/>
    <col min="4" max="4" width="20.85546875" style="5" customWidth="1"/>
    <col min="5" max="5" width="14.28515625" style="5" customWidth="1"/>
    <col min="6" max="17" width="9.5703125" style="5" customWidth="1"/>
    <col min="18" max="19" width="5.7109375" style="5" customWidth="1"/>
    <col min="20" max="16384" width="10.85546875" style="5"/>
  </cols>
  <sheetData>
    <row r="1" spans="1:19" ht="18.95" customHeight="1">
      <c r="A1" s="24"/>
      <c r="R1" s="25"/>
      <c r="S1" s="25"/>
    </row>
    <row r="2" spans="1:19" ht="18.95" customHeight="1">
      <c r="E2" s="28" t="s">
        <v>4064</v>
      </c>
      <c r="F2" s="29" t="s">
        <v>4022</v>
      </c>
      <c r="G2" s="29" t="s">
        <v>4022</v>
      </c>
      <c r="H2" s="29" t="s">
        <v>4022</v>
      </c>
      <c r="I2" s="29" t="s">
        <v>4022</v>
      </c>
      <c r="J2" s="29" t="s">
        <v>4022</v>
      </c>
      <c r="K2" s="29" t="s">
        <v>4022</v>
      </c>
      <c r="L2" s="29" t="s">
        <v>4022</v>
      </c>
      <c r="M2" s="29" t="s">
        <v>4022</v>
      </c>
      <c r="N2" s="29" t="s">
        <v>4022</v>
      </c>
      <c r="O2" s="29" t="s">
        <v>4022</v>
      </c>
      <c r="P2" s="29" t="s">
        <v>4022</v>
      </c>
      <c r="Q2" s="28" t="s">
        <v>4022</v>
      </c>
      <c r="R2" s="31"/>
      <c r="S2" s="31"/>
    </row>
    <row r="3" spans="1:19" ht="15.75" thickBot="1">
      <c r="A3" s="132" t="s">
        <v>4023</v>
      </c>
      <c r="B3" s="132" t="s">
        <v>4024</v>
      </c>
      <c r="C3" s="132" t="s">
        <v>4025</v>
      </c>
      <c r="D3" s="132" t="s">
        <v>4026</v>
      </c>
      <c r="E3" s="50" t="s">
        <v>4065</v>
      </c>
      <c r="F3" s="50" t="s">
        <v>4027</v>
      </c>
      <c r="G3" s="50" t="s">
        <v>4028</v>
      </c>
      <c r="H3" s="50" t="s">
        <v>4029</v>
      </c>
      <c r="I3" s="50" t="s">
        <v>4030</v>
      </c>
      <c r="J3" s="50" t="s">
        <v>4031</v>
      </c>
      <c r="K3" s="50" t="s">
        <v>25</v>
      </c>
      <c r="L3" s="50" t="s">
        <v>4032</v>
      </c>
      <c r="M3" s="50" t="s">
        <v>4033</v>
      </c>
      <c r="N3" s="50" t="s">
        <v>4034</v>
      </c>
      <c r="O3" s="50" t="s">
        <v>39</v>
      </c>
      <c r="P3" s="50" t="s">
        <v>53</v>
      </c>
      <c r="Q3" s="50" t="s">
        <v>4035</v>
      </c>
      <c r="R3" s="261"/>
      <c r="S3" s="261"/>
    </row>
    <row r="4" spans="1:19">
      <c r="A4" s="21" t="s">
        <v>1015</v>
      </c>
      <c r="B4" s="20" t="str" cm="1">
        <f t="array" ref="B4">IF(Tableau11[Langue]="FR",VLOOKUP(WCR[[#This Row],[Compte]],Listes!$R:$T,2,FALSE),VLOOKUP(WCR[[#This Row],[Compte]],Listes!$R:$T,3,FALSE))</f>
        <v>Clients &amp; comptes rattachés &lt; 1 an</v>
      </c>
      <c r="C4" s="20" t="s">
        <v>4022</v>
      </c>
      <c r="D4" s="1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>
        <v>10</v>
      </c>
      <c r="P4" s="129">
        <v>20</v>
      </c>
      <c r="Q4" s="129">
        <v>30</v>
      </c>
      <c r="R4" s="6"/>
      <c r="S4" s="6"/>
    </row>
    <row r="5" spans="1:19">
      <c r="A5" s="21" t="s">
        <v>1018</v>
      </c>
      <c r="B5" s="20" t="str" cm="1">
        <f t="array" ref="B5">IF(Tableau11[Langue]="FR",VLOOKUP(WCR[[#This Row],[Compte]],Listes!$R:$T,2,FALSE),VLOOKUP(WCR[[#This Row],[Compte]],Listes!$R:$T,3,FALSE))</f>
        <v>Clients &amp; comptes rattachés &lt; 1 an - Compléments de prix</v>
      </c>
      <c r="C5" s="20" t="s">
        <v>4022</v>
      </c>
      <c r="D5" s="1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6"/>
      <c r="S5" s="6"/>
    </row>
    <row r="6" spans="1:19" ht="15.75" thickBot="1">
      <c r="A6" s="21" t="s">
        <v>1021</v>
      </c>
      <c r="B6" s="20" t="str" cm="1">
        <f t="array" ref="B6">IF(Tableau11[Langue]="FR",VLOOKUP(WCR[[#This Row],[Compte]],Listes!$R:$T,2,FALSE),VLOOKUP(WCR[[#This Row],[Compte]],Listes!$R:$T,3,FALSE))</f>
        <v>Créances client &lt; 1 an - actualisation créance</v>
      </c>
      <c r="C6" s="20" t="s">
        <v>4022</v>
      </c>
      <c r="D6" s="1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6"/>
      <c r="S6" s="6"/>
    </row>
    <row r="7" spans="1:19">
      <c r="A7" s="235" t="s">
        <v>3914</v>
      </c>
      <c r="B7" s="23" t="str" cm="1">
        <f t="array" ref="B7">IF(Tableau11[Langue]="FR",VLOOKUP(WCR[[#This Row],[Compte]],Listes!$R:$T,2,FALSE),VLOOKUP(WCR[[#This Row],[Compte]],Listes!$R:$T,3,FALSE))</f>
        <v>Clients</v>
      </c>
      <c r="C7" s="23"/>
      <c r="D7" s="14" t="s">
        <v>4036</v>
      </c>
      <c r="E7" s="130">
        <f>SUM(E4:E6)</f>
        <v>0</v>
      </c>
      <c r="F7" s="130">
        <f t="shared" ref="F7:Q7" si="0">SUM(F4:F6)</f>
        <v>0</v>
      </c>
      <c r="G7" s="130">
        <f t="shared" si="0"/>
        <v>0</v>
      </c>
      <c r="H7" s="130">
        <f t="shared" si="0"/>
        <v>0</v>
      </c>
      <c r="I7" s="130">
        <f t="shared" si="0"/>
        <v>0</v>
      </c>
      <c r="J7" s="130">
        <f t="shared" si="0"/>
        <v>0</v>
      </c>
      <c r="K7" s="130">
        <f t="shared" si="0"/>
        <v>0</v>
      </c>
      <c r="L7" s="130">
        <f t="shared" si="0"/>
        <v>0</v>
      </c>
      <c r="M7" s="130">
        <f t="shared" si="0"/>
        <v>0</v>
      </c>
      <c r="N7" s="130">
        <f t="shared" si="0"/>
        <v>0</v>
      </c>
      <c r="O7" s="130">
        <f t="shared" si="0"/>
        <v>10</v>
      </c>
      <c r="P7" s="130">
        <f t="shared" si="0"/>
        <v>20</v>
      </c>
      <c r="Q7" s="130">
        <f t="shared" si="0"/>
        <v>30</v>
      </c>
      <c r="R7" s="6"/>
      <c r="S7" s="6"/>
    </row>
    <row r="8" spans="1:19">
      <c r="A8" s="21" t="s">
        <v>1129</v>
      </c>
      <c r="B8" s="20" t="str" cm="1">
        <f t="array" ref="B8">IF(Tableau11[Langue]="FR",VLOOKUP(WCR[[#This Row],[Compte]],Listes!$R:$T,2,FALSE),VLOOKUP(WCR[[#This Row],[Compte]],Listes!$R:$T,3,FALSE))</f>
        <v>Dép. clients &amp; comptes rattachés &lt; 1 an</v>
      </c>
      <c r="C8" s="20" t="s">
        <v>4022</v>
      </c>
      <c r="D8" s="1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>
        <v>5</v>
      </c>
      <c r="P8" s="129">
        <v>5</v>
      </c>
      <c r="Q8" s="129">
        <v>5</v>
      </c>
      <c r="R8" s="6"/>
      <c r="S8" s="6"/>
    </row>
    <row r="9" spans="1:19" ht="15.75" thickBot="1">
      <c r="A9" s="21" t="s">
        <v>1132</v>
      </c>
      <c r="B9" s="20" t="str" cm="1">
        <f t="array" ref="B9">IF(Tableau11[Langue]="FR",VLOOKUP(WCR[[#This Row],[Compte]],Listes!$R:$T,2,FALSE),VLOOKUP(WCR[[#This Row],[Compte]],Listes!$R:$T,3,FALSE))</f>
        <v>Prov pour dépréciation des créances commerciales - statistique</v>
      </c>
      <c r="C9" s="20" t="s">
        <v>4022</v>
      </c>
      <c r="D9" s="1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6"/>
      <c r="S9" s="6"/>
    </row>
    <row r="10" spans="1:19" ht="15.75" thickBot="1">
      <c r="A10" s="235" t="s">
        <v>3917</v>
      </c>
      <c r="B10" s="23" t="str" cm="1">
        <f t="array" ref="B10">IF(Tableau11[Langue]="FR",VLOOKUP(WCR[[#This Row],[Compte]],Listes!$R:$T,2,FALSE),VLOOKUP(WCR[[#This Row],[Compte]],Listes!$R:$T,3,FALSE))</f>
        <v>Clients - Dépréciations</v>
      </c>
      <c r="C10" s="23"/>
      <c r="D10" s="14" t="s">
        <v>4036</v>
      </c>
      <c r="E10" s="130">
        <f>SUM(E8:E9)</f>
        <v>0</v>
      </c>
      <c r="F10" s="130">
        <f t="shared" ref="F10:Q10" si="1">SUM(F8:F9)</f>
        <v>0</v>
      </c>
      <c r="G10" s="130">
        <f t="shared" si="1"/>
        <v>0</v>
      </c>
      <c r="H10" s="130">
        <f t="shared" si="1"/>
        <v>0</v>
      </c>
      <c r="I10" s="130">
        <f t="shared" si="1"/>
        <v>0</v>
      </c>
      <c r="J10" s="130">
        <f t="shared" si="1"/>
        <v>0</v>
      </c>
      <c r="K10" s="130">
        <f t="shared" si="1"/>
        <v>0</v>
      </c>
      <c r="L10" s="130">
        <f t="shared" si="1"/>
        <v>0</v>
      </c>
      <c r="M10" s="130">
        <f t="shared" si="1"/>
        <v>0</v>
      </c>
      <c r="N10" s="130">
        <f t="shared" si="1"/>
        <v>0</v>
      </c>
      <c r="O10" s="130">
        <f t="shared" si="1"/>
        <v>5</v>
      </c>
      <c r="P10" s="130">
        <f t="shared" si="1"/>
        <v>5</v>
      </c>
      <c r="Q10" s="130">
        <f t="shared" si="1"/>
        <v>5</v>
      </c>
      <c r="R10" s="6"/>
      <c r="S10" s="6"/>
    </row>
    <row r="11" spans="1:19">
      <c r="A11" s="235" t="s">
        <v>3920</v>
      </c>
      <c r="B11" s="16" t="str" cm="1">
        <f t="array" ref="B11">IF(Tableau11[Langue]="FR",VLOOKUP(WCR[[#This Row],[Compte]],Listes!$R:$T,2,FALSE),VLOOKUP(WCR[[#This Row],[Compte]],Listes!$R:$T,3,FALSE))</f>
        <v>Clients nets</v>
      </c>
      <c r="C11" s="16"/>
      <c r="D11" s="13" t="s">
        <v>4036</v>
      </c>
      <c r="E11" s="130">
        <f>SUM(E10,E7)</f>
        <v>0</v>
      </c>
      <c r="F11" s="130">
        <f t="shared" ref="F11:Q11" si="2">SUM(F10,F7)</f>
        <v>0</v>
      </c>
      <c r="G11" s="130">
        <f t="shared" si="2"/>
        <v>0</v>
      </c>
      <c r="H11" s="130">
        <f t="shared" si="2"/>
        <v>0</v>
      </c>
      <c r="I11" s="130">
        <f t="shared" si="2"/>
        <v>0</v>
      </c>
      <c r="J11" s="130">
        <f t="shared" si="2"/>
        <v>0</v>
      </c>
      <c r="K11" s="130">
        <f t="shared" si="2"/>
        <v>0</v>
      </c>
      <c r="L11" s="130">
        <f t="shared" si="2"/>
        <v>0</v>
      </c>
      <c r="M11" s="130">
        <f t="shared" si="2"/>
        <v>0</v>
      </c>
      <c r="N11" s="130">
        <f t="shared" si="2"/>
        <v>0</v>
      </c>
      <c r="O11" s="130">
        <f t="shared" si="2"/>
        <v>15</v>
      </c>
      <c r="P11" s="130">
        <f t="shared" si="2"/>
        <v>25</v>
      </c>
      <c r="Q11" s="130">
        <f t="shared" si="2"/>
        <v>35</v>
      </c>
      <c r="R11" s="6"/>
      <c r="S11" s="6"/>
    </row>
    <row r="12" spans="1:19">
      <c r="A12" s="21" t="s">
        <v>842</v>
      </c>
      <c r="B12" s="20" t="str" cm="1">
        <f t="array" ref="B12">IF(Tableau11[Langue]="FR",VLOOKUP(WCR[[#This Row],[Compte]],Listes!$R:$T,2,FALSE),VLOOKUP(WCR[[#This Row],[Compte]],Listes!$R:$T,3,FALSE))</f>
        <v>Stocks de matières premières</v>
      </c>
      <c r="C12" s="20" t="s">
        <v>4022</v>
      </c>
      <c r="D12" s="1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>
        <v>0</v>
      </c>
      <c r="P12" s="129">
        <v>0</v>
      </c>
      <c r="Q12" s="129">
        <v>0</v>
      </c>
      <c r="R12" s="6"/>
      <c r="S12" s="6"/>
    </row>
    <row r="13" spans="1:19">
      <c r="A13" s="21" t="s">
        <v>848</v>
      </c>
      <c r="B13" s="20" t="str" cm="1">
        <f t="array" ref="B13">IF(Tableau11[Langue]="FR",VLOOKUP(WCR[[#This Row],[Compte]],Listes!$R:$T,2,FALSE),VLOOKUP(WCR[[#This Row],[Compte]],Listes!$R:$T,3,FALSE))</f>
        <v>Stocks de fournitures et autres approvisionnements</v>
      </c>
      <c r="C13" s="20" t="s">
        <v>4022</v>
      </c>
      <c r="D13" s="1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0</v>
      </c>
      <c r="P13" s="129">
        <v>0</v>
      </c>
      <c r="Q13" s="129">
        <v>0</v>
      </c>
      <c r="R13" s="6"/>
      <c r="S13" s="6"/>
    </row>
    <row r="14" spans="1:19">
      <c r="A14" s="21" t="s">
        <v>854</v>
      </c>
      <c r="B14" s="20" t="str" cm="1">
        <f t="array" ref="B14">IF(Tableau11[Langue]="FR",VLOOKUP(WCR[[#This Row],[Compte]],Listes!$R:$T,2,FALSE),VLOOKUP(WCR[[#This Row],[Compte]],Listes!$R:$T,3,FALSE))</f>
        <v>Stock d'énergie</v>
      </c>
      <c r="C14" s="20" t="s">
        <v>4022</v>
      </c>
      <c r="D14" s="1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6"/>
      <c r="S14" s="6"/>
    </row>
    <row r="15" spans="1:19">
      <c r="A15" s="21" t="s">
        <v>860</v>
      </c>
      <c r="B15" s="20" t="str" cm="1">
        <f t="array" ref="B15">IF(Tableau11[Langue]="FR",VLOOKUP(WCR[[#This Row],[Compte]],Listes!$R:$T,2,FALSE),VLOOKUP(WCR[[#This Row],[Compte]],Listes!$R:$T,3,FALSE))</f>
        <v>Stocks - en-cours de production</v>
      </c>
      <c r="C15" s="20" t="s">
        <v>4022</v>
      </c>
      <c r="D15" s="1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6"/>
      <c r="S15" s="6"/>
    </row>
    <row r="16" spans="1:19">
      <c r="A16" s="21" t="s">
        <v>863</v>
      </c>
      <c r="B16" s="20" t="str" cm="1">
        <f t="array" ref="B16">IF(Tableau11[Langue]="FR",VLOOKUP(WCR[[#This Row],[Compte]],Listes!$R:$T,2,FALSE),VLOOKUP(WCR[[#This Row],[Compte]],Listes!$R:$T,3,FALSE))</f>
        <v>Travaux en cours -  Frais de maintenance intercampagnes</v>
      </c>
      <c r="C16" s="20" t="s">
        <v>4022</v>
      </c>
      <c r="D16" s="1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6"/>
      <c r="S16" s="6"/>
    </row>
    <row r="17" spans="1:19">
      <c r="A17" s="21" t="s">
        <v>866</v>
      </c>
      <c r="B17" s="20" t="str" cm="1">
        <f t="array" ref="B17">IF(Tableau11[Langue]="FR",VLOOKUP(WCR[[#This Row],[Compte]],Listes!$R:$T,2,FALSE),VLOOKUP(WCR[[#This Row],[Compte]],Listes!$R:$T,3,FALSE))</f>
        <v>Stocks de frais fixes intercampagne</v>
      </c>
      <c r="C17" s="20" t="s">
        <v>4022</v>
      </c>
      <c r="D17" s="1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6"/>
      <c r="S17" s="6"/>
    </row>
    <row r="18" spans="1:19">
      <c r="A18" s="21" t="s">
        <v>869</v>
      </c>
      <c r="B18" s="20" t="str" cm="1">
        <f t="array" ref="B18">IF(Tableau11[Langue]="FR",VLOOKUP(WCR[[#This Row],[Compte]],Listes!$R:$T,2,FALSE),VLOOKUP(WCR[[#This Row],[Compte]],Listes!$R:$T,3,FALSE))</f>
        <v>Stocks - produits finis &amp; intermédiaires</v>
      </c>
      <c r="C18" s="20" t="s">
        <v>4022</v>
      </c>
      <c r="D18" s="1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>
        <v>100</v>
      </c>
      <c r="P18" s="129">
        <v>200</v>
      </c>
      <c r="Q18" s="129">
        <v>300</v>
      </c>
      <c r="R18" s="6"/>
      <c r="S18" s="6"/>
    </row>
    <row r="19" spans="1:19">
      <c r="A19" s="21" t="s">
        <v>875</v>
      </c>
      <c r="B19" s="20" t="str" cm="1">
        <f t="array" ref="B19">IF(Tableau11[Langue]="FR",VLOOKUP(WCR[[#This Row],[Compte]],Listes!$R:$T,2,FALSE),VLOOKUP(WCR[[#This Row],[Compte]],Listes!$R:$T,3,FALSE))</f>
        <v>Stocks de marchandises</v>
      </c>
      <c r="C19" s="20" t="s">
        <v>4022</v>
      </c>
      <c r="D19" s="1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6"/>
      <c r="S19" s="6"/>
    </row>
    <row r="20" spans="1:19">
      <c r="A20" s="21" t="s">
        <v>884</v>
      </c>
      <c r="B20" s="20" t="str" cm="1">
        <f t="array" ref="B20">IF(Tableau11[Langue]="FR",VLOOKUP(WCR[[#This Row],[Compte]],Listes!$R:$T,2,FALSE),VLOOKUP(WCR[[#This Row],[Compte]],Listes!$R:$T,3,FALSE))</f>
        <v>Stocks - quotas de CO² acquis sur le marché</v>
      </c>
      <c r="C20" s="20" t="s">
        <v>4022</v>
      </c>
      <c r="D20" s="1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6"/>
      <c r="S20" s="6"/>
    </row>
    <row r="21" spans="1:19">
      <c r="A21" s="21" t="s">
        <v>887</v>
      </c>
      <c r="B21" s="20" t="str" cm="1">
        <f t="array" ref="B21">IF(Tableau11[Langue]="FR",VLOOKUP(WCR[[#This Row],[Compte]],Listes!$R:$T,2,FALSE),VLOOKUP(WCR[[#This Row],[Compte]],Listes!$R:$T,3,FALSE))</f>
        <v>Ajustement de JV des stocks</v>
      </c>
      <c r="C21" s="20" t="s">
        <v>4022</v>
      </c>
      <c r="D21" s="1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6"/>
      <c r="S21" s="6"/>
    </row>
    <row r="22" spans="1:19" ht="15.75" thickBot="1">
      <c r="A22" s="21" t="s">
        <v>890</v>
      </c>
      <c r="B22" s="20" t="str" cm="1">
        <f t="array" ref="B22">IF(Tableau11[Langue]="FR",VLOOKUP(WCR[[#This Row],[Compte]],Listes!$R:$T,2,FALSE),VLOOKUP(WCR[[#This Row],[Compte]],Listes!$R:$T,3,FALSE))</f>
        <v>Stock de produits finis - JV récoltée</v>
      </c>
      <c r="C22" s="20" t="s">
        <v>4022</v>
      </c>
      <c r="D22" s="1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6"/>
      <c r="S22" s="6"/>
    </row>
    <row r="23" spans="1:19">
      <c r="A23" s="235" t="s">
        <v>3923</v>
      </c>
      <c r="B23" s="23" t="str" cm="1">
        <f t="array" ref="B23">IF(Tableau11[Langue]="FR",VLOOKUP(WCR[[#This Row],[Compte]],Listes!$R:$T,2,FALSE),VLOOKUP(WCR[[#This Row],[Compte]],Listes!$R:$T,3,FALSE))</f>
        <v>Stocks</v>
      </c>
      <c r="C23" s="23"/>
      <c r="D23" s="14" t="s">
        <v>4036</v>
      </c>
      <c r="E23" s="130">
        <f>SUM(E12:E22)</f>
        <v>0</v>
      </c>
      <c r="F23" s="130">
        <f t="shared" ref="F23:Q23" si="3">SUM(F12:F22)</f>
        <v>0</v>
      </c>
      <c r="G23" s="130">
        <f t="shared" si="3"/>
        <v>0</v>
      </c>
      <c r="H23" s="130">
        <f t="shared" si="3"/>
        <v>0</v>
      </c>
      <c r="I23" s="130">
        <f t="shared" si="3"/>
        <v>0</v>
      </c>
      <c r="J23" s="130">
        <f t="shared" si="3"/>
        <v>0</v>
      </c>
      <c r="K23" s="130">
        <f t="shared" si="3"/>
        <v>0</v>
      </c>
      <c r="L23" s="130">
        <f t="shared" si="3"/>
        <v>0</v>
      </c>
      <c r="M23" s="130">
        <f t="shared" si="3"/>
        <v>0</v>
      </c>
      <c r="N23" s="130">
        <f t="shared" si="3"/>
        <v>0</v>
      </c>
      <c r="O23" s="130">
        <f t="shared" si="3"/>
        <v>100</v>
      </c>
      <c r="P23" s="130">
        <f t="shared" si="3"/>
        <v>200</v>
      </c>
      <c r="Q23" s="130">
        <f t="shared" si="3"/>
        <v>300</v>
      </c>
      <c r="R23" s="6"/>
      <c r="S23" s="6"/>
    </row>
    <row r="24" spans="1:19">
      <c r="A24" s="21" t="s">
        <v>893</v>
      </c>
      <c r="B24" s="20" t="str" cm="1">
        <f t="array" ref="B24">IF(Tableau11[Langue]="FR",VLOOKUP(WCR[[#This Row],[Compte]],Listes!$R:$T,2,FALSE),VLOOKUP(WCR[[#This Row],[Compte]],Listes!$R:$T,3,FALSE))</f>
        <v>Dép. des stocks - matières premières</v>
      </c>
      <c r="C24" s="20" t="s">
        <v>4022</v>
      </c>
      <c r="D24" s="1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>
        <v>-10</v>
      </c>
      <c r="P24" s="129">
        <v>-20</v>
      </c>
      <c r="Q24" s="129">
        <v>-30</v>
      </c>
      <c r="R24" s="6"/>
      <c r="S24" s="6"/>
    </row>
    <row r="25" spans="1:19">
      <c r="A25" s="21" t="s">
        <v>896</v>
      </c>
      <c r="B25" s="20" t="str" cm="1">
        <f t="array" ref="B25">IF(Tableau11[Langue]="FR",VLOOKUP(WCR[[#This Row],[Compte]],Listes!$R:$T,2,FALSE),VLOOKUP(WCR[[#This Row],[Compte]],Listes!$R:$T,3,FALSE))</f>
        <v>Dép. des stocks - fournitures &amp; autres approvisionnements</v>
      </c>
      <c r="C25" s="20" t="s">
        <v>4022</v>
      </c>
      <c r="D25" s="19" t="s">
        <v>893</v>
      </c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6"/>
      <c r="S25" s="6"/>
    </row>
    <row r="26" spans="1:19">
      <c r="A26" s="21" t="s">
        <v>899</v>
      </c>
      <c r="B26" s="20" t="str" cm="1">
        <f t="array" ref="B26">IF(Tableau11[Langue]="FR",VLOOKUP(WCR[[#This Row],[Compte]],Listes!$R:$T,2,FALSE),VLOOKUP(WCR[[#This Row],[Compte]],Listes!$R:$T,3,FALSE))</f>
        <v>Dép. des stocks - Energie</v>
      </c>
      <c r="C26" s="20" t="s">
        <v>4022</v>
      </c>
      <c r="D26" s="19" t="s">
        <v>893</v>
      </c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6"/>
      <c r="S26" s="6"/>
    </row>
    <row r="27" spans="1:19">
      <c r="A27" s="21" t="s">
        <v>902</v>
      </c>
      <c r="B27" s="20" t="str" cm="1">
        <f t="array" ref="B27">IF(Tableau11[Langue]="FR",VLOOKUP(WCR[[#This Row],[Compte]],Listes!$R:$T,2,FALSE),VLOOKUP(WCR[[#This Row],[Compte]],Listes!$R:$T,3,FALSE))</f>
        <v>Dép. des stocks - en-cours de production</v>
      </c>
      <c r="C27" s="20" t="s">
        <v>4022</v>
      </c>
      <c r="D27" s="19" t="s">
        <v>893</v>
      </c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6"/>
      <c r="S27" s="6"/>
    </row>
    <row r="28" spans="1:19">
      <c r="A28" s="21" t="s">
        <v>905</v>
      </c>
      <c r="B28" s="20" t="str" cm="1">
        <f t="array" ref="B28">IF(Tableau11[Langue]="FR",VLOOKUP(WCR[[#This Row],[Compte]],Listes!$R:$T,2,FALSE),VLOOKUP(WCR[[#This Row],[Compte]],Listes!$R:$T,3,FALSE))</f>
        <v>Dép. des stocks - produits finis &amp; interm.</v>
      </c>
      <c r="C28" s="20" t="s">
        <v>4022</v>
      </c>
      <c r="D28" s="19" t="s">
        <v>893</v>
      </c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6"/>
      <c r="S28" s="6"/>
    </row>
    <row r="29" spans="1:19">
      <c r="A29" s="21" t="s">
        <v>908</v>
      </c>
      <c r="B29" s="20" t="str" cm="1">
        <f t="array" ref="B29">IF(Tableau11[Langue]="FR",VLOOKUP(WCR[[#This Row],[Compte]],Listes!$R:$T,2,FALSE),VLOOKUP(WCR[[#This Row],[Compte]],Listes!$R:$T,3,FALSE))</f>
        <v>Dép. des stocks de marchandises</v>
      </c>
      <c r="C29" s="20" t="s">
        <v>4022</v>
      </c>
      <c r="D29" s="19" t="s">
        <v>893</v>
      </c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6"/>
      <c r="S29" s="6"/>
    </row>
    <row r="30" spans="1:19">
      <c r="A30" s="21" t="s">
        <v>911</v>
      </c>
      <c r="B30" s="20" t="str" cm="1">
        <f t="array" ref="B30">IF(Tableau11[Langue]="FR",VLOOKUP(WCR[[#This Row],[Compte]],Listes!$R:$T,2,FALSE),VLOOKUP(WCR[[#This Row],[Compte]],Listes!$R:$T,3,FALSE))</f>
        <v>Dép. des stocks actifs biologiques</v>
      </c>
      <c r="C30" s="20" t="s">
        <v>4022</v>
      </c>
      <c r="D30" s="19" t="s">
        <v>893</v>
      </c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6"/>
      <c r="S30" s="6"/>
    </row>
    <row r="31" spans="1:19" ht="15.75" thickBot="1">
      <c r="A31" s="21" t="s">
        <v>914</v>
      </c>
      <c r="B31" s="20" t="str" cm="1">
        <f t="array" ref="B31">IF(Tableau11[Langue]="FR",VLOOKUP(WCR[[#This Row],[Compte]],Listes!$R:$T,2,FALSE),VLOOKUP(WCR[[#This Row],[Compte]],Listes!$R:$T,3,FALSE))</f>
        <v>Dép. des stocks - quotas CO2</v>
      </c>
      <c r="C31" s="20" t="s">
        <v>4022</v>
      </c>
      <c r="D31" s="19" t="s">
        <v>893</v>
      </c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6"/>
      <c r="S31" s="6"/>
    </row>
    <row r="32" spans="1:19" ht="15.75" thickBot="1">
      <c r="A32" s="235" t="s">
        <v>3926</v>
      </c>
      <c r="B32" s="23" t="str" cm="1">
        <f t="array" ref="B32">IF(Tableau11[Langue]="FR",VLOOKUP(WCR[[#This Row],[Compte]],Listes!$R:$T,2,FALSE),VLOOKUP(WCR[[#This Row],[Compte]],Listes!$R:$T,3,FALSE))</f>
        <v>Stocks - Dépréciations</v>
      </c>
      <c r="C32" s="23"/>
      <c r="D32" s="14" t="s">
        <v>4036</v>
      </c>
      <c r="E32" s="130">
        <f>SUM(E25:E31)</f>
        <v>0</v>
      </c>
      <c r="F32" s="130">
        <f t="shared" ref="F32:N32" si="4">SUM(F25:F31)</f>
        <v>0</v>
      </c>
      <c r="G32" s="130">
        <f t="shared" si="4"/>
        <v>0</v>
      </c>
      <c r="H32" s="130">
        <f t="shared" si="4"/>
        <v>0</v>
      </c>
      <c r="I32" s="130">
        <f t="shared" si="4"/>
        <v>0</v>
      </c>
      <c r="J32" s="130">
        <f t="shared" si="4"/>
        <v>0</v>
      </c>
      <c r="K32" s="130">
        <f t="shared" si="4"/>
        <v>0</v>
      </c>
      <c r="L32" s="130">
        <f t="shared" si="4"/>
        <v>0</v>
      </c>
      <c r="M32" s="130">
        <f t="shared" si="4"/>
        <v>0</v>
      </c>
      <c r="N32" s="130">
        <f t="shared" si="4"/>
        <v>0</v>
      </c>
      <c r="O32" s="130">
        <f>SUM(O24:O31)</f>
        <v>-10</v>
      </c>
      <c r="P32" s="130">
        <f t="shared" ref="P32:Q32" si="5">SUM(P24:P31)</f>
        <v>-20</v>
      </c>
      <c r="Q32" s="130">
        <f t="shared" si="5"/>
        <v>-30</v>
      </c>
      <c r="R32" s="6"/>
      <c r="S32" s="6"/>
    </row>
    <row r="33" spans="1:19">
      <c r="A33" s="235" t="s">
        <v>3929</v>
      </c>
      <c r="B33" s="16" t="str" cm="1">
        <f t="array" ref="B33">IF(Tableau11[Langue]="FR",VLOOKUP(WCR[[#This Row],[Compte]],Listes!$R:$T,2,FALSE),VLOOKUP(WCR[[#This Row],[Compte]],Listes!$R:$T,3,FALSE))</f>
        <v>Stock nets</v>
      </c>
      <c r="C33" s="16"/>
      <c r="D33" s="13" t="s">
        <v>4036</v>
      </c>
      <c r="E33" s="130">
        <f>SUM(E32,E23)</f>
        <v>0</v>
      </c>
      <c r="F33" s="130">
        <f t="shared" ref="F33:Q33" si="6">SUM(F32,F23)</f>
        <v>0</v>
      </c>
      <c r="G33" s="130">
        <f t="shared" si="6"/>
        <v>0</v>
      </c>
      <c r="H33" s="130">
        <f t="shared" si="6"/>
        <v>0</v>
      </c>
      <c r="I33" s="130">
        <f t="shared" si="6"/>
        <v>0</v>
      </c>
      <c r="J33" s="130">
        <f t="shared" si="6"/>
        <v>0</v>
      </c>
      <c r="K33" s="130">
        <f t="shared" si="6"/>
        <v>0</v>
      </c>
      <c r="L33" s="130">
        <f t="shared" si="6"/>
        <v>0</v>
      </c>
      <c r="M33" s="130">
        <f t="shared" si="6"/>
        <v>0</v>
      </c>
      <c r="N33" s="130">
        <f t="shared" si="6"/>
        <v>0</v>
      </c>
      <c r="O33" s="130">
        <f t="shared" si="6"/>
        <v>90</v>
      </c>
      <c r="P33" s="130">
        <f t="shared" si="6"/>
        <v>180</v>
      </c>
      <c r="Q33" s="130">
        <f t="shared" si="6"/>
        <v>270</v>
      </c>
      <c r="R33" s="6"/>
      <c r="S33" s="6"/>
    </row>
    <row r="34" spans="1:19">
      <c r="A34" s="21" t="s">
        <v>2390</v>
      </c>
      <c r="B34" s="20" t="str" cm="1">
        <f t="array" ref="B34">IF(Tableau11[Langue]="FR",VLOOKUP(WCR[[#This Row],[Compte]],Listes!$R:$T,2,FALSE),VLOOKUP(WCR[[#This Row],[Compte]],Listes!$R:$T,3,FALSE))</f>
        <v>Dettes fournisseurs &lt; 1 an</v>
      </c>
      <c r="C34" s="20" t="s">
        <v>4022</v>
      </c>
      <c r="D34" s="1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>
        <v>150</v>
      </c>
      <c r="P34" s="129">
        <v>300</v>
      </c>
      <c r="Q34" s="129">
        <v>450</v>
      </c>
      <c r="R34" s="6"/>
      <c r="S34" s="6"/>
    </row>
    <row r="35" spans="1:19">
      <c r="A35" s="21" t="s">
        <v>2393</v>
      </c>
      <c r="B35" s="20" t="str" cm="1">
        <f t="array" ref="B35">IF(Tableau11[Langue]="FR",VLOOKUP(WCR[[#This Row],[Compte]],Listes!$R:$T,2,FALSE),VLOOKUP(WCR[[#This Row],[Compte]],Listes!$R:$T,3,FALSE))</f>
        <v>Dettes fournisseurs &lt; 1 an - Compléments de prix</v>
      </c>
      <c r="C35" s="20" t="s">
        <v>4022</v>
      </c>
      <c r="D35" s="1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>
        <v>2</v>
      </c>
      <c r="P35" s="129">
        <v>4</v>
      </c>
      <c r="Q35" s="129">
        <v>6</v>
      </c>
      <c r="R35" s="6"/>
      <c r="S35" s="6"/>
    </row>
    <row r="36" spans="1:19">
      <c r="A36" s="21" t="s">
        <v>2396</v>
      </c>
      <c r="B36" s="20" t="str" cm="1">
        <f t="array" ref="B36">IF(Tableau11[Langue]="FR",VLOOKUP(WCR[[#This Row],[Compte]],Listes!$R:$T,2,FALSE),VLOOKUP(WCR[[#This Row],[Compte]],Listes!$R:$T,3,FALSE))</f>
        <v>Dette fournisseur &lt; 1 an - actualisation dette</v>
      </c>
      <c r="C36" s="20" t="s">
        <v>4022</v>
      </c>
      <c r="D36" s="1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6"/>
      <c r="S36" s="6"/>
    </row>
    <row r="37" spans="1:19" ht="15.75" thickBot="1">
      <c r="A37" s="21" t="s">
        <v>2399</v>
      </c>
      <c r="B37" s="20" t="str" cm="1">
        <f t="array" ref="B37">IF(Tableau11[Langue]="FR",VLOOKUP(WCR[[#This Row],[Compte]],Listes!$R:$T,2,FALSE),VLOOKUP(WCR[[#This Row],[Compte]],Listes!$R:$T,3,FALSE))</f>
        <v>Dettes fournisseurs sur loyers</v>
      </c>
      <c r="C37" s="20" t="s">
        <v>4022</v>
      </c>
      <c r="D37" s="1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>
        <v>450</v>
      </c>
      <c r="P37" s="129">
        <v>500</v>
      </c>
      <c r="Q37" s="129">
        <v>520</v>
      </c>
      <c r="R37" s="6"/>
      <c r="S37" s="6"/>
    </row>
    <row r="38" spans="1:19">
      <c r="A38" s="235" t="s">
        <v>3932</v>
      </c>
      <c r="B38" s="16" t="str" cm="1">
        <f t="array" ref="B38">IF(Tableau11[Langue]="FR",VLOOKUP(WCR[[#This Row],[Compte]],Listes!$R:$T,2,FALSE),VLOOKUP(WCR[[#This Row],[Compte]],Listes!$R:$T,3,FALSE))</f>
        <v>Fournisseurs</v>
      </c>
      <c r="C38" s="16"/>
      <c r="D38" s="13" t="s">
        <v>4036</v>
      </c>
      <c r="E38" s="130">
        <f>SUM(E34:E37)</f>
        <v>0</v>
      </c>
      <c r="F38" s="130">
        <f t="shared" ref="F38:Q38" si="7">SUM(F34:F37)</f>
        <v>0</v>
      </c>
      <c r="G38" s="130">
        <f t="shared" si="7"/>
        <v>0</v>
      </c>
      <c r="H38" s="130">
        <f t="shared" si="7"/>
        <v>0</v>
      </c>
      <c r="I38" s="130">
        <f t="shared" si="7"/>
        <v>0</v>
      </c>
      <c r="J38" s="130">
        <f t="shared" si="7"/>
        <v>0</v>
      </c>
      <c r="K38" s="130">
        <f t="shared" si="7"/>
        <v>0</v>
      </c>
      <c r="L38" s="130">
        <f t="shared" si="7"/>
        <v>0</v>
      </c>
      <c r="M38" s="130">
        <f t="shared" si="7"/>
        <v>0</v>
      </c>
      <c r="N38" s="130">
        <f t="shared" si="7"/>
        <v>0</v>
      </c>
      <c r="O38" s="130">
        <f t="shared" si="7"/>
        <v>602</v>
      </c>
      <c r="P38" s="130">
        <f t="shared" si="7"/>
        <v>804</v>
      </c>
      <c r="Q38" s="130">
        <f t="shared" si="7"/>
        <v>976</v>
      </c>
      <c r="R38" s="6"/>
      <c r="S38" s="6"/>
    </row>
    <row r="39" spans="1:19">
      <c r="A39" s="21" t="s">
        <v>244</v>
      </c>
      <c r="B39" s="20" t="str" cm="1">
        <f t="array" ref="B39">IF(Tableau11[Langue]="FR",VLOOKUP(WCR[[#This Row],[Compte]],Listes!$R:$T,2,FALSE),VLOOKUP(WCR[[#This Row],[Compte]],Listes!$R:$T,3,FALSE))</f>
        <v>Coûts de traitement</v>
      </c>
      <c r="C39" s="20" t="s">
        <v>4022</v>
      </c>
      <c r="D39" s="1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6"/>
      <c r="S39" s="6"/>
    </row>
    <row r="40" spans="1:19">
      <c r="A40" s="21" t="s">
        <v>251</v>
      </c>
      <c r="B40" s="20" t="str" cm="1">
        <f t="array" ref="B40">IF(Tableau11[Langue]="FR",VLOOKUP(WCR[[#This Row],[Compte]],Listes!$R:$T,2,FALSE),VLOOKUP(WCR[[#This Row],[Compte]],Listes!$R:$T,3,FALSE))</f>
        <v>Coûts de plantation courants - Manioc</v>
      </c>
      <c r="C40" s="20" t="s">
        <v>4022</v>
      </c>
      <c r="D40" s="1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6"/>
      <c r="S40" s="6"/>
    </row>
    <row r="41" spans="1:19">
      <c r="A41" s="21" t="s">
        <v>438</v>
      </c>
      <c r="B41" s="20" t="str" cm="1">
        <f t="array" ref="B41">IF(Tableau11[Langue]="FR",VLOOKUP(WCR[[#This Row],[Compte]],Listes!$R:$T,2,FALSE),VLOOKUP(WCR[[#This Row],[Compte]],Listes!$R:$T,3,FALSE))</f>
        <v>Clients &amp; comptes rattachés &gt; 1 an</v>
      </c>
      <c r="C41" s="20" t="s">
        <v>4022</v>
      </c>
      <c r="D41" s="1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6"/>
      <c r="S41" s="6"/>
    </row>
    <row r="42" spans="1:19">
      <c r="A42" s="21" t="s">
        <v>442</v>
      </c>
      <c r="B42" s="20" t="str" cm="1">
        <f t="array" ref="B42">IF(Tableau11[Langue]="FR",VLOOKUP(WCR[[#This Row],[Compte]],Listes!$R:$T,2,FALSE),VLOOKUP(WCR[[#This Row],[Compte]],Listes!$R:$T,3,FALSE))</f>
        <v>Créances client &gt; 1 an - actualisation créance</v>
      </c>
      <c r="C42" s="20" t="s">
        <v>4022</v>
      </c>
      <c r="D42" s="1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6"/>
      <c r="S42" s="6"/>
    </row>
    <row r="43" spans="1:19">
      <c r="A43" s="21" t="s">
        <v>454</v>
      </c>
      <c r="B43" s="20" t="str" cm="1">
        <f t="array" ref="B43">IF(Tableau11[Langue]="FR",VLOOKUP(WCR[[#This Row],[Compte]],Listes!$R:$T,2,FALSE),VLOOKUP(WCR[[#This Row],[Compte]],Listes!$R:$T,3,FALSE))</f>
        <v>Charges constatées d'avance - part &gt; 1 an</v>
      </c>
      <c r="C43" s="20" t="s">
        <v>4022</v>
      </c>
      <c r="D43" s="1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6"/>
      <c r="S43" s="6"/>
    </row>
    <row r="44" spans="1:19">
      <c r="A44" s="21" t="s">
        <v>462</v>
      </c>
      <c r="B44" s="20" t="str" cm="1">
        <f t="array" ref="B44">IF(Tableau11[Langue]="FR",VLOOKUP(WCR[[#This Row],[Compte]],Listes!$R:$T,2,FALSE),VLOOKUP(WCR[[#This Row],[Compte]],Listes!$R:$T,3,FALSE))</f>
        <v>Avances et acomptes versés &gt; 1 an</v>
      </c>
      <c r="C44" s="20" t="s">
        <v>4022</v>
      </c>
      <c r="D44" s="1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6"/>
      <c r="S44" s="6"/>
    </row>
    <row r="45" spans="1:19">
      <c r="A45" s="21" t="s">
        <v>570</v>
      </c>
      <c r="B45" s="20" t="str" cm="1">
        <f t="array" ref="B45">IF(Tableau11[Langue]="FR",VLOOKUP(WCR[[#This Row],[Compte]],Listes!$R:$T,2,FALSE),VLOOKUP(WCR[[#This Row],[Compte]],Listes!$R:$T,3,FALSE))</f>
        <v>Créances fiscales hors IS - part &gt; 1 an</v>
      </c>
      <c r="C45" s="20" t="s">
        <v>4022</v>
      </c>
      <c r="D45" s="1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6"/>
      <c r="S45" s="6"/>
    </row>
    <row r="46" spans="1:19">
      <c r="A46" s="21" t="s">
        <v>574</v>
      </c>
      <c r="B46" s="20" t="str" cm="1">
        <f t="array" ref="B46">IF(Tableau11[Langue]="FR",VLOOKUP(WCR[[#This Row],[Compte]],Listes!$R:$T,2,FALSE),VLOOKUP(WCR[[#This Row],[Compte]],Listes!$R:$T,3,FALSE))</f>
        <v>Autres créances - part &gt; 1 an</v>
      </c>
      <c r="C46" s="20" t="s">
        <v>4022</v>
      </c>
      <c r="D46" s="1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6"/>
      <c r="S46" s="6"/>
    </row>
    <row r="47" spans="1:19">
      <c r="A47" s="21" t="s">
        <v>1024</v>
      </c>
      <c r="B47" s="20" t="str" cm="1">
        <f t="array" ref="B47">IF(Tableau11[Langue]="FR",VLOOKUP(WCR[[#This Row],[Compte]],Listes!$R:$T,2,FALSE),VLOOKUP(WCR[[#This Row],[Compte]],Listes!$R:$T,3,FALSE))</f>
        <v>Charges à répartir</v>
      </c>
      <c r="C47" s="20" t="s">
        <v>4022</v>
      </c>
      <c r="D47" s="1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6"/>
      <c r="S47" s="6"/>
    </row>
    <row r="48" spans="1:19">
      <c r="A48" s="21" t="s">
        <v>1048</v>
      </c>
      <c r="B48" s="20" t="str" cm="1">
        <f t="array" ref="B48">IF(Tableau11[Langue]="FR",VLOOKUP(WCR[[#This Row],[Compte]],Listes!$R:$T,2,FALSE),VLOOKUP(WCR[[#This Row],[Compte]],Listes!$R:$T,3,FALSE))</f>
        <v>Charges constatées d'avance - part &lt; 1 an</v>
      </c>
      <c r="C48" s="20" t="s">
        <v>4022</v>
      </c>
      <c r="D48" s="1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6"/>
      <c r="S48" s="6"/>
    </row>
    <row r="49" spans="1:19">
      <c r="A49" s="21" t="s">
        <v>1054</v>
      </c>
      <c r="B49" s="20" t="str" cm="1">
        <f t="array" ref="B49">IF(Tableau11[Langue]="FR",VLOOKUP(WCR[[#This Row],[Compte]],Listes!$R:$T,2,FALSE),VLOOKUP(WCR[[#This Row],[Compte]],Listes!$R:$T,3,FALSE))</f>
        <v>Charges constatées d'avance - location simple</v>
      </c>
      <c r="C49" s="20" t="s">
        <v>4022</v>
      </c>
      <c r="D49" s="1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6"/>
      <c r="S49" s="6"/>
    </row>
    <row r="50" spans="1:19">
      <c r="A50" s="21" t="s">
        <v>1060</v>
      </c>
      <c r="B50" s="20" t="str" cm="1">
        <f t="array" ref="B50">IF(Tableau11[Langue]="FR",VLOOKUP(WCR[[#This Row],[Compte]],Listes!$R:$T,2,FALSE),VLOOKUP(WCR[[#This Row],[Compte]],Listes!$R:$T,3,FALSE))</f>
        <v>Produits à recevoir</v>
      </c>
      <c r="C50" s="20" t="s">
        <v>4022</v>
      </c>
      <c r="D50" s="1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6"/>
      <c r="S50" s="6"/>
    </row>
    <row r="51" spans="1:19">
      <c r="A51" s="21" t="s">
        <v>1066</v>
      </c>
      <c r="B51" s="20" t="str" cm="1">
        <f t="array" ref="B51">IF(Tableau11[Langue]="FR",VLOOKUP(WCR[[#This Row],[Compte]],Listes!$R:$T,2,FALSE),VLOOKUP(WCR[[#This Row],[Compte]],Listes!$R:$T,3,FALSE))</f>
        <v>Avances et acomptes versés &lt; 1 an</v>
      </c>
      <c r="C51" s="20" t="s">
        <v>4022</v>
      </c>
      <c r="D51" s="1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6"/>
      <c r="S51" s="6"/>
    </row>
    <row r="52" spans="1:19">
      <c r="A52" s="21" t="s">
        <v>1093</v>
      </c>
      <c r="B52" s="20" t="str" cm="1">
        <f t="array" ref="B52">IF(Tableau11[Langue]="FR",VLOOKUP(WCR[[#This Row],[Compte]],Listes!$R:$T,2,FALSE),VLOOKUP(WCR[[#This Row],[Compte]],Listes!$R:$T,3,FALSE))</f>
        <v>Créances sur personnel &amp; org. Sociaux - part &lt; 1 an</v>
      </c>
      <c r="C52" s="20" t="s">
        <v>4022</v>
      </c>
      <c r="D52" s="1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6"/>
      <c r="S52" s="6"/>
    </row>
    <row r="53" spans="1:19">
      <c r="A53" s="21" t="s">
        <v>1108</v>
      </c>
      <c r="B53" s="20" t="str" cm="1">
        <f t="array" ref="B53">IF(Tableau11[Langue]="FR",VLOOKUP(WCR[[#This Row],[Compte]],Listes!$R:$T,2,FALSE),VLOOKUP(WCR[[#This Row],[Compte]],Listes!$R:$T,3,FALSE))</f>
        <v>Créances fiscales hors IS - part &lt; 1 an</v>
      </c>
      <c r="C53" s="20" t="s">
        <v>4022</v>
      </c>
      <c r="D53" s="1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6"/>
      <c r="S53" s="6"/>
    </row>
    <row r="54" spans="1:19">
      <c r="A54" s="21" t="s">
        <v>1111</v>
      </c>
      <c r="B54" s="20" t="str" cm="1">
        <f t="array" ref="B54">IF(Tableau11[Langue]="FR",VLOOKUP(WCR[[#This Row],[Compte]],Listes!$R:$T,2,FALSE),VLOOKUP(WCR[[#This Row],[Compte]],Listes!$R:$T,3,FALSE))</f>
        <v>Autres créances - part &lt; 1 an</v>
      </c>
      <c r="C54" s="20" t="s">
        <v>4022</v>
      </c>
      <c r="D54" s="1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6"/>
      <c r="S54" s="6"/>
    </row>
    <row r="55" spans="1:19" ht="15.75" thickBot="1">
      <c r="A55" s="21" t="s">
        <v>1114</v>
      </c>
      <c r="B55" s="20" t="str" cm="1">
        <f t="array" ref="B55">IF(Tableau11[Langue]="FR",VLOOKUP(WCR[[#This Row],[Compte]],Listes!$R:$T,2,FALSE),VLOOKUP(WCR[[#This Row],[Compte]],Listes!$R:$T,3,FALSE))</f>
        <v>Appel de marge des brokers - part &lt; 1 an</v>
      </c>
      <c r="C55" s="20" t="s">
        <v>4022</v>
      </c>
      <c r="D55" s="1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6"/>
      <c r="S55" s="6"/>
    </row>
    <row r="56" spans="1:19">
      <c r="A56" s="235" t="s">
        <v>3935</v>
      </c>
      <c r="B56" s="16" t="str" cm="1">
        <f t="array" ref="B56">IF(Tableau11[Langue]="FR",VLOOKUP(WCR[[#This Row],[Compte]],Listes!$R:$T,2,FALSE),VLOOKUP(WCR[[#This Row],[Compte]],Listes!$R:$T,3,FALSE))</f>
        <v>Autres BFR actifs</v>
      </c>
      <c r="C56" s="16"/>
      <c r="D56" s="13" t="s">
        <v>4036</v>
      </c>
      <c r="E56" s="130">
        <f>SUM(E39:E55)</f>
        <v>0</v>
      </c>
      <c r="F56" s="130">
        <f>SUM(F39:F55)</f>
        <v>0</v>
      </c>
      <c r="G56" s="130">
        <f t="shared" ref="G56:Q56" si="8">SUM(G39:G55)</f>
        <v>0</v>
      </c>
      <c r="H56" s="130">
        <f t="shared" si="8"/>
        <v>0</v>
      </c>
      <c r="I56" s="130">
        <f t="shared" si="8"/>
        <v>0</v>
      </c>
      <c r="J56" s="130">
        <f t="shared" si="8"/>
        <v>0</v>
      </c>
      <c r="K56" s="130">
        <f t="shared" si="8"/>
        <v>0</v>
      </c>
      <c r="L56" s="130">
        <f t="shared" si="8"/>
        <v>0</v>
      </c>
      <c r="M56" s="130">
        <f t="shared" si="8"/>
        <v>0</v>
      </c>
      <c r="N56" s="130">
        <f t="shared" si="8"/>
        <v>0</v>
      </c>
      <c r="O56" s="130">
        <f t="shared" si="8"/>
        <v>0</v>
      </c>
      <c r="P56" s="130">
        <f t="shared" si="8"/>
        <v>0</v>
      </c>
      <c r="Q56" s="130">
        <f t="shared" si="8"/>
        <v>0</v>
      </c>
      <c r="R56" s="6"/>
      <c r="S56" s="6"/>
    </row>
    <row r="57" spans="1:19">
      <c r="A57" s="21" t="s">
        <v>791</v>
      </c>
      <c r="B57" s="20" t="str" cm="1">
        <f t="array" ref="B57">IF(Tableau11[Langue]="FR",VLOOKUP(WCR[[#This Row],[Compte]],Listes!$R:$T,2,FALSE),VLOOKUP(WCR[[#This Row],[Compte]],Listes!$R:$T,3,FALSE))</f>
        <v>Dép. clients &amp; comptes rattachés &gt; 1 an</v>
      </c>
      <c r="C57" s="20" t="s">
        <v>4022</v>
      </c>
      <c r="D57" s="1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6"/>
      <c r="S57" s="6"/>
    </row>
    <row r="58" spans="1:19">
      <c r="A58" s="21" t="s">
        <v>836</v>
      </c>
      <c r="B58" s="20" t="str" cm="1">
        <f t="array" ref="B58">IF(Tableau11[Langue]="FR",VLOOKUP(WCR[[#This Row],[Compte]],Listes!$R:$T,2,FALSE),VLOOKUP(WCR[[#This Row],[Compte]],Listes!$R:$T,3,FALSE))</f>
        <v>Dép. créances fiscales hors IS - part &gt; 1 an</v>
      </c>
      <c r="C58" s="20" t="s">
        <v>4022</v>
      </c>
      <c r="D58" s="19" t="s">
        <v>1179</v>
      </c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6"/>
      <c r="S58" s="6"/>
    </row>
    <row r="59" spans="1:19">
      <c r="A59" s="21" t="s">
        <v>839</v>
      </c>
      <c r="B59" s="20" t="str" cm="1">
        <f t="array" ref="B59">IF(Tableau11[Langue]="FR",VLOOKUP(WCR[[#This Row],[Compte]],Listes!$R:$T,2,FALSE),VLOOKUP(WCR[[#This Row],[Compte]],Listes!$R:$T,3,FALSE))</f>
        <v>Dép. autres créances - part &gt; 1 an</v>
      </c>
      <c r="C59" s="20" t="s">
        <v>4022</v>
      </c>
      <c r="D59" s="19" t="s">
        <v>1179</v>
      </c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6"/>
      <c r="S59" s="6"/>
    </row>
    <row r="60" spans="1:19">
      <c r="A60" s="21" t="s">
        <v>1141</v>
      </c>
      <c r="B60" s="20" t="str" cm="1">
        <f t="array" ref="B60">IF(Tableau11[Langue]="FR",VLOOKUP(WCR[[#This Row],[Compte]],Listes!$R:$T,2,FALSE),VLOOKUP(WCR[[#This Row],[Compte]],Listes!$R:$T,3,FALSE))</f>
        <v>Dép. produits à recevoir - part &lt; 1 an</v>
      </c>
      <c r="C60" s="20" t="s">
        <v>4022</v>
      </c>
      <c r="D60" s="19" t="s">
        <v>1179</v>
      </c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6"/>
      <c r="S60" s="6"/>
    </row>
    <row r="61" spans="1:19">
      <c r="A61" s="21" t="s">
        <v>1153</v>
      </c>
      <c r="B61" s="20" t="str" cm="1">
        <f t="array" ref="B61">IF(Tableau11[Langue]="FR",VLOOKUP(WCR[[#This Row],[Compte]],Listes!$R:$T,2,FALSE),VLOOKUP(WCR[[#This Row],[Compte]],Listes!$R:$T,3,FALSE))</f>
        <v>Dép. créances sur personnel &amp; org. Sociaux - part &lt; 1 an</v>
      </c>
      <c r="C61" s="20" t="s">
        <v>4022</v>
      </c>
      <c r="D61" s="19" t="s">
        <v>1179</v>
      </c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6"/>
      <c r="S61" s="6"/>
    </row>
    <row r="62" spans="1:19">
      <c r="A62" s="21" t="s">
        <v>1161</v>
      </c>
      <c r="B62" s="20" t="str" cm="1">
        <f t="array" ref="B62">IF(Tableau11[Langue]="FR",VLOOKUP(WCR[[#This Row],[Compte]],Listes!$R:$T,2,FALSE),VLOOKUP(WCR[[#This Row],[Compte]],Listes!$R:$T,3,FALSE))</f>
        <v>Dép. dépôts &amp; cautionnements versés - part &lt; 1 an</v>
      </c>
      <c r="C62" s="20" t="s">
        <v>4022</v>
      </c>
      <c r="D62" s="19" t="s">
        <v>1179</v>
      </c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6"/>
      <c r="S62" s="6"/>
    </row>
    <row r="63" spans="1:19">
      <c r="A63" s="21" t="s">
        <v>1176</v>
      </c>
      <c r="B63" s="20" t="str" cm="1">
        <f t="array" ref="B63">IF(Tableau11[Langue]="FR",VLOOKUP(WCR[[#This Row],[Compte]],Listes!$R:$T,2,FALSE),VLOOKUP(WCR[[#This Row],[Compte]],Listes!$R:$T,3,FALSE))</f>
        <v>Dép. créances fiscales hors IS - part &lt; 1 an</v>
      </c>
      <c r="C63" s="20" t="s">
        <v>4022</v>
      </c>
      <c r="D63" s="19" t="s">
        <v>1179</v>
      </c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6"/>
      <c r="S63" s="6"/>
    </row>
    <row r="64" spans="1:19" ht="15.75" thickBot="1">
      <c r="A64" s="21" t="s">
        <v>1179</v>
      </c>
      <c r="B64" s="20" t="str" cm="1">
        <f t="array" ref="B64">IF(Tableau11[Langue]="FR",VLOOKUP(WCR[[#This Row],[Compte]],Listes!$R:$T,2,FALSE),VLOOKUP(WCR[[#This Row],[Compte]],Listes!$R:$T,3,FALSE))</f>
        <v>Dép. autres créances - part &lt; 1 an</v>
      </c>
      <c r="C64" s="20" t="s">
        <v>4022</v>
      </c>
      <c r="D64" s="1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6"/>
      <c r="S64" s="6"/>
    </row>
    <row r="65" spans="1:19" ht="0.75" customHeight="1" thickBot="1">
      <c r="A65" s="235" t="s">
        <v>3938</v>
      </c>
      <c r="B65" s="16" t="str" cm="1">
        <f t="array" ref="B65">IF(Tableau11[Langue]="FR",VLOOKUP(WCR[[#This Row],[Compte]],Listes!$R:$T,2,FALSE),VLOOKUP(WCR[[#This Row],[Compte]],Listes!$R:$T,3,FALSE))</f>
        <v>Dépréciation autres BFR actifs</v>
      </c>
      <c r="C65" s="16"/>
      <c r="D65" s="13" t="s">
        <v>4036</v>
      </c>
      <c r="E65" s="130">
        <f>SUM(E57:E64)</f>
        <v>0</v>
      </c>
      <c r="F65" s="130">
        <f t="shared" ref="F65:Q65" si="9">SUM(F57:F64)</f>
        <v>0</v>
      </c>
      <c r="G65" s="130">
        <f t="shared" si="9"/>
        <v>0</v>
      </c>
      <c r="H65" s="130">
        <f t="shared" si="9"/>
        <v>0</v>
      </c>
      <c r="I65" s="130">
        <f t="shared" si="9"/>
        <v>0</v>
      </c>
      <c r="J65" s="130">
        <f t="shared" si="9"/>
        <v>0</v>
      </c>
      <c r="K65" s="130">
        <f t="shared" si="9"/>
        <v>0</v>
      </c>
      <c r="L65" s="130">
        <f t="shared" si="9"/>
        <v>0</v>
      </c>
      <c r="M65" s="130">
        <f t="shared" si="9"/>
        <v>0</v>
      </c>
      <c r="N65" s="130">
        <f t="shared" si="9"/>
        <v>0</v>
      </c>
      <c r="O65" s="130">
        <f t="shared" si="9"/>
        <v>0</v>
      </c>
      <c r="P65" s="130">
        <f t="shared" si="9"/>
        <v>0</v>
      </c>
      <c r="Q65" s="130">
        <f t="shared" si="9"/>
        <v>0</v>
      </c>
      <c r="R65" s="6"/>
      <c r="S65" s="6"/>
    </row>
    <row r="66" spans="1:19">
      <c r="A66" s="236" t="s">
        <v>3938</v>
      </c>
      <c r="B66" s="16" t="str" cm="1">
        <f t="array" ref="B66">IF(Tableau11[Langue]="FR",VLOOKUP(WCR[[#This Row],[Compte]],Listes!$R:$T,2,FALSE),VLOOKUP(WCR[[#This Row],[Compte]],Listes!$R:$T,3,FALSE))</f>
        <v>Dépréciation autres BFR actifs</v>
      </c>
      <c r="C66" s="16"/>
      <c r="D66" s="13"/>
      <c r="E66" s="130">
        <f>SUM(E58:E64)</f>
        <v>0</v>
      </c>
      <c r="F66" s="130">
        <f t="shared" ref="F66:Q66" si="10">SUM(F58:F64)</f>
        <v>0</v>
      </c>
      <c r="G66" s="130">
        <f t="shared" si="10"/>
        <v>0</v>
      </c>
      <c r="H66" s="130">
        <f t="shared" si="10"/>
        <v>0</v>
      </c>
      <c r="I66" s="130">
        <f t="shared" si="10"/>
        <v>0</v>
      </c>
      <c r="J66" s="130">
        <f t="shared" si="10"/>
        <v>0</v>
      </c>
      <c r="K66" s="130">
        <f t="shared" si="10"/>
        <v>0</v>
      </c>
      <c r="L66" s="130">
        <f t="shared" si="10"/>
        <v>0</v>
      </c>
      <c r="M66" s="130">
        <f t="shared" si="10"/>
        <v>0</v>
      </c>
      <c r="N66" s="130">
        <f t="shared" si="10"/>
        <v>0</v>
      </c>
      <c r="O66" s="130">
        <f t="shared" si="10"/>
        <v>0</v>
      </c>
      <c r="P66" s="130">
        <f t="shared" si="10"/>
        <v>0</v>
      </c>
      <c r="Q66" s="130">
        <f t="shared" si="10"/>
        <v>0</v>
      </c>
      <c r="R66" s="6"/>
      <c r="S66" s="6"/>
    </row>
    <row r="67" spans="1:19">
      <c r="A67" s="21" t="s">
        <v>2140</v>
      </c>
      <c r="B67" s="20" t="str" cm="1">
        <f t="array" ref="B67">IF(Tableau11[Langue]="FR",VLOOKUP(WCR[[#This Row],[Compte]],Listes!$R:$T,2,FALSE),VLOOKUP(WCR[[#This Row],[Compte]],Listes!$R:$T,3,FALSE))</f>
        <v>Dettes fournisseurs &gt; 1 an</v>
      </c>
      <c r="C67" s="20" t="s">
        <v>4022</v>
      </c>
      <c r="D67" s="1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6"/>
      <c r="S67" s="6"/>
    </row>
    <row r="68" spans="1:19">
      <c r="A68" s="21" t="s">
        <v>2143</v>
      </c>
      <c r="B68" s="20" t="str" cm="1">
        <f t="array" ref="B68">IF(Tableau11[Langue]="FR",VLOOKUP(WCR[[#This Row],[Compte]],Listes!$R:$T,2,FALSE),VLOOKUP(WCR[[#This Row],[Compte]],Listes!$R:$T,3,FALSE))</f>
        <v>Dette fournisseur &gt; 1 an - actualisation dette</v>
      </c>
      <c r="C68" s="20" t="s">
        <v>4022</v>
      </c>
      <c r="D68" s="1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6"/>
      <c r="S68" s="6"/>
    </row>
    <row r="69" spans="1:19">
      <c r="A69" s="21" t="s">
        <v>2146</v>
      </c>
      <c r="B69" s="20" t="str" cm="1">
        <f t="array" ref="B69">IF(Tableau11[Langue]="FR",VLOOKUP(WCR[[#This Row],[Compte]],Listes!$R:$T,2,FALSE),VLOOKUP(WCR[[#This Row],[Compte]],Listes!$R:$T,3,FALSE))</f>
        <v>Dette REFIS - part &gt; 1 an</v>
      </c>
      <c r="C69" s="20" t="s">
        <v>4022</v>
      </c>
      <c r="D69" s="1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6"/>
      <c r="S69" s="6"/>
    </row>
    <row r="70" spans="1:19">
      <c r="A70" s="21" t="s">
        <v>2170</v>
      </c>
      <c r="B70" s="20" t="str" cm="1">
        <f t="array" ref="B70">IF(Tableau11[Langue]="FR",VLOOKUP(WCR[[#This Row],[Compte]],Listes!$R:$T,2,FALSE),VLOOKUP(WCR[[#This Row],[Compte]],Listes!$R:$T,3,FALSE))</f>
        <v>Produits constatés d'avance - part &gt; 1 an</v>
      </c>
      <c r="C70" s="20" t="s">
        <v>4022</v>
      </c>
      <c r="D70" s="1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6"/>
      <c r="S70" s="6"/>
    </row>
    <row r="71" spans="1:19">
      <c r="A71" s="21" t="s">
        <v>2173</v>
      </c>
      <c r="B71" s="20" t="str" cm="1">
        <f t="array" ref="B71">IF(Tableau11[Langue]="FR",VLOOKUP(WCR[[#This Row],[Compte]],Listes!$R:$T,2,FALSE),VLOOKUP(WCR[[#This Row],[Compte]],Listes!$R:$T,3,FALSE))</f>
        <v>Autres subventions reçues - part &gt; 1 an</v>
      </c>
      <c r="C71" s="20" t="s">
        <v>4022</v>
      </c>
      <c r="D71" s="1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6"/>
      <c r="S71" s="6"/>
    </row>
    <row r="72" spans="1:19">
      <c r="A72" s="21" t="s">
        <v>2176</v>
      </c>
      <c r="B72" s="20" t="str" cm="1">
        <f t="array" ref="B72">IF(Tableau11[Langue]="FR",VLOOKUP(WCR[[#This Row],[Compte]],Listes!$R:$T,2,FALSE),VLOOKUP(WCR[[#This Row],[Compte]],Listes!$R:$T,3,FALSE))</f>
        <v>Avances et acomptes reçus &gt; 1 an</v>
      </c>
      <c r="C72" s="20" t="s">
        <v>4022</v>
      </c>
      <c r="D72" s="1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6"/>
      <c r="S72" s="6"/>
    </row>
    <row r="73" spans="1:19">
      <c r="A73" s="21" t="s">
        <v>2191</v>
      </c>
      <c r="B73" s="20" t="str" cm="1">
        <f t="array" ref="B73">IF(Tableau11[Langue]="FR",VLOOKUP(WCR[[#This Row],[Compte]],Listes!$R:$T,2,FALSE),VLOOKUP(WCR[[#This Row],[Compte]],Listes!$R:$T,3,FALSE))</f>
        <v>Dettes fiscales - part &gt; 1 an</v>
      </c>
      <c r="C73" s="20" t="s">
        <v>4022</v>
      </c>
      <c r="D73" s="1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6"/>
      <c r="S73" s="6"/>
    </row>
    <row r="74" spans="1:19">
      <c r="A74" s="21" t="s">
        <v>2194</v>
      </c>
      <c r="B74" s="20" t="str" cm="1">
        <f t="array" ref="B74">IF(Tableau11[Langue]="FR",VLOOKUP(WCR[[#This Row],[Compte]],Listes!$R:$T,2,FALSE),VLOOKUP(WCR[[#This Row],[Compte]],Listes!$R:$T,3,FALSE))</f>
        <v>Autres dettes - part &gt; 1 an</v>
      </c>
      <c r="C74" s="20" t="s">
        <v>4022</v>
      </c>
      <c r="D74" s="1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6"/>
      <c r="S74" s="6"/>
    </row>
    <row r="75" spans="1:19">
      <c r="A75" s="21" t="s">
        <v>2408</v>
      </c>
      <c r="B75" s="20" t="str" cm="1">
        <f t="array" ref="B75">IF(Tableau11[Langue]="FR",VLOOKUP(WCR[[#This Row],[Compte]],Listes!$R:$T,2,FALSE),VLOOKUP(WCR[[#This Row],[Compte]],Listes!$R:$T,3,FALSE))</f>
        <v>Dette REFIS - part &lt; 1 an</v>
      </c>
      <c r="C75" s="20" t="s">
        <v>4022</v>
      </c>
      <c r="D75" s="1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6"/>
      <c r="S75" s="6"/>
    </row>
    <row r="76" spans="1:19">
      <c r="A76" s="21" t="s">
        <v>2431</v>
      </c>
      <c r="B76" s="20" t="str" cm="1">
        <f t="array" ref="B76">IF(Tableau11[Langue]="FR",VLOOKUP(WCR[[#This Row],[Compte]],Listes!$R:$T,2,FALSE),VLOOKUP(WCR[[#This Row],[Compte]],Listes!$R:$T,3,FALSE))</f>
        <v>Prod. constatés d'avance &amp; aut. cptes de régul - part &lt; 1 an</v>
      </c>
      <c r="C76" s="20" t="s">
        <v>4022</v>
      </c>
      <c r="D76" s="1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6"/>
      <c r="S76" s="6"/>
    </row>
    <row r="77" spans="1:19">
      <c r="A77" s="21" t="s">
        <v>2434</v>
      </c>
      <c r="B77" s="20" t="str" cm="1">
        <f t="array" ref="B77">IF(Tableau11[Langue]="FR",VLOOKUP(WCR[[#This Row],[Compte]],Listes!$R:$T,2,FALSE),VLOOKUP(WCR[[#This Row],[Compte]],Listes!$R:$T,3,FALSE))</f>
        <v>Charges à payer</v>
      </c>
      <c r="C77" s="20" t="s">
        <v>4022</v>
      </c>
      <c r="D77" s="1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>
        <v>50</v>
      </c>
      <c r="P77" s="129">
        <v>50</v>
      </c>
      <c r="Q77" s="129">
        <v>50</v>
      </c>
      <c r="R77" s="6"/>
      <c r="S77" s="6"/>
    </row>
    <row r="78" spans="1:19">
      <c r="A78" s="21" t="s">
        <v>2440</v>
      </c>
      <c r="B78" s="20" t="str" cm="1">
        <f t="array" ref="B78">IF(Tableau11[Langue]="FR",VLOOKUP(WCR[[#This Row],[Compte]],Listes!$R:$T,2,FALSE),VLOOKUP(WCR[[#This Row],[Compte]],Listes!$R:$T,3,FALSE))</f>
        <v>Avances et acomptes reçus &lt; 1 an</v>
      </c>
      <c r="C78" s="20" t="s">
        <v>4022</v>
      </c>
      <c r="D78" s="1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6"/>
      <c r="S78" s="6"/>
    </row>
    <row r="79" spans="1:19">
      <c r="A79" s="21" t="s">
        <v>2449</v>
      </c>
      <c r="B79" s="20" t="str" cm="1">
        <f t="array" ref="B79">IF(Tableau11[Langue]="FR",VLOOKUP(WCR[[#This Row],[Compte]],Listes!$R:$T,2,FALSE),VLOOKUP(WCR[[#This Row],[Compte]],Listes!$R:$T,3,FALSE))</f>
        <v>Dettes sociales</v>
      </c>
      <c r="C79" s="20" t="s">
        <v>4022</v>
      </c>
      <c r="D79" s="1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6"/>
      <c r="S79" s="6"/>
    </row>
    <row r="80" spans="1:19">
      <c r="A80" s="21" t="s">
        <v>2464</v>
      </c>
      <c r="B80" s="20" t="str" cm="1">
        <f t="array" ref="B80">IF(Tableau11[Langue]="FR",VLOOKUP(WCR[[#This Row],[Compte]],Listes!$R:$T,2,FALSE),VLOOKUP(WCR[[#This Row],[Compte]],Listes!$R:$T,3,FALSE))</f>
        <v>Dettes fiscales - part &lt; 1 an</v>
      </c>
      <c r="C80" s="20" t="s">
        <v>4022</v>
      </c>
      <c r="D80" s="1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6"/>
      <c r="S80" s="6"/>
    </row>
    <row r="81" spans="1:19">
      <c r="A81" s="21" t="s">
        <v>2467</v>
      </c>
      <c r="B81" s="20" t="str" cm="1">
        <f t="array" ref="B81">IF(Tableau11[Langue]="FR",VLOOKUP(WCR[[#This Row],[Compte]],Listes!$R:$T,2,FALSE),VLOOKUP(WCR[[#This Row],[Compte]],Listes!$R:$T,3,FALSE))</f>
        <v>Autres dettes - part &lt; 1 an</v>
      </c>
      <c r="C81" s="20" t="s">
        <v>4022</v>
      </c>
      <c r="D81" s="1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6"/>
      <c r="S81" s="6"/>
    </row>
    <row r="82" spans="1:19">
      <c r="A82" s="21" t="s">
        <v>2470</v>
      </c>
      <c r="B82" s="20" t="str" cm="1">
        <f t="array" ref="B82">IF(Tableau11[Langue]="FR",VLOOKUP(WCR[[#This Row],[Compte]],Listes!$R:$T,2,FALSE),VLOOKUP(WCR[[#This Row],[Compte]],Listes!$R:$T,3,FALSE))</f>
        <v>Appel de marge des brokers - part &lt; 1 an</v>
      </c>
      <c r="C82" s="20" t="s">
        <v>4022</v>
      </c>
      <c r="D82" s="1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6"/>
      <c r="S82" s="6"/>
    </row>
    <row r="83" spans="1:19" ht="15.75" thickBot="1">
      <c r="A83" s="21" t="s">
        <v>2475</v>
      </c>
      <c r="B83" s="20" t="str" cm="1">
        <f t="array" ref="B83">IF(Tableau11[Langue]="FR",VLOOKUP(WCR[[#This Row],[Compte]],Listes!$R:$T,2,FALSE),VLOOKUP(WCR[[#This Row],[Compte]],Listes!$R:$T,3,FALSE))</f>
        <v>Autres subventions reçues - part &lt; 1 an</v>
      </c>
      <c r="C83" s="20" t="s">
        <v>4022</v>
      </c>
      <c r="D83" s="1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6"/>
      <c r="S83" s="6"/>
    </row>
    <row r="84" spans="1:19" ht="15.75" thickBot="1">
      <c r="A84" s="235" t="s">
        <v>3941</v>
      </c>
      <c r="B84" s="16" t="str" cm="1">
        <f t="array" ref="B84">IF(Tableau11[Langue]="FR",VLOOKUP(WCR[[#This Row],[Compte]],Listes!$R:$T,2,FALSE),VLOOKUP(WCR[[#This Row],[Compte]],Listes!$R:$T,3,FALSE))</f>
        <v>Autres BFR passifs</v>
      </c>
      <c r="C84" s="16"/>
      <c r="D84" s="13" t="s">
        <v>4036</v>
      </c>
      <c r="E84" s="130">
        <f>SUM(E67:E83)</f>
        <v>0</v>
      </c>
      <c r="F84" s="130">
        <f t="shared" ref="F84:Q84" si="11">SUM(F67:F83)</f>
        <v>0</v>
      </c>
      <c r="G84" s="130">
        <f t="shared" si="11"/>
        <v>0</v>
      </c>
      <c r="H84" s="130">
        <f t="shared" si="11"/>
        <v>0</v>
      </c>
      <c r="I84" s="130">
        <f t="shared" si="11"/>
        <v>0</v>
      </c>
      <c r="J84" s="130">
        <f t="shared" si="11"/>
        <v>0</v>
      </c>
      <c r="K84" s="130">
        <f t="shared" si="11"/>
        <v>0</v>
      </c>
      <c r="L84" s="130">
        <f t="shared" si="11"/>
        <v>0</v>
      </c>
      <c r="M84" s="130">
        <f t="shared" si="11"/>
        <v>0</v>
      </c>
      <c r="N84" s="130">
        <f t="shared" si="11"/>
        <v>0</v>
      </c>
      <c r="O84" s="130">
        <f t="shared" si="11"/>
        <v>50</v>
      </c>
      <c r="P84" s="130">
        <f t="shared" si="11"/>
        <v>50</v>
      </c>
      <c r="Q84" s="130">
        <f t="shared" si="11"/>
        <v>50</v>
      </c>
      <c r="R84" s="6"/>
      <c r="S84" s="6"/>
    </row>
    <row r="85" spans="1:19" ht="15.75" thickBot="1">
      <c r="A85" s="237" t="s">
        <v>3944</v>
      </c>
      <c r="B85" s="12" t="str" cm="1">
        <f t="array" ref="B85">IF(Tableau11[Langue]="FR",VLOOKUP(WCR[[#This Row],[Compte]],Listes!$R:$T,2,FALSE),VLOOKUP(WCR[[#This Row],[Compte]],Listes!$R:$T,3,FALSE))</f>
        <v>BFR Total</v>
      </c>
      <c r="C85" s="12"/>
      <c r="D85" s="11" t="s">
        <v>4036</v>
      </c>
      <c r="E85" s="131">
        <f t="shared" ref="E85:Q85" si="12">SUM(E11,E33,E56,E66)-E84-E38</f>
        <v>0</v>
      </c>
      <c r="F85" s="131">
        <f t="shared" si="12"/>
        <v>0</v>
      </c>
      <c r="G85" s="131">
        <f t="shared" si="12"/>
        <v>0</v>
      </c>
      <c r="H85" s="131">
        <f t="shared" si="12"/>
        <v>0</v>
      </c>
      <c r="I85" s="131">
        <f t="shared" si="12"/>
        <v>0</v>
      </c>
      <c r="J85" s="131">
        <f t="shared" si="12"/>
        <v>0</v>
      </c>
      <c r="K85" s="131">
        <f t="shared" si="12"/>
        <v>0</v>
      </c>
      <c r="L85" s="131">
        <f t="shared" si="12"/>
        <v>0</v>
      </c>
      <c r="M85" s="131">
        <f t="shared" si="12"/>
        <v>0</v>
      </c>
      <c r="N85" s="131">
        <f t="shared" si="12"/>
        <v>0</v>
      </c>
      <c r="O85" s="131">
        <f t="shared" si="12"/>
        <v>-547</v>
      </c>
      <c r="P85" s="131">
        <f t="shared" si="12"/>
        <v>-649</v>
      </c>
      <c r="Q85" s="131">
        <f t="shared" si="12"/>
        <v>-721</v>
      </c>
      <c r="R85" s="6"/>
      <c r="S85" s="6"/>
    </row>
    <row r="86" spans="1:19">
      <c r="A86" s="237" t="s">
        <v>3947</v>
      </c>
      <c r="B86" s="12" t="str" cm="1">
        <f t="array" ref="B86">IF(Tableau11[Langue]="FR",VLOOKUP(WCR[[#This Row],[Compte]],Listes!$R:$T,2,FALSE),VLOOKUP(WCR[[#This Row],[Compte]],Listes!$R:$T,3,FALSE))</f>
        <v>BFR Brut</v>
      </c>
      <c r="C86" s="12"/>
      <c r="D86" s="11"/>
      <c r="E86" s="131">
        <f t="shared" ref="E86:Q86" si="13">SUM(E7,E23,E56)-E38-E84</f>
        <v>0</v>
      </c>
      <c r="F86" s="131">
        <f t="shared" si="13"/>
        <v>0</v>
      </c>
      <c r="G86" s="131">
        <f t="shared" si="13"/>
        <v>0</v>
      </c>
      <c r="H86" s="131">
        <f t="shared" si="13"/>
        <v>0</v>
      </c>
      <c r="I86" s="131">
        <f t="shared" si="13"/>
        <v>0</v>
      </c>
      <c r="J86" s="131">
        <f t="shared" si="13"/>
        <v>0</v>
      </c>
      <c r="K86" s="131">
        <f t="shared" si="13"/>
        <v>0</v>
      </c>
      <c r="L86" s="131">
        <f t="shared" si="13"/>
        <v>0</v>
      </c>
      <c r="M86" s="131">
        <f t="shared" si="13"/>
        <v>0</v>
      </c>
      <c r="N86" s="131">
        <f t="shared" si="13"/>
        <v>0</v>
      </c>
      <c r="O86" s="131">
        <f t="shared" si="13"/>
        <v>-542</v>
      </c>
      <c r="P86" s="131">
        <f t="shared" si="13"/>
        <v>-634</v>
      </c>
      <c r="Q86" s="131">
        <f t="shared" si="13"/>
        <v>-696</v>
      </c>
      <c r="R86" s="6"/>
      <c r="S86" s="6"/>
    </row>
    <row r="87" spans="1:19">
      <c r="A87" s="8"/>
      <c r="B87" s="9"/>
      <c r="C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6"/>
      <c r="S87" s="6"/>
    </row>
  </sheetData>
  <mergeCells count="1">
    <mergeCell ref="R3:S3"/>
  </mergeCells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C1E79-B5FC-4308-9ACD-B810064C9001}">
  <sheetPr>
    <tabColor theme="4" tint="0.59999389629810485"/>
  </sheetPr>
  <dimension ref="A1:S505"/>
  <sheetViews>
    <sheetView showGridLines="0" topLeftCell="A482" workbookViewId="0">
      <selection activeCell="D5" sqref="D5"/>
    </sheetView>
  </sheetViews>
  <sheetFormatPr baseColWidth="10" defaultColWidth="10.85546875" defaultRowHeight="15"/>
  <cols>
    <col min="1" max="1" width="10.140625" style="5" customWidth="1"/>
    <col min="2" max="2" width="49.7109375" style="5" bestFit="1" customWidth="1"/>
    <col min="3" max="3" width="6.5703125" style="5" hidden="1" customWidth="1"/>
    <col min="4" max="4" width="16.42578125" style="5" bestFit="1" customWidth="1"/>
    <col min="5" max="5" width="18.7109375" style="5" customWidth="1"/>
    <col min="6" max="6" width="21.140625" style="5" bestFit="1" customWidth="1"/>
    <col min="7" max="7" width="13.140625" style="5" customWidth="1"/>
    <col min="8" max="19" width="9.5703125" style="5" customWidth="1"/>
    <col min="20" max="16384" width="10.85546875" style="5"/>
  </cols>
  <sheetData>
    <row r="1" spans="1:19" ht="18.600000000000001" customHeight="1">
      <c r="D1" s="24"/>
      <c r="E1" s="24"/>
      <c r="G1" s="28" t="s">
        <v>4064</v>
      </c>
      <c r="H1" s="29" t="s">
        <v>4022</v>
      </c>
      <c r="I1" s="29" t="s">
        <v>4022</v>
      </c>
      <c r="J1" s="29" t="s">
        <v>4022</v>
      </c>
      <c r="K1" s="29" t="s">
        <v>4022</v>
      </c>
      <c r="L1" s="29" t="s">
        <v>4022</v>
      </c>
      <c r="M1" s="29" t="s">
        <v>4022</v>
      </c>
      <c r="N1" s="29" t="s">
        <v>4022</v>
      </c>
      <c r="O1" s="29" t="s">
        <v>4022</v>
      </c>
      <c r="P1" s="29" t="s">
        <v>4022</v>
      </c>
      <c r="Q1" s="29" t="s">
        <v>4022</v>
      </c>
      <c r="R1" s="29" t="s">
        <v>4022</v>
      </c>
      <c r="S1" s="28" t="s">
        <v>4022</v>
      </c>
    </row>
    <row r="2" spans="1:19" ht="18.600000000000001" customHeight="1">
      <c r="D2" s="24"/>
      <c r="E2" s="24"/>
    </row>
    <row r="3" spans="1:19" ht="15.75" thickBot="1">
      <c r="A3" s="29" t="s">
        <v>4023</v>
      </c>
      <c r="B3" s="29" t="s">
        <v>4024</v>
      </c>
      <c r="C3" s="29" t="s">
        <v>4025</v>
      </c>
      <c r="D3" s="29" t="s">
        <v>4039</v>
      </c>
      <c r="E3" s="29" t="s">
        <v>4040</v>
      </c>
      <c r="F3" s="29" t="s">
        <v>4026</v>
      </c>
      <c r="G3" s="59" t="s">
        <v>4066</v>
      </c>
      <c r="H3" s="59" t="s">
        <v>4027</v>
      </c>
      <c r="I3" s="59" t="s">
        <v>4028</v>
      </c>
      <c r="J3" s="59" t="s">
        <v>4029</v>
      </c>
      <c r="K3" s="59" t="s">
        <v>4030</v>
      </c>
      <c r="L3" s="59" t="s">
        <v>4031</v>
      </c>
      <c r="M3" s="59" t="s">
        <v>25</v>
      </c>
      <c r="N3" s="59" t="s">
        <v>4032</v>
      </c>
      <c r="O3" s="59" t="s">
        <v>4033</v>
      </c>
      <c r="P3" s="59" t="s">
        <v>4034</v>
      </c>
      <c r="Q3" s="55" t="s">
        <v>39</v>
      </c>
      <c r="R3" s="55" t="s">
        <v>53</v>
      </c>
      <c r="S3" s="62" t="s">
        <v>4035</v>
      </c>
    </row>
    <row r="4" spans="1:19">
      <c r="A4" s="37" t="s">
        <v>1015</v>
      </c>
      <c r="B4" s="37" t="str" cm="1">
        <f t="array" ref="B4">IF(Tableau11[Langue]="FR",VLOOKUP(WCR_Interco[[#This Row],[Compte]],Listes!$R:$T,2,FALSE),VLOOKUP(WCR_Interco[[#This Row],[Compte]],Listes!$R:$T,3,FALSE))</f>
        <v>Clients &amp; comptes rattachés &lt; 1 an</v>
      </c>
      <c r="C4" s="37" t="s">
        <v>4022</v>
      </c>
      <c r="D4" s="61"/>
      <c r="E4" s="61"/>
      <c r="F4" s="54"/>
      <c r="G4" s="60">
        <f>SUMIF('MF-ST-2301'!$A:$A,'MF-ST-2302'!$A4,'MF-ST-2301'!E:E)</f>
        <v>0</v>
      </c>
      <c r="H4" s="60">
        <f>SUMIF('MF-ST-2301'!$A:$A,'MF-ST-2302'!$A4,'MF-ST-2301'!F:F)</f>
        <v>0</v>
      </c>
      <c r="I4" s="60">
        <f>SUMIF('MF-ST-2301'!$A:$A,'MF-ST-2302'!$A4,'MF-ST-2301'!G:G)</f>
        <v>0</v>
      </c>
      <c r="J4" s="60">
        <f>SUMIF('MF-ST-2301'!$A:$A,'MF-ST-2302'!$A4,'MF-ST-2301'!H:H)</f>
        <v>0</v>
      </c>
      <c r="K4" s="60">
        <f>SUMIF('MF-ST-2301'!$A:$A,'MF-ST-2302'!$A4,'MF-ST-2301'!I:I)</f>
        <v>0</v>
      </c>
      <c r="L4" s="60">
        <f>SUMIF('MF-ST-2301'!$A:$A,'MF-ST-2302'!$A4,'MF-ST-2301'!J:J)</f>
        <v>0</v>
      </c>
      <c r="M4" s="60">
        <f>SUMIF('MF-ST-2301'!$A:$A,'MF-ST-2302'!$A4,'MF-ST-2301'!K:K)</f>
        <v>0</v>
      </c>
      <c r="N4" s="60">
        <f>SUMIF('MF-ST-2301'!$A:$A,'MF-ST-2302'!$A4,'MF-ST-2301'!L:L)</f>
        <v>0</v>
      </c>
      <c r="O4" s="60">
        <f>SUMIF('MF-ST-2301'!$A:$A,'MF-ST-2302'!$A4,'MF-ST-2301'!M:M)</f>
        <v>0</v>
      </c>
      <c r="P4" s="60">
        <f>SUMIF('MF-ST-2301'!$A:$A,'MF-ST-2302'!$A4,'MF-ST-2301'!N:N)</f>
        <v>0</v>
      </c>
      <c r="Q4" s="60">
        <f>SUMIF('MF-ST-2301'!$A:$A,'MF-ST-2302'!$A4,'MF-ST-2301'!O:O)</f>
        <v>10</v>
      </c>
      <c r="R4" s="60">
        <f>SUMIF('MF-ST-2301'!$A:$A,'MF-ST-2302'!$A4,'MF-ST-2301'!P:P)</f>
        <v>20</v>
      </c>
      <c r="S4" s="60">
        <f>SUMIF('MF-ST-2301'!$A:$A,'MF-ST-2302'!$A4,'MF-ST-2301'!Q:Q)</f>
        <v>30</v>
      </c>
    </row>
    <row r="5" spans="1:19">
      <c r="A5" s="56" t="str">
        <f>A4</f>
        <v>A45000</v>
      </c>
      <c r="B5" s="57"/>
      <c r="C5" s="103" t="s">
        <v>4022</v>
      </c>
      <c r="D5" s="8"/>
      <c r="E5" s="8" t="str">
        <f>_xlfn.IFNA(VLOOKUP(WCR_Interco[[#This Row],[Partenaire Code]],Listes!$D:$E,2,FALSE),"")</f>
        <v/>
      </c>
      <c r="F5" s="1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19">
      <c r="A6" s="56" t="str">
        <f t="shared" ref="A6:A24" si="0">A5</f>
        <v>A45000</v>
      </c>
      <c r="B6" s="57"/>
      <c r="C6" s="103" t="s">
        <v>4022</v>
      </c>
      <c r="D6" s="8"/>
      <c r="E6" s="8" t="str">
        <f>_xlfn.IFNA(VLOOKUP(WCR_Interco[[#This Row],[Partenaire Code]],Listes!$D:$E,2,FALSE),"")</f>
        <v/>
      </c>
      <c r="F6" s="1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</row>
    <row r="7" spans="1:19">
      <c r="A7" s="56" t="str">
        <f t="shared" si="0"/>
        <v>A45000</v>
      </c>
      <c r="B7" s="57"/>
      <c r="C7" s="103" t="s">
        <v>4022</v>
      </c>
      <c r="D7" s="8"/>
      <c r="E7" s="8" t="str">
        <f>_xlfn.IFNA(VLOOKUP(WCR_Interco[[#This Row],[Partenaire Code]],Listes!$D:$E,2,FALSE),"")</f>
        <v/>
      </c>
      <c r="F7" s="1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</row>
    <row r="8" spans="1:19">
      <c r="A8" s="56" t="str">
        <f t="shared" si="0"/>
        <v>A45000</v>
      </c>
      <c r="B8" s="57"/>
      <c r="C8" s="103" t="s">
        <v>4022</v>
      </c>
      <c r="D8" s="8"/>
      <c r="E8" s="8" t="str">
        <f>_xlfn.IFNA(VLOOKUP(WCR_Interco[[#This Row],[Partenaire Code]],Listes!$D:$E,2,FALSE),"")</f>
        <v/>
      </c>
      <c r="F8" s="1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</row>
    <row r="9" spans="1:19">
      <c r="A9" s="56" t="str">
        <f t="shared" si="0"/>
        <v>A45000</v>
      </c>
      <c r="B9" s="57"/>
      <c r="C9" s="103" t="s">
        <v>4022</v>
      </c>
      <c r="D9" s="8"/>
      <c r="E9" s="8" t="str">
        <f>_xlfn.IFNA(VLOOKUP(WCR_Interco[[#This Row],[Partenaire Code]],Listes!$D:$E,2,FALSE),"")</f>
        <v/>
      </c>
      <c r="F9" s="1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</row>
    <row r="10" spans="1:19">
      <c r="A10" s="56" t="str">
        <f t="shared" si="0"/>
        <v>A45000</v>
      </c>
      <c r="B10" s="57"/>
      <c r="C10" s="103" t="s">
        <v>4022</v>
      </c>
      <c r="D10" s="8"/>
      <c r="E10" s="8" t="str">
        <f>_xlfn.IFNA(VLOOKUP(WCR_Interco[[#This Row],[Partenaire Code]],Listes!$D:$E,2,FALSE),"")</f>
        <v/>
      </c>
      <c r="F10" s="1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</row>
    <row r="11" spans="1:19">
      <c r="A11" s="56" t="str">
        <f t="shared" si="0"/>
        <v>A45000</v>
      </c>
      <c r="B11" s="57"/>
      <c r="C11" s="103" t="s">
        <v>4022</v>
      </c>
      <c r="D11" s="8"/>
      <c r="E11" s="8"/>
      <c r="F11" s="1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</row>
    <row r="12" spans="1:19">
      <c r="A12" s="56" t="str">
        <f t="shared" si="0"/>
        <v>A45000</v>
      </c>
      <c r="B12" s="57"/>
      <c r="C12" s="103" t="s">
        <v>4022</v>
      </c>
      <c r="D12" s="8"/>
      <c r="E12" s="8"/>
      <c r="F12" s="1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</row>
    <row r="13" spans="1:19">
      <c r="A13" s="56" t="str">
        <f t="shared" si="0"/>
        <v>A45000</v>
      </c>
      <c r="B13" s="57"/>
      <c r="C13" s="103" t="s">
        <v>4022</v>
      </c>
      <c r="D13" s="8"/>
      <c r="E13" s="8"/>
      <c r="F13" s="1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</row>
    <row r="14" spans="1:19">
      <c r="A14" s="56" t="str">
        <f t="shared" si="0"/>
        <v>A45000</v>
      </c>
      <c r="B14" s="57"/>
      <c r="C14" s="103" t="s">
        <v>4022</v>
      </c>
      <c r="D14" s="8"/>
      <c r="E14" s="8"/>
      <c r="F14" s="1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</row>
    <row r="15" spans="1:19">
      <c r="A15" s="56" t="str">
        <f t="shared" si="0"/>
        <v>A45000</v>
      </c>
      <c r="B15" s="57"/>
      <c r="C15" s="103" t="s">
        <v>4022</v>
      </c>
      <c r="D15" s="8"/>
      <c r="E15" s="8"/>
      <c r="F15" s="1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</row>
    <row r="16" spans="1:19">
      <c r="A16" s="56" t="str">
        <f t="shared" si="0"/>
        <v>A45000</v>
      </c>
      <c r="B16" s="57"/>
      <c r="C16" s="103" t="s">
        <v>4022</v>
      </c>
      <c r="D16" s="8"/>
      <c r="E16" s="8" t="str">
        <f>_xlfn.IFNA(VLOOKUP(WCR_Interco[[#This Row],[Partenaire Code]],Listes!$D:$E,2,FALSE),"")</f>
        <v/>
      </c>
      <c r="F16" s="1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</row>
    <row r="17" spans="1:19">
      <c r="A17" s="56" t="str">
        <f t="shared" si="0"/>
        <v>A45000</v>
      </c>
      <c r="B17" s="57"/>
      <c r="C17" s="103" t="s">
        <v>4022</v>
      </c>
      <c r="D17" s="8"/>
      <c r="E17" s="8" t="str">
        <f>_xlfn.IFNA(VLOOKUP(WCR_Interco[[#This Row],[Partenaire Code]],Listes!$D:$E,2,FALSE),"")</f>
        <v/>
      </c>
      <c r="F17" s="1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</row>
    <row r="18" spans="1:19">
      <c r="A18" s="56" t="str">
        <f t="shared" si="0"/>
        <v>A45000</v>
      </c>
      <c r="B18" s="57"/>
      <c r="C18" s="103" t="s">
        <v>4022</v>
      </c>
      <c r="D18" s="8"/>
      <c r="E18" s="8" t="str">
        <f>_xlfn.IFNA(VLOOKUP(WCR_Interco[[#This Row],[Partenaire Code]],Listes!$D:$E,2,FALSE),"")</f>
        <v/>
      </c>
      <c r="F18" s="1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</row>
    <row r="19" spans="1:19">
      <c r="A19" s="56" t="str">
        <f t="shared" si="0"/>
        <v>A45000</v>
      </c>
      <c r="B19" s="57"/>
      <c r="C19" s="103" t="s">
        <v>4022</v>
      </c>
      <c r="D19" s="8"/>
      <c r="E19" s="8" t="str">
        <f>_xlfn.IFNA(VLOOKUP(WCR_Interco[[#This Row],[Partenaire Code]],Listes!$D:$E,2,FALSE),"")</f>
        <v/>
      </c>
      <c r="F19" s="1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</row>
    <row r="20" spans="1:19">
      <c r="A20" s="56" t="str">
        <f t="shared" si="0"/>
        <v>A45000</v>
      </c>
      <c r="B20" s="57"/>
      <c r="C20" s="103" t="s">
        <v>4022</v>
      </c>
      <c r="D20" s="8"/>
      <c r="E20" s="8" t="str">
        <f>_xlfn.IFNA(VLOOKUP(WCR_Interco[[#This Row],[Partenaire Code]],Listes!$D:$E,2,FALSE),"")</f>
        <v/>
      </c>
      <c r="F20" s="1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</row>
    <row r="21" spans="1:19">
      <c r="A21" s="56" t="str">
        <f t="shared" si="0"/>
        <v>A45000</v>
      </c>
      <c r="B21" s="57"/>
      <c r="C21" s="103" t="s">
        <v>4022</v>
      </c>
      <c r="D21" s="8"/>
      <c r="E21" s="8" t="str">
        <f>_xlfn.IFNA(VLOOKUP(WCR_Interco[[#This Row],[Partenaire Code]],Listes!$D:$E,2,FALSE),"")</f>
        <v/>
      </c>
      <c r="F21" s="1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</row>
    <row r="22" spans="1:19">
      <c r="A22" s="56" t="str">
        <f t="shared" si="0"/>
        <v>A45000</v>
      </c>
      <c r="B22" s="57"/>
      <c r="C22" s="103" t="s">
        <v>4022</v>
      </c>
      <c r="D22" s="8"/>
      <c r="E22" s="8"/>
      <c r="F22" s="1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</row>
    <row r="23" spans="1:19">
      <c r="A23" s="56" t="str">
        <f t="shared" si="0"/>
        <v>A45000</v>
      </c>
      <c r="B23" s="57"/>
      <c r="C23" s="103" t="s">
        <v>4022</v>
      </c>
      <c r="D23" s="8"/>
      <c r="E23" s="8"/>
      <c r="F23" s="1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</row>
    <row r="24" spans="1:19">
      <c r="A24" s="56" t="str">
        <f t="shared" si="0"/>
        <v>A45000</v>
      </c>
      <c r="B24" s="57"/>
      <c r="C24" s="103" t="s">
        <v>4022</v>
      </c>
      <c r="D24" s="8"/>
      <c r="E24" s="8" t="str">
        <f>_xlfn.IFNA(VLOOKUP(WCR_Interco[[#This Row],[Partenaire Code]],Listes!$D:$E,2,FALSE),"")</f>
        <v/>
      </c>
      <c r="F24" s="1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</row>
    <row r="25" spans="1:19">
      <c r="A25" s="37" t="s">
        <v>1018</v>
      </c>
      <c r="B25" s="37" t="str" cm="1">
        <f t="array" ref="B25">IF(Tableau11[Langue]="FR",VLOOKUP(WCR_Interco[[#This Row],[Compte]],Listes!$R:$T,2,FALSE),VLOOKUP(WCR_Interco[[#This Row],[Compte]],Listes!$R:$T,3,FALSE))</f>
        <v>Clients &amp; comptes rattachés &lt; 1 an - Compléments de prix</v>
      </c>
      <c r="C25" s="37" t="s">
        <v>4022</v>
      </c>
      <c r="D25" s="61"/>
      <c r="E25" s="61"/>
      <c r="F25" s="54"/>
      <c r="G25" s="60">
        <f>SUMIF('MF-ST-2301'!$A:$A,'MF-ST-2302'!$A25,'MF-ST-2301'!E:E)</f>
        <v>0</v>
      </c>
      <c r="H25" s="60">
        <f>SUMIF('MF-ST-2301'!$A:$A,'MF-ST-2302'!$A25,'MF-ST-2301'!F:F)</f>
        <v>0</v>
      </c>
      <c r="I25" s="60">
        <f>SUMIF('MF-ST-2301'!$A:$A,'MF-ST-2302'!$A25,'MF-ST-2301'!G:G)</f>
        <v>0</v>
      </c>
      <c r="J25" s="60">
        <f>SUMIF('MF-ST-2301'!$A:$A,'MF-ST-2302'!$A25,'MF-ST-2301'!H:H)</f>
        <v>0</v>
      </c>
      <c r="K25" s="60">
        <f>SUMIF('MF-ST-2301'!$A:$A,'MF-ST-2302'!$A25,'MF-ST-2301'!I:I)</f>
        <v>0</v>
      </c>
      <c r="L25" s="60">
        <f>SUMIF('MF-ST-2301'!$A:$A,'MF-ST-2302'!$A25,'MF-ST-2301'!J:J)</f>
        <v>0</v>
      </c>
      <c r="M25" s="60">
        <f>SUMIF('MF-ST-2301'!$A:$A,'MF-ST-2302'!$A25,'MF-ST-2301'!K:K)</f>
        <v>0</v>
      </c>
      <c r="N25" s="60">
        <f>SUMIF('MF-ST-2301'!$A:$A,'MF-ST-2302'!$A25,'MF-ST-2301'!L:L)</f>
        <v>0</v>
      </c>
      <c r="O25" s="60">
        <f>SUMIF('MF-ST-2301'!$A:$A,'MF-ST-2302'!$A25,'MF-ST-2301'!M:M)</f>
        <v>0</v>
      </c>
      <c r="P25" s="60">
        <f>SUMIF('MF-ST-2301'!$A:$A,'MF-ST-2302'!$A25,'MF-ST-2301'!N:N)</f>
        <v>0</v>
      </c>
      <c r="Q25" s="60">
        <f>SUMIF('MF-ST-2301'!$A:$A,'MF-ST-2302'!$A25,'MF-ST-2301'!O:O)</f>
        <v>0</v>
      </c>
      <c r="R25" s="60">
        <f>SUMIF('MF-ST-2301'!$A:$A,'MF-ST-2302'!$A25,'MF-ST-2301'!P:P)</f>
        <v>0</v>
      </c>
      <c r="S25" s="60">
        <f>SUMIF('MF-ST-2301'!$A:$A,'MF-ST-2302'!$A25,'MF-ST-2301'!Q:Q)</f>
        <v>0</v>
      </c>
    </row>
    <row r="26" spans="1:19">
      <c r="A26" s="56" t="str">
        <f t="shared" ref="A26:A45" si="1">A25</f>
        <v>A45010</v>
      </c>
      <c r="B26" s="57"/>
      <c r="C26" s="103" t="s">
        <v>4022</v>
      </c>
      <c r="D26" s="8"/>
      <c r="E26" s="8" t="str">
        <f>_xlfn.IFNA(VLOOKUP(WCR_Interco[[#This Row],[Partenaire Code]],Listes!$D:$E,2,FALSE),"")</f>
        <v/>
      </c>
      <c r="F26" s="1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</row>
    <row r="27" spans="1:19">
      <c r="A27" s="56" t="str">
        <f t="shared" si="1"/>
        <v>A45010</v>
      </c>
      <c r="B27" s="57"/>
      <c r="C27" s="103" t="s">
        <v>4022</v>
      </c>
      <c r="D27" s="8"/>
      <c r="E27" s="8" t="str">
        <f>_xlfn.IFNA(VLOOKUP(WCR_Interco[[#This Row],[Partenaire Code]],Listes!$D:$E,2,FALSE),"")</f>
        <v/>
      </c>
      <c r="F27" s="1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</row>
    <row r="28" spans="1:19">
      <c r="A28" s="56" t="str">
        <f t="shared" si="1"/>
        <v>A45010</v>
      </c>
      <c r="B28" s="57"/>
      <c r="C28" s="103" t="s">
        <v>4022</v>
      </c>
      <c r="D28" s="8"/>
      <c r="E28" s="8" t="str">
        <f>_xlfn.IFNA(VLOOKUP(WCR_Interco[[#This Row],[Partenaire Code]],Listes!$D:$E,2,FALSE),"")</f>
        <v/>
      </c>
      <c r="F28" s="1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</row>
    <row r="29" spans="1:19">
      <c r="A29" s="56" t="str">
        <f t="shared" si="1"/>
        <v>A45010</v>
      </c>
      <c r="B29" s="57"/>
      <c r="C29" s="103" t="s">
        <v>4022</v>
      </c>
      <c r="D29" s="8"/>
      <c r="E29" s="8"/>
      <c r="F29" s="1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</row>
    <row r="30" spans="1:19">
      <c r="A30" s="56" t="str">
        <f t="shared" si="1"/>
        <v>A45010</v>
      </c>
      <c r="B30" s="57"/>
      <c r="C30" s="103" t="s">
        <v>4022</v>
      </c>
      <c r="D30" s="8"/>
      <c r="E30" s="8"/>
      <c r="F30" s="1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</row>
    <row r="31" spans="1:19">
      <c r="A31" s="56" t="str">
        <f t="shared" si="1"/>
        <v>A45010</v>
      </c>
      <c r="B31" s="57"/>
      <c r="C31" s="103" t="s">
        <v>4022</v>
      </c>
      <c r="D31" s="8"/>
      <c r="E31" s="8"/>
      <c r="F31" s="1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</row>
    <row r="32" spans="1:19">
      <c r="A32" s="56" t="str">
        <f t="shared" si="1"/>
        <v>A45010</v>
      </c>
      <c r="B32" s="57"/>
      <c r="C32" s="103" t="s">
        <v>4022</v>
      </c>
      <c r="D32" s="8"/>
      <c r="E32" s="8"/>
      <c r="F32" s="1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</row>
    <row r="33" spans="1:19">
      <c r="A33" s="56" t="str">
        <f t="shared" si="1"/>
        <v>A45010</v>
      </c>
      <c r="B33" s="57"/>
      <c r="C33" s="103" t="s">
        <v>4022</v>
      </c>
      <c r="D33" s="8"/>
      <c r="E33" s="8"/>
      <c r="F33" s="1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</row>
    <row r="34" spans="1:19">
      <c r="A34" s="56" t="str">
        <f t="shared" si="1"/>
        <v>A45010</v>
      </c>
      <c r="B34" s="57"/>
      <c r="C34" s="103" t="s">
        <v>4022</v>
      </c>
      <c r="D34" s="8"/>
      <c r="E34" s="8"/>
      <c r="F34" s="1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</row>
    <row r="35" spans="1:19">
      <c r="A35" s="56" t="str">
        <f t="shared" si="1"/>
        <v>A45010</v>
      </c>
      <c r="B35" s="57"/>
      <c r="C35" s="103" t="s">
        <v>4022</v>
      </c>
      <c r="D35" s="8"/>
      <c r="E35" s="8"/>
      <c r="F35" s="1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</row>
    <row r="36" spans="1:19">
      <c r="A36" s="56" t="str">
        <f t="shared" si="1"/>
        <v>A45010</v>
      </c>
      <c r="B36" s="57"/>
      <c r="C36" s="103" t="s">
        <v>4022</v>
      </c>
      <c r="D36" s="8"/>
      <c r="E36" s="8" t="str">
        <f>_xlfn.IFNA(VLOOKUP(WCR_Interco[[#This Row],[Partenaire Code]],Listes!$D:$E,2,FALSE),"")</f>
        <v/>
      </c>
      <c r="F36" s="1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</row>
    <row r="37" spans="1:19">
      <c r="A37" s="56" t="str">
        <f t="shared" si="1"/>
        <v>A45010</v>
      </c>
      <c r="B37" s="57"/>
      <c r="C37" s="103" t="s">
        <v>4022</v>
      </c>
      <c r="D37" s="8"/>
      <c r="E37" s="8" t="str">
        <f>_xlfn.IFNA(VLOOKUP(WCR_Interco[[#This Row],[Partenaire Code]],Listes!$D:$E,2,FALSE),"")</f>
        <v/>
      </c>
      <c r="F37" s="1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</row>
    <row r="38" spans="1:19">
      <c r="A38" s="56" t="str">
        <f t="shared" si="1"/>
        <v>A45010</v>
      </c>
      <c r="B38" s="57"/>
      <c r="C38" s="103" t="s">
        <v>4022</v>
      </c>
      <c r="D38" s="8"/>
      <c r="E38" s="8" t="str">
        <f>_xlfn.IFNA(VLOOKUP(WCR_Interco[[#This Row],[Partenaire Code]],Listes!$D:$E,2,FALSE),"")</f>
        <v/>
      </c>
      <c r="F38" s="1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</row>
    <row r="39" spans="1:19">
      <c r="A39" s="56" t="str">
        <f t="shared" si="1"/>
        <v>A45010</v>
      </c>
      <c r="B39" s="57"/>
      <c r="C39" s="103" t="s">
        <v>4022</v>
      </c>
      <c r="D39" s="8"/>
      <c r="E39" s="8" t="str">
        <f>_xlfn.IFNA(VLOOKUP(WCR_Interco[[#This Row],[Partenaire Code]],Listes!$D:$E,2,FALSE),"")</f>
        <v/>
      </c>
      <c r="F39" s="1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</row>
    <row r="40" spans="1:19">
      <c r="A40" s="56" t="str">
        <f t="shared" si="1"/>
        <v>A45010</v>
      </c>
      <c r="B40" s="57"/>
      <c r="C40" s="103" t="s">
        <v>4022</v>
      </c>
      <c r="D40" s="8"/>
      <c r="E40" s="8" t="str">
        <f>_xlfn.IFNA(VLOOKUP(WCR_Interco[[#This Row],[Partenaire Code]],Listes!$D:$E,2,FALSE),"")</f>
        <v/>
      </c>
      <c r="F40" s="1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</row>
    <row r="41" spans="1:19">
      <c r="A41" s="56" t="str">
        <f t="shared" si="1"/>
        <v>A45010</v>
      </c>
      <c r="B41" s="57"/>
      <c r="C41" s="103" t="s">
        <v>4022</v>
      </c>
      <c r="D41" s="8"/>
      <c r="E41" s="8" t="str">
        <f>_xlfn.IFNA(VLOOKUP(WCR_Interco[[#This Row],[Partenaire Code]],Listes!$D:$E,2,FALSE),"")</f>
        <v/>
      </c>
      <c r="F41" s="1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</row>
    <row r="42" spans="1:19">
      <c r="A42" s="56" t="str">
        <f t="shared" si="1"/>
        <v>A45010</v>
      </c>
      <c r="B42" s="57"/>
      <c r="C42" s="103" t="s">
        <v>4022</v>
      </c>
      <c r="D42" s="8"/>
      <c r="E42" s="8" t="str">
        <f>_xlfn.IFNA(VLOOKUP(WCR_Interco[[#This Row],[Partenaire Code]],Listes!$D:$E,2,FALSE),"")</f>
        <v/>
      </c>
      <c r="F42" s="1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</row>
    <row r="43" spans="1:19">
      <c r="A43" s="56" t="str">
        <f t="shared" si="1"/>
        <v>A45010</v>
      </c>
      <c r="B43" s="57"/>
      <c r="C43" s="103" t="s">
        <v>4022</v>
      </c>
      <c r="D43" s="8"/>
      <c r="E43" s="8" t="str">
        <f>_xlfn.IFNA(VLOOKUP(WCR_Interco[[#This Row],[Partenaire Code]],Listes!$D:$E,2,FALSE),"")</f>
        <v/>
      </c>
      <c r="F43" s="1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</row>
    <row r="44" spans="1:19">
      <c r="A44" s="56" t="str">
        <f t="shared" si="1"/>
        <v>A45010</v>
      </c>
      <c r="B44" s="57"/>
      <c r="C44" s="103" t="s">
        <v>4022</v>
      </c>
      <c r="D44" s="8"/>
      <c r="E44" s="8" t="str">
        <f>_xlfn.IFNA(VLOOKUP(WCR_Interco[[#This Row],[Partenaire Code]],Listes!$D:$E,2,FALSE),"")</f>
        <v/>
      </c>
      <c r="F44" s="1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</row>
    <row r="45" spans="1:19">
      <c r="A45" s="56" t="str">
        <f t="shared" si="1"/>
        <v>A45010</v>
      </c>
      <c r="B45" s="57"/>
      <c r="C45" s="103" t="s">
        <v>4022</v>
      </c>
      <c r="D45" s="8"/>
      <c r="E45" s="8" t="str">
        <f>_xlfn.IFNA(VLOOKUP(WCR_Interco[[#This Row],[Partenaire Code]],Listes!$D:$E,2,FALSE),"")</f>
        <v/>
      </c>
      <c r="F45" s="1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</row>
    <row r="46" spans="1:19">
      <c r="A46" s="37" t="s">
        <v>1129</v>
      </c>
      <c r="B46" s="37" t="str" cm="1">
        <f t="array" ref="B46">IF(Tableau11[Langue]="FR",VLOOKUP(WCR_Interco[[#This Row],[Compte]],Listes!$R:$T,2,FALSE),VLOOKUP(WCR_Interco[[#This Row],[Compte]],Listes!$R:$T,3,FALSE))</f>
        <v>Dép. clients &amp; comptes rattachés &lt; 1 an</v>
      </c>
      <c r="C46" s="37" t="s">
        <v>4022</v>
      </c>
      <c r="D46" s="61"/>
      <c r="E46" s="61"/>
      <c r="F46" s="54"/>
      <c r="G46" s="60">
        <f>SUMIF('MF-ST-2301'!$A:$A,'MF-ST-2302'!$A46,'MF-ST-2301'!E:E)</f>
        <v>0</v>
      </c>
      <c r="H46" s="60">
        <f>SUMIF('MF-ST-2301'!$A:$A,'MF-ST-2302'!$A46,'MF-ST-2301'!F:F)</f>
        <v>0</v>
      </c>
      <c r="I46" s="60">
        <f>SUMIF('MF-ST-2301'!$A:$A,'MF-ST-2302'!$A46,'MF-ST-2301'!G:G)</f>
        <v>0</v>
      </c>
      <c r="J46" s="60">
        <f>SUMIF('MF-ST-2301'!$A:$A,'MF-ST-2302'!$A46,'MF-ST-2301'!H:H)</f>
        <v>0</v>
      </c>
      <c r="K46" s="60">
        <f>SUMIF('MF-ST-2301'!$A:$A,'MF-ST-2302'!$A46,'MF-ST-2301'!I:I)</f>
        <v>0</v>
      </c>
      <c r="L46" s="60">
        <f>SUMIF('MF-ST-2301'!$A:$A,'MF-ST-2302'!$A46,'MF-ST-2301'!J:J)</f>
        <v>0</v>
      </c>
      <c r="M46" s="60">
        <f>SUMIF('MF-ST-2301'!$A:$A,'MF-ST-2302'!$A46,'MF-ST-2301'!K:K)</f>
        <v>0</v>
      </c>
      <c r="N46" s="60">
        <f>SUMIF('MF-ST-2301'!$A:$A,'MF-ST-2302'!$A46,'MF-ST-2301'!L:L)</f>
        <v>0</v>
      </c>
      <c r="O46" s="60">
        <f>SUMIF('MF-ST-2301'!$A:$A,'MF-ST-2302'!$A46,'MF-ST-2301'!M:M)</f>
        <v>0</v>
      </c>
      <c r="P46" s="60">
        <f>SUMIF('MF-ST-2301'!$A:$A,'MF-ST-2302'!$A46,'MF-ST-2301'!N:N)</f>
        <v>0</v>
      </c>
      <c r="Q46" s="60">
        <f>SUMIF('MF-ST-2301'!$A:$A,'MF-ST-2302'!$A46,'MF-ST-2301'!O:O)</f>
        <v>5</v>
      </c>
      <c r="R46" s="60">
        <f>SUMIF('MF-ST-2301'!$A:$A,'MF-ST-2302'!$A46,'MF-ST-2301'!P:P)</f>
        <v>5</v>
      </c>
      <c r="S46" s="60">
        <f>SUMIF('MF-ST-2301'!$A:$A,'MF-ST-2302'!$A46,'MF-ST-2301'!Q:Q)</f>
        <v>5</v>
      </c>
    </row>
    <row r="47" spans="1:19">
      <c r="A47" s="56" t="str">
        <f t="shared" ref="A47:A66" si="2">A46</f>
        <v>A49500</v>
      </c>
      <c r="B47" s="57"/>
      <c r="C47" s="103" t="s">
        <v>4022</v>
      </c>
      <c r="D47" s="8"/>
      <c r="E47" s="8" t="str">
        <f>_xlfn.IFNA(VLOOKUP(WCR_Interco[[#This Row],[Partenaire Code]],Listes!$D:$E,2,FALSE),"")</f>
        <v/>
      </c>
      <c r="F47" s="1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</row>
    <row r="48" spans="1:19">
      <c r="A48" s="56" t="str">
        <f t="shared" si="2"/>
        <v>A49500</v>
      </c>
      <c r="B48" s="57"/>
      <c r="C48" s="103" t="s">
        <v>4022</v>
      </c>
      <c r="D48" s="8"/>
      <c r="E48" s="8" t="str">
        <f>_xlfn.IFNA(VLOOKUP(WCR_Interco[[#This Row],[Partenaire Code]],Listes!$D:$E,2,FALSE),"")</f>
        <v/>
      </c>
      <c r="F48" s="1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</row>
    <row r="49" spans="1:19">
      <c r="A49" s="56" t="str">
        <f t="shared" si="2"/>
        <v>A49500</v>
      </c>
      <c r="B49" s="57"/>
      <c r="C49" s="103" t="s">
        <v>4022</v>
      </c>
      <c r="D49" s="8"/>
      <c r="E49" s="8" t="str">
        <f>_xlfn.IFNA(VLOOKUP(WCR_Interco[[#This Row],[Partenaire Code]],Listes!$D:$E,2,FALSE),"")</f>
        <v/>
      </c>
      <c r="F49" s="1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</row>
    <row r="50" spans="1:19">
      <c r="A50" s="56" t="str">
        <f t="shared" si="2"/>
        <v>A49500</v>
      </c>
      <c r="B50" s="57"/>
      <c r="C50" s="103" t="s">
        <v>4022</v>
      </c>
      <c r="D50" s="8"/>
      <c r="E50" s="8" t="str">
        <f>_xlfn.IFNA(VLOOKUP(WCR_Interco[[#This Row],[Partenaire Code]],Listes!$D:$E,2,FALSE),"")</f>
        <v/>
      </c>
      <c r="F50" s="1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</row>
    <row r="51" spans="1:19">
      <c r="A51" s="56" t="str">
        <f t="shared" si="2"/>
        <v>A49500</v>
      </c>
      <c r="B51" s="57"/>
      <c r="C51" s="103" t="s">
        <v>4022</v>
      </c>
      <c r="D51" s="8"/>
      <c r="E51" s="8"/>
      <c r="F51" s="1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</row>
    <row r="52" spans="1:19">
      <c r="A52" s="56" t="str">
        <f t="shared" si="2"/>
        <v>A49500</v>
      </c>
      <c r="B52" s="57"/>
      <c r="C52" s="103" t="s">
        <v>4022</v>
      </c>
      <c r="D52" s="8"/>
      <c r="E52" s="8"/>
      <c r="F52" s="1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</row>
    <row r="53" spans="1:19">
      <c r="A53" s="56" t="str">
        <f t="shared" si="2"/>
        <v>A49500</v>
      </c>
      <c r="B53" s="57"/>
      <c r="C53" s="103" t="s">
        <v>4022</v>
      </c>
      <c r="D53" s="8"/>
      <c r="E53" s="8"/>
      <c r="F53" s="1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</row>
    <row r="54" spans="1:19">
      <c r="A54" s="56" t="str">
        <f t="shared" si="2"/>
        <v>A49500</v>
      </c>
      <c r="B54" s="57"/>
      <c r="C54" s="103" t="s">
        <v>4022</v>
      </c>
      <c r="D54" s="8"/>
      <c r="E54" s="8"/>
      <c r="F54" s="1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</row>
    <row r="55" spans="1:19">
      <c r="A55" s="56" t="str">
        <f t="shared" si="2"/>
        <v>A49500</v>
      </c>
      <c r="B55" s="57"/>
      <c r="C55" s="103" t="s">
        <v>4022</v>
      </c>
      <c r="D55" s="8"/>
      <c r="E55" s="8"/>
      <c r="F55" s="1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</row>
    <row r="56" spans="1:19">
      <c r="A56" s="56" t="str">
        <f t="shared" si="2"/>
        <v>A49500</v>
      </c>
      <c r="B56" s="57"/>
      <c r="C56" s="103" t="s">
        <v>4022</v>
      </c>
      <c r="D56" s="8"/>
      <c r="E56" s="8"/>
      <c r="F56" s="1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</row>
    <row r="57" spans="1:19">
      <c r="A57" s="56" t="str">
        <f t="shared" si="2"/>
        <v>A49500</v>
      </c>
      <c r="B57" s="57"/>
      <c r="C57" s="103" t="s">
        <v>4022</v>
      </c>
      <c r="D57" s="8"/>
      <c r="E57" s="8"/>
      <c r="F57" s="1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</row>
    <row r="58" spans="1:19">
      <c r="A58" s="56" t="str">
        <f t="shared" si="2"/>
        <v>A49500</v>
      </c>
      <c r="B58" s="57"/>
      <c r="C58" s="103" t="s">
        <v>4022</v>
      </c>
      <c r="D58" s="8"/>
      <c r="E58" s="8" t="str">
        <f>_xlfn.IFNA(VLOOKUP(WCR_Interco[[#This Row],[Partenaire Code]],Listes!$D:$E,2,FALSE),"")</f>
        <v/>
      </c>
      <c r="F58" s="1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</row>
    <row r="59" spans="1:19">
      <c r="A59" s="56" t="str">
        <f t="shared" si="2"/>
        <v>A49500</v>
      </c>
      <c r="B59" s="57"/>
      <c r="C59" s="103" t="s">
        <v>4022</v>
      </c>
      <c r="D59" s="8"/>
      <c r="E59" s="8" t="str">
        <f>_xlfn.IFNA(VLOOKUP(WCR_Interco[[#This Row],[Partenaire Code]],Listes!$D:$E,2,FALSE),"")</f>
        <v/>
      </c>
      <c r="F59" s="1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</row>
    <row r="60" spans="1:19">
      <c r="A60" s="56" t="str">
        <f t="shared" si="2"/>
        <v>A49500</v>
      </c>
      <c r="B60" s="57"/>
      <c r="C60" s="103" t="s">
        <v>4022</v>
      </c>
      <c r="D60" s="8"/>
      <c r="E60" s="8" t="str">
        <f>_xlfn.IFNA(VLOOKUP(WCR_Interco[[#This Row],[Partenaire Code]],Listes!$D:$E,2,FALSE),"")</f>
        <v/>
      </c>
      <c r="F60" s="1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</row>
    <row r="61" spans="1:19">
      <c r="A61" s="56" t="str">
        <f t="shared" si="2"/>
        <v>A49500</v>
      </c>
      <c r="B61" s="57"/>
      <c r="C61" s="103" t="s">
        <v>4022</v>
      </c>
      <c r="D61" s="8"/>
      <c r="E61" s="8" t="str">
        <f>_xlfn.IFNA(VLOOKUP(WCR_Interco[[#This Row],[Partenaire Code]],Listes!$D:$E,2,FALSE),"")</f>
        <v/>
      </c>
      <c r="F61" s="1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</row>
    <row r="62" spans="1:19">
      <c r="A62" s="56" t="str">
        <f t="shared" si="2"/>
        <v>A49500</v>
      </c>
      <c r="B62" s="57"/>
      <c r="C62" s="103" t="s">
        <v>4022</v>
      </c>
      <c r="D62" s="8"/>
      <c r="E62" s="8" t="str">
        <f>_xlfn.IFNA(VLOOKUP(WCR_Interco[[#This Row],[Partenaire Code]],Listes!$D:$E,2,FALSE),"")</f>
        <v/>
      </c>
      <c r="F62" s="1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</row>
    <row r="63" spans="1:19">
      <c r="A63" s="56" t="str">
        <f t="shared" si="2"/>
        <v>A49500</v>
      </c>
      <c r="B63" s="57"/>
      <c r="C63" s="103" t="s">
        <v>4022</v>
      </c>
      <c r="D63" s="8"/>
      <c r="E63" s="8" t="str">
        <f>_xlfn.IFNA(VLOOKUP(WCR_Interco[[#This Row],[Partenaire Code]],Listes!$D:$E,2,FALSE),"")</f>
        <v/>
      </c>
      <c r="F63" s="1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</row>
    <row r="64" spans="1:19">
      <c r="A64" s="56" t="str">
        <f t="shared" si="2"/>
        <v>A49500</v>
      </c>
      <c r="B64" s="57"/>
      <c r="C64" s="103" t="s">
        <v>4022</v>
      </c>
      <c r="D64" s="8"/>
      <c r="E64" s="8" t="str">
        <f>_xlfn.IFNA(VLOOKUP(WCR_Interco[[#This Row],[Partenaire Code]],Listes!$D:$E,2,FALSE),"")</f>
        <v/>
      </c>
      <c r="F64" s="1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</row>
    <row r="65" spans="1:19">
      <c r="A65" s="56" t="str">
        <f t="shared" si="2"/>
        <v>A49500</v>
      </c>
      <c r="B65" s="57"/>
      <c r="C65" s="103" t="s">
        <v>4022</v>
      </c>
      <c r="D65" s="8"/>
      <c r="E65" s="8" t="str">
        <f>_xlfn.IFNA(VLOOKUP(WCR_Interco[[#This Row],[Partenaire Code]],Listes!$D:$E,2,FALSE),"")</f>
        <v/>
      </c>
      <c r="F65" s="1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</row>
    <row r="66" spans="1:19">
      <c r="A66" s="58" t="str">
        <f t="shared" si="2"/>
        <v>A49500</v>
      </c>
      <c r="B66" s="58"/>
      <c r="C66" s="103" t="s">
        <v>4022</v>
      </c>
      <c r="D66" s="8"/>
      <c r="E66" s="8" t="str">
        <f>_xlfn.IFNA(VLOOKUP(WCR_Interco[[#This Row],[Partenaire Code]],Listes!$D:$E,2,FALSE),"")</f>
        <v/>
      </c>
      <c r="F66" s="7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</row>
    <row r="67" spans="1:19">
      <c r="A67" s="37" t="s">
        <v>2390</v>
      </c>
      <c r="B67" s="37" t="str" cm="1">
        <f t="array" ref="B67">IF(Tableau11[Langue]="FR",VLOOKUP(WCR_Interco[[#This Row],[Compte]],Listes!$R:$T,2,FALSE),VLOOKUP(WCR_Interco[[#This Row],[Compte]],Listes!$R:$T,3,FALSE))</f>
        <v>Dettes fournisseurs &lt; 1 an</v>
      </c>
      <c r="C67" s="37" t="s">
        <v>4022</v>
      </c>
      <c r="D67" s="61"/>
      <c r="E67" s="61"/>
      <c r="F67" s="54"/>
      <c r="G67" s="60">
        <f>SUMIF('MF-ST-2301'!$A:$A,'MF-ST-2302'!$A67,'MF-ST-2301'!E:E)</f>
        <v>0</v>
      </c>
      <c r="H67" s="60">
        <f>SUMIF('MF-ST-2301'!$A:$A,'MF-ST-2302'!$A67,'MF-ST-2301'!F:F)</f>
        <v>0</v>
      </c>
      <c r="I67" s="60">
        <f>SUMIF('MF-ST-2301'!$A:$A,'MF-ST-2302'!$A67,'MF-ST-2301'!G:G)</f>
        <v>0</v>
      </c>
      <c r="J67" s="60">
        <f>SUMIF('MF-ST-2301'!$A:$A,'MF-ST-2302'!$A67,'MF-ST-2301'!H:H)</f>
        <v>0</v>
      </c>
      <c r="K67" s="60">
        <f>SUMIF('MF-ST-2301'!$A:$A,'MF-ST-2302'!$A67,'MF-ST-2301'!I:I)</f>
        <v>0</v>
      </c>
      <c r="L67" s="60">
        <f>SUMIF('MF-ST-2301'!$A:$A,'MF-ST-2302'!$A67,'MF-ST-2301'!J:J)</f>
        <v>0</v>
      </c>
      <c r="M67" s="60">
        <f>SUMIF('MF-ST-2301'!$A:$A,'MF-ST-2302'!$A67,'MF-ST-2301'!K:K)</f>
        <v>0</v>
      </c>
      <c r="N67" s="60">
        <f>SUMIF('MF-ST-2301'!$A:$A,'MF-ST-2302'!$A67,'MF-ST-2301'!L:L)</f>
        <v>0</v>
      </c>
      <c r="O67" s="60">
        <f>SUMIF('MF-ST-2301'!$A:$A,'MF-ST-2302'!$A67,'MF-ST-2301'!M:M)</f>
        <v>0</v>
      </c>
      <c r="P67" s="60">
        <f>SUMIF('MF-ST-2301'!$A:$A,'MF-ST-2302'!$A67,'MF-ST-2301'!N:N)</f>
        <v>0</v>
      </c>
      <c r="Q67" s="60">
        <f>SUMIF('MF-ST-2301'!$A:$A,'MF-ST-2302'!$A67,'MF-ST-2301'!O:O)</f>
        <v>150</v>
      </c>
      <c r="R67" s="60">
        <f>SUMIF('MF-ST-2301'!$A:$A,'MF-ST-2302'!$A67,'MF-ST-2301'!P:P)</f>
        <v>300</v>
      </c>
      <c r="S67" s="60">
        <f>SUMIF('MF-ST-2301'!$A:$A,'MF-ST-2302'!$A67,'MF-ST-2301'!Q:Q)</f>
        <v>450</v>
      </c>
    </row>
    <row r="68" spans="1:19">
      <c r="A68" s="56" t="str">
        <f t="shared" ref="A68:A87" si="3">A67</f>
        <v>L45000</v>
      </c>
      <c r="B68" s="57"/>
      <c r="C68" s="103" t="s">
        <v>4022</v>
      </c>
      <c r="D68" s="8"/>
      <c r="E68" s="8" t="str">
        <f>_xlfn.IFNA(VLOOKUP(WCR_Interco[[#This Row],[Partenaire Code]],Listes!$D:$E,2,FALSE),"")</f>
        <v/>
      </c>
      <c r="F68" s="1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</row>
    <row r="69" spans="1:19">
      <c r="A69" s="56" t="str">
        <f t="shared" si="3"/>
        <v>L45000</v>
      </c>
      <c r="B69" s="57"/>
      <c r="C69" s="103" t="s">
        <v>4022</v>
      </c>
      <c r="D69" s="8"/>
      <c r="E69" s="8" t="str">
        <f>_xlfn.IFNA(VLOOKUP(WCR_Interco[[#This Row],[Partenaire Code]],Listes!$D:$E,2,FALSE),"")</f>
        <v/>
      </c>
      <c r="F69" s="1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</row>
    <row r="70" spans="1:19">
      <c r="A70" s="56" t="str">
        <f t="shared" si="3"/>
        <v>L45000</v>
      </c>
      <c r="B70" s="57"/>
      <c r="C70" s="103" t="s">
        <v>4022</v>
      </c>
      <c r="D70" s="8"/>
      <c r="E70" s="8" t="str">
        <f>_xlfn.IFNA(VLOOKUP(WCR_Interco[[#This Row],[Partenaire Code]],Listes!$D:$E,2,FALSE),"")</f>
        <v/>
      </c>
      <c r="F70" s="1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</row>
    <row r="71" spans="1:19">
      <c r="A71" s="56" t="str">
        <f t="shared" si="3"/>
        <v>L45000</v>
      </c>
      <c r="B71" s="57"/>
      <c r="C71" s="103" t="s">
        <v>4022</v>
      </c>
      <c r="D71" s="8"/>
      <c r="E71" s="8" t="str">
        <f>_xlfn.IFNA(VLOOKUP(WCR_Interco[[#This Row],[Partenaire Code]],Listes!$D:$E,2,FALSE),"")</f>
        <v/>
      </c>
      <c r="F71" s="1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</row>
    <row r="72" spans="1:19">
      <c r="A72" s="56" t="str">
        <f t="shared" si="3"/>
        <v>L45000</v>
      </c>
      <c r="B72" s="57"/>
      <c r="C72" s="103" t="s">
        <v>4022</v>
      </c>
      <c r="D72" s="8"/>
      <c r="E72" s="8" t="str">
        <f>_xlfn.IFNA(VLOOKUP(WCR_Interco[[#This Row],[Partenaire Code]],Listes!$D:$E,2,FALSE),"")</f>
        <v/>
      </c>
      <c r="F72" s="1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</row>
    <row r="73" spans="1:19">
      <c r="A73" s="56" t="str">
        <f t="shared" si="3"/>
        <v>L45000</v>
      </c>
      <c r="B73" s="57"/>
      <c r="C73" s="103" t="s">
        <v>4022</v>
      </c>
      <c r="D73" s="8"/>
      <c r="E73" s="8" t="str">
        <f>_xlfn.IFNA(VLOOKUP(WCR_Interco[[#This Row],[Partenaire Code]],Listes!$D:$E,2,FALSE),"")</f>
        <v/>
      </c>
      <c r="F73" s="1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</row>
    <row r="74" spans="1:19">
      <c r="A74" s="56" t="str">
        <f t="shared" si="3"/>
        <v>L45000</v>
      </c>
      <c r="B74" s="57"/>
      <c r="C74" s="103" t="s">
        <v>4022</v>
      </c>
      <c r="D74" s="8"/>
      <c r="E74" s="8" t="str">
        <f>_xlfn.IFNA(VLOOKUP(WCR_Interco[[#This Row],[Partenaire Code]],Listes!$D:$E,2,FALSE),"")</f>
        <v/>
      </c>
      <c r="F74" s="1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</row>
    <row r="75" spans="1:19">
      <c r="A75" s="56" t="str">
        <f t="shared" si="3"/>
        <v>L45000</v>
      </c>
      <c r="B75" s="57"/>
      <c r="C75" s="103" t="s">
        <v>4022</v>
      </c>
      <c r="D75" s="8"/>
      <c r="E75" s="8" t="str">
        <f>_xlfn.IFNA(VLOOKUP(WCR_Interco[[#This Row],[Partenaire Code]],Listes!$D:$E,2,FALSE),"")</f>
        <v/>
      </c>
      <c r="F75" s="1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</row>
    <row r="76" spans="1:19">
      <c r="A76" s="56" t="str">
        <f t="shared" si="3"/>
        <v>L45000</v>
      </c>
      <c r="B76" s="57"/>
      <c r="C76" s="103" t="s">
        <v>4022</v>
      </c>
      <c r="D76" s="8"/>
      <c r="E76" s="8" t="str">
        <f>_xlfn.IFNA(VLOOKUP(WCR_Interco[[#This Row],[Partenaire Code]],Listes!$D:$E,2,FALSE),"")</f>
        <v/>
      </c>
      <c r="F76" s="1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</row>
    <row r="77" spans="1:19">
      <c r="A77" s="56" t="str">
        <f t="shared" si="3"/>
        <v>L45000</v>
      </c>
      <c r="B77" s="57"/>
      <c r="C77" s="103" t="s">
        <v>4022</v>
      </c>
      <c r="D77" s="8"/>
      <c r="E77" s="8" t="str">
        <f>_xlfn.IFNA(VLOOKUP(WCR_Interco[[#This Row],[Partenaire Code]],Listes!$D:$E,2,FALSE),"")</f>
        <v/>
      </c>
      <c r="F77" s="1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</row>
    <row r="78" spans="1:19">
      <c r="A78" s="56" t="str">
        <f t="shared" si="3"/>
        <v>L45000</v>
      </c>
      <c r="B78" s="57"/>
      <c r="C78" s="103" t="s">
        <v>4022</v>
      </c>
      <c r="D78" s="8"/>
      <c r="E78" s="8" t="str">
        <f>_xlfn.IFNA(VLOOKUP(WCR_Interco[[#This Row],[Partenaire Code]],Listes!$D:$E,2,FALSE),"")</f>
        <v/>
      </c>
      <c r="F78" s="1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</row>
    <row r="79" spans="1:19">
      <c r="A79" s="56" t="str">
        <f t="shared" si="3"/>
        <v>L45000</v>
      </c>
      <c r="B79" s="57"/>
      <c r="C79" s="103" t="s">
        <v>4022</v>
      </c>
      <c r="D79" s="8"/>
      <c r="E79" s="8" t="str">
        <f>_xlfn.IFNA(VLOOKUP(WCR_Interco[[#This Row],[Partenaire Code]],Listes!$D:$E,2,FALSE),"")</f>
        <v/>
      </c>
      <c r="F79" s="1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</row>
    <row r="80" spans="1:19">
      <c r="A80" s="56" t="str">
        <f t="shared" si="3"/>
        <v>L45000</v>
      </c>
      <c r="B80" s="57"/>
      <c r="C80" s="103" t="s">
        <v>4022</v>
      </c>
      <c r="D80" s="8"/>
      <c r="E80" s="8" t="str">
        <f>_xlfn.IFNA(VLOOKUP(WCR_Interco[[#This Row],[Partenaire Code]],Listes!$D:$E,2,FALSE),"")</f>
        <v/>
      </c>
      <c r="F80" s="1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</row>
    <row r="81" spans="1:19">
      <c r="A81" s="56" t="str">
        <f t="shared" si="3"/>
        <v>L45000</v>
      </c>
      <c r="B81" s="57"/>
      <c r="C81" s="103" t="s">
        <v>4022</v>
      </c>
      <c r="D81" s="8"/>
      <c r="E81" s="8" t="str">
        <f>_xlfn.IFNA(VLOOKUP(WCR_Interco[[#This Row],[Partenaire Code]],Listes!$D:$E,2,FALSE),"")</f>
        <v/>
      </c>
      <c r="F81" s="1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</row>
    <row r="82" spans="1:19">
      <c r="A82" s="56" t="str">
        <f t="shared" si="3"/>
        <v>L45000</v>
      </c>
      <c r="B82" s="57"/>
      <c r="C82" s="103" t="s">
        <v>4022</v>
      </c>
      <c r="D82" s="8"/>
      <c r="E82" s="8" t="str">
        <f>_xlfn.IFNA(VLOOKUP(WCR_Interco[[#This Row],[Partenaire Code]],Listes!$D:$E,2,FALSE),"")</f>
        <v/>
      </c>
      <c r="F82" s="1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</row>
    <row r="83" spans="1:19">
      <c r="A83" s="56" t="str">
        <f t="shared" si="3"/>
        <v>L45000</v>
      </c>
      <c r="B83" s="57"/>
      <c r="C83" s="103" t="s">
        <v>4022</v>
      </c>
      <c r="D83" s="8"/>
      <c r="E83" s="8"/>
      <c r="F83" s="1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</row>
    <row r="84" spans="1:19">
      <c r="A84" s="56" t="str">
        <f t="shared" si="3"/>
        <v>L45000</v>
      </c>
      <c r="B84" s="57"/>
      <c r="C84" s="103" t="s">
        <v>4022</v>
      </c>
      <c r="D84" s="8"/>
      <c r="E84" s="8"/>
      <c r="F84" s="1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</row>
    <row r="85" spans="1:19">
      <c r="A85" s="56" t="str">
        <f t="shared" si="3"/>
        <v>L45000</v>
      </c>
      <c r="B85" s="57"/>
      <c r="C85" s="103" t="s">
        <v>4022</v>
      </c>
      <c r="D85" s="8"/>
      <c r="E85" s="8" t="str">
        <f>_xlfn.IFNA(VLOOKUP(WCR_Interco[[#This Row],[Partenaire Code]],Listes!$D:$E,2,FALSE),"")</f>
        <v/>
      </c>
      <c r="F85" s="1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</row>
    <row r="86" spans="1:19">
      <c r="A86" s="56" t="str">
        <f t="shared" si="3"/>
        <v>L45000</v>
      </c>
      <c r="B86" s="57"/>
      <c r="C86" s="103" t="s">
        <v>4022</v>
      </c>
      <c r="D86" s="8"/>
      <c r="E86" s="8" t="str">
        <f>_xlfn.IFNA(VLOOKUP(WCR_Interco[[#This Row],[Partenaire Code]],Listes!$D:$E,2,FALSE),"")</f>
        <v/>
      </c>
      <c r="F86" s="1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</row>
    <row r="87" spans="1:19">
      <c r="A87" s="56" t="str">
        <f t="shared" si="3"/>
        <v>L45000</v>
      </c>
      <c r="B87" s="57"/>
      <c r="C87" s="103" t="s">
        <v>4022</v>
      </c>
      <c r="D87" s="8"/>
      <c r="E87" s="8" t="str">
        <f>_xlfn.IFNA(VLOOKUP(WCR_Interco[[#This Row],[Partenaire Code]],Listes!$D:$E,2,FALSE),"")</f>
        <v/>
      </c>
      <c r="F87" s="19"/>
      <c r="G87" s="129"/>
      <c r="H87" s="238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</row>
    <row r="88" spans="1:19">
      <c r="A88" s="37" t="s">
        <v>2393</v>
      </c>
      <c r="B88" s="37" t="str" cm="1">
        <f t="array" ref="B88">IF(Tableau11[Langue]="FR",VLOOKUP(WCR_Interco[[#This Row],[Compte]],Listes!$R:$T,2,FALSE),VLOOKUP(WCR_Interco[[#This Row],[Compte]],Listes!$R:$T,3,FALSE))</f>
        <v>Dettes fournisseurs &lt; 1 an - Compléments de prix</v>
      </c>
      <c r="C88" s="37" t="s">
        <v>4022</v>
      </c>
      <c r="D88" s="61"/>
      <c r="E88" s="61"/>
      <c r="F88" s="54"/>
      <c r="G88" s="60">
        <f>SUMIF('MF-ST-2301'!$A:$A,'MF-ST-2302'!$A88,'MF-ST-2301'!E:E)</f>
        <v>0</v>
      </c>
      <c r="H88" s="60">
        <f>SUMIF('MF-ST-2301'!$A:$A,'MF-ST-2302'!$A88,'MF-ST-2301'!F:F)</f>
        <v>0</v>
      </c>
      <c r="I88" s="60">
        <f>SUMIF('MF-ST-2301'!$A:$A,'MF-ST-2302'!$A88,'MF-ST-2301'!G:G)</f>
        <v>0</v>
      </c>
      <c r="J88" s="60">
        <f>SUMIF('MF-ST-2301'!$A:$A,'MF-ST-2302'!$A88,'MF-ST-2301'!H:H)</f>
        <v>0</v>
      </c>
      <c r="K88" s="60">
        <f>SUMIF('MF-ST-2301'!$A:$A,'MF-ST-2302'!$A88,'MF-ST-2301'!I:I)</f>
        <v>0</v>
      </c>
      <c r="L88" s="60">
        <f>SUMIF('MF-ST-2301'!$A:$A,'MF-ST-2302'!$A88,'MF-ST-2301'!J:J)</f>
        <v>0</v>
      </c>
      <c r="M88" s="60">
        <f>SUMIF('MF-ST-2301'!$A:$A,'MF-ST-2302'!$A88,'MF-ST-2301'!K:K)</f>
        <v>0</v>
      </c>
      <c r="N88" s="60">
        <f>SUMIF('MF-ST-2301'!$A:$A,'MF-ST-2302'!$A88,'MF-ST-2301'!L:L)</f>
        <v>0</v>
      </c>
      <c r="O88" s="60">
        <f>SUMIF('MF-ST-2301'!$A:$A,'MF-ST-2302'!$A88,'MF-ST-2301'!M:M)</f>
        <v>0</v>
      </c>
      <c r="P88" s="60">
        <f>SUMIF('MF-ST-2301'!$A:$A,'MF-ST-2302'!$A88,'MF-ST-2301'!N:N)</f>
        <v>0</v>
      </c>
      <c r="Q88" s="60">
        <f>SUMIF('MF-ST-2301'!$A:$A,'MF-ST-2302'!$A88,'MF-ST-2301'!O:O)</f>
        <v>2</v>
      </c>
      <c r="R88" s="60">
        <f>SUMIF('MF-ST-2301'!$A:$A,'MF-ST-2302'!$A88,'MF-ST-2301'!P:P)</f>
        <v>4</v>
      </c>
      <c r="S88" s="60">
        <f>SUMIF('MF-ST-2301'!$A:$A,'MF-ST-2302'!$A88,'MF-ST-2301'!Q:Q)</f>
        <v>6</v>
      </c>
    </row>
    <row r="89" spans="1:19">
      <c r="A89" s="56" t="str">
        <f t="shared" ref="A89:A108" si="4">A88</f>
        <v>L45010</v>
      </c>
      <c r="B89" s="57"/>
      <c r="C89" s="103" t="s">
        <v>4022</v>
      </c>
      <c r="D89" s="8"/>
      <c r="E89" s="8" t="str">
        <f>_xlfn.IFNA(VLOOKUP(WCR_Interco[[#This Row],[Partenaire Code]],Listes!$D:$E,2,FALSE),"")</f>
        <v/>
      </c>
      <c r="F89" s="1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</row>
    <row r="90" spans="1:19">
      <c r="A90" s="56" t="str">
        <f t="shared" si="4"/>
        <v>L45010</v>
      </c>
      <c r="B90" s="57"/>
      <c r="C90" s="103" t="s">
        <v>4022</v>
      </c>
      <c r="D90" s="8"/>
      <c r="E90" s="8" t="str">
        <f>_xlfn.IFNA(VLOOKUP(WCR_Interco[[#This Row],[Partenaire Code]],Listes!$D:$E,2,FALSE),"")</f>
        <v/>
      </c>
      <c r="F90" s="1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</row>
    <row r="91" spans="1:19">
      <c r="A91" s="56" t="str">
        <f t="shared" si="4"/>
        <v>L45010</v>
      </c>
      <c r="B91" s="57"/>
      <c r="C91" s="103" t="s">
        <v>4022</v>
      </c>
      <c r="D91" s="8"/>
      <c r="E91" s="8" t="str">
        <f>_xlfn.IFNA(VLOOKUP(WCR_Interco[[#This Row],[Partenaire Code]],Listes!$D:$E,2,FALSE),"")</f>
        <v/>
      </c>
      <c r="F91" s="1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</row>
    <row r="92" spans="1:19">
      <c r="A92" s="56" t="str">
        <f t="shared" si="4"/>
        <v>L45010</v>
      </c>
      <c r="B92" s="57"/>
      <c r="C92" s="103" t="s">
        <v>4022</v>
      </c>
      <c r="D92" s="8"/>
      <c r="E92" s="8" t="str">
        <f>_xlfn.IFNA(VLOOKUP(WCR_Interco[[#This Row],[Partenaire Code]],Listes!$D:$E,2,FALSE),"")</f>
        <v/>
      </c>
      <c r="F92" s="1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</row>
    <row r="93" spans="1:19">
      <c r="A93" s="56" t="str">
        <f t="shared" si="4"/>
        <v>L45010</v>
      </c>
      <c r="B93" s="57"/>
      <c r="C93" s="103" t="s">
        <v>4022</v>
      </c>
      <c r="D93" s="8"/>
      <c r="E93" s="8" t="str">
        <f>_xlfn.IFNA(VLOOKUP(WCR_Interco[[#This Row],[Partenaire Code]],Listes!$D:$E,2,FALSE),"")</f>
        <v/>
      </c>
      <c r="F93" s="1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</row>
    <row r="94" spans="1:19">
      <c r="A94" s="56" t="str">
        <f t="shared" si="4"/>
        <v>L45010</v>
      </c>
      <c r="B94" s="57"/>
      <c r="C94" s="103" t="s">
        <v>4022</v>
      </c>
      <c r="D94" s="8"/>
      <c r="E94" s="8" t="str">
        <f>_xlfn.IFNA(VLOOKUP(WCR_Interco[[#This Row],[Partenaire Code]],Listes!$D:$E,2,FALSE),"")</f>
        <v/>
      </c>
      <c r="F94" s="1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</row>
    <row r="95" spans="1:19">
      <c r="A95" s="56" t="str">
        <f t="shared" si="4"/>
        <v>L45010</v>
      </c>
      <c r="B95" s="57"/>
      <c r="C95" s="103" t="s">
        <v>4022</v>
      </c>
      <c r="D95" s="8"/>
      <c r="E95" s="8" t="str">
        <f>_xlfn.IFNA(VLOOKUP(WCR_Interco[[#This Row],[Partenaire Code]],Listes!$D:$E,2,FALSE),"")</f>
        <v/>
      </c>
      <c r="F95" s="1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</row>
    <row r="96" spans="1:19">
      <c r="A96" s="56" t="str">
        <f t="shared" si="4"/>
        <v>L45010</v>
      </c>
      <c r="B96" s="57"/>
      <c r="C96" s="103" t="s">
        <v>4022</v>
      </c>
      <c r="D96" s="8"/>
      <c r="E96" s="8" t="str">
        <f>_xlfn.IFNA(VLOOKUP(WCR_Interco[[#This Row],[Partenaire Code]],Listes!$D:$E,2,FALSE),"")</f>
        <v/>
      </c>
      <c r="F96" s="1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</row>
    <row r="97" spans="1:19">
      <c r="A97" s="56" t="str">
        <f t="shared" si="4"/>
        <v>L45010</v>
      </c>
      <c r="B97" s="57"/>
      <c r="C97" s="103" t="s">
        <v>4022</v>
      </c>
      <c r="D97" s="8"/>
      <c r="E97" s="8" t="str">
        <f>_xlfn.IFNA(VLOOKUP(WCR_Interco[[#This Row],[Partenaire Code]],Listes!$D:$E,2,FALSE),"")</f>
        <v/>
      </c>
      <c r="F97" s="1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</row>
    <row r="98" spans="1:19">
      <c r="A98" s="56" t="str">
        <f t="shared" si="4"/>
        <v>L45010</v>
      </c>
      <c r="B98" s="57"/>
      <c r="C98" s="103" t="s">
        <v>4022</v>
      </c>
      <c r="D98" s="8"/>
      <c r="E98" s="8" t="str">
        <f>_xlfn.IFNA(VLOOKUP(WCR_Interco[[#This Row],[Partenaire Code]],Listes!$D:$E,2,FALSE),"")</f>
        <v/>
      </c>
      <c r="F98" s="1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</row>
    <row r="99" spans="1:19">
      <c r="A99" s="56" t="str">
        <f t="shared" si="4"/>
        <v>L45010</v>
      </c>
      <c r="B99" s="57"/>
      <c r="C99" s="103" t="s">
        <v>4022</v>
      </c>
      <c r="D99" s="8"/>
      <c r="E99" s="8" t="str">
        <f>_xlfn.IFNA(VLOOKUP(WCR_Interco[[#This Row],[Partenaire Code]],Listes!$D:$E,2,FALSE),"")</f>
        <v/>
      </c>
      <c r="F99" s="1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</row>
    <row r="100" spans="1:19">
      <c r="A100" s="56" t="str">
        <f t="shared" si="4"/>
        <v>L45010</v>
      </c>
      <c r="B100" s="57"/>
      <c r="C100" s="103" t="s">
        <v>4022</v>
      </c>
      <c r="D100" s="8"/>
      <c r="E100" s="8"/>
      <c r="F100" s="1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</row>
    <row r="101" spans="1:19">
      <c r="A101" s="56" t="str">
        <f t="shared" si="4"/>
        <v>L45010</v>
      </c>
      <c r="B101" s="57"/>
      <c r="C101" s="103" t="s">
        <v>4022</v>
      </c>
      <c r="D101" s="8"/>
      <c r="E101" s="8"/>
      <c r="F101" s="1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</row>
    <row r="102" spans="1:19">
      <c r="A102" s="56" t="str">
        <f t="shared" si="4"/>
        <v>L45010</v>
      </c>
      <c r="B102" s="57"/>
      <c r="C102" s="103" t="s">
        <v>4022</v>
      </c>
      <c r="D102" s="8"/>
      <c r="E102" s="8"/>
      <c r="F102" s="1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</row>
    <row r="103" spans="1:19">
      <c r="A103" s="56" t="str">
        <f t="shared" si="4"/>
        <v>L45010</v>
      </c>
      <c r="B103" s="57"/>
      <c r="C103" s="103" t="s">
        <v>4022</v>
      </c>
      <c r="D103" s="8"/>
      <c r="E103" s="8"/>
      <c r="F103" s="1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</row>
    <row r="104" spans="1:19">
      <c r="A104" s="56" t="str">
        <f t="shared" si="4"/>
        <v>L45010</v>
      </c>
      <c r="B104" s="57"/>
      <c r="C104" s="103" t="s">
        <v>4022</v>
      </c>
      <c r="D104" s="8"/>
      <c r="E104" s="8" t="str">
        <f>_xlfn.IFNA(VLOOKUP(WCR_Interco[[#This Row],[Partenaire Code]],Listes!$D:$E,2,FALSE),"")</f>
        <v/>
      </c>
      <c r="F104" s="1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</row>
    <row r="105" spans="1:19">
      <c r="A105" s="56" t="str">
        <f t="shared" si="4"/>
        <v>L45010</v>
      </c>
      <c r="B105" s="57"/>
      <c r="C105" s="103" t="s">
        <v>4022</v>
      </c>
      <c r="D105" s="8"/>
      <c r="E105" s="8" t="str">
        <f>_xlfn.IFNA(VLOOKUP(WCR_Interco[[#This Row],[Partenaire Code]],Listes!$D:$E,2,FALSE),"")</f>
        <v/>
      </c>
      <c r="F105" s="1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</row>
    <row r="106" spans="1:19">
      <c r="A106" s="56" t="str">
        <f t="shared" si="4"/>
        <v>L45010</v>
      </c>
      <c r="B106" s="57"/>
      <c r="C106" s="103" t="s">
        <v>4022</v>
      </c>
      <c r="D106" s="8"/>
      <c r="E106" s="8" t="str">
        <f>_xlfn.IFNA(VLOOKUP(WCR_Interco[[#This Row],[Partenaire Code]],Listes!$D:$E,2,FALSE),"")</f>
        <v/>
      </c>
      <c r="F106" s="1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</row>
    <row r="107" spans="1:19">
      <c r="A107" s="56" t="str">
        <f t="shared" si="4"/>
        <v>L45010</v>
      </c>
      <c r="B107" s="57"/>
      <c r="C107" s="103" t="s">
        <v>4022</v>
      </c>
      <c r="D107" s="8"/>
      <c r="E107" s="8" t="str">
        <f>_xlfn.IFNA(VLOOKUP(WCR_Interco[[#This Row],[Partenaire Code]],Listes!$D:$E,2,FALSE),"")</f>
        <v/>
      </c>
      <c r="F107" s="1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</row>
    <row r="108" spans="1:19">
      <c r="A108" s="58" t="str">
        <f t="shared" si="4"/>
        <v>L45010</v>
      </c>
      <c r="B108" s="58"/>
      <c r="C108" s="103" t="s">
        <v>4022</v>
      </c>
      <c r="D108" s="8"/>
      <c r="E108" s="8" t="str">
        <f>_xlfn.IFNA(VLOOKUP(WCR_Interco[[#This Row],[Partenaire Code]],Listes!$D:$E,2,FALSE),"")</f>
        <v/>
      </c>
      <c r="F108" s="7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</row>
    <row r="109" spans="1:19">
      <c r="A109" s="37" t="s">
        <v>438</v>
      </c>
      <c r="B109" s="37" t="str" cm="1">
        <f t="array" ref="B109">IF(Tableau11[Langue]="FR",VLOOKUP(WCR_Interco[[#This Row],[Compte]],Listes!$R:$T,2,FALSE),VLOOKUP(WCR_Interco[[#This Row],[Compte]],Listes!$R:$T,3,FALSE))</f>
        <v>Clients &amp; comptes rattachés &gt; 1 an</v>
      </c>
      <c r="C109" s="37" t="s">
        <v>4022</v>
      </c>
      <c r="D109" s="61"/>
      <c r="E109" s="61"/>
      <c r="F109" s="54"/>
      <c r="G109" s="60">
        <f>SUMIF('MF-ST-2301'!$A:$A,'MF-ST-2302'!$A109,'MF-ST-2301'!E:E)</f>
        <v>0</v>
      </c>
      <c r="H109" s="60">
        <f>SUMIF('MF-ST-2301'!$A:$A,'MF-ST-2302'!$A109,'MF-ST-2301'!F:F)</f>
        <v>0</v>
      </c>
      <c r="I109" s="60">
        <f>SUMIF('MF-ST-2301'!$A:$A,'MF-ST-2302'!$A109,'MF-ST-2301'!G:G)</f>
        <v>0</v>
      </c>
      <c r="J109" s="60">
        <f>SUMIF('MF-ST-2301'!$A:$A,'MF-ST-2302'!$A109,'MF-ST-2301'!H:H)</f>
        <v>0</v>
      </c>
      <c r="K109" s="60">
        <f>SUMIF('MF-ST-2301'!$A:$A,'MF-ST-2302'!$A109,'MF-ST-2301'!I:I)</f>
        <v>0</v>
      </c>
      <c r="L109" s="60">
        <f>SUMIF('MF-ST-2301'!$A:$A,'MF-ST-2302'!$A109,'MF-ST-2301'!J:J)</f>
        <v>0</v>
      </c>
      <c r="M109" s="60">
        <f>SUMIF('MF-ST-2301'!$A:$A,'MF-ST-2302'!$A109,'MF-ST-2301'!K:K)</f>
        <v>0</v>
      </c>
      <c r="N109" s="60">
        <f>SUMIF('MF-ST-2301'!$A:$A,'MF-ST-2302'!$A109,'MF-ST-2301'!L:L)</f>
        <v>0</v>
      </c>
      <c r="O109" s="60">
        <f>SUMIF('MF-ST-2301'!$A:$A,'MF-ST-2302'!$A109,'MF-ST-2301'!M:M)</f>
        <v>0</v>
      </c>
      <c r="P109" s="60">
        <f>SUMIF('MF-ST-2301'!$A:$A,'MF-ST-2302'!$A109,'MF-ST-2301'!N:N)</f>
        <v>0</v>
      </c>
      <c r="Q109" s="60">
        <f>SUMIF('MF-ST-2301'!$A:$A,'MF-ST-2302'!$A109,'MF-ST-2301'!O:O)</f>
        <v>0</v>
      </c>
      <c r="R109" s="60">
        <f>SUMIF('MF-ST-2301'!$A:$A,'MF-ST-2302'!$A109,'MF-ST-2301'!P:P)</f>
        <v>0</v>
      </c>
      <c r="S109" s="60">
        <f>SUMIF('MF-ST-2301'!$A:$A,'MF-ST-2302'!$A109,'MF-ST-2301'!Q:Q)</f>
        <v>0</v>
      </c>
    </row>
    <row r="110" spans="1:19">
      <c r="A110" s="56" t="str">
        <f t="shared" ref="A110:A129" si="5">A109</f>
        <v>A25000</v>
      </c>
      <c r="B110" s="57"/>
      <c r="C110" s="103" t="s">
        <v>4022</v>
      </c>
      <c r="D110" s="8"/>
      <c r="E110" s="8" t="str">
        <f>_xlfn.IFNA(VLOOKUP(WCR_Interco[[#This Row],[Partenaire Code]],Listes!$D:$E,2,FALSE),"")</f>
        <v/>
      </c>
      <c r="F110" s="1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</row>
    <row r="111" spans="1:19">
      <c r="A111" s="56" t="str">
        <f t="shared" si="5"/>
        <v>A25000</v>
      </c>
      <c r="B111" s="57"/>
      <c r="C111" s="103" t="s">
        <v>4022</v>
      </c>
      <c r="D111" s="8"/>
      <c r="E111" s="8" t="str">
        <f>_xlfn.IFNA(VLOOKUP(WCR_Interco[[#This Row],[Partenaire Code]],Listes!$D:$E,2,FALSE),"")</f>
        <v/>
      </c>
      <c r="F111" s="1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</row>
    <row r="112" spans="1:19">
      <c r="A112" s="56" t="str">
        <f t="shared" si="5"/>
        <v>A25000</v>
      </c>
      <c r="B112" s="57"/>
      <c r="C112" s="103" t="s">
        <v>4022</v>
      </c>
      <c r="D112" s="8"/>
      <c r="E112" s="8" t="str">
        <f>_xlfn.IFNA(VLOOKUP(WCR_Interco[[#This Row],[Partenaire Code]],Listes!$D:$E,2,FALSE),"")</f>
        <v/>
      </c>
      <c r="F112" s="1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</row>
    <row r="113" spans="1:19">
      <c r="A113" s="56" t="str">
        <f t="shared" si="5"/>
        <v>A25000</v>
      </c>
      <c r="B113" s="57"/>
      <c r="C113" s="103" t="s">
        <v>4022</v>
      </c>
      <c r="D113" s="8"/>
      <c r="E113" s="8" t="str">
        <f>_xlfn.IFNA(VLOOKUP(WCR_Interco[[#This Row],[Partenaire Code]],Listes!$D:$E,2,FALSE),"")</f>
        <v/>
      </c>
      <c r="F113" s="1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</row>
    <row r="114" spans="1:19">
      <c r="A114" s="56" t="str">
        <f t="shared" si="5"/>
        <v>A25000</v>
      </c>
      <c r="B114" s="57"/>
      <c r="C114" s="103" t="s">
        <v>4022</v>
      </c>
      <c r="D114" s="8"/>
      <c r="E114" s="8" t="str">
        <f>_xlfn.IFNA(VLOOKUP(WCR_Interco[[#This Row],[Partenaire Code]],Listes!$D:$E,2,FALSE),"")</f>
        <v/>
      </c>
      <c r="F114" s="1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</row>
    <row r="115" spans="1:19">
      <c r="A115" s="56" t="str">
        <f t="shared" si="5"/>
        <v>A25000</v>
      </c>
      <c r="B115" s="57"/>
      <c r="C115" s="103" t="s">
        <v>4022</v>
      </c>
      <c r="D115" s="8"/>
      <c r="E115" s="8" t="str">
        <f>_xlfn.IFNA(VLOOKUP(WCR_Interco[[#This Row],[Partenaire Code]],Listes!$D:$E,2,FALSE),"")</f>
        <v/>
      </c>
      <c r="F115" s="1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</row>
    <row r="116" spans="1:19">
      <c r="A116" s="56" t="str">
        <f t="shared" si="5"/>
        <v>A25000</v>
      </c>
      <c r="B116" s="57"/>
      <c r="C116" s="103" t="s">
        <v>4022</v>
      </c>
      <c r="D116" s="8"/>
      <c r="E116" s="8" t="str">
        <f>_xlfn.IFNA(VLOOKUP(WCR_Interco[[#This Row],[Partenaire Code]],Listes!$D:$E,2,FALSE),"")</f>
        <v/>
      </c>
      <c r="F116" s="1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</row>
    <row r="117" spans="1:19">
      <c r="A117" s="56" t="str">
        <f t="shared" si="5"/>
        <v>A25000</v>
      </c>
      <c r="B117" s="57"/>
      <c r="C117" s="103" t="s">
        <v>4022</v>
      </c>
      <c r="D117" s="8"/>
      <c r="E117" s="8"/>
      <c r="F117" s="1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</row>
    <row r="118" spans="1:19">
      <c r="A118" s="56" t="str">
        <f t="shared" si="5"/>
        <v>A25000</v>
      </c>
      <c r="B118" s="57"/>
      <c r="C118" s="103" t="s">
        <v>4022</v>
      </c>
      <c r="D118" s="8"/>
      <c r="E118" s="8"/>
      <c r="F118" s="1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</row>
    <row r="119" spans="1:19">
      <c r="A119" s="56" t="str">
        <f t="shared" si="5"/>
        <v>A25000</v>
      </c>
      <c r="B119" s="57"/>
      <c r="C119" s="103" t="s">
        <v>4022</v>
      </c>
      <c r="D119" s="8"/>
      <c r="E119" s="8"/>
      <c r="F119" s="1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</row>
    <row r="120" spans="1:19">
      <c r="A120" s="56" t="str">
        <f t="shared" si="5"/>
        <v>A25000</v>
      </c>
      <c r="B120" s="57"/>
      <c r="C120" s="103" t="s">
        <v>4022</v>
      </c>
      <c r="D120" s="8"/>
      <c r="E120" s="8"/>
      <c r="F120" s="1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</row>
    <row r="121" spans="1:19">
      <c r="A121" s="56" t="str">
        <f t="shared" si="5"/>
        <v>A25000</v>
      </c>
      <c r="B121" s="57"/>
      <c r="C121" s="103" t="s">
        <v>4022</v>
      </c>
      <c r="D121" s="8"/>
      <c r="E121" s="8"/>
      <c r="F121" s="1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</row>
    <row r="122" spans="1:19">
      <c r="A122" s="56" t="str">
        <f t="shared" si="5"/>
        <v>A25000</v>
      </c>
      <c r="B122" s="57"/>
      <c r="C122" s="103" t="s">
        <v>4022</v>
      </c>
      <c r="D122" s="8"/>
      <c r="E122" s="8" t="str">
        <f>_xlfn.IFNA(VLOOKUP(WCR_Interco[[#This Row],[Partenaire Code]],Listes!$D:$E,2,FALSE),"")</f>
        <v/>
      </c>
      <c r="F122" s="1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</row>
    <row r="123" spans="1:19">
      <c r="A123" s="56" t="str">
        <f t="shared" si="5"/>
        <v>A25000</v>
      </c>
      <c r="B123" s="57"/>
      <c r="C123" s="103" t="s">
        <v>4022</v>
      </c>
      <c r="D123" s="8"/>
      <c r="E123" s="8" t="str">
        <f>_xlfn.IFNA(VLOOKUP(WCR_Interco[[#This Row],[Partenaire Code]],Listes!$D:$E,2,FALSE),"")</f>
        <v/>
      </c>
      <c r="F123" s="19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</row>
    <row r="124" spans="1:19">
      <c r="A124" s="56" t="str">
        <f t="shared" si="5"/>
        <v>A25000</v>
      </c>
      <c r="B124" s="57"/>
      <c r="C124" s="103" t="s">
        <v>4022</v>
      </c>
      <c r="D124" s="8"/>
      <c r="E124" s="8" t="str">
        <f>_xlfn.IFNA(VLOOKUP(WCR_Interco[[#This Row],[Partenaire Code]],Listes!$D:$E,2,FALSE),"")</f>
        <v/>
      </c>
      <c r="F124" s="1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</row>
    <row r="125" spans="1:19">
      <c r="A125" s="56" t="str">
        <f t="shared" si="5"/>
        <v>A25000</v>
      </c>
      <c r="B125" s="57"/>
      <c r="C125" s="103" t="s">
        <v>4022</v>
      </c>
      <c r="D125" s="8"/>
      <c r="E125" s="8" t="str">
        <f>_xlfn.IFNA(VLOOKUP(WCR_Interco[[#This Row],[Partenaire Code]],Listes!$D:$E,2,FALSE),"")</f>
        <v/>
      </c>
      <c r="F125" s="1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</row>
    <row r="126" spans="1:19">
      <c r="A126" s="56" t="str">
        <f t="shared" si="5"/>
        <v>A25000</v>
      </c>
      <c r="B126" s="57"/>
      <c r="C126" s="103" t="s">
        <v>4022</v>
      </c>
      <c r="D126" s="8"/>
      <c r="E126" s="8" t="str">
        <f>_xlfn.IFNA(VLOOKUP(WCR_Interco[[#This Row],[Partenaire Code]],Listes!$D:$E,2,FALSE),"")</f>
        <v/>
      </c>
      <c r="F126" s="1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</row>
    <row r="127" spans="1:19">
      <c r="A127" s="56" t="str">
        <f t="shared" si="5"/>
        <v>A25000</v>
      </c>
      <c r="B127" s="57"/>
      <c r="C127" s="103" t="s">
        <v>4022</v>
      </c>
      <c r="D127" s="8"/>
      <c r="E127" s="8" t="str">
        <f>_xlfn.IFNA(VLOOKUP(WCR_Interco[[#This Row],[Partenaire Code]],Listes!$D:$E,2,FALSE),"")</f>
        <v/>
      </c>
      <c r="F127" s="1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</row>
    <row r="128" spans="1:19">
      <c r="A128" s="56" t="str">
        <f t="shared" si="5"/>
        <v>A25000</v>
      </c>
      <c r="B128" s="57"/>
      <c r="C128" s="103" t="s">
        <v>4022</v>
      </c>
      <c r="D128" s="8"/>
      <c r="E128" s="8" t="str">
        <f>_xlfn.IFNA(VLOOKUP(WCR_Interco[[#This Row],[Partenaire Code]],Listes!$D:$E,2,FALSE),"")</f>
        <v/>
      </c>
      <c r="F128" s="1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</row>
    <row r="129" spans="1:19">
      <c r="A129" s="56" t="str">
        <f t="shared" si="5"/>
        <v>A25000</v>
      </c>
      <c r="B129" s="57"/>
      <c r="C129" s="103" t="s">
        <v>4022</v>
      </c>
      <c r="D129" s="8"/>
      <c r="E129" s="8" t="str">
        <f>_xlfn.IFNA(VLOOKUP(WCR_Interco[[#This Row],[Partenaire Code]],Listes!$D:$E,2,FALSE),"")</f>
        <v/>
      </c>
      <c r="F129" s="1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</row>
    <row r="130" spans="1:19">
      <c r="A130" s="37" t="s">
        <v>454</v>
      </c>
      <c r="B130" s="37" t="str" cm="1">
        <f t="array" ref="B130">IF(Tableau11[Langue]="FR",VLOOKUP(WCR_Interco[[#This Row],[Compte]],Listes!$R:$T,2,FALSE),VLOOKUP(WCR_Interco[[#This Row],[Compte]],Listes!$R:$T,3,FALSE))</f>
        <v>Charges constatées d'avance - part &gt; 1 an</v>
      </c>
      <c r="C130" s="37" t="s">
        <v>4022</v>
      </c>
      <c r="D130" s="61"/>
      <c r="E130" s="61"/>
      <c r="F130" s="54"/>
      <c r="G130" s="60">
        <f>SUMIF('MF-ST-2301'!$A:$A,'MF-ST-2302'!$A130,'MF-ST-2301'!E:E)</f>
        <v>0</v>
      </c>
      <c r="H130" s="60">
        <f>SUMIF('MF-ST-2301'!$A:$A,'MF-ST-2302'!$A130,'MF-ST-2301'!F:F)</f>
        <v>0</v>
      </c>
      <c r="I130" s="60">
        <f>SUMIF('MF-ST-2301'!$A:$A,'MF-ST-2302'!$A130,'MF-ST-2301'!G:G)</f>
        <v>0</v>
      </c>
      <c r="J130" s="60">
        <f>SUMIF('MF-ST-2301'!$A:$A,'MF-ST-2302'!$A130,'MF-ST-2301'!H:H)</f>
        <v>0</v>
      </c>
      <c r="K130" s="60">
        <f>SUMIF('MF-ST-2301'!$A:$A,'MF-ST-2302'!$A130,'MF-ST-2301'!I:I)</f>
        <v>0</v>
      </c>
      <c r="L130" s="60">
        <f>SUMIF('MF-ST-2301'!$A:$A,'MF-ST-2302'!$A130,'MF-ST-2301'!J:J)</f>
        <v>0</v>
      </c>
      <c r="M130" s="60">
        <f>SUMIF('MF-ST-2301'!$A:$A,'MF-ST-2302'!$A130,'MF-ST-2301'!K:K)</f>
        <v>0</v>
      </c>
      <c r="N130" s="60">
        <f>SUMIF('MF-ST-2301'!$A:$A,'MF-ST-2302'!$A130,'MF-ST-2301'!L:L)</f>
        <v>0</v>
      </c>
      <c r="O130" s="60">
        <f>SUMIF('MF-ST-2301'!$A:$A,'MF-ST-2302'!$A130,'MF-ST-2301'!M:M)</f>
        <v>0</v>
      </c>
      <c r="P130" s="60">
        <f>SUMIF('MF-ST-2301'!$A:$A,'MF-ST-2302'!$A130,'MF-ST-2301'!N:N)</f>
        <v>0</v>
      </c>
      <c r="Q130" s="60">
        <f>SUMIF('MF-ST-2301'!$A:$A,'MF-ST-2302'!$A130,'MF-ST-2301'!O:O)</f>
        <v>0</v>
      </c>
      <c r="R130" s="60">
        <f>SUMIF('MF-ST-2301'!$A:$A,'MF-ST-2302'!$A130,'MF-ST-2301'!P:P)</f>
        <v>0</v>
      </c>
      <c r="S130" s="60">
        <f>SUMIF('MF-ST-2301'!$A:$A,'MF-ST-2302'!$A130,'MF-ST-2301'!Q:Q)</f>
        <v>0</v>
      </c>
    </row>
    <row r="131" spans="1:19">
      <c r="A131" s="56" t="str">
        <f t="shared" ref="A131:A150" si="6">A130</f>
        <v>A25600</v>
      </c>
      <c r="B131" s="57"/>
      <c r="C131" s="103" t="s">
        <v>4022</v>
      </c>
      <c r="D131" s="8"/>
      <c r="E131" s="8" t="str">
        <f>_xlfn.IFNA(VLOOKUP(WCR_Interco[[#This Row],[Partenaire Code]],Listes!$D:$E,2,FALSE),"")</f>
        <v/>
      </c>
      <c r="F131" s="1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</row>
    <row r="132" spans="1:19">
      <c r="A132" s="56" t="str">
        <f t="shared" si="6"/>
        <v>A25600</v>
      </c>
      <c r="B132" s="57"/>
      <c r="C132" s="103" t="s">
        <v>4022</v>
      </c>
      <c r="D132" s="8"/>
      <c r="E132" s="8"/>
      <c r="F132" s="1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</row>
    <row r="133" spans="1:19">
      <c r="A133" s="56" t="str">
        <f t="shared" si="6"/>
        <v>A25600</v>
      </c>
      <c r="B133" s="57"/>
      <c r="C133" s="103" t="s">
        <v>4022</v>
      </c>
      <c r="D133" s="8"/>
      <c r="E133" s="8"/>
      <c r="F133" s="1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</row>
    <row r="134" spans="1:19">
      <c r="A134" s="56" t="str">
        <f t="shared" si="6"/>
        <v>A25600</v>
      </c>
      <c r="B134" s="57"/>
      <c r="C134" s="103" t="s">
        <v>4022</v>
      </c>
      <c r="D134" s="8"/>
      <c r="E134" s="8"/>
      <c r="F134" s="1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</row>
    <row r="135" spans="1:19">
      <c r="A135" s="56" t="str">
        <f t="shared" si="6"/>
        <v>A25600</v>
      </c>
      <c r="B135" s="57"/>
      <c r="C135" s="103" t="s">
        <v>4022</v>
      </c>
      <c r="D135" s="8"/>
      <c r="E135" s="8"/>
      <c r="F135" s="1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</row>
    <row r="136" spans="1:19">
      <c r="A136" s="56" t="str">
        <f t="shared" si="6"/>
        <v>A25600</v>
      </c>
      <c r="B136" s="57"/>
      <c r="C136" s="103" t="s">
        <v>4022</v>
      </c>
      <c r="D136" s="8"/>
      <c r="E136" s="8"/>
      <c r="F136" s="1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</row>
    <row r="137" spans="1:19">
      <c r="A137" s="56" t="str">
        <f t="shared" si="6"/>
        <v>A25600</v>
      </c>
      <c r="B137" s="57"/>
      <c r="C137" s="103" t="s">
        <v>4022</v>
      </c>
      <c r="D137" s="8"/>
      <c r="E137" s="8"/>
      <c r="F137" s="1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</row>
    <row r="138" spans="1:19">
      <c r="A138" s="56" t="str">
        <f t="shared" si="6"/>
        <v>A25600</v>
      </c>
      <c r="B138" s="57"/>
      <c r="C138" s="103" t="s">
        <v>4022</v>
      </c>
      <c r="D138" s="8"/>
      <c r="E138" s="8"/>
      <c r="F138" s="1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</row>
    <row r="139" spans="1:19">
      <c r="A139" s="56" t="str">
        <f t="shared" si="6"/>
        <v>A25600</v>
      </c>
      <c r="B139" s="57"/>
      <c r="C139" s="103" t="s">
        <v>4022</v>
      </c>
      <c r="D139" s="8"/>
      <c r="E139" s="8"/>
      <c r="F139" s="1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</row>
    <row r="140" spans="1:19">
      <c r="A140" s="56" t="str">
        <f t="shared" si="6"/>
        <v>A25600</v>
      </c>
      <c r="B140" s="57"/>
      <c r="C140" s="103" t="s">
        <v>4022</v>
      </c>
      <c r="D140" s="8"/>
      <c r="E140" s="8"/>
      <c r="F140" s="1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</row>
    <row r="141" spans="1:19">
      <c r="A141" s="56" t="str">
        <f t="shared" si="6"/>
        <v>A25600</v>
      </c>
      <c r="B141" s="57"/>
      <c r="C141" s="103" t="s">
        <v>4022</v>
      </c>
      <c r="D141" s="8"/>
      <c r="E141" s="8" t="str">
        <f>_xlfn.IFNA(VLOOKUP(WCR_Interco[[#This Row],[Partenaire Code]],Listes!$D:$E,2,FALSE),"")</f>
        <v/>
      </c>
      <c r="F141" s="1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</row>
    <row r="142" spans="1:19">
      <c r="A142" s="56" t="str">
        <f t="shared" si="6"/>
        <v>A25600</v>
      </c>
      <c r="B142" s="57"/>
      <c r="C142" s="103" t="s">
        <v>4022</v>
      </c>
      <c r="D142" s="8"/>
      <c r="E142" s="8" t="str">
        <f>_xlfn.IFNA(VLOOKUP(WCR_Interco[[#This Row],[Partenaire Code]],Listes!$D:$E,2,FALSE),"")</f>
        <v/>
      </c>
      <c r="F142" s="1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</row>
    <row r="143" spans="1:19">
      <c r="A143" s="56" t="str">
        <f t="shared" si="6"/>
        <v>A25600</v>
      </c>
      <c r="B143" s="57"/>
      <c r="C143" s="103" t="s">
        <v>4022</v>
      </c>
      <c r="D143" s="8"/>
      <c r="E143" s="8" t="str">
        <f>_xlfn.IFNA(VLOOKUP(WCR_Interco[[#This Row],[Partenaire Code]],Listes!$D:$E,2,FALSE),"")</f>
        <v/>
      </c>
      <c r="F143" s="1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</row>
    <row r="144" spans="1:19">
      <c r="A144" s="56" t="str">
        <f t="shared" si="6"/>
        <v>A25600</v>
      </c>
      <c r="B144" s="57"/>
      <c r="C144" s="103" t="s">
        <v>4022</v>
      </c>
      <c r="D144" s="8"/>
      <c r="E144" s="8" t="str">
        <f>_xlfn.IFNA(VLOOKUP(WCR_Interco[[#This Row],[Partenaire Code]],Listes!$D:$E,2,FALSE),"")</f>
        <v/>
      </c>
      <c r="F144" s="1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</row>
    <row r="145" spans="1:19">
      <c r="A145" s="56" t="str">
        <f t="shared" si="6"/>
        <v>A25600</v>
      </c>
      <c r="B145" s="57"/>
      <c r="C145" s="103" t="s">
        <v>4022</v>
      </c>
      <c r="D145" s="8"/>
      <c r="E145" s="8" t="str">
        <f>_xlfn.IFNA(VLOOKUP(WCR_Interco[[#This Row],[Partenaire Code]],Listes!$D:$E,2,FALSE),"")</f>
        <v/>
      </c>
      <c r="F145" s="1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</row>
    <row r="146" spans="1:19">
      <c r="A146" s="56" t="str">
        <f t="shared" si="6"/>
        <v>A25600</v>
      </c>
      <c r="B146" s="57"/>
      <c r="C146" s="103" t="s">
        <v>4022</v>
      </c>
      <c r="D146" s="8"/>
      <c r="E146" s="8" t="str">
        <f>_xlfn.IFNA(VLOOKUP(WCR_Interco[[#This Row],[Partenaire Code]],Listes!$D:$E,2,FALSE),"")</f>
        <v/>
      </c>
      <c r="F146" s="1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</row>
    <row r="147" spans="1:19">
      <c r="A147" s="56" t="str">
        <f t="shared" si="6"/>
        <v>A25600</v>
      </c>
      <c r="B147" s="57"/>
      <c r="C147" s="103" t="s">
        <v>4022</v>
      </c>
      <c r="D147" s="8"/>
      <c r="E147" s="8" t="str">
        <f>_xlfn.IFNA(VLOOKUP(WCR_Interco[[#This Row],[Partenaire Code]],Listes!$D:$E,2,FALSE),"")</f>
        <v/>
      </c>
      <c r="F147" s="1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</row>
    <row r="148" spans="1:19">
      <c r="A148" s="56" t="str">
        <f t="shared" si="6"/>
        <v>A25600</v>
      </c>
      <c r="B148" s="57"/>
      <c r="C148" s="103" t="s">
        <v>4022</v>
      </c>
      <c r="D148" s="8"/>
      <c r="E148" s="8" t="str">
        <f>_xlfn.IFNA(VLOOKUP(WCR_Interco[[#This Row],[Partenaire Code]],Listes!$D:$E,2,FALSE),"")</f>
        <v/>
      </c>
      <c r="F148" s="1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</row>
    <row r="149" spans="1:19">
      <c r="A149" s="56" t="str">
        <f t="shared" si="6"/>
        <v>A25600</v>
      </c>
      <c r="B149" s="57"/>
      <c r="C149" s="103" t="s">
        <v>4022</v>
      </c>
      <c r="D149" s="8"/>
      <c r="E149" s="8" t="str">
        <f>_xlfn.IFNA(VLOOKUP(WCR_Interco[[#This Row],[Partenaire Code]],Listes!$D:$E,2,FALSE),"")</f>
        <v/>
      </c>
      <c r="F149" s="1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</row>
    <row r="150" spans="1:19">
      <c r="A150" s="56" t="str">
        <f t="shared" si="6"/>
        <v>A25600</v>
      </c>
      <c r="B150" s="57"/>
      <c r="C150" s="103" t="s">
        <v>4022</v>
      </c>
      <c r="D150" s="8"/>
      <c r="E150" s="8" t="str">
        <f>_xlfn.IFNA(VLOOKUP(WCR_Interco[[#This Row],[Partenaire Code]],Listes!$D:$E,2,FALSE),"")</f>
        <v/>
      </c>
      <c r="F150" s="1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</row>
    <row r="151" spans="1:19">
      <c r="A151" s="37" t="s">
        <v>462</v>
      </c>
      <c r="B151" s="37" t="str" cm="1">
        <f t="array" ref="B151">IF(Tableau11[Langue]="FR",VLOOKUP(WCR_Interco[[#This Row],[Compte]],Listes!$R:$T,2,FALSE),VLOOKUP(WCR_Interco[[#This Row],[Compte]],Listes!$R:$T,3,FALSE))</f>
        <v>Avances et acomptes versés &gt; 1 an</v>
      </c>
      <c r="C151" s="37" t="s">
        <v>4022</v>
      </c>
      <c r="D151" s="61"/>
      <c r="E151" s="61"/>
      <c r="F151" s="54"/>
      <c r="G151" s="60">
        <f>SUMIF('MF-ST-2301'!$A:$A,'MF-ST-2302'!$A151,'MF-ST-2301'!E:E)</f>
        <v>0</v>
      </c>
      <c r="H151" s="60">
        <f>SUMIF('MF-ST-2301'!$A:$A,'MF-ST-2302'!$A151,'MF-ST-2301'!F:F)</f>
        <v>0</v>
      </c>
      <c r="I151" s="60">
        <f>SUMIF('MF-ST-2301'!$A:$A,'MF-ST-2302'!$A151,'MF-ST-2301'!G:G)</f>
        <v>0</v>
      </c>
      <c r="J151" s="60">
        <f>SUMIF('MF-ST-2301'!$A:$A,'MF-ST-2302'!$A151,'MF-ST-2301'!H:H)</f>
        <v>0</v>
      </c>
      <c r="K151" s="60">
        <f>SUMIF('MF-ST-2301'!$A:$A,'MF-ST-2302'!$A151,'MF-ST-2301'!I:I)</f>
        <v>0</v>
      </c>
      <c r="L151" s="60">
        <f>SUMIF('MF-ST-2301'!$A:$A,'MF-ST-2302'!$A151,'MF-ST-2301'!J:J)</f>
        <v>0</v>
      </c>
      <c r="M151" s="60">
        <f>SUMIF('MF-ST-2301'!$A:$A,'MF-ST-2302'!$A151,'MF-ST-2301'!K:K)</f>
        <v>0</v>
      </c>
      <c r="N151" s="60">
        <f>SUMIF('MF-ST-2301'!$A:$A,'MF-ST-2302'!$A151,'MF-ST-2301'!L:L)</f>
        <v>0</v>
      </c>
      <c r="O151" s="60">
        <f>SUMIF('MF-ST-2301'!$A:$A,'MF-ST-2302'!$A151,'MF-ST-2301'!M:M)</f>
        <v>0</v>
      </c>
      <c r="P151" s="60">
        <f>SUMIF('MF-ST-2301'!$A:$A,'MF-ST-2302'!$A151,'MF-ST-2301'!N:N)</f>
        <v>0</v>
      </c>
      <c r="Q151" s="60">
        <f>SUMIF('MF-ST-2301'!$A:$A,'MF-ST-2302'!$A151,'MF-ST-2301'!O:O)</f>
        <v>0</v>
      </c>
      <c r="R151" s="60">
        <f>SUMIF('MF-ST-2301'!$A:$A,'MF-ST-2302'!$A151,'MF-ST-2301'!P:P)</f>
        <v>0</v>
      </c>
      <c r="S151" s="60">
        <f>SUMIF('MF-ST-2301'!$A:$A,'MF-ST-2302'!$A151,'MF-ST-2301'!Q:Q)</f>
        <v>0</v>
      </c>
    </row>
    <row r="152" spans="1:19">
      <c r="A152" s="56" t="str">
        <f t="shared" ref="A152:A171" si="7">A151</f>
        <v>A25900</v>
      </c>
      <c r="B152" s="57"/>
      <c r="C152" s="103" t="s">
        <v>4022</v>
      </c>
      <c r="D152" s="8"/>
      <c r="E152" s="8" t="str">
        <f>_xlfn.IFNA(VLOOKUP(WCR_Interco[[#This Row],[Partenaire Code]],Listes!$D:$E,2,FALSE),"")</f>
        <v/>
      </c>
      <c r="F152" s="1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</row>
    <row r="153" spans="1:19">
      <c r="A153" s="56" t="str">
        <f t="shared" si="7"/>
        <v>A25900</v>
      </c>
      <c r="B153" s="57"/>
      <c r="C153" s="103" t="s">
        <v>4022</v>
      </c>
      <c r="D153" s="8"/>
      <c r="E153" s="8" t="str">
        <f>_xlfn.IFNA(VLOOKUP(WCR_Interco[[#This Row],[Partenaire Code]],Listes!$D:$E,2,FALSE),"")</f>
        <v/>
      </c>
      <c r="F153" s="1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</row>
    <row r="154" spans="1:19">
      <c r="A154" s="56" t="str">
        <f t="shared" si="7"/>
        <v>A25900</v>
      </c>
      <c r="B154" s="57"/>
      <c r="C154" s="103" t="s">
        <v>4022</v>
      </c>
      <c r="D154" s="8"/>
      <c r="E154" s="8" t="str">
        <f>_xlfn.IFNA(VLOOKUP(WCR_Interco[[#This Row],[Partenaire Code]],Listes!$D:$E,2,FALSE),"")</f>
        <v/>
      </c>
      <c r="F154" s="1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</row>
    <row r="155" spans="1:19">
      <c r="A155" s="56" t="str">
        <f t="shared" si="7"/>
        <v>A25900</v>
      </c>
      <c r="B155" s="57"/>
      <c r="C155" s="103" t="s">
        <v>4022</v>
      </c>
      <c r="D155" s="8"/>
      <c r="E155" s="8" t="str">
        <f>_xlfn.IFNA(VLOOKUP(WCR_Interco[[#This Row],[Partenaire Code]],Listes!$D:$E,2,FALSE),"")</f>
        <v/>
      </c>
      <c r="F155" s="1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</row>
    <row r="156" spans="1:19">
      <c r="A156" s="56" t="str">
        <f t="shared" si="7"/>
        <v>A25900</v>
      </c>
      <c r="B156" s="57"/>
      <c r="C156" s="103" t="s">
        <v>4022</v>
      </c>
      <c r="D156" s="8"/>
      <c r="E156" s="8"/>
      <c r="F156" s="1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</row>
    <row r="157" spans="1:19">
      <c r="A157" s="56" t="str">
        <f t="shared" si="7"/>
        <v>A25900</v>
      </c>
      <c r="B157" s="57"/>
      <c r="C157" s="103" t="s">
        <v>4022</v>
      </c>
      <c r="D157" s="8"/>
      <c r="E157" s="8"/>
      <c r="F157" s="1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</row>
    <row r="158" spans="1:19">
      <c r="A158" s="56" t="str">
        <f t="shared" si="7"/>
        <v>A25900</v>
      </c>
      <c r="B158" s="57"/>
      <c r="C158" s="103" t="s">
        <v>4022</v>
      </c>
      <c r="D158" s="8"/>
      <c r="E158" s="8"/>
      <c r="F158" s="1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</row>
    <row r="159" spans="1:19">
      <c r="A159" s="56" t="str">
        <f t="shared" si="7"/>
        <v>A25900</v>
      </c>
      <c r="B159" s="57"/>
      <c r="C159" s="103" t="s">
        <v>4022</v>
      </c>
      <c r="D159" s="8"/>
      <c r="E159" s="8"/>
      <c r="F159" s="1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</row>
    <row r="160" spans="1:19">
      <c r="A160" s="56" t="str">
        <f t="shared" si="7"/>
        <v>A25900</v>
      </c>
      <c r="B160" s="57"/>
      <c r="C160" s="103" t="s">
        <v>4022</v>
      </c>
      <c r="D160" s="8"/>
      <c r="E160" s="8"/>
      <c r="F160" s="1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</row>
    <row r="161" spans="1:19">
      <c r="A161" s="56" t="str">
        <f t="shared" si="7"/>
        <v>A25900</v>
      </c>
      <c r="B161" s="57"/>
      <c r="C161" s="103" t="s">
        <v>4022</v>
      </c>
      <c r="D161" s="8"/>
      <c r="E161" s="8"/>
      <c r="F161" s="1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</row>
    <row r="162" spans="1:19">
      <c r="A162" s="56" t="str">
        <f t="shared" si="7"/>
        <v>A25900</v>
      </c>
      <c r="B162" s="57"/>
      <c r="C162" s="103" t="s">
        <v>4022</v>
      </c>
      <c r="D162" s="8"/>
      <c r="E162" s="8" t="str">
        <f>_xlfn.IFNA(VLOOKUP(WCR_Interco[[#This Row],[Partenaire Code]],Listes!$D:$E,2,FALSE),"")</f>
        <v/>
      </c>
      <c r="F162" s="1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</row>
    <row r="163" spans="1:19">
      <c r="A163" s="56" t="str">
        <f t="shared" si="7"/>
        <v>A25900</v>
      </c>
      <c r="B163" s="57"/>
      <c r="C163" s="103" t="s">
        <v>4022</v>
      </c>
      <c r="D163" s="8"/>
      <c r="E163" s="8" t="str">
        <f>_xlfn.IFNA(VLOOKUP(WCR_Interco[[#This Row],[Partenaire Code]],Listes!$D:$E,2,FALSE),"")</f>
        <v/>
      </c>
      <c r="F163" s="1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</row>
    <row r="164" spans="1:19">
      <c r="A164" s="56" t="str">
        <f t="shared" si="7"/>
        <v>A25900</v>
      </c>
      <c r="B164" s="57"/>
      <c r="C164" s="103" t="s">
        <v>4022</v>
      </c>
      <c r="D164" s="8"/>
      <c r="E164" s="8" t="str">
        <f>_xlfn.IFNA(VLOOKUP(WCR_Interco[[#This Row],[Partenaire Code]],Listes!$D:$E,2,FALSE),"")</f>
        <v/>
      </c>
      <c r="F164" s="1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</row>
    <row r="165" spans="1:19">
      <c r="A165" s="56" t="str">
        <f t="shared" si="7"/>
        <v>A25900</v>
      </c>
      <c r="B165" s="57"/>
      <c r="C165" s="103" t="s">
        <v>4022</v>
      </c>
      <c r="D165" s="8"/>
      <c r="E165" s="8" t="str">
        <f>_xlfn.IFNA(VLOOKUP(WCR_Interco[[#This Row],[Partenaire Code]],Listes!$D:$E,2,FALSE),"")</f>
        <v/>
      </c>
      <c r="F165" s="1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</row>
    <row r="166" spans="1:19">
      <c r="A166" s="56" t="str">
        <f t="shared" si="7"/>
        <v>A25900</v>
      </c>
      <c r="B166" s="57"/>
      <c r="C166" s="103" t="s">
        <v>4022</v>
      </c>
      <c r="D166" s="8"/>
      <c r="E166" s="8" t="str">
        <f>_xlfn.IFNA(VLOOKUP(WCR_Interco[[#This Row],[Partenaire Code]],Listes!$D:$E,2,FALSE),"")</f>
        <v/>
      </c>
      <c r="F166" s="1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</row>
    <row r="167" spans="1:19">
      <c r="A167" s="56" t="str">
        <f t="shared" si="7"/>
        <v>A25900</v>
      </c>
      <c r="B167" s="57"/>
      <c r="C167" s="103" t="s">
        <v>4022</v>
      </c>
      <c r="D167" s="8"/>
      <c r="E167" s="8" t="str">
        <f>_xlfn.IFNA(VLOOKUP(WCR_Interco[[#This Row],[Partenaire Code]],Listes!$D:$E,2,FALSE),"")</f>
        <v/>
      </c>
      <c r="F167" s="1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</row>
    <row r="168" spans="1:19">
      <c r="A168" s="56" t="str">
        <f t="shared" si="7"/>
        <v>A25900</v>
      </c>
      <c r="B168" s="57"/>
      <c r="C168" s="103" t="s">
        <v>4022</v>
      </c>
      <c r="D168" s="8"/>
      <c r="E168" s="8" t="str">
        <f>_xlfn.IFNA(VLOOKUP(WCR_Interco[[#This Row],[Partenaire Code]],Listes!$D:$E,2,FALSE),"")</f>
        <v/>
      </c>
      <c r="F168" s="1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</row>
    <row r="169" spans="1:19">
      <c r="A169" s="56" t="str">
        <f t="shared" si="7"/>
        <v>A25900</v>
      </c>
      <c r="B169" s="57"/>
      <c r="C169" s="103" t="s">
        <v>4022</v>
      </c>
      <c r="D169" s="8"/>
      <c r="E169" s="8" t="str">
        <f>_xlfn.IFNA(VLOOKUP(WCR_Interco[[#This Row],[Partenaire Code]],Listes!$D:$E,2,FALSE),"")</f>
        <v/>
      </c>
      <c r="F169" s="1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</row>
    <row r="170" spans="1:19">
      <c r="A170" s="56" t="str">
        <f t="shared" si="7"/>
        <v>A25900</v>
      </c>
      <c r="B170" s="57"/>
      <c r="C170" s="103" t="s">
        <v>4022</v>
      </c>
      <c r="D170" s="8"/>
      <c r="E170" s="8" t="str">
        <f>_xlfn.IFNA(VLOOKUP(WCR_Interco[[#This Row],[Partenaire Code]],Listes!$D:$E,2,FALSE),"")</f>
        <v/>
      </c>
      <c r="F170" s="1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</row>
    <row r="171" spans="1:19">
      <c r="A171" s="56" t="str">
        <f t="shared" si="7"/>
        <v>A25900</v>
      </c>
      <c r="B171" s="57"/>
      <c r="C171" s="103" t="s">
        <v>4022</v>
      </c>
      <c r="D171" s="8"/>
      <c r="E171" s="8" t="str">
        <f>_xlfn.IFNA(VLOOKUP(WCR_Interco[[#This Row],[Partenaire Code]],Listes!$D:$E,2,FALSE),"")</f>
        <v/>
      </c>
      <c r="F171" s="19"/>
      <c r="G171" s="129"/>
      <c r="H171" s="129"/>
      <c r="I171" s="129"/>
      <c r="J171" s="129"/>
      <c r="K171" s="129"/>
      <c r="L171" s="129"/>
      <c r="M171" s="129"/>
      <c r="N171" s="129"/>
      <c r="O171" s="129"/>
      <c r="P171" s="129"/>
      <c r="Q171" s="129"/>
      <c r="R171" s="129"/>
      <c r="S171" s="129"/>
    </row>
    <row r="172" spans="1:19">
      <c r="A172" s="37" t="s">
        <v>574</v>
      </c>
      <c r="B172" s="37" t="str" cm="1">
        <f t="array" ref="B172">IF(Tableau11[Langue]="FR",VLOOKUP(WCR_Interco[[#This Row],[Compte]],Listes!$R:$T,2,FALSE),VLOOKUP(WCR_Interco[[#This Row],[Compte]],Listes!$R:$T,3,FALSE))</f>
        <v>Autres créances - part &gt; 1 an</v>
      </c>
      <c r="C172" s="37" t="s">
        <v>4022</v>
      </c>
      <c r="D172" s="61"/>
      <c r="E172" s="61"/>
      <c r="F172" s="54"/>
      <c r="G172" s="60">
        <f>SUMIF('MF-ST-2301'!$A:$A,'MF-ST-2302'!$A172,'MF-ST-2301'!E:E)</f>
        <v>0</v>
      </c>
      <c r="H172" s="60">
        <f>SUMIF('MF-ST-2301'!$A:$A,'MF-ST-2302'!$A172,'MF-ST-2301'!F:F)</f>
        <v>0</v>
      </c>
      <c r="I172" s="60">
        <f>SUMIF('MF-ST-2301'!$A:$A,'MF-ST-2302'!$A172,'MF-ST-2301'!G:G)</f>
        <v>0</v>
      </c>
      <c r="J172" s="60">
        <f>SUMIF('MF-ST-2301'!$A:$A,'MF-ST-2302'!$A172,'MF-ST-2301'!H:H)</f>
        <v>0</v>
      </c>
      <c r="K172" s="60">
        <f>SUMIF('MF-ST-2301'!$A:$A,'MF-ST-2302'!$A172,'MF-ST-2301'!I:I)</f>
        <v>0</v>
      </c>
      <c r="L172" s="60">
        <f>SUMIF('MF-ST-2301'!$A:$A,'MF-ST-2302'!$A172,'MF-ST-2301'!J:J)</f>
        <v>0</v>
      </c>
      <c r="M172" s="60">
        <f>SUMIF('MF-ST-2301'!$A:$A,'MF-ST-2302'!$A172,'MF-ST-2301'!K:K)</f>
        <v>0</v>
      </c>
      <c r="N172" s="60">
        <f>SUMIF('MF-ST-2301'!$A:$A,'MF-ST-2302'!$A172,'MF-ST-2301'!L:L)</f>
        <v>0</v>
      </c>
      <c r="O172" s="60">
        <f>SUMIF('MF-ST-2301'!$A:$A,'MF-ST-2302'!$A172,'MF-ST-2301'!M:M)</f>
        <v>0</v>
      </c>
      <c r="P172" s="60">
        <f>SUMIF('MF-ST-2301'!$A:$A,'MF-ST-2302'!$A172,'MF-ST-2301'!N:N)</f>
        <v>0</v>
      </c>
      <c r="Q172" s="60">
        <f>SUMIF('MF-ST-2301'!$A:$A,'MF-ST-2302'!$A172,'MF-ST-2301'!O:O)</f>
        <v>0</v>
      </c>
      <c r="R172" s="60">
        <f>SUMIF('MF-ST-2301'!$A:$A,'MF-ST-2302'!$A172,'MF-ST-2301'!P:P)</f>
        <v>0</v>
      </c>
      <c r="S172" s="60">
        <f>SUMIF('MF-ST-2301'!$A:$A,'MF-ST-2302'!$A172,'MF-ST-2301'!Q:Q)</f>
        <v>0</v>
      </c>
    </row>
    <row r="173" spans="1:19" ht="15.75" customHeight="1">
      <c r="A173" s="56" t="str">
        <f t="shared" ref="A173:A192" si="8">A172</f>
        <v>A27800</v>
      </c>
      <c r="B173" s="57"/>
      <c r="C173" s="103" t="s">
        <v>4022</v>
      </c>
      <c r="D173" s="8"/>
      <c r="E173" s="8" t="str">
        <f>_xlfn.IFNA(VLOOKUP(WCR_Interco[[#This Row],[Partenaire Code]],Listes!$D:$E,2,FALSE),"")</f>
        <v/>
      </c>
      <c r="F173" s="1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</row>
    <row r="174" spans="1:19" ht="15.75" customHeight="1">
      <c r="A174" s="56" t="str">
        <f t="shared" si="8"/>
        <v>A27800</v>
      </c>
      <c r="B174" s="57"/>
      <c r="C174" s="103" t="s">
        <v>4022</v>
      </c>
      <c r="D174" s="8"/>
      <c r="E174" s="8"/>
      <c r="F174" s="1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</row>
    <row r="175" spans="1:19" ht="15.75" customHeight="1">
      <c r="A175" s="56" t="str">
        <f t="shared" si="8"/>
        <v>A27800</v>
      </c>
      <c r="B175" s="57"/>
      <c r="C175" s="103" t="s">
        <v>4022</v>
      </c>
      <c r="D175" s="8"/>
      <c r="E175" s="8"/>
      <c r="F175" s="1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</row>
    <row r="176" spans="1:19" ht="15.75" customHeight="1">
      <c r="A176" s="56" t="str">
        <f t="shared" si="8"/>
        <v>A27800</v>
      </c>
      <c r="B176" s="57"/>
      <c r="C176" s="103" t="s">
        <v>4022</v>
      </c>
      <c r="D176" s="8"/>
      <c r="E176" s="8"/>
      <c r="F176" s="1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</row>
    <row r="177" spans="1:19" ht="15.75" customHeight="1">
      <c r="A177" s="56" t="str">
        <f t="shared" si="8"/>
        <v>A27800</v>
      </c>
      <c r="B177" s="57"/>
      <c r="C177" s="103" t="s">
        <v>4022</v>
      </c>
      <c r="D177" s="8"/>
      <c r="E177" s="8"/>
      <c r="F177" s="1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</row>
    <row r="178" spans="1:19" ht="15.75" customHeight="1">
      <c r="A178" s="56" t="str">
        <f t="shared" si="8"/>
        <v>A27800</v>
      </c>
      <c r="B178" s="57"/>
      <c r="C178" s="103" t="s">
        <v>4022</v>
      </c>
      <c r="D178" s="8"/>
      <c r="E178" s="8"/>
      <c r="F178" s="1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</row>
    <row r="179" spans="1:19" ht="15.75" customHeight="1">
      <c r="A179" s="56" t="str">
        <f t="shared" si="8"/>
        <v>A27800</v>
      </c>
      <c r="B179" s="57"/>
      <c r="C179" s="103" t="s">
        <v>4022</v>
      </c>
      <c r="D179" s="8"/>
      <c r="E179" s="8"/>
      <c r="F179" s="1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</row>
    <row r="180" spans="1:19" ht="15.75" customHeight="1">
      <c r="A180" s="56" t="str">
        <f t="shared" si="8"/>
        <v>A27800</v>
      </c>
      <c r="B180" s="57"/>
      <c r="C180" s="103" t="s">
        <v>4022</v>
      </c>
      <c r="D180" s="8"/>
      <c r="E180" s="8"/>
      <c r="F180" s="1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</row>
    <row r="181" spans="1:19" ht="15.75" customHeight="1">
      <c r="A181" s="56" t="str">
        <f t="shared" si="8"/>
        <v>A27800</v>
      </c>
      <c r="B181" s="57"/>
      <c r="C181" s="103" t="s">
        <v>4022</v>
      </c>
      <c r="D181" s="8"/>
      <c r="E181" s="8"/>
      <c r="F181" s="1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</row>
    <row r="182" spans="1:19" ht="15.75" customHeight="1">
      <c r="A182" s="56" t="str">
        <f t="shared" si="8"/>
        <v>A27800</v>
      </c>
      <c r="B182" s="57"/>
      <c r="C182" s="103" t="s">
        <v>4022</v>
      </c>
      <c r="D182" s="8"/>
      <c r="E182" s="8"/>
      <c r="F182" s="1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</row>
    <row r="183" spans="1:19" ht="15.75" customHeight="1">
      <c r="A183" s="56" t="str">
        <f t="shared" si="8"/>
        <v>A27800</v>
      </c>
      <c r="B183" s="57"/>
      <c r="C183" s="103" t="s">
        <v>4022</v>
      </c>
      <c r="D183" s="8"/>
      <c r="E183" s="8" t="str">
        <f>_xlfn.IFNA(VLOOKUP(WCR_Interco[[#This Row],[Partenaire Code]],Listes!$D:$E,2,FALSE),"")</f>
        <v/>
      </c>
      <c r="F183" s="1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</row>
    <row r="184" spans="1:19" ht="15.75" customHeight="1">
      <c r="A184" s="56" t="str">
        <f t="shared" si="8"/>
        <v>A27800</v>
      </c>
      <c r="B184" s="57"/>
      <c r="C184" s="103" t="s">
        <v>4022</v>
      </c>
      <c r="D184" s="8"/>
      <c r="E184" s="8" t="str">
        <f>_xlfn.IFNA(VLOOKUP(WCR_Interco[[#This Row],[Partenaire Code]],Listes!$D:$E,2,FALSE),"")</f>
        <v/>
      </c>
      <c r="F184" s="1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</row>
    <row r="185" spans="1:19" ht="15.75" customHeight="1">
      <c r="A185" s="56" t="str">
        <f t="shared" si="8"/>
        <v>A27800</v>
      </c>
      <c r="B185" s="57"/>
      <c r="C185" s="103" t="s">
        <v>4022</v>
      </c>
      <c r="D185" s="8"/>
      <c r="E185" s="8" t="str">
        <f>_xlfn.IFNA(VLOOKUP(WCR_Interco[[#This Row],[Partenaire Code]],Listes!$D:$E,2,FALSE),"")</f>
        <v/>
      </c>
      <c r="F185" s="1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</row>
    <row r="186" spans="1:19" ht="15.75" customHeight="1">
      <c r="A186" s="56" t="str">
        <f t="shared" si="8"/>
        <v>A27800</v>
      </c>
      <c r="B186" s="57"/>
      <c r="C186" s="103" t="s">
        <v>4022</v>
      </c>
      <c r="D186" s="8"/>
      <c r="E186" s="8" t="str">
        <f>_xlfn.IFNA(VLOOKUP(WCR_Interco[[#This Row],[Partenaire Code]],Listes!$D:$E,2,FALSE),"")</f>
        <v/>
      </c>
      <c r="F186" s="1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</row>
    <row r="187" spans="1:19" ht="15.75" customHeight="1">
      <c r="A187" s="56" t="str">
        <f t="shared" si="8"/>
        <v>A27800</v>
      </c>
      <c r="B187" s="57"/>
      <c r="C187" s="103" t="s">
        <v>4022</v>
      </c>
      <c r="D187" s="8"/>
      <c r="E187" s="8" t="str">
        <f>_xlfn.IFNA(VLOOKUP(WCR_Interco[[#This Row],[Partenaire Code]],Listes!$D:$E,2,FALSE),"")</f>
        <v/>
      </c>
      <c r="F187" s="1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</row>
    <row r="188" spans="1:19" ht="15.75" customHeight="1">
      <c r="A188" s="56" t="str">
        <f t="shared" si="8"/>
        <v>A27800</v>
      </c>
      <c r="B188" s="57"/>
      <c r="C188" s="103" t="s">
        <v>4022</v>
      </c>
      <c r="D188" s="8"/>
      <c r="E188" s="8" t="str">
        <f>_xlfn.IFNA(VLOOKUP(WCR_Interco[[#This Row],[Partenaire Code]],Listes!$D:$E,2,FALSE),"")</f>
        <v/>
      </c>
      <c r="F188" s="1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</row>
    <row r="189" spans="1:19" ht="15.75" customHeight="1">
      <c r="A189" s="56" t="str">
        <f t="shared" si="8"/>
        <v>A27800</v>
      </c>
      <c r="B189" s="57"/>
      <c r="C189" s="103" t="s">
        <v>4022</v>
      </c>
      <c r="D189" s="8"/>
      <c r="E189" s="8" t="str">
        <f>_xlfn.IFNA(VLOOKUP(WCR_Interco[[#This Row],[Partenaire Code]],Listes!$D:$E,2,FALSE),"")</f>
        <v/>
      </c>
      <c r="F189" s="1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</row>
    <row r="190" spans="1:19" ht="15.75" customHeight="1">
      <c r="A190" s="56" t="str">
        <f t="shared" si="8"/>
        <v>A27800</v>
      </c>
      <c r="B190" s="57"/>
      <c r="C190" s="103" t="s">
        <v>4022</v>
      </c>
      <c r="D190" s="8"/>
      <c r="E190" s="8" t="str">
        <f>_xlfn.IFNA(VLOOKUP(WCR_Interco[[#This Row],[Partenaire Code]],Listes!$D:$E,2,FALSE),"")</f>
        <v/>
      </c>
      <c r="F190" s="1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</row>
    <row r="191" spans="1:19" ht="15.75" customHeight="1">
      <c r="A191" s="56" t="str">
        <f t="shared" si="8"/>
        <v>A27800</v>
      </c>
      <c r="B191" s="57"/>
      <c r="C191" s="103" t="s">
        <v>4022</v>
      </c>
      <c r="D191" s="8"/>
      <c r="E191" s="8" t="str">
        <f>_xlfn.IFNA(VLOOKUP(WCR_Interco[[#This Row],[Partenaire Code]],Listes!$D:$E,2,FALSE),"")</f>
        <v/>
      </c>
      <c r="F191" s="1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</row>
    <row r="192" spans="1:19">
      <c r="A192" s="56" t="str">
        <f t="shared" si="8"/>
        <v>A27800</v>
      </c>
      <c r="B192" s="57"/>
      <c r="C192" s="103" t="s">
        <v>4022</v>
      </c>
      <c r="D192" s="8"/>
      <c r="E192" s="8" t="str">
        <f>_xlfn.IFNA(VLOOKUP(WCR_Interco[[#This Row],[Partenaire Code]],Listes!$D:$E,2,FALSE),"")</f>
        <v/>
      </c>
      <c r="F192" s="1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</row>
    <row r="193" spans="1:19">
      <c r="A193" s="37" t="s">
        <v>1060</v>
      </c>
      <c r="B193" s="37" t="str" cm="1">
        <f t="array" ref="B193">IF(Tableau11[Langue]="FR",VLOOKUP(WCR_Interco[[#This Row],[Compte]],Listes!$R:$T,2,FALSE),VLOOKUP(WCR_Interco[[#This Row],[Compte]],Listes!$R:$T,3,FALSE))</f>
        <v>Produits à recevoir</v>
      </c>
      <c r="C193" s="37" t="s">
        <v>4022</v>
      </c>
      <c r="D193" s="61"/>
      <c r="E193" s="61"/>
      <c r="F193" s="54"/>
      <c r="G193" s="60">
        <f>SUMIF('MF-ST-2301'!$A:$A,'MF-ST-2302'!$A193,'MF-ST-2301'!E:E)</f>
        <v>0</v>
      </c>
      <c r="H193" s="60">
        <f>SUMIF('MF-ST-2301'!$A:$A,'MF-ST-2302'!$A193,'MF-ST-2301'!F:F)</f>
        <v>0</v>
      </c>
      <c r="I193" s="60">
        <f>SUMIF('MF-ST-2301'!$A:$A,'MF-ST-2302'!$A193,'MF-ST-2301'!G:G)</f>
        <v>0</v>
      </c>
      <c r="J193" s="60">
        <f>SUMIF('MF-ST-2301'!$A:$A,'MF-ST-2302'!$A193,'MF-ST-2301'!H:H)</f>
        <v>0</v>
      </c>
      <c r="K193" s="60">
        <f>SUMIF('MF-ST-2301'!$A:$A,'MF-ST-2302'!$A193,'MF-ST-2301'!I:I)</f>
        <v>0</v>
      </c>
      <c r="L193" s="60">
        <f>SUMIF('MF-ST-2301'!$A:$A,'MF-ST-2302'!$A193,'MF-ST-2301'!J:J)</f>
        <v>0</v>
      </c>
      <c r="M193" s="60">
        <f>SUMIF('MF-ST-2301'!$A:$A,'MF-ST-2302'!$A193,'MF-ST-2301'!K:K)</f>
        <v>0</v>
      </c>
      <c r="N193" s="60">
        <f>SUMIF('MF-ST-2301'!$A:$A,'MF-ST-2302'!$A193,'MF-ST-2301'!L:L)</f>
        <v>0</v>
      </c>
      <c r="O193" s="60">
        <f>SUMIF('MF-ST-2301'!$A:$A,'MF-ST-2302'!$A193,'MF-ST-2301'!M:M)</f>
        <v>0</v>
      </c>
      <c r="P193" s="60">
        <f>SUMIF('MF-ST-2301'!$A:$A,'MF-ST-2302'!$A193,'MF-ST-2301'!N:N)</f>
        <v>0</v>
      </c>
      <c r="Q193" s="60">
        <f>SUMIF('MF-ST-2301'!$A:$A,'MF-ST-2302'!$A193,'MF-ST-2301'!O:O)</f>
        <v>0</v>
      </c>
      <c r="R193" s="60">
        <f>SUMIF('MF-ST-2301'!$A:$A,'MF-ST-2302'!$A193,'MF-ST-2301'!P:P)</f>
        <v>0</v>
      </c>
      <c r="S193" s="60">
        <f>SUMIF('MF-ST-2301'!$A:$A,'MF-ST-2302'!$A193,'MF-ST-2301'!Q:Q)</f>
        <v>0</v>
      </c>
    </row>
    <row r="194" spans="1:19">
      <c r="A194" s="56" t="str">
        <f t="shared" ref="A194:A213" si="9">A193</f>
        <v>A45800</v>
      </c>
      <c r="B194" s="57"/>
      <c r="C194" s="103" t="s">
        <v>4022</v>
      </c>
      <c r="D194" s="8"/>
      <c r="E194" s="8" t="str">
        <f>_xlfn.IFNA(VLOOKUP(WCR_Interco[[#This Row],[Partenaire Code]],Listes!$D:$E,2,FALSE),"")</f>
        <v/>
      </c>
      <c r="F194" s="19"/>
      <c r="G194" s="129"/>
      <c r="H194" s="129"/>
      <c r="I194" s="129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</row>
    <row r="195" spans="1:19">
      <c r="A195" s="56" t="str">
        <f t="shared" si="9"/>
        <v>A45800</v>
      </c>
      <c r="B195" s="57"/>
      <c r="C195" s="103" t="s">
        <v>4022</v>
      </c>
      <c r="D195" s="8"/>
      <c r="E195" s="8" t="str">
        <f>_xlfn.IFNA(VLOOKUP(WCR_Interco[[#This Row],[Partenaire Code]],Listes!$D:$E,2,FALSE),"")</f>
        <v/>
      </c>
      <c r="F195" s="19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</row>
    <row r="196" spans="1:19">
      <c r="A196" s="56" t="str">
        <f t="shared" si="9"/>
        <v>A45800</v>
      </c>
      <c r="B196" s="57"/>
      <c r="C196" s="103" t="s">
        <v>4022</v>
      </c>
      <c r="D196" s="8"/>
      <c r="E196" s="8" t="str">
        <f>_xlfn.IFNA(VLOOKUP(WCR_Interco[[#This Row],[Partenaire Code]],Listes!$D:$E,2,FALSE),"")</f>
        <v/>
      </c>
      <c r="F196" s="19"/>
      <c r="G196" s="129"/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</row>
    <row r="197" spans="1:19">
      <c r="A197" s="56" t="str">
        <f t="shared" si="9"/>
        <v>A45800</v>
      </c>
      <c r="B197" s="57"/>
      <c r="C197" s="103" t="s">
        <v>4022</v>
      </c>
      <c r="D197" s="8"/>
      <c r="E197" s="8"/>
      <c r="F197" s="19"/>
      <c r="G197" s="129"/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</row>
    <row r="198" spans="1:19">
      <c r="A198" s="56" t="str">
        <f t="shared" si="9"/>
        <v>A45800</v>
      </c>
      <c r="B198" s="57"/>
      <c r="C198" s="103" t="s">
        <v>4022</v>
      </c>
      <c r="D198" s="8"/>
      <c r="E198" s="8"/>
      <c r="F198" s="1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</row>
    <row r="199" spans="1:19">
      <c r="A199" s="56" t="str">
        <f t="shared" si="9"/>
        <v>A45800</v>
      </c>
      <c r="B199" s="57"/>
      <c r="C199" s="103" t="s">
        <v>4022</v>
      </c>
      <c r="D199" s="8"/>
      <c r="E199" s="8"/>
      <c r="F199" s="19"/>
      <c r="G199" s="129"/>
      <c r="H199" s="129"/>
      <c r="I199" s="129"/>
      <c r="J199" s="129"/>
      <c r="K199" s="129"/>
      <c r="L199" s="129"/>
      <c r="M199" s="129"/>
      <c r="N199" s="129"/>
      <c r="O199" s="129"/>
      <c r="P199" s="129"/>
      <c r="Q199" s="129"/>
      <c r="R199" s="129"/>
      <c r="S199" s="129"/>
    </row>
    <row r="200" spans="1:19">
      <c r="A200" s="56" t="str">
        <f t="shared" si="9"/>
        <v>A45800</v>
      </c>
      <c r="B200" s="57"/>
      <c r="C200" s="103" t="s">
        <v>4022</v>
      </c>
      <c r="D200" s="8"/>
      <c r="E200" s="8"/>
      <c r="F200" s="19"/>
      <c r="G200" s="129"/>
      <c r="H200" s="129"/>
      <c r="I200" s="129"/>
      <c r="J200" s="129"/>
      <c r="K200" s="129"/>
      <c r="L200" s="129"/>
      <c r="M200" s="129"/>
      <c r="N200" s="129"/>
      <c r="O200" s="129"/>
      <c r="P200" s="129"/>
      <c r="Q200" s="129"/>
      <c r="R200" s="129"/>
      <c r="S200" s="129"/>
    </row>
    <row r="201" spans="1:19">
      <c r="A201" s="56" t="str">
        <f t="shared" si="9"/>
        <v>A45800</v>
      </c>
      <c r="B201" s="57"/>
      <c r="C201" s="103" t="s">
        <v>4022</v>
      </c>
      <c r="D201" s="8"/>
      <c r="E201" s="8"/>
      <c r="F201" s="19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</row>
    <row r="202" spans="1:19">
      <c r="A202" s="56" t="str">
        <f t="shared" si="9"/>
        <v>A45800</v>
      </c>
      <c r="B202" s="57"/>
      <c r="C202" s="103" t="s">
        <v>4022</v>
      </c>
      <c r="D202" s="8"/>
      <c r="E202" s="8"/>
      <c r="F202" s="19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</row>
    <row r="203" spans="1:19">
      <c r="A203" s="56" t="str">
        <f t="shared" si="9"/>
        <v>A45800</v>
      </c>
      <c r="B203" s="57"/>
      <c r="C203" s="103" t="s">
        <v>4022</v>
      </c>
      <c r="D203" s="8"/>
      <c r="E203" s="8"/>
      <c r="F203" s="19"/>
      <c r="G203" s="129"/>
      <c r="H203" s="129"/>
      <c r="I203" s="129"/>
      <c r="J203" s="129"/>
      <c r="K203" s="129"/>
      <c r="L203" s="129"/>
      <c r="M203" s="129"/>
      <c r="N203" s="129"/>
      <c r="O203" s="129"/>
      <c r="P203" s="129"/>
      <c r="Q203" s="129"/>
      <c r="R203" s="129"/>
      <c r="S203" s="129"/>
    </row>
    <row r="204" spans="1:19">
      <c r="A204" s="56" t="str">
        <f t="shared" si="9"/>
        <v>A45800</v>
      </c>
      <c r="B204" s="57"/>
      <c r="C204" s="103" t="s">
        <v>4022</v>
      </c>
      <c r="D204" s="8"/>
      <c r="E204" s="8" t="str">
        <f>_xlfn.IFNA(VLOOKUP(WCR_Interco[[#This Row],[Partenaire Code]],Listes!$D:$E,2,FALSE),"")</f>
        <v/>
      </c>
      <c r="F204" s="19"/>
      <c r="G204" s="129"/>
      <c r="H204" s="129"/>
      <c r="I204" s="129"/>
      <c r="J204" s="129"/>
      <c r="K204" s="129"/>
      <c r="L204" s="129"/>
      <c r="M204" s="129"/>
      <c r="N204" s="129"/>
      <c r="O204" s="129"/>
      <c r="P204" s="129"/>
      <c r="Q204" s="129"/>
      <c r="R204" s="129"/>
      <c r="S204" s="129"/>
    </row>
    <row r="205" spans="1:19">
      <c r="A205" s="56" t="str">
        <f t="shared" si="9"/>
        <v>A45800</v>
      </c>
      <c r="B205" s="57"/>
      <c r="C205" s="103" t="s">
        <v>4022</v>
      </c>
      <c r="D205" s="8"/>
      <c r="E205" s="8" t="str">
        <f>_xlfn.IFNA(VLOOKUP(WCR_Interco[[#This Row],[Partenaire Code]],Listes!$D:$E,2,FALSE),"")</f>
        <v/>
      </c>
      <c r="F205" s="19"/>
      <c r="G205" s="129"/>
      <c r="H205" s="129"/>
      <c r="I205" s="129"/>
      <c r="J205" s="129"/>
      <c r="K205" s="129"/>
      <c r="L205" s="129"/>
      <c r="M205" s="129"/>
      <c r="N205" s="129"/>
      <c r="O205" s="129"/>
      <c r="P205" s="129"/>
      <c r="Q205" s="129"/>
      <c r="R205" s="129"/>
      <c r="S205" s="129"/>
    </row>
    <row r="206" spans="1:19">
      <c r="A206" s="56" t="str">
        <f t="shared" si="9"/>
        <v>A45800</v>
      </c>
      <c r="B206" s="57"/>
      <c r="C206" s="103" t="s">
        <v>4022</v>
      </c>
      <c r="D206" s="8"/>
      <c r="E206" s="8" t="str">
        <f>_xlfn.IFNA(VLOOKUP(WCR_Interco[[#This Row],[Partenaire Code]],Listes!$D:$E,2,FALSE),"")</f>
        <v/>
      </c>
      <c r="F206" s="1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</row>
    <row r="207" spans="1:19">
      <c r="A207" s="56" t="str">
        <f t="shared" si="9"/>
        <v>A45800</v>
      </c>
      <c r="B207" s="57"/>
      <c r="C207" s="103" t="s">
        <v>4022</v>
      </c>
      <c r="D207" s="8"/>
      <c r="E207" s="8" t="str">
        <f>_xlfn.IFNA(VLOOKUP(WCR_Interco[[#This Row],[Partenaire Code]],Listes!$D:$E,2,FALSE),"")</f>
        <v/>
      </c>
      <c r="F207" s="19"/>
      <c r="G207" s="129"/>
      <c r="H207" s="129"/>
      <c r="I207" s="129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</row>
    <row r="208" spans="1:19">
      <c r="A208" s="56" t="str">
        <f t="shared" si="9"/>
        <v>A45800</v>
      </c>
      <c r="B208" s="57"/>
      <c r="C208" s="103" t="s">
        <v>4022</v>
      </c>
      <c r="D208" s="8"/>
      <c r="E208" s="8" t="str">
        <f>_xlfn.IFNA(VLOOKUP(WCR_Interco[[#This Row],[Partenaire Code]],Listes!$D:$E,2,FALSE),"")</f>
        <v/>
      </c>
      <c r="F208" s="19"/>
      <c r="G208" s="129"/>
      <c r="H208" s="129"/>
      <c r="I208" s="129"/>
      <c r="J208" s="129"/>
      <c r="K208" s="129"/>
      <c r="L208" s="129"/>
      <c r="M208" s="129"/>
      <c r="N208" s="129"/>
      <c r="O208" s="129"/>
      <c r="P208" s="129"/>
      <c r="Q208" s="129"/>
      <c r="R208" s="129"/>
      <c r="S208" s="129"/>
    </row>
    <row r="209" spans="1:19">
      <c r="A209" s="56" t="str">
        <f t="shared" si="9"/>
        <v>A45800</v>
      </c>
      <c r="B209" s="57"/>
      <c r="C209" s="103" t="s">
        <v>4022</v>
      </c>
      <c r="D209" s="8"/>
      <c r="E209" s="8" t="str">
        <f>_xlfn.IFNA(VLOOKUP(WCR_Interco[[#This Row],[Partenaire Code]],Listes!$D:$E,2,FALSE),"")</f>
        <v/>
      </c>
      <c r="F209" s="19"/>
      <c r="G209" s="129"/>
      <c r="H209" s="129"/>
      <c r="I209" s="129"/>
      <c r="J209" s="129"/>
      <c r="K209" s="129"/>
      <c r="L209" s="129"/>
      <c r="M209" s="129"/>
      <c r="N209" s="129"/>
      <c r="O209" s="129"/>
      <c r="P209" s="129"/>
      <c r="Q209" s="129"/>
      <c r="R209" s="129"/>
      <c r="S209" s="129"/>
    </row>
    <row r="210" spans="1:19">
      <c r="A210" s="56" t="str">
        <f t="shared" si="9"/>
        <v>A45800</v>
      </c>
      <c r="B210" s="57"/>
      <c r="C210" s="103" t="s">
        <v>4022</v>
      </c>
      <c r="D210" s="8"/>
      <c r="E210" s="8" t="str">
        <f>_xlfn.IFNA(VLOOKUP(WCR_Interco[[#This Row],[Partenaire Code]],Listes!$D:$E,2,FALSE),"")</f>
        <v/>
      </c>
      <c r="F210" s="19"/>
      <c r="G210" s="129"/>
      <c r="H210" s="129"/>
      <c r="I210" s="129"/>
      <c r="J210" s="129"/>
      <c r="K210" s="129"/>
      <c r="L210" s="129"/>
      <c r="M210" s="129"/>
      <c r="N210" s="129"/>
      <c r="O210" s="129"/>
      <c r="P210" s="129"/>
      <c r="Q210" s="129"/>
      <c r="R210" s="129"/>
      <c r="S210" s="129"/>
    </row>
    <row r="211" spans="1:19">
      <c r="A211" s="56" t="str">
        <f t="shared" si="9"/>
        <v>A45800</v>
      </c>
      <c r="B211" s="57"/>
      <c r="C211" s="103" t="s">
        <v>4022</v>
      </c>
      <c r="D211" s="8"/>
      <c r="E211" s="8" t="str">
        <f>_xlfn.IFNA(VLOOKUP(WCR_Interco[[#This Row],[Partenaire Code]],Listes!$D:$E,2,FALSE),"")</f>
        <v/>
      </c>
      <c r="F211" s="19"/>
      <c r="G211" s="129"/>
      <c r="H211" s="129"/>
      <c r="I211" s="129"/>
      <c r="J211" s="129"/>
      <c r="K211" s="129"/>
      <c r="L211" s="129"/>
      <c r="M211" s="129"/>
      <c r="N211" s="129"/>
      <c r="O211" s="129"/>
      <c r="P211" s="129"/>
      <c r="Q211" s="129"/>
      <c r="R211" s="129"/>
      <c r="S211" s="129"/>
    </row>
    <row r="212" spans="1:19">
      <c r="A212" s="56" t="str">
        <f t="shared" si="9"/>
        <v>A45800</v>
      </c>
      <c r="B212" s="57"/>
      <c r="C212" s="103" t="s">
        <v>4022</v>
      </c>
      <c r="D212" s="8"/>
      <c r="E212" s="8" t="str">
        <f>_xlfn.IFNA(VLOOKUP(WCR_Interco[[#This Row],[Partenaire Code]],Listes!$D:$E,2,FALSE),"")</f>
        <v/>
      </c>
      <c r="F212" s="19"/>
      <c r="G212" s="129"/>
      <c r="H212" s="129"/>
      <c r="I212" s="129"/>
      <c r="J212" s="129"/>
      <c r="K212" s="129"/>
      <c r="L212" s="129"/>
      <c r="M212" s="129"/>
      <c r="N212" s="129"/>
      <c r="O212" s="129"/>
      <c r="P212" s="129"/>
      <c r="Q212" s="129"/>
      <c r="R212" s="129"/>
      <c r="S212" s="129"/>
    </row>
    <row r="213" spans="1:19">
      <c r="A213" s="56" t="str">
        <f t="shared" si="9"/>
        <v>A45800</v>
      </c>
      <c r="B213" s="57"/>
      <c r="C213" s="103" t="s">
        <v>4022</v>
      </c>
      <c r="D213" s="8"/>
      <c r="E213" s="8" t="str">
        <f>_xlfn.IFNA(VLOOKUP(WCR_Interco[[#This Row],[Partenaire Code]],Listes!$D:$E,2,FALSE),"")</f>
        <v/>
      </c>
      <c r="F213" s="19"/>
      <c r="G213" s="129"/>
      <c r="H213" s="129"/>
      <c r="I213" s="129"/>
      <c r="J213" s="129"/>
      <c r="K213" s="129"/>
      <c r="L213" s="129"/>
      <c r="M213" s="129"/>
      <c r="N213" s="129"/>
      <c r="O213" s="129"/>
      <c r="P213" s="129"/>
      <c r="Q213" s="129"/>
      <c r="R213" s="129"/>
      <c r="S213" s="129"/>
    </row>
    <row r="214" spans="1:19">
      <c r="A214" s="37" t="s">
        <v>1066</v>
      </c>
      <c r="B214" s="37" t="str" cm="1">
        <f t="array" ref="B214">IF(Tableau11[Langue]="FR",VLOOKUP(WCR_Interco[[#This Row],[Compte]],Listes!$R:$T,2,FALSE),VLOOKUP(WCR_Interco[[#This Row],[Compte]],Listes!$R:$T,3,FALSE))</f>
        <v>Avances et acomptes versés &lt; 1 an</v>
      </c>
      <c r="C214" s="37" t="s">
        <v>4022</v>
      </c>
      <c r="D214" s="61"/>
      <c r="E214" s="61"/>
      <c r="F214" s="54"/>
      <c r="G214" s="60">
        <f>SUMIF('MF-ST-2301'!$A:$A,'MF-ST-2302'!$A214,'MF-ST-2301'!E:E)</f>
        <v>0</v>
      </c>
      <c r="H214" s="60">
        <f>SUMIF('MF-ST-2301'!$A:$A,'MF-ST-2302'!$A214,'MF-ST-2301'!F:F)</f>
        <v>0</v>
      </c>
      <c r="I214" s="60">
        <f>SUMIF('MF-ST-2301'!$A:$A,'MF-ST-2302'!$A214,'MF-ST-2301'!G:G)</f>
        <v>0</v>
      </c>
      <c r="J214" s="60">
        <f>SUMIF('MF-ST-2301'!$A:$A,'MF-ST-2302'!$A214,'MF-ST-2301'!H:H)</f>
        <v>0</v>
      </c>
      <c r="K214" s="60">
        <f>SUMIF('MF-ST-2301'!$A:$A,'MF-ST-2302'!$A214,'MF-ST-2301'!I:I)</f>
        <v>0</v>
      </c>
      <c r="L214" s="60">
        <f>SUMIF('MF-ST-2301'!$A:$A,'MF-ST-2302'!$A214,'MF-ST-2301'!J:J)</f>
        <v>0</v>
      </c>
      <c r="M214" s="60">
        <f>SUMIF('MF-ST-2301'!$A:$A,'MF-ST-2302'!$A214,'MF-ST-2301'!K:K)</f>
        <v>0</v>
      </c>
      <c r="N214" s="60">
        <f>SUMIF('MF-ST-2301'!$A:$A,'MF-ST-2302'!$A214,'MF-ST-2301'!L:L)</f>
        <v>0</v>
      </c>
      <c r="O214" s="60">
        <f>SUMIF('MF-ST-2301'!$A:$A,'MF-ST-2302'!$A214,'MF-ST-2301'!M:M)</f>
        <v>0</v>
      </c>
      <c r="P214" s="60">
        <f>SUMIF('MF-ST-2301'!$A:$A,'MF-ST-2302'!$A214,'MF-ST-2301'!N:N)</f>
        <v>0</v>
      </c>
      <c r="Q214" s="60">
        <f>SUMIF('MF-ST-2301'!$A:$A,'MF-ST-2302'!$A214,'MF-ST-2301'!O:O)</f>
        <v>0</v>
      </c>
      <c r="R214" s="60">
        <f>SUMIF('MF-ST-2301'!$A:$A,'MF-ST-2302'!$A214,'MF-ST-2301'!P:P)</f>
        <v>0</v>
      </c>
      <c r="S214" s="60">
        <f>SUMIF('MF-ST-2301'!$A:$A,'MF-ST-2302'!$A214,'MF-ST-2301'!Q:Q)</f>
        <v>0</v>
      </c>
    </row>
    <row r="215" spans="1:19">
      <c r="A215" s="56" t="str">
        <f t="shared" ref="A215:A234" si="10">A214</f>
        <v>A45900</v>
      </c>
      <c r="B215" s="57"/>
      <c r="C215" s="103" t="s">
        <v>4022</v>
      </c>
      <c r="D215" s="8"/>
      <c r="E215" s="8" t="str">
        <f>_xlfn.IFNA(VLOOKUP(WCR_Interco[[#This Row],[Partenaire Code]],Listes!$D:$E,2,FALSE),"")</f>
        <v/>
      </c>
      <c r="F215" s="19"/>
      <c r="G215" s="129"/>
      <c r="H215" s="129"/>
      <c r="I215" s="129"/>
      <c r="J215" s="129"/>
      <c r="K215" s="129"/>
      <c r="L215" s="129"/>
      <c r="M215" s="129"/>
      <c r="N215" s="129"/>
      <c r="O215" s="129"/>
      <c r="P215" s="129"/>
      <c r="Q215" s="129"/>
      <c r="R215" s="129"/>
      <c r="S215" s="129"/>
    </row>
    <row r="216" spans="1:19">
      <c r="A216" s="56" t="str">
        <f t="shared" si="10"/>
        <v>A45900</v>
      </c>
      <c r="B216" s="57"/>
      <c r="C216" s="103" t="s">
        <v>4022</v>
      </c>
      <c r="D216" s="8"/>
      <c r="E216" s="8" t="str">
        <f>_xlfn.IFNA(VLOOKUP(WCR_Interco[[#This Row],[Partenaire Code]],Listes!$D:$E,2,FALSE),"")</f>
        <v/>
      </c>
      <c r="F216" s="19"/>
      <c r="G216" s="129"/>
      <c r="H216" s="129"/>
      <c r="I216" s="129"/>
      <c r="J216" s="129"/>
      <c r="K216" s="129"/>
      <c r="L216" s="129"/>
      <c r="M216" s="129"/>
      <c r="N216" s="129"/>
      <c r="O216" s="129"/>
      <c r="P216" s="129"/>
      <c r="Q216" s="129"/>
      <c r="R216" s="129"/>
      <c r="S216" s="129"/>
    </row>
    <row r="217" spans="1:19">
      <c r="A217" s="56" t="str">
        <f t="shared" si="10"/>
        <v>A45900</v>
      </c>
      <c r="B217" s="57"/>
      <c r="C217" s="103" t="s">
        <v>4022</v>
      </c>
      <c r="D217" s="8"/>
      <c r="E217" s="8" t="str">
        <f>_xlfn.IFNA(VLOOKUP(WCR_Interco[[#This Row],[Partenaire Code]],Listes!$D:$E,2,FALSE),"")</f>
        <v/>
      </c>
      <c r="F217" s="19"/>
      <c r="G217" s="129"/>
      <c r="H217" s="129"/>
      <c r="I217" s="129"/>
      <c r="J217" s="129"/>
      <c r="K217" s="129"/>
      <c r="L217" s="129"/>
      <c r="M217" s="129"/>
      <c r="N217" s="129"/>
      <c r="O217" s="129"/>
      <c r="P217" s="129"/>
      <c r="Q217" s="129"/>
      <c r="R217" s="129"/>
      <c r="S217" s="129"/>
    </row>
    <row r="218" spans="1:19">
      <c r="A218" s="56" t="str">
        <f t="shared" si="10"/>
        <v>A45900</v>
      </c>
      <c r="B218" s="57"/>
      <c r="C218" s="103" t="s">
        <v>4022</v>
      </c>
      <c r="D218" s="8"/>
      <c r="E218" s="8" t="str">
        <f>_xlfn.IFNA(VLOOKUP(WCR_Interco[[#This Row],[Partenaire Code]],Listes!$D:$E,2,FALSE),"")</f>
        <v/>
      </c>
      <c r="F218" s="19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29"/>
    </row>
    <row r="219" spans="1:19">
      <c r="A219" s="56" t="str">
        <f t="shared" si="10"/>
        <v>A45900</v>
      </c>
      <c r="B219" s="57"/>
      <c r="C219" s="103" t="s">
        <v>4022</v>
      </c>
      <c r="D219" s="8"/>
      <c r="E219" s="8" t="str">
        <f>_xlfn.IFNA(VLOOKUP(WCR_Interco[[#This Row],[Partenaire Code]],Listes!$D:$E,2,FALSE),"")</f>
        <v/>
      </c>
      <c r="F219" s="19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29"/>
      <c r="S219" s="129"/>
    </row>
    <row r="220" spans="1:19">
      <c r="A220" s="56" t="str">
        <f t="shared" si="10"/>
        <v>A45900</v>
      </c>
      <c r="B220" s="57"/>
      <c r="C220" s="103" t="s">
        <v>4022</v>
      </c>
      <c r="D220" s="8"/>
      <c r="E220" s="8"/>
      <c r="F220" s="19"/>
      <c r="G220" s="129"/>
      <c r="H220" s="129"/>
      <c r="I220" s="129"/>
      <c r="J220" s="129"/>
      <c r="K220" s="129"/>
      <c r="L220" s="129"/>
      <c r="M220" s="129"/>
      <c r="N220" s="129"/>
      <c r="O220" s="129"/>
      <c r="P220" s="129"/>
      <c r="Q220" s="129"/>
      <c r="R220" s="129"/>
      <c r="S220" s="129"/>
    </row>
    <row r="221" spans="1:19">
      <c r="A221" s="56" t="str">
        <f t="shared" si="10"/>
        <v>A45900</v>
      </c>
      <c r="B221" s="57"/>
      <c r="C221" s="103" t="s">
        <v>4022</v>
      </c>
      <c r="D221" s="8"/>
      <c r="E221" s="8"/>
      <c r="F221" s="19"/>
      <c r="G221" s="129"/>
      <c r="H221" s="129"/>
      <c r="I221" s="129"/>
      <c r="J221" s="129"/>
      <c r="K221" s="129"/>
      <c r="L221" s="129"/>
      <c r="M221" s="129"/>
      <c r="N221" s="129"/>
      <c r="O221" s="129"/>
      <c r="P221" s="129"/>
      <c r="Q221" s="129"/>
      <c r="R221" s="129"/>
      <c r="S221" s="129"/>
    </row>
    <row r="222" spans="1:19">
      <c r="A222" s="56" t="str">
        <f t="shared" si="10"/>
        <v>A45900</v>
      </c>
      <c r="B222" s="57"/>
      <c r="C222" s="103" t="s">
        <v>4022</v>
      </c>
      <c r="D222" s="8"/>
      <c r="E222" s="8"/>
      <c r="F222" s="19"/>
      <c r="G222" s="129"/>
      <c r="H222" s="129"/>
      <c r="I222" s="129"/>
      <c r="J222" s="129"/>
      <c r="K222" s="129"/>
      <c r="L222" s="129"/>
      <c r="M222" s="129"/>
      <c r="N222" s="129"/>
      <c r="O222" s="129"/>
      <c r="P222" s="129"/>
      <c r="Q222" s="129"/>
      <c r="R222" s="129"/>
      <c r="S222" s="129"/>
    </row>
    <row r="223" spans="1:19">
      <c r="A223" s="56" t="str">
        <f t="shared" si="10"/>
        <v>A45900</v>
      </c>
      <c r="B223" s="57"/>
      <c r="C223" s="103" t="s">
        <v>4022</v>
      </c>
      <c r="D223" s="8"/>
      <c r="E223" s="8"/>
      <c r="F223" s="19"/>
      <c r="G223" s="129"/>
      <c r="H223" s="129"/>
      <c r="I223" s="129"/>
      <c r="J223" s="129"/>
      <c r="K223" s="129"/>
      <c r="L223" s="129"/>
      <c r="M223" s="129"/>
      <c r="N223" s="129"/>
      <c r="O223" s="129"/>
      <c r="P223" s="129"/>
      <c r="Q223" s="129"/>
      <c r="R223" s="129"/>
      <c r="S223" s="129"/>
    </row>
    <row r="224" spans="1:19">
      <c r="A224" s="56" t="str">
        <f t="shared" si="10"/>
        <v>A45900</v>
      </c>
      <c r="B224" s="57"/>
      <c r="C224" s="103" t="s">
        <v>4022</v>
      </c>
      <c r="D224" s="8"/>
      <c r="E224" s="8"/>
      <c r="F224" s="19"/>
      <c r="G224" s="129"/>
      <c r="H224" s="129"/>
      <c r="I224" s="129"/>
      <c r="J224" s="129"/>
      <c r="K224" s="129"/>
      <c r="L224" s="129"/>
      <c r="M224" s="129"/>
      <c r="N224" s="129"/>
      <c r="O224" s="129"/>
      <c r="P224" s="129"/>
      <c r="Q224" s="129"/>
      <c r="R224" s="129"/>
      <c r="S224" s="129"/>
    </row>
    <row r="225" spans="1:19">
      <c r="A225" s="56" t="str">
        <f t="shared" si="10"/>
        <v>A45900</v>
      </c>
      <c r="B225" s="57"/>
      <c r="C225" s="103" t="s">
        <v>4022</v>
      </c>
      <c r="D225" s="8"/>
      <c r="E225" s="8"/>
      <c r="F225" s="19"/>
      <c r="G225" s="129"/>
      <c r="H225" s="129"/>
      <c r="I225" s="129"/>
      <c r="J225" s="129"/>
      <c r="K225" s="129"/>
      <c r="L225" s="129"/>
      <c r="M225" s="129"/>
      <c r="N225" s="129"/>
      <c r="O225" s="129"/>
      <c r="P225" s="129"/>
      <c r="Q225" s="129"/>
      <c r="R225" s="129"/>
      <c r="S225" s="129"/>
    </row>
    <row r="226" spans="1:19">
      <c r="A226" s="56" t="str">
        <f t="shared" si="10"/>
        <v>A45900</v>
      </c>
      <c r="B226" s="57"/>
      <c r="C226" s="103" t="s">
        <v>4022</v>
      </c>
      <c r="D226" s="8"/>
      <c r="E226" s="8"/>
      <c r="F226" s="19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</row>
    <row r="227" spans="1:19">
      <c r="A227" s="56" t="str">
        <f t="shared" si="10"/>
        <v>A45900</v>
      </c>
      <c r="B227" s="57"/>
      <c r="C227" s="103" t="s">
        <v>4022</v>
      </c>
      <c r="D227" s="8"/>
      <c r="E227" s="8" t="str">
        <f>_xlfn.IFNA(VLOOKUP(WCR_Interco[[#This Row],[Partenaire Code]],Listes!$D:$E,2,FALSE),"")</f>
        <v/>
      </c>
      <c r="F227" s="19"/>
      <c r="G227" s="129"/>
      <c r="H227" s="129"/>
      <c r="I227" s="129"/>
      <c r="J227" s="129"/>
      <c r="K227" s="129"/>
      <c r="L227" s="129"/>
      <c r="M227" s="129"/>
      <c r="N227" s="129"/>
      <c r="O227" s="129"/>
      <c r="P227" s="129"/>
      <c r="Q227" s="129"/>
      <c r="R227" s="129"/>
      <c r="S227" s="129"/>
    </row>
    <row r="228" spans="1:19">
      <c r="A228" s="56" t="str">
        <f t="shared" si="10"/>
        <v>A45900</v>
      </c>
      <c r="B228" s="57"/>
      <c r="C228" s="103" t="s">
        <v>4022</v>
      </c>
      <c r="D228" s="8"/>
      <c r="E228" s="8" t="str">
        <f>_xlfn.IFNA(VLOOKUP(WCR_Interco[[#This Row],[Partenaire Code]],Listes!$D:$E,2,FALSE),"")</f>
        <v/>
      </c>
      <c r="F228" s="19"/>
      <c r="G228" s="129"/>
      <c r="H228" s="129"/>
      <c r="I228" s="129"/>
      <c r="J228" s="129"/>
      <c r="K228" s="129"/>
      <c r="L228" s="129"/>
      <c r="M228" s="129"/>
      <c r="N228" s="129"/>
      <c r="O228" s="129"/>
      <c r="P228" s="129"/>
      <c r="Q228" s="129"/>
      <c r="R228" s="129"/>
      <c r="S228" s="129"/>
    </row>
    <row r="229" spans="1:19">
      <c r="A229" s="56" t="str">
        <f t="shared" si="10"/>
        <v>A45900</v>
      </c>
      <c r="B229" s="57"/>
      <c r="C229" s="103" t="s">
        <v>4022</v>
      </c>
      <c r="D229" s="8"/>
      <c r="E229" s="8" t="str">
        <f>_xlfn.IFNA(VLOOKUP(WCR_Interco[[#This Row],[Partenaire Code]],Listes!$D:$E,2,FALSE),"")</f>
        <v/>
      </c>
      <c r="F229" s="19"/>
      <c r="G229" s="129"/>
      <c r="H229" s="129"/>
      <c r="I229" s="129"/>
      <c r="J229" s="129"/>
      <c r="K229" s="129"/>
      <c r="L229" s="129"/>
      <c r="M229" s="129"/>
      <c r="N229" s="129"/>
      <c r="O229" s="129"/>
      <c r="P229" s="129"/>
      <c r="Q229" s="129"/>
      <c r="R229" s="129"/>
      <c r="S229" s="129"/>
    </row>
    <row r="230" spans="1:19">
      <c r="A230" s="56" t="str">
        <f t="shared" si="10"/>
        <v>A45900</v>
      </c>
      <c r="B230" s="57"/>
      <c r="C230" s="103" t="s">
        <v>4022</v>
      </c>
      <c r="D230" s="8"/>
      <c r="E230" s="8" t="str">
        <f>_xlfn.IFNA(VLOOKUP(WCR_Interco[[#This Row],[Partenaire Code]],Listes!$D:$E,2,FALSE),"")</f>
        <v/>
      </c>
      <c r="F230" s="1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</row>
    <row r="231" spans="1:19">
      <c r="A231" s="56" t="str">
        <f t="shared" si="10"/>
        <v>A45900</v>
      </c>
      <c r="B231" s="57"/>
      <c r="C231" s="103" t="s">
        <v>4022</v>
      </c>
      <c r="D231" s="8"/>
      <c r="E231" s="8" t="str">
        <f>_xlfn.IFNA(VLOOKUP(WCR_Interco[[#This Row],[Partenaire Code]],Listes!$D:$E,2,FALSE),"")</f>
        <v/>
      </c>
      <c r="F231" s="19"/>
      <c r="G231" s="129"/>
      <c r="H231" s="129"/>
      <c r="I231" s="129"/>
      <c r="J231" s="129"/>
      <c r="K231" s="129"/>
      <c r="L231" s="129"/>
      <c r="M231" s="129"/>
      <c r="N231" s="129"/>
      <c r="O231" s="129"/>
      <c r="P231" s="129"/>
      <c r="Q231" s="129"/>
      <c r="R231" s="129"/>
      <c r="S231" s="129"/>
    </row>
    <row r="232" spans="1:19">
      <c r="A232" s="56" t="str">
        <f t="shared" si="10"/>
        <v>A45900</v>
      </c>
      <c r="B232" s="57"/>
      <c r="C232" s="103" t="s">
        <v>4022</v>
      </c>
      <c r="D232" s="8"/>
      <c r="E232" s="8" t="str">
        <f>_xlfn.IFNA(VLOOKUP(WCR_Interco[[#This Row],[Partenaire Code]],Listes!$D:$E,2,FALSE),"")</f>
        <v/>
      </c>
      <c r="F232" s="19"/>
      <c r="G232" s="129"/>
      <c r="H232" s="129"/>
      <c r="I232" s="129"/>
      <c r="J232" s="129"/>
      <c r="K232" s="129"/>
      <c r="L232" s="129"/>
      <c r="M232" s="129"/>
      <c r="N232" s="129"/>
      <c r="O232" s="129"/>
      <c r="P232" s="129"/>
      <c r="Q232" s="129"/>
      <c r="R232" s="129"/>
      <c r="S232" s="129"/>
    </row>
    <row r="233" spans="1:19">
      <c r="A233" s="56" t="str">
        <f t="shared" si="10"/>
        <v>A45900</v>
      </c>
      <c r="B233" s="57"/>
      <c r="C233" s="103" t="s">
        <v>4022</v>
      </c>
      <c r="D233" s="8"/>
      <c r="E233" s="8" t="str">
        <f>_xlfn.IFNA(VLOOKUP(WCR_Interco[[#This Row],[Partenaire Code]],Listes!$D:$E,2,FALSE),"")</f>
        <v/>
      </c>
      <c r="F233" s="19"/>
      <c r="G233" s="129"/>
      <c r="H233" s="129"/>
      <c r="I233" s="129"/>
      <c r="J233" s="129"/>
      <c r="K233" s="129"/>
      <c r="L233" s="129"/>
      <c r="M233" s="129"/>
      <c r="N233" s="129"/>
      <c r="O233" s="129"/>
      <c r="P233" s="129"/>
      <c r="Q233" s="129"/>
      <c r="R233" s="129"/>
      <c r="S233" s="129"/>
    </row>
    <row r="234" spans="1:19">
      <c r="A234" s="56" t="str">
        <f t="shared" si="10"/>
        <v>A45900</v>
      </c>
      <c r="B234" s="57"/>
      <c r="C234" s="103" t="s">
        <v>4022</v>
      </c>
      <c r="D234" s="8"/>
      <c r="E234" s="8" t="str">
        <f>_xlfn.IFNA(VLOOKUP(WCR_Interco[[#This Row],[Partenaire Code]],Listes!$D:$E,2,FALSE),"")</f>
        <v/>
      </c>
      <c r="F234" s="19"/>
      <c r="G234" s="129"/>
      <c r="H234" s="129"/>
      <c r="I234" s="129"/>
      <c r="J234" s="129"/>
      <c r="K234" s="129"/>
      <c r="L234" s="129"/>
      <c r="M234" s="129"/>
      <c r="N234" s="129"/>
      <c r="O234" s="129"/>
      <c r="P234" s="129"/>
      <c r="Q234" s="129"/>
      <c r="R234" s="129"/>
      <c r="S234" s="129"/>
    </row>
    <row r="235" spans="1:19">
      <c r="A235" s="37" t="s">
        <v>1111</v>
      </c>
      <c r="B235" s="37" t="str" cm="1">
        <f t="array" ref="B235">IF(Tableau11[Langue]="FR",VLOOKUP(WCR_Interco[[#This Row],[Compte]],Listes!$R:$T,2,FALSE),VLOOKUP(WCR_Interco[[#This Row],[Compte]],Listes!$R:$T,3,FALSE))</f>
        <v>Autres créances - part &lt; 1 an</v>
      </c>
      <c r="C235" s="37" t="s">
        <v>4022</v>
      </c>
      <c r="D235" s="61"/>
      <c r="E235" s="61"/>
      <c r="F235" s="54"/>
      <c r="G235" s="60">
        <f>SUMIF('MF-ST-2301'!$A:$A,'MF-ST-2302'!$A235,'MF-ST-2301'!E:E)</f>
        <v>0</v>
      </c>
      <c r="H235" s="60">
        <f>SUMIF('MF-ST-2301'!$A:$A,'MF-ST-2302'!$A235,'MF-ST-2301'!F:F)</f>
        <v>0</v>
      </c>
      <c r="I235" s="60">
        <f>SUMIF('MF-ST-2301'!$A:$A,'MF-ST-2302'!$A235,'MF-ST-2301'!G:G)</f>
        <v>0</v>
      </c>
      <c r="J235" s="60">
        <f>SUMIF('MF-ST-2301'!$A:$A,'MF-ST-2302'!$A235,'MF-ST-2301'!H:H)</f>
        <v>0</v>
      </c>
      <c r="K235" s="60">
        <f>SUMIF('MF-ST-2301'!$A:$A,'MF-ST-2302'!$A235,'MF-ST-2301'!I:I)</f>
        <v>0</v>
      </c>
      <c r="L235" s="60">
        <f>SUMIF('MF-ST-2301'!$A:$A,'MF-ST-2302'!$A235,'MF-ST-2301'!J:J)</f>
        <v>0</v>
      </c>
      <c r="M235" s="60">
        <f>SUMIF('MF-ST-2301'!$A:$A,'MF-ST-2302'!$A235,'MF-ST-2301'!K:K)</f>
        <v>0</v>
      </c>
      <c r="N235" s="60">
        <f>SUMIF('MF-ST-2301'!$A:$A,'MF-ST-2302'!$A235,'MF-ST-2301'!L:L)</f>
        <v>0</v>
      </c>
      <c r="O235" s="60">
        <f>SUMIF('MF-ST-2301'!$A:$A,'MF-ST-2302'!$A235,'MF-ST-2301'!M:M)</f>
        <v>0</v>
      </c>
      <c r="P235" s="60">
        <f>SUMIF('MF-ST-2301'!$A:$A,'MF-ST-2302'!$A235,'MF-ST-2301'!N:N)</f>
        <v>0</v>
      </c>
      <c r="Q235" s="60">
        <f>SUMIF('MF-ST-2301'!$A:$A,'MF-ST-2302'!$A235,'MF-ST-2301'!O:O)</f>
        <v>0</v>
      </c>
      <c r="R235" s="60">
        <f>SUMIF('MF-ST-2301'!$A:$A,'MF-ST-2302'!$A235,'MF-ST-2301'!P:P)</f>
        <v>0</v>
      </c>
      <c r="S235" s="60">
        <f>SUMIF('MF-ST-2301'!$A:$A,'MF-ST-2302'!$A235,'MF-ST-2301'!Q:Q)</f>
        <v>0</v>
      </c>
    </row>
    <row r="236" spans="1:19">
      <c r="A236" s="56" t="str">
        <f t="shared" ref="A236:A251" si="11">A235</f>
        <v>A47800</v>
      </c>
      <c r="B236" s="57"/>
      <c r="C236" s="103" t="s">
        <v>4022</v>
      </c>
      <c r="D236" s="8"/>
      <c r="E236" s="8" t="str">
        <f>_xlfn.IFNA(VLOOKUP(WCR_Interco[[#This Row],[Partenaire Code]],Listes!$D:$E,2,FALSE),"")</f>
        <v/>
      </c>
      <c r="F236" s="1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</row>
    <row r="237" spans="1:19">
      <c r="A237" s="56" t="str">
        <f t="shared" si="11"/>
        <v>A47800</v>
      </c>
      <c r="B237" s="57"/>
      <c r="C237" s="103" t="s">
        <v>4022</v>
      </c>
      <c r="D237" s="8"/>
      <c r="E237" s="8" t="str">
        <f>_xlfn.IFNA(VLOOKUP(WCR_Interco[[#This Row],[Partenaire Code]],Listes!$D:$E,2,FALSE),"")</f>
        <v/>
      </c>
      <c r="F237" s="19"/>
      <c r="G237" s="129"/>
      <c r="H237" s="129"/>
      <c r="I237" s="129"/>
      <c r="J237" s="129"/>
      <c r="K237" s="129"/>
      <c r="L237" s="129"/>
      <c r="M237" s="129"/>
      <c r="N237" s="129"/>
      <c r="O237" s="129"/>
      <c r="P237" s="129"/>
      <c r="Q237" s="129"/>
      <c r="R237" s="129"/>
      <c r="S237" s="129"/>
    </row>
    <row r="238" spans="1:19">
      <c r="A238" s="56" t="str">
        <f t="shared" si="11"/>
        <v>A47800</v>
      </c>
      <c r="B238" s="57"/>
      <c r="C238" s="103" t="s">
        <v>4022</v>
      </c>
      <c r="D238" s="8"/>
      <c r="E238" s="8" t="str">
        <f>_xlfn.IFNA(VLOOKUP(WCR_Interco[[#This Row],[Partenaire Code]],Listes!$D:$E,2,FALSE),"")</f>
        <v/>
      </c>
      <c r="F238" s="19"/>
      <c r="G238" s="129"/>
      <c r="H238" s="129"/>
      <c r="I238" s="129"/>
      <c r="J238" s="129"/>
      <c r="K238" s="129"/>
      <c r="L238" s="129"/>
      <c r="M238" s="129"/>
      <c r="N238" s="129"/>
      <c r="O238" s="129"/>
      <c r="P238" s="129"/>
      <c r="Q238" s="129"/>
      <c r="R238" s="129"/>
      <c r="S238" s="129"/>
    </row>
    <row r="239" spans="1:19">
      <c r="A239" s="56" t="str">
        <f t="shared" si="11"/>
        <v>A47800</v>
      </c>
      <c r="B239" s="57"/>
      <c r="C239" s="103" t="s">
        <v>4022</v>
      </c>
      <c r="D239" s="8"/>
      <c r="E239" s="8" t="str">
        <f>_xlfn.IFNA(VLOOKUP(WCR_Interco[[#This Row],[Partenaire Code]],Listes!$D:$E,2,FALSE),"")</f>
        <v/>
      </c>
      <c r="F239" s="19"/>
      <c r="G239" s="129"/>
      <c r="H239" s="129"/>
      <c r="I239" s="129"/>
      <c r="J239" s="129"/>
      <c r="K239" s="129"/>
      <c r="L239" s="129"/>
      <c r="M239" s="129"/>
      <c r="N239" s="129"/>
      <c r="O239" s="129"/>
      <c r="P239" s="129"/>
      <c r="Q239" s="129"/>
      <c r="R239" s="129"/>
      <c r="S239" s="129"/>
    </row>
    <row r="240" spans="1:19">
      <c r="A240" s="56" t="str">
        <f t="shared" si="11"/>
        <v>A47800</v>
      </c>
      <c r="B240" s="57"/>
      <c r="C240" s="103" t="s">
        <v>4022</v>
      </c>
      <c r="D240" s="8"/>
      <c r="E240" s="8" t="str">
        <f>_xlfn.IFNA(VLOOKUP(WCR_Interco[[#This Row],[Partenaire Code]],Listes!$D:$E,2,FALSE),"")</f>
        <v/>
      </c>
      <c r="F240" s="19"/>
      <c r="G240" s="129"/>
      <c r="H240" s="129"/>
      <c r="I240" s="129"/>
      <c r="J240" s="129"/>
      <c r="K240" s="129"/>
      <c r="L240" s="129"/>
      <c r="M240" s="129"/>
      <c r="N240" s="129"/>
      <c r="O240" s="129"/>
      <c r="P240" s="129"/>
      <c r="Q240" s="129"/>
      <c r="R240" s="129"/>
      <c r="S240" s="129"/>
    </row>
    <row r="241" spans="1:19">
      <c r="A241" s="56" t="str">
        <f t="shared" si="11"/>
        <v>A47800</v>
      </c>
      <c r="B241" s="57"/>
      <c r="C241" s="103" t="s">
        <v>4022</v>
      </c>
      <c r="D241" s="8"/>
      <c r="E241" s="8" t="str">
        <f>_xlfn.IFNA(VLOOKUP(WCR_Interco[[#This Row],[Partenaire Code]],Listes!$D:$E,2,FALSE),"")</f>
        <v/>
      </c>
      <c r="F241" s="19"/>
      <c r="G241" s="129"/>
      <c r="H241" s="129"/>
      <c r="I241" s="129"/>
      <c r="J241" s="129"/>
      <c r="K241" s="129"/>
      <c r="L241" s="129"/>
      <c r="M241" s="129"/>
      <c r="N241" s="129"/>
      <c r="O241" s="129"/>
      <c r="P241" s="129"/>
      <c r="Q241" s="129"/>
      <c r="R241" s="129"/>
      <c r="S241" s="129"/>
    </row>
    <row r="242" spans="1:19">
      <c r="A242" s="56" t="str">
        <f t="shared" si="11"/>
        <v>A47800</v>
      </c>
      <c r="B242" s="57"/>
      <c r="C242" s="103" t="s">
        <v>4022</v>
      </c>
      <c r="D242" s="8"/>
      <c r="E242" s="8" t="str">
        <f>_xlfn.IFNA(VLOOKUP(WCR_Interco[[#This Row],[Partenaire Code]],Listes!$D:$E,2,FALSE),"")</f>
        <v/>
      </c>
      <c r="F242" s="19"/>
      <c r="G242" s="129"/>
      <c r="H242" s="129"/>
      <c r="I242" s="129"/>
      <c r="J242" s="129"/>
      <c r="K242" s="129"/>
      <c r="L242" s="129"/>
      <c r="M242" s="129"/>
      <c r="N242" s="129"/>
      <c r="O242" s="129"/>
      <c r="P242" s="129"/>
      <c r="Q242" s="129"/>
      <c r="R242" s="129"/>
      <c r="S242" s="129"/>
    </row>
    <row r="243" spans="1:19">
      <c r="A243" s="56" t="str">
        <f t="shared" si="11"/>
        <v>A47800</v>
      </c>
      <c r="B243" s="57"/>
      <c r="C243" s="103" t="s">
        <v>4022</v>
      </c>
      <c r="D243" s="8"/>
      <c r="E243" s="8" t="str">
        <f>_xlfn.IFNA(VLOOKUP(WCR_Interco[[#This Row],[Partenaire Code]],Listes!$D:$E,2,FALSE),"")</f>
        <v/>
      </c>
      <c r="F243" s="1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</row>
    <row r="244" spans="1:19">
      <c r="A244" s="56" t="str">
        <f t="shared" si="11"/>
        <v>A47800</v>
      </c>
      <c r="B244" s="57"/>
      <c r="C244" s="103" t="s">
        <v>4022</v>
      </c>
      <c r="D244" s="8"/>
      <c r="E244" s="8" t="str">
        <f>_xlfn.IFNA(VLOOKUP(WCR_Interco[[#This Row],[Partenaire Code]],Listes!$D:$E,2,FALSE),"")</f>
        <v/>
      </c>
      <c r="F244" s="19"/>
      <c r="G244" s="129"/>
      <c r="H244" s="129"/>
      <c r="I244" s="129"/>
      <c r="J244" s="129"/>
      <c r="K244" s="129"/>
      <c r="L244" s="129"/>
      <c r="M244" s="129"/>
      <c r="N244" s="129"/>
      <c r="O244" s="129"/>
      <c r="P244" s="129"/>
      <c r="Q244" s="129"/>
      <c r="R244" s="129"/>
      <c r="S244" s="129"/>
    </row>
    <row r="245" spans="1:19">
      <c r="A245" s="56" t="str">
        <f t="shared" si="11"/>
        <v>A47800</v>
      </c>
      <c r="B245" s="57"/>
      <c r="C245" s="103" t="s">
        <v>4022</v>
      </c>
      <c r="D245" s="8"/>
      <c r="E245" s="8" t="str">
        <f>_xlfn.IFNA(VLOOKUP(WCR_Interco[[#This Row],[Partenaire Code]],Listes!$D:$E,2,FALSE),"")</f>
        <v/>
      </c>
      <c r="F245" s="19"/>
      <c r="G245" s="129"/>
      <c r="H245" s="129"/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</row>
    <row r="246" spans="1:19">
      <c r="A246" s="56" t="str">
        <f t="shared" si="11"/>
        <v>A47800</v>
      </c>
      <c r="B246" s="57"/>
      <c r="C246" s="103" t="s">
        <v>4022</v>
      </c>
      <c r="D246" s="8"/>
      <c r="E246" s="8" t="str">
        <f>_xlfn.IFNA(VLOOKUP(WCR_Interco[[#This Row],[Partenaire Code]],Listes!$D:$E,2,FALSE),"")</f>
        <v/>
      </c>
      <c r="F246" s="19"/>
      <c r="G246" s="129"/>
      <c r="H246" s="129"/>
      <c r="I246" s="129"/>
      <c r="J246" s="129"/>
      <c r="K246" s="129"/>
      <c r="L246" s="129"/>
      <c r="M246" s="129"/>
      <c r="N246" s="129"/>
      <c r="O246" s="129"/>
      <c r="P246" s="129"/>
      <c r="Q246" s="129"/>
      <c r="R246" s="129"/>
      <c r="S246" s="129"/>
    </row>
    <row r="247" spans="1:19">
      <c r="A247" s="56" t="str">
        <f t="shared" si="11"/>
        <v>A47800</v>
      </c>
      <c r="B247" s="57"/>
      <c r="C247" s="103" t="s">
        <v>4022</v>
      </c>
      <c r="D247" s="8"/>
      <c r="E247" s="8" t="str">
        <f>_xlfn.IFNA(VLOOKUP(WCR_Interco[[#This Row],[Partenaire Code]],Listes!$D:$E,2,FALSE),"")</f>
        <v/>
      </c>
      <c r="F247" s="19"/>
      <c r="G247" s="129"/>
      <c r="H247" s="129"/>
      <c r="I247" s="129"/>
      <c r="J247" s="129"/>
      <c r="K247" s="129"/>
      <c r="L247" s="129"/>
      <c r="M247" s="129"/>
      <c r="N247" s="129"/>
      <c r="O247" s="129"/>
      <c r="P247" s="129"/>
      <c r="Q247" s="129"/>
      <c r="R247" s="129"/>
      <c r="S247" s="129"/>
    </row>
    <row r="248" spans="1:19">
      <c r="A248" s="56" t="str">
        <f t="shared" si="11"/>
        <v>A47800</v>
      </c>
      <c r="B248" s="57"/>
      <c r="C248" s="103" t="s">
        <v>4022</v>
      </c>
      <c r="D248" s="8"/>
      <c r="E248" s="8" t="str">
        <f>_xlfn.IFNA(VLOOKUP(WCR_Interco[[#This Row],[Partenaire Code]],Listes!$D:$E,2,FALSE),"")</f>
        <v/>
      </c>
      <c r="F248" s="19"/>
      <c r="G248" s="129"/>
      <c r="H248" s="129"/>
      <c r="I248" s="129"/>
      <c r="J248" s="129"/>
      <c r="K248" s="129"/>
      <c r="L248" s="129"/>
      <c r="M248" s="129"/>
      <c r="N248" s="129"/>
      <c r="O248" s="129"/>
      <c r="P248" s="129"/>
      <c r="Q248" s="129"/>
      <c r="R248" s="129"/>
      <c r="S248" s="129"/>
    </row>
    <row r="249" spans="1:19">
      <c r="A249" s="56" t="str">
        <f t="shared" si="11"/>
        <v>A47800</v>
      </c>
      <c r="B249" s="57"/>
      <c r="C249" s="103" t="s">
        <v>4022</v>
      </c>
      <c r="D249" s="8"/>
      <c r="E249" s="8" t="str">
        <f>_xlfn.IFNA(VLOOKUP(WCR_Interco[[#This Row],[Partenaire Code]],Listes!$D:$E,2,FALSE),"")</f>
        <v/>
      </c>
      <c r="F249" s="19"/>
      <c r="G249" s="129"/>
      <c r="H249" s="129"/>
      <c r="I249" s="129"/>
      <c r="J249" s="129"/>
      <c r="K249" s="129"/>
      <c r="L249" s="129"/>
      <c r="M249" s="129"/>
      <c r="N249" s="129"/>
      <c r="O249" s="129"/>
      <c r="P249" s="129"/>
      <c r="Q249" s="129"/>
      <c r="R249" s="129"/>
      <c r="S249" s="129"/>
    </row>
    <row r="250" spans="1:19">
      <c r="A250" s="56" t="str">
        <f t="shared" si="11"/>
        <v>A47800</v>
      </c>
      <c r="B250" s="57"/>
      <c r="C250" s="103" t="s">
        <v>4022</v>
      </c>
      <c r="D250" s="8"/>
      <c r="E250" s="8" t="str">
        <f>_xlfn.IFNA(VLOOKUP(WCR_Interco[[#This Row],[Partenaire Code]],Listes!$D:$E,2,FALSE),"")</f>
        <v/>
      </c>
      <c r="F250" s="1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</row>
    <row r="251" spans="1:19">
      <c r="A251" s="56" t="str">
        <f t="shared" si="11"/>
        <v>A47800</v>
      </c>
      <c r="B251" s="57"/>
      <c r="C251" s="103" t="s">
        <v>4022</v>
      </c>
      <c r="D251" s="8"/>
      <c r="E251" s="8" t="str">
        <f>_xlfn.IFNA(VLOOKUP(WCR_Interco[[#This Row],[Partenaire Code]],Listes!$D:$E,2,FALSE),"")</f>
        <v/>
      </c>
      <c r="F251" s="1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</row>
    <row r="252" spans="1:19">
      <c r="A252" s="37" t="s">
        <v>1024</v>
      </c>
      <c r="B252" s="37" t="str" cm="1">
        <f t="array" ref="B252">IF(Tableau11[Langue]="FR",VLOOKUP(WCR_Interco[[#This Row],[Compte]],Listes!$R:$T,2,FALSE),VLOOKUP(WCR_Interco[[#This Row],[Compte]],Listes!$R:$T,3,FALSE))</f>
        <v>Charges à répartir</v>
      </c>
      <c r="C252" s="37" t="s">
        <v>4022</v>
      </c>
      <c r="D252" s="61"/>
      <c r="E252" s="61"/>
      <c r="F252" s="54"/>
      <c r="G252" s="60">
        <f>SUMIF('MF-ST-2301'!$A:$A,'MF-ST-2302'!$A252,'MF-ST-2301'!E:E)</f>
        <v>0</v>
      </c>
      <c r="H252" s="60">
        <f>SUMIF('MF-ST-2301'!$A:$A,'MF-ST-2302'!$A252,'MF-ST-2301'!F:F)</f>
        <v>0</v>
      </c>
      <c r="I252" s="60">
        <f>SUMIF('MF-ST-2301'!$A:$A,'MF-ST-2302'!$A252,'MF-ST-2301'!G:G)</f>
        <v>0</v>
      </c>
      <c r="J252" s="60">
        <f>SUMIF('MF-ST-2301'!$A:$A,'MF-ST-2302'!$A252,'MF-ST-2301'!H:H)</f>
        <v>0</v>
      </c>
      <c r="K252" s="60">
        <f>SUMIF('MF-ST-2301'!$A:$A,'MF-ST-2302'!$A252,'MF-ST-2301'!I:I)</f>
        <v>0</v>
      </c>
      <c r="L252" s="60">
        <f>SUMIF('MF-ST-2301'!$A:$A,'MF-ST-2302'!$A252,'MF-ST-2301'!J:J)</f>
        <v>0</v>
      </c>
      <c r="M252" s="60">
        <f>SUMIF('MF-ST-2301'!$A:$A,'MF-ST-2302'!$A252,'MF-ST-2301'!K:K)</f>
        <v>0</v>
      </c>
      <c r="N252" s="60">
        <f>SUMIF('MF-ST-2301'!$A:$A,'MF-ST-2302'!$A252,'MF-ST-2301'!L:L)</f>
        <v>0</v>
      </c>
      <c r="O252" s="60">
        <f>SUMIF('MF-ST-2301'!$A:$A,'MF-ST-2302'!$A252,'MF-ST-2301'!M:M)</f>
        <v>0</v>
      </c>
      <c r="P252" s="60">
        <f>SUMIF('MF-ST-2301'!$A:$A,'MF-ST-2302'!$A252,'MF-ST-2301'!N:N)</f>
        <v>0</v>
      </c>
      <c r="Q252" s="60">
        <f>SUMIF('MF-ST-2301'!$A:$A,'MF-ST-2302'!$A252,'MF-ST-2301'!O:O)</f>
        <v>0</v>
      </c>
      <c r="R252" s="60">
        <f>SUMIF('MF-ST-2301'!$A:$A,'MF-ST-2302'!$A252,'MF-ST-2301'!P:P)</f>
        <v>0</v>
      </c>
      <c r="S252" s="60">
        <f>SUMIF('MF-ST-2301'!$A:$A,'MF-ST-2302'!$A252,'MF-ST-2301'!Q:Q)</f>
        <v>0</v>
      </c>
    </row>
    <row r="253" spans="1:19">
      <c r="A253" s="56" t="str">
        <f t="shared" ref="A253:A268" si="12">A252</f>
        <v>A45100</v>
      </c>
      <c r="B253" s="57"/>
      <c r="C253" s="103" t="s">
        <v>4022</v>
      </c>
      <c r="D253" s="8"/>
      <c r="E253" s="8" t="str">
        <f>_xlfn.IFNA(VLOOKUP(WCR_Interco[[#This Row],[Partenaire Code]],Listes!$D:$E,2,FALSE),"")</f>
        <v/>
      </c>
      <c r="F253" s="19"/>
      <c r="G253" s="129"/>
      <c r="H253" s="129"/>
      <c r="I253" s="129"/>
      <c r="J253" s="129"/>
      <c r="K253" s="129"/>
      <c r="L253" s="129"/>
      <c r="M253" s="129"/>
      <c r="N253" s="129"/>
      <c r="O253" s="129"/>
      <c r="P253" s="129"/>
      <c r="Q253" s="129"/>
      <c r="R253" s="129"/>
      <c r="S253" s="129"/>
    </row>
    <row r="254" spans="1:19">
      <c r="A254" s="56" t="str">
        <f t="shared" si="12"/>
        <v>A45100</v>
      </c>
      <c r="B254" s="57"/>
      <c r="C254" s="103" t="s">
        <v>4022</v>
      </c>
      <c r="D254" s="8"/>
      <c r="E254" s="8" t="str">
        <f>_xlfn.IFNA(VLOOKUP(WCR_Interco[[#This Row],[Partenaire Code]],Listes!$D:$E,2,FALSE),"")</f>
        <v/>
      </c>
      <c r="F254" s="1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</row>
    <row r="255" spans="1:19">
      <c r="A255" s="56" t="str">
        <f t="shared" si="12"/>
        <v>A45100</v>
      </c>
      <c r="B255" s="57"/>
      <c r="C255" s="103" t="s">
        <v>4022</v>
      </c>
      <c r="D255" s="8"/>
      <c r="E255" s="8" t="str">
        <f>_xlfn.IFNA(VLOOKUP(WCR_Interco[[#This Row],[Partenaire Code]],Listes!$D:$E,2,FALSE),"")</f>
        <v/>
      </c>
      <c r="F255" s="19"/>
      <c r="G255" s="129"/>
      <c r="H255" s="129"/>
      <c r="I255" s="129"/>
      <c r="J255" s="129"/>
      <c r="K255" s="129"/>
      <c r="L255" s="129"/>
      <c r="M255" s="129"/>
      <c r="N255" s="129"/>
      <c r="O255" s="129"/>
      <c r="P255" s="129"/>
      <c r="Q255" s="129"/>
      <c r="R255" s="129"/>
      <c r="S255" s="129"/>
    </row>
    <row r="256" spans="1:19">
      <c r="A256" s="56" t="str">
        <f t="shared" si="12"/>
        <v>A45100</v>
      </c>
      <c r="B256" s="57"/>
      <c r="C256" s="103" t="s">
        <v>4022</v>
      </c>
      <c r="D256" s="8"/>
      <c r="E256" s="8" t="str">
        <f>_xlfn.IFNA(VLOOKUP(WCR_Interco[[#This Row],[Partenaire Code]],Listes!$D:$E,2,FALSE),"")</f>
        <v/>
      </c>
      <c r="F256" s="19"/>
      <c r="G256" s="129"/>
      <c r="H256" s="129"/>
      <c r="I256" s="129"/>
      <c r="J256" s="129"/>
      <c r="K256" s="129"/>
      <c r="L256" s="129"/>
      <c r="M256" s="129"/>
      <c r="N256" s="129"/>
      <c r="O256" s="129"/>
      <c r="P256" s="129"/>
      <c r="Q256" s="129"/>
      <c r="R256" s="129"/>
      <c r="S256" s="129"/>
    </row>
    <row r="257" spans="1:19">
      <c r="A257" s="56" t="str">
        <f t="shared" si="12"/>
        <v>A45100</v>
      </c>
      <c r="B257" s="57"/>
      <c r="C257" s="103" t="s">
        <v>4022</v>
      </c>
      <c r="D257" s="8"/>
      <c r="E257" s="8" t="str">
        <f>_xlfn.IFNA(VLOOKUP(WCR_Interco[[#This Row],[Partenaire Code]],Listes!$D:$E,2,FALSE),"")</f>
        <v/>
      </c>
      <c r="F257" s="19"/>
      <c r="G257" s="129"/>
      <c r="H257" s="129"/>
      <c r="I257" s="129"/>
      <c r="J257" s="129"/>
      <c r="K257" s="129"/>
      <c r="L257" s="129"/>
      <c r="M257" s="129"/>
      <c r="N257" s="129"/>
      <c r="O257" s="129"/>
      <c r="P257" s="129"/>
      <c r="Q257" s="129"/>
      <c r="R257" s="129"/>
      <c r="S257" s="129"/>
    </row>
    <row r="258" spans="1:19">
      <c r="A258" s="56" t="str">
        <f t="shared" si="12"/>
        <v>A45100</v>
      </c>
      <c r="B258" s="57"/>
      <c r="C258" s="103" t="s">
        <v>4022</v>
      </c>
      <c r="D258" s="8"/>
      <c r="E258" s="8" t="str">
        <f>_xlfn.IFNA(VLOOKUP(WCR_Interco[[#This Row],[Partenaire Code]],Listes!$D:$E,2,FALSE),"")</f>
        <v/>
      </c>
      <c r="F258" s="1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</row>
    <row r="259" spans="1:19">
      <c r="A259" s="56" t="str">
        <f t="shared" si="12"/>
        <v>A45100</v>
      </c>
      <c r="B259" s="57"/>
      <c r="C259" s="103" t="s">
        <v>4022</v>
      </c>
      <c r="D259" s="8"/>
      <c r="E259" s="8" t="str">
        <f>_xlfn.IFNA(VLOOKUP(WCR_Interco[[#This Row],[Partenaire Code]],Listes!$D:$E,2,FALSE),"")</f>
        <v/>
      </c>
      <c r="F259" s="1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</row>
    <row r="260" spans="1:19">
      <c r="A260" s="56" t="str">
        <f t="shared" si="12"/>
        <v>A45100</v>
      </c>
      <c r="B260" s="57"/>
      <c r="C260" s="103" t="s">
        <v>4022</v>
      </c>
      <c r="D260" s="8"/>
      <c r="E260" s="8" t="str">
        <f>_xlfn.IFNA(VLOOKUP(WCR_Interco[[#This Row],[Partenaire Code]],Listes!$D:$E,2,FALSE),"")</f>
        <v/>
      </c>
      <c r="F260" s="19"/>
      <c r="G260" s="129"/>
      <c r="H260" s="129"/>
      <c r="I260" s="129"/>
      <c r="J260" s="129"/>
      <c r="K260" s="129"/>
      <c r="L260" s="129"/>
      <c r="M260" s="129"/>
      <c r="N260" s="129"/>
      <c r="O260" s="129"/>
      <c r="P260" s="129"/>
      <c r="Q260" s="129"/>
      <c r="R260" s="129"/>
      <c r="S260" s="129"/>
    </row>
    <row r="261" spans="1:19">
      <c r="A261" s="56" t="str">
        <f t="shared" si="12"/>
        <v>A45100</v>
      </c>
      <c r="B261" s="57"/>
      <c r="C261" s="103" t="s">
        <v>4022</v>
      </c>
      <c r="D261" s="8"/>
      <c r="E261" s="8" t="str">
        <f>_xlfn.IFNA(VLOOKUP(WCR_Interco[[#This Row],[Partenaire Code]],Listes!$D:$E,2,FALSE),"")</f>
        <v/>
      </c>
      <c r="F261" s="19"/>
      <c r="G261" s="129"/>
      <c r="H261" s="129"/>
      <c r="I261" s="129"/>
      <c r="J261" s="129"/>
      <c r="K261" s="129"/>
      <c r="L261" s="129"/>
      <c r="M261" s="129"/>
      <c r="N261" s="129"/>
      <c r="O261" s="129"/>
      <c r="P261" s="129"/>
      <c r="Q261" s="129"/>
      <c r="R261" s="129"/>
      <c r="S261" s="129"/>
    </row>
    <row r="262" spans="1:19">
      <c r="A262" s="56" t="str">
        <f t="shared" si="12"/>
        <v>A45100</v>
      </c>
      <c r="B262" s="57"/>
      <c r="C262" s="103" t="s">
        <v>4022</v>
      </c>
      <c r="D262" s="8"/>
      <c r="E262" s="8" t="str">
        <f>_xlfn.IFNA(VLOOKUP(WCR_Interco[[#This Row],[Partenaire Code]],Listes!$D:$E,2,FALSE),"")</f>
        <v/>
      </c>
      <c r="F262" s="1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</row>
    <row r="263" spans="1:19">
      <c r="A263" s="56" t="str">
        <f t="shared" si="12"/>
        <v>A45100</v>
      </c>
      <c r="B263" s="57"/>
      <c r="C263" s="103" t="s">
        <v>4022</v>
      </c>
      <c r="D263" s="8"/>
      <c r="E263" s="8" t="str">
        <f>_xlfn.IFNA(VLOOKUP(WCR_Interco[[#This Row],[Partenaire Code]],Listes!$D:$E,2,FALSE),"")</f>
        <v/>
      </c>
      <c r="F263" s="1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</row>
    <row r="264" spans="1:19">
      <c r="A264" s="56" t="str">
        <f t="shared" si="12"/>
        <v>A45100</v>
      </c>
      <c r="B264" s="57"/>
      <c r="C264" s="103" t="s">
        <v>4022</v>
      </c>
      <c r="D264" s="8"/>
      <c r="E264" s="8" t="str">
        <f>_xlfn.IFNA(VLOOKUP(WCR_Interco[[#This Row],[Partenaire Code]],Listes!$D:$E,2,FALSE),"")</f>
        <v/>
      </c>
      <c r="F264" s="19"/>
      <c r="G264" s="129"/>
      <c r="H264" s="129"/>
      <c r="I264" s="129"/>
      <c r="J264" s="129"/>
      <c r="K264" s="129"/>
      <c r="L264" s="129"/>
      <c r="M264" s="129"/>
      <c r="N264" s="129"/>
      <c r="O264" s="129"/>
      <c r="P264" s="129"/>
      <c r="Q264" s="129"/>
      <c r="R264" s="129"/>
      <c r="S264" s="129"/>
    </row>
    <row r="265" spans="1:19">
      <c r="A265" s="56" t="str">
        <f t="shared" si="12"/>
        <v>A45100</v>
      </c>
      <c r="B265" s="57"/>
      <c r="C265" s="103" t="s">
        <v>4022</v>
      </c>
      <c r="D265" s="8"/>
      <c r="E265" s="8" t="str">
        <f>_xlfn.IFNA(VLOOKUP(WCR_Interco[[#This Row],[Partenaire Code]],Listes!$D:$E,2,FALSE),"")</f>
        <v/>
      </c>
      <c r="F265" s="19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  <c r="Q265" s="129"/>
      <c r="R265" s="129"/>
      <c r="S265" s="129"/>
    </row>
    <row r="266" spans="1:19">
      <c r="A266" s="56" t="str">
        <f t="shared" si="12"/>
        <v>A45100</v>
      </c>
      <c r="B266" s="57"/>
      <c r="C266" s="103" t="s">
        <v>4022</v>
      </c>
      <c r="D266" s="8"/>
      <c r="E266" s="8" t="str">
        <f>_xlfn.IFNA(VLOOKUP(WCR_Interco[[#This Row],[Partenaire Code]],Listes!$D:$E,2,FALSE),"")</f>
        <v/>
      </c>
      <c r="F266" s="19"/>
      <c r="G266" s="129"/>
      <c r="H266" s="129"/>
      <c r="I266" s="129"/>
      <c r="J266" s="129"/>
      <c r="K266" s="129"/>
      <c r="L266" s="129"/>
      <c r="M266" s="129"/>
      <c r="N266" s="129"/>
      <c r="O266" s="129"/>
      <c r="P266" s="129"/>
      <c r="Q266" s="129"/>
      <c r="R266" s="129"/>
      <c r="S266" s="129"/>
    </row>
    <row r="267" spans="1:19">
      <c r="A267" s="56" t="str">
        <f t="shared" si="12"/>
        <v>A45100</v>
      </c>
      <c r="B267" s="57"/>
      <c r="C267" s="103" t="s">
        <v>4022</v>
      </c>
      <c r="D267" s="8"/>
      <c r="E267" s="8" t="str">
        <f>_xlfn.IFNA(VLOOKUP(WCR_Interco[[#This Row],[Partenaire Code]],Listes!$D:$E,2,FALSE),"")</f>
        <v/>
      </c>
      <c r="F267" s="19"/>
      <c r="G267" s="129"/>
      <c r="H267" s="129"/>
      <c r="I267" s="129"/>
      <c r="J267" s="129"/>
      <c r="K267" s="129"/>
      <c r="L267" s="129"/>
      <c r="M267" s="129"/>
      <c r="N267" s="129"/>
      <c r="O267" s="129"/>
      <c r="P267" s="129"/>
      <c r="Q267" s="129"/>
      <c r="R267" s="129"/>
      <c r="S267" s="129"/>
    </row>
    <row r="268" spans="1:19">
      <c r="A268" s="56" t="str">
        <f t="shared" si="12"/>
        <v>A45100</v>
      </c>
      <c r="B268" s="57"/>
      <c r="C268" s="103" t="s">
        <v>4022</v>
      </c>
      <c r="D268" s="8"/>
      <c r="E268" s="8" t="str">
        <f>_xlfn.IFNA(VLOOKUP(WCR_Interco[[#This Row],[Partenaire Code]],Listes!$D:$E,2,FALSE),"")</f>
        <v/>
      </c>
      <c r="F268" s="19"/>
      <c r="G268" s="129"/>
      <c r="H268" s="129"/>
      <c r="I268" s="129"/>
      <c r="J268" s="129"/>
      <c r="K268" s="129"/>
      <c r="L268" s="129"/>
      <c r="M268" s="129"/>
      <c r="N268" s="129"/>
      <c r="O268" s="129"/>
      <c r="P268" s="129"/>
      <c r="Q268" s="129"/>
      <c r="R268" s="129"/>
      <c r="S268" s="129"/>
    </row>
    <row r="269" spans="1:19">
      <c r="A269" s="37" t="s">
        <v>1048</v>
      </c>
      <c r="B269" s="37" t="str" cm="1">
        <f t="array" ref="B269">IF(Tableau11[Langue]="FR",VLOOKUP(WCR_Interco[[#This Row],[Compte]],Listes!$R:$T,2,FALSE),VLOOKUP(WCR_Interco[[#This Row],[Compte]],Listes!$R:$T,3,FALSE))</f>
        <v>Charges constatées d'avance - part &lt; 1 an</v>
      </c>
      <c r="C269" s="37" t="s">
        <v>4022</v>
      </c>
      <c r="D269" s="61"/>
      <c r="E269" s="61"/>
      <c r="F269" s="54"/>
      <c r="G269" s="60">
        <f>SUMIF('MF-ST-2301'!$A:$A,'MF-ST-2302'!$A269,'MF-ST-2301'!E:E)</f>
        <v>0</v>
      </c>
      <c r="H269" s="60">
        <f>SUMIF('MF-ST-2301'!$A:$A,'MF-ST-2302'!$A269,'MF-ST-2301'!F:F)</f>
        <v>0</v>
      </c>
      <c r="I269" s="60">
        <f>SUMIF('MF-ST-2301'!$A:$A,'MF-ST-2302'!$A269,'MF-ST-2301'!G:G)</f>
        <v>0</v>
      </c>
      <c r="J269" s="60">
        <f>SUMIF('MF-ST-2301'!$A:$A,'MF-ST-2302'!$A269,'MF-ST-2301'!H:H)</f>
        <v>0</v>
      </c>
      <c r="K269" s="60">
        <f>SUMIF('MF-ST-2301'!$A:$A,'MF-ST-2302'!$A269,'MF-ST-2301'!I:I)</f>
        <v>0</v>
      </c>
      <c r="L269" s="60">
        <f>SUMIF('MF-ST-2301'!$A:$A,'MF-ST-2302'!$A269,'MF-ST-2301'!J:J)</f>
        <v>0</v>
      </c>
      <c r="M269" s="60">
        <f>SUMIF('MF-ST-2301'!$A:$A,'MF-ST-2302'!$A269,'MF-ST-2301'!K:K)</f>
        <v>0</v>
      </c>
      <c r="N269" s="60">
        <f>SUMIF('MF-ST-2301'!$A:$A,'MF-ST-2302'!$A269,'MF-ST-2301'!L:L)</f>
        <v>0</v>
      </c>
      <c r="O269" s="60">
        <f>SUMIF('MF-ST-2301'!$A:$A,'MF-ST-2302'!$A269,'MF-ST-2301'!M:M)</f>
        <v>0</v>
      </c>
      <c r="P269" s="60">
        <f>SUMIF('MF-ST-2301'!$A:$A,'MF-ST-2302'!$A269,'MF-ST-2301'!N:N)</f>
        <v>0</v>
      </c>
      <c r="Q269" s="60">
        <f>SUMIF('MF-ST-2301'!$A:$A,'MF-ST-2302'!$A269,'MF-ST-2301'!O:O)</f>
        <v>0</v>
      </c>
      <c r="R269" s="60">
        <f>SUMIF('MF-ST-2301'!$A:$A,'MF-ST-2302'!$A269,'MF-ST-2301'!P:P)</f>
        <v>0</v>
      </c>
      <c r="S269" s="60">
        <f>SUMIF('MF-ST-2301'!$A:$A,'MF-ST-2302'!$A269,'MF-ST-2301'!Q:Q)</f>
        <v>0</v>
      </c>
    </row>
    <row r="270" spans="1:19">
      <c r="A270" s="56" t="str">
        <f t="shared" ref="A270:A287" si="13">A269</f>
        <v>A45600</v>
      </c>
      <c r="B270" s="57"/>
      <c r="C270" s="103" t="s">
        <v>4022</v>
      </c>
      <c r="D270" s="8"/>
      <c r="E270" s="8" t="str">
        <f>_xlfn.IFNA(VLOOKUP(WCR_Interco[[#This Row],[Partenaire Code]],Listes!$D:$E,2,FALSE),"")</f>
        <v/>
      </c>
      <c r="F270" s="1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</row>
    <row r="271" spans="1:19">
      <c r="A271" s="56" t="str">
        <f t="shared" si="13"/>
        <v>A45600</v>
      </c>
      <c r="B271" s="57"/>
      <c r="C271" s="103" t="s">
        <v>4022</v>
      </c>
      <c r="D271" s="8"/>
      <c r="E271" s="8" t="str">
        <f>_xlfn.IFNA(VLOOKUP(WCR_Interco[[#This Row],[Partenaire Code]],Listes!$D:$E,2,FALSE),"")</f>
        <v/>
      </c>
      <c r="F271" s="1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</row>
    <row r="272" spans="1:19">
      <c r="A272" s="56" t="str">
        <f t="shared" si="13"/>
        <v>A45600</v>
      </c>
      <c r="B272" s="57"/>
      <c r="C272" s="103" t="s">
        <v>4022</v>
      </c>
      <c r="D272" s="8"/>
      <c r="E272" s="8" t="str">
        <f>_xlfn.IFNA(VLOOKUP(WCR_Interco[[#This Row],[Partenaire Code]],Listes!$D:$E,2,FALSE),"")</f>
        <v/>
      </c>
      <c r="F272" s="1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</row>
    <row r="273" spans="1:19">
      <c r="A273" s="56" t="str">
        <f t="shared" si="13"/>
        <v>A45600</v>
      </c>
      <c r="B273" s="57"/>
      <c r="C273" s="103" t="s">
        <v>4022</v>
      </c>
      <c r="D273" s="8"/>
      <c r="E273" s="8" t="str">
        <f>_xlfn.IFNA(VLOOKUP(WCR_Interco[[#This Row],[Partenaire Code]],Listes!$D:$E,2,FALSE),"")</f>
        <v/>
      </c>
      <c r="F273" s="1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</row>
    <row r="274" spans="1:19">
      <c r="A274" s="56" t="str">
        <f t="shared" si="13"/>
        <v>A45600</v>
      </c>
      <c r="B274" s="57"/>
      <c r="C274" s="103" t="s">
        <v>4022</v>
      </c>
      <c r="D274" s="8"/>
      <c r="E274" s="8" t="str">
        <f>_xlfn.IFNA(VLOOKUP(WCR_Interco[[#This Row],[Partenaire Code]],Listes!$D:$E,2,FALSE),"")</f>
        <v/>
      </c>
      <c r="F274" s="19"/>
      <c r="G274" s="129"/>
      <c r="H274" s="129"/>
      <c r="I274" s="129"/>
      <c r="J274" s="129"/>
      <c r="K274" s="129"/>
      <c r="L274" s="129"/>
      <c r="M274" s="129"/>
      <c r="N274" s="129"/>
      <c r="O274" s="129"/>
      <c r="P274" s="129"/>
      <c r="Q274" s="129"/>
      <c r="R274" s="129"/>
      <c r="S274" s="129"/>
    </row>
    <row r="275" spans="1:19">
      <c r="A275" s="56" t="str">
        <f t="shared" si="13"/>
        <v>A45600</v>
      </c>
      <c r="B275" s="57"/>
      <c r="C275" s="103" t="s">
        <v>4022</v>
      </c>
      <c r="D275" s="8"/>
      <c r="E275" s="8" t="str">
        <f>_xlfn.IFNA(VLOOKUP(WCR_Interco[[#This Row],[Partenaire Code]],Listes!$D:$E,2,FALSE),"")</f>
        <v/>
      </c>
      <c r="F275" s="19"/>
      <c r="G275" s="129"/>
      <c r="H275" s="129"/>
      <c r="I275" s="129"/>
      <c r="J275" s="129"/>
      <c r="K275" s="129"/>
      <c r="L275" s="129"/>
      <c r="M275" s="129"/>
      <c r="N275" s="129"/>
      <c r="O275" s="129"/>
      <c r="P275" s="129"/>
      <c r="Q275" s="129"/>
      <c r="R275" s="129"/>
      <c r="S275" s="129"/>
    </row>
    <row r="276" spans="1:19">
      <c r="A276" s="56" t="str">
        <f t="shared" si="13"/>
        <v>A45600</v>
      </c>
      <c r="B276" s="57"/>
      <c r="C276" s="103" t="s">
        <v>4022</v>
      </c>
      <c r="D276" s="8"/>
      <c r="E276" s="8" t="str">
        <f>_xlfn.IFNA(VLOOKUP(WCR_Interco[[#This Row],[Partenaire Code]],Listes!$D:$E,2,FALSE),"")</f>
        <v/>
      </c>
      <c r="F276" s="19"/>
      <c r="G276" s="129"/>
      <c r="H276" s="129"/>
      <c r="I276" s="129"/>
      <c r="J276" s="129"/>
      <c r="K276" s="129"/>
      <c r="L276" s="129"/>
      <c r="M276" s="129"/>
      <c r="N276" s="129"/>
      <c r="O276" s="129"/>
      <c r="P276" s="129"/>
      <c r="Q276" s="129"/>
      <c r="R276" s="129"/>
      <c r="S276" s="129"/>
    </row>
    <row r="277" spans="1:19">
      <c r="A277" s="56" t="str">
        <f t="shared" si="13"/>
        <v>A45600</v>
      </c>
      <c r="B277" s="57"/>
      <c r="C277" s="103" t="s">
        <v>4022</v>
      </c>
      <c r="D277" s="8"/>
      <c r="E277" s="8" t="str">
        <f>_xlfn.IFNA(VLOOKUP(WCR_Interco[[#This Row],[Partenaire Code]],Listes!$D:$E,2,FALSE),"")</f>
        <v/>
      </c>
      <c r="F277" s="19"/>
      <c r="G277" s="129"/>
      <c r="H277" s="129"/>
      <c r="I277" s="129"/>
      <c r="J277" s="129"/>
      <c r="K277" s="129"/>
      <c r="L277" s="129"/>
      <c r="M277" s="129"/>
      <c r="N277" s="129"/>
      <c r="O277" s="129"/>
      <c r="P277" s="129"/>
      <c r="Q277" s="129"/>
      <c r="R277" s="129"/>
      <c r="S277" s="129"/>
    </row>
    <row r="278" spans="1:19">
      <c r="A278" s="56" t="str">
        <f t="shared" si="13"/>
        <v>A45600</v>
      </c>
      <c r="B278" s="57"/>
      <c r="C278" s="103" t="s">
        <v>4022</v>
      </c>
      <c r="D278" s="8"/>
      <c r="E278" s="8" t="str">
        <f>_xlfn.IFNA(VLOOKUP(WCR_Interco[[#This Row],[Partenaire Code]],Listes!$D:$E,2,FALSE),"")</f>
        <v/>
      </c>
      <c r="F278" s="19"/>
      <c r="G278" s="129"/>
      <c r="H278" s="129"/>
      <c r="I278" s="129"/>
      <c r="J278" s="129"/>
      <c r="K278" s="129"/>
      <c r="L278" s="129"/>
      <c r="M278" s="129"/>
      <c r="N278" s="129"/>
      <c r="O278" s="129"/>
      <c r="P278" s="129"/>
      <c r="Q278" s="129"/>
      <c r="R278" s="129"/>
      <c r="S278" s="129"/>
    </row>
    <row r="279" spans="1:19">
      <c r="A279" s="56" t="str">
        <f t="shared" si="13"/>
        <v>A45600</v>
      </c>
      <c r="B279" s="57"/>
      <c r="C279" s="103" t="s">
        <v>4022</v>
      </c>
      <c r="D279" s="8"/>
      <c r="E279" s="8" t="str">
        <f>_xlfn.IFNA(VLOOKUP(WCR_Interco[[#This Row],[Partenaire Code]],Listes!$D:$E,2,FALSE),"")</f>
        <v/>
      </c>
      <c r="F279" s="19"/>
      <c r="G279" s="129"/>
      <c r="H279" s="129"/>
      <c r="I279" s="129"/>
      <c r="J279" s="129"/>
      <c r="K279" s="129"/>
      <c r="L279" s="129"/>
      <c r="M279" s="129"/>
      <c r="N279" s="129"/>
      <c r="O279" s="129"/>
      <c r="P279" s="129"/>
      <c r="Q279" s="129"/>
      <c r="R279" s="129"/>
      <c r="S279" s="129"/>
    </row>
    <row r="280" spans="1:19">
      <c r="A280" s="56" t="str">
        <f t="shared" si="13"/>
        <v>A45600</v>
      </c>
      <c r="B280" s="57"/>
      <c r="C280" s="103" t="s">
        <v>4022</v>
      </c>
      <c r="D280" s="8"/>
      <c r="E280" s="8" t="str">
        <f>_xlfn.IFNA(VLOOKUP(WCR_Interco[[#This Row],[Partenaire Code]],Listes!$D:$E,2,FALSE),"")</f>
        <v/>
      </c>
      <c r="F280" s="19"/>
      <c r="G280" s="129"/>
      <c r="H280" s="129"/>
      <c r="I280" s="129"/>
      <c r="J280" s="129"/>
      <c r="K280" s="129"/>
      <c r="L280" s="129"/>
      <c r="M280" s="129"/>
      <c r="N280" s="129"/>
      <c r="O280" s="129"/>
      <c r="P280" s="129"/>
      <c r="Q280" s="129"/>
      <c r="R280" s="129"/>
      <c r="S280" s="129"/>
    </row>
    <row r="281" spans="1:19">
      <c r="A281" s="56" t="str">
        <f t="shared" si="13"/>
        <v>A45600</v>
      </c>
      <c r="B281" s="57"/>
      <c r="C281" s="103" t="s">
        <v>4022</v>
      </c>
      <c r="D281" s="8"/>
      <c r="E281" s="8" t="str">
        <f>_xlfn.IFNA(VLOOKUP(WCR_Interco[[#This Row],[Partenaire Code]],Listes!$D:$E,2,FALSE),"")</f>
        <v/>
      </c>
      <c r="F281" s="19"/>
      <c r="G281" s="129"/>
      <c r="H281" s="129"/>
      <c r="I281" s="129"/>
      <c r="J281" s="129"/>
      <c r="K281" s="129"/>
      <c r="L281" s="129"/>
      <c r="M281" s="129"/>
      <c r="N281" s="129"/>
      <c r="O281" s="129"/>
      <c r="P281" s="129"/>
      <c r="Q281" s="129"/>
      <c r="R281" s="129"/>
      <c r="S281" s="129"/>
    </row>
    <row r="282" spans="1:19">
      <c r="A282" s="56" t="str">
        <f t="shared" si="13"/>
        <v>A45600</v>
      </c>
      <c r="B282" s="57"/>
      <c r="C282" s="103" t="s">
        <v>4022</v>
      </c>
      <c r="D282" s="8"/>
      <c r="E282" s="8" t="str">
        <f>_xlfn.IFNA(VLOOKUP(WCR_Interco[[#This Row],[Partenaire Code]],Listes!$D:$E,2,FALSE),"")</f>
        <v/>
      </c>
      <c r="F282" s="19"/>
      <c r="G282" s="129"/>
      <c r="H282" s="129"/>
      <c r="I282" s="129"/>
      <c r="J282" s="129"/>
      <c r="K282" s="129"/>
      <c r="L282" s="129"/>
      <c r="M282" s="129"/>
      <c r="N282" s="129"/>
      <c r="O282" s="129"/>
      <c r="P282" s="129"/>
      <c r="Q282" s="129"/>
      <c r="R282" s="129"/>
      <c r="S282" s="129"/>
    </row>
    <row r="283" spans="1:19">
      <c r="A283" s="56" t="str">
        <f t="shared" si="13"/>
        <v>A45600</v>
      </c>
      <c r="B283" s="57"/>
      <c r="C283" s="103" t="s">
        <v>4022</v>
      </c>
      <c r="D283" s="8"/>
      <c r="E283" s="8" t="str">
        <f>_xlfn.IFNA(VLOOKUP(WCR_Interco[[#This Row],[Partenaire Code]],Listes!$D:$E,2,FALSE),"")</f>
        <v/>
      </c>
      <c r="F283" s="19"/>
      <c r="G283" s="129"/>
      <c r="H283" s="129"/>
      <c r="I283" s="129"/>
      <c r="J283" s="129"/>
      <c r="K283" s="129"/>
      <c r="L283" s="129"/>
      <c r="M283" s="129"/>
      <c r="N283" s="129"/>
      <c r="O283" s="129"/>
      <c r="P283" s="129"/>
      <c r="Q283" s="129"/>
      <c r="R283" s="129"/>
      <c r="S283" s="129"/>
    </row>
    <row r="284" spans="1:19">
      <c r="A284" s="56" t="str">
        <f t="shared" si="13"/>
        <v>A45600</v>
      </c>
      <c r="B284" s="57"/>
      <c r="C284" s="103" t="s">
        <v>4022</v>
      </c>
      <c r="D284" s="8"/>
      <c r="E284" s="8" t="str">
        <f>_xlfn.IFNA(VLOOKUP(WCR_Interco[[#This Row],[Partenaire Code]],Listes!$D:$E,2,FALSE),"")</f>
        <v/>
      </c>
      <c r="F284" s="19"/>
      <c r="G284" s="129"/>
      <c r="H284" s="129"/>
      <c r="I284" s="129"/>
      <c r="J284" s="129"/>
      <c r="K284" s="129"/>
      <c r="L284" s="129"/>
      <c r="M284" s="129"/>
      <c r="N284" s="129"/>
      <c r="O284" s="129"/>
      <c r="P284" s="129"/>
      <c r="Q284" s="129"/>
      <c r="R284" s="129"/>
      <c r="S284" s="129"/>
    </row>
    <row r="285" spans="1:19">
      <c r="A285" s="56" t="str">
        <f t="shared" si="13"/>
        <v>A45600</v>
      </c>
      <c r="B285" s="57"/>
      <c r="C285" s="103" t="s">
        <v>4022</v>
      </c>
      <c r="D285" s="8"/>
      <c r="E285" s="8" t="str">
        <f>_xlfn.IFNA(VLOOKUP(WCR_Interco[[#This Row],[Partenaire Code]],Listes!$D:$E,2,FALSE),"")</f>
        <v/>
      </c>
      <c r="F285" s="19"/>
      <c r="G285" s="129"/>
      <c r="H285" s="129"/>
      <c r="I285" s="129"/>
      <c r="J285" s="129"/>
      <c r="K285" s="129"/>
      <c r="L285" s="129"/>
      <c r="M285" s="129"/>
      <c r="N285" s="129"/>
      <c r="O285" s="129"/>
      <c r="P285" s="129"/>
      <c r="Q285" s="129"/>
      <c r="R285" s="129"/>
      <c r="S285" s="129"/>
    </row>
    <row r="286" spans="1:19">
      <c r="A286" s="56" t="str">
        <f t="shared" si="13"/>
        <v>A45600</v>
      </c>
      <c r="B286" s="57"/>
      <c r="C286" s="103" t="s">
        <v>4022</v>
      </c>
      <c r="D286" s="8"/>
      <c r="E286" s="8" t="str">
        <f>_xlfn.IFNA(VLOOKUP(WCR_Interco[[#This Row],[Partenaire Code]],Listes!$D:$E,2,FALSE),"")</f>
        <v/>
      </c>
      <c r="F286" s="19"/>
      <c r="G286" s="129"/>
      <c r="H286" s="129"/>
      <c r="I286" s="129"/>
      <c r="J286" s="129"/>
      <c r="K286" s="129"/>
      <c r="L286" s="129"/>
      <c r="M286" s="129"/>
      <c r="N286" s="129"/>
      <c r="O286" s="129"/>
      <c r="P286" s="129"/>
      <c r="Q286" s="129"/>
      <c r="R286" s="129"/>
      <c r="S286" s="129"/>
    </row>
    <row r="287" spans="1:19">
      <c r="A287" s="56" t="str">
        <f t="shared" si="13"/>
        <v>A45600</v>
      </c>
      <c r="B287" s="57"/>
      <c r="C287" s="103" t="s">
        <v>4022</v>
      </c>
      <c r="D287" s="8"/>
      <c r="E287" s="8" t="str">
        <f>_xlfn.IFNA(VLOOKUP(WCR_Interco[[#This Row],[Partenaire Code]],Listes!$D:$E,2,FALSE),"")</f>
        <v/>
      </c>
      <c r="F287" s="19"/>
      <c r="G287" s="129"/>
      <c r="H287" s="129"/>
      <c r="I287" s="129"/>
      <c r="J287" s="129"/>
      <c r="K287" s="129"/>
      <c r="L287" s="129"/>
      <c r="M287" s="129"/>
      <c r="N287" s="129"/>
      <c r="O287" s="129"/>
      <c r="P287" s="129"/>
      <c r="Q287" s="129"/>
      <c r="R287" s="129"/>
      <c r="S287" s="129"/>
    </row>
    <row r="288" spans="1:19">
      <c r="A288" s="37" t="s">
        <v>791</v>
      </c>
      <c r="B288" s="37" t="str" cm="1">
        <f t="array" ref="B288">IF(Tableau11[Langue]="FR",VLOOKUP(WCR_Interco[[#This Row],[Compte]],Listes!$R:$T,2,FALSE),VLOOKUP(WCR_Interco[[#This Row],[Compte]],Listes!$R:$T,3,FALSE))</f>
        <v>Dép. clients &amp; comptes rattachés &gt; 1 an</v>
      </c>
      <c r="C288" s="37" t="s">
        <v>4022</v>
      </c>
      <c r="D288" s="61"/>
      <c r="E288" s="61"/>
      <c r="F288" s="54"/>
      <c r="G288" s="60">
        <f>SUMIF('MF-ST-2301'!$A:$A,'MF-ST-2302'!$A288,'MF-ST-2301'!E:E)</f>
        <v>0</v>
      </c>
      <c r="H288" s="60">
        <f>SUMIF('MF-ST-2301'!$A:$A,'MF-ST-2302'!$A288,'MF-ST-2301'!F:F)</f>
        <v>0</v>
      </c>
      <c r="I288" s="60">
        <f>SUMIF('MF-ST-2301'!$A:$A,'MF-ST-2302'!$A288,'MF-ST-2301'!G:G)</f>
        <v>0</v>
      </c>
      <c r="J288" s="60">
        <f>SUMIF('MF-ST-2301'!$A:$A,'MF-ST-2302'!$A288,'MF-ST-2301'!H:H)</f>
        <v>0</v>
      </c>
      <c r="K288" s="60">
        <f>SUMIF('MF-ST-2301'!$A:$A,'MF-ST-2302'!$A288,'MF-ST-2301'!I:I)</f>
        <v>0</v>
      </c>
      <c r="L288" s="60">
        <f>SUMIF('MF-ST-2301'!$A:$A,'MF-ST-2302'!$A288,'MF-ST-2301'!J:J)</f>
        <v>0</v>
      </c>
      <c r="M288" s="60">
        <f>SUMIF('MF-ST-2301'!$A:$A,'MF-ST-2302'!$A288,'MF-ST-2301'!K:K)</f>
        <v>0</v>
      </c>
      <c r="N288" s="60">
        <f>SUMIF('MF-ST-2301'!$A:$A,'MF-ST-2302'!$A288,'MF-ST-2301'!L:L)</f>
        <v>0</v>
      </c>
      <c r="O288" s="60">
        <f>SUMIF('MF-ST-2301'!$A:$A,'MF-ST-2302'!$A288,'MF-ST-2301'!M:M)</f>
        <v>0</v>
      </c>
      <c r="P288" s="60">
        <f>SUMIF('MF-ST-2301'!$A:$A,'MF-ST-2302'!$A288,'MF-ST-2301'!N:N)</f>
        <v>0</v>
      </c>
      <c r="Q288" s="60">
        <f>SUMIF('MF-ST-2301'!$A:$A,'MF-ST-2302'!$A288,'MF-ST-2301'!O:O)</f>
        <v>0</v>
      </c>
      <c r="R288" s="60">
        <f>SUMIF('MF-ST-2301'!$A:$A,'MF-ST-2302'!$A288,'MF-ST-2301'!P:P)</f>
        <v>0</v>
      </c>
      <c r="S288" s="60">
        <f>SUMIF('MF-ST-2301'!$A:$A,'MF-ST-2302'!$A288,'MF-ST-2301'!Q:Q)</f>
        <v>0</v>
      </c>
    </row>
    <row r="289" spans="1:19">
      <c r="A289" s="56" t="str">
        <f t="shared" ref="A289:A304" si="14">A288</f>
        <v>A29500</v>
      </c>
      <c r="B289" s="57"/>
      <c r="C289" s="103" t="s">
        <v>4022</v>
      </c>
      <c r="D289" s="8"/>
      <c r="E289" s="8" t="str">
        <f>_xlfn.IFNA(VLOOKUP(WCR_Interco[[#This Row],[Partenaire Code]],Listes!$D:$E,2,FALSE),"")</f>
        <v/>
      </c>
      <c r="F289" s="19"/>
      <c r="G289" s="129"/>
      <c r="H289" s="129"/>
      <c r="I289" s="129"/>
      <c r="J289" s="129"/>
      <c r="K289" s="129"/>
      <c r="L289" s="129"/>
      <c r="M289" s="129"/>
      <c r="N289" s="129"/>
      <c r="O289" s="129"/>
      <c r="P289" s="129"/>
      <c r="Q289" s="129"/>
      <c r="R289" s="129"/>
      <c r="S289" s="129"/>
    </row>
    <row r="290" spans="1:19">
      <c r="A290" s="56" t="str">
        <f t="shared" si="14"/>
        <v>A29500</v>
      </c>
      <c r="B290" s="57"/>
      <c r="C290" s="103" t="s">
        <v>4022</v>
      </c>
      <c r="D290" s="8"/>
      <c r="E290" s="8" t="str">
        <f>_xlfn.IFNA(VLOOKUP(WCR_Interco[[#This Row],[Partenaire Code]],Listes!$D:$E,2,FALSE),"")</f>
        <v/>
      </c>
      <c r="F290" s="19"/>
      <c r="G290" s="129"/>
      <c r="H290" s="129"/>
      <c r="I290" s="129"/>
      <c r="J290" s="129"/>
      <c r="K290" s="129"/>
      <c r="L290" s="129"/>
      <c r="M290" s="129"/>
      <c r="N290" s="129"/>
      <c r="O290" s="129"/>
      <c r="P290" s="129"/>
      <c r="Q290" s="129"/>
      <c r="R290" s="129"/>
      <c r="S290" s="129"/>
    </row>
    <row r="291" spans="1:19">
      <c r="A291" s="56" t="str">
        <f t="shared" si="14"/>
        <v>A29500</v>
      </c>
      <c r="B291" s="57"/>
      <c r="C291" s="103" t="s">
        <v>4022</v>
      </c>
      <c r="D291" s="8"/>
      <c r="E291" s="8" t="str">
        <f>_xlfn.IFNA(VLOOKUP(WCR_Interco[[#This Row],[Partenaire Code]],Listes!$D:$E,2,FALSE),"")</f>
        <v/>
      </c>
      <c r="F291" s="1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</row>
    <row r="292" spans="1:19">
      <c r="A292" s="56" t="str">
        <f t="shared" si="14"/>
        <v>A29500</v>
      </c>
      <c r="B292" s="57"/>
      <c r="C292" s="103" t="s">
        <v>4022</v>
      </c>
      <c r="D292" s="8"/>
      <c r="E292" s="8" t="str">
        <f>_xlfn.IFNA(VLOOKUP(WCR_Interco[[#This Row],[Partenaire Code]],Listes!$D:$E,2,FALSE),"")</f>
        <v/>
      </c>
      <c r="F292" s="19"/>
      <c r="G292" s="129"/>
      <c r="H292" s="129"/>
      <c r="I292" s="129"/>
      <c r="J292" s="129"/>
      <c r="K292" s="129"/>
      <c r="L292" s="129"/>
      <c r="M292" s="129"/>
      <c r="N292" s="129"/>
      <c r="O292" s="129"/>
      <c r="P292" s="129"/>
      <c r="Q292" s="129"/>
      <c r="R292" s="129"/>
      <c r="S292" s="129"/>
    </row>
    <row r="293" spans="1:19">
      <c r="A293" s="56" t="str">
        <f t="shared" si="14"/>
        <v>A29500</v>
      </c>
      <c r="B293" s="57"/>
      <c r="C293" s="103" t="s">
        <v>4022</v>
      </c>
      <c r="D293" s="8"/>
      <c r="E293" s="8" t="str">
        <f>_xlfn.IFNA(VLOOKUP(WCR_Interco[[#This Row],[Partenaire Code]],Listes!$D:$E,2,FALSE),"")</f>
        <v/>
      </c>
      <c r="F293" s="19"/>
      <c r="G293" s="129"/>
      <c r="H293" s="129"/>
      <c r="I293" s="129"/>
      <c r="J293" s="129"/>
      <c r="K293" s="129"/>
      <c r="L293" s="129"/>
      <c r="M293" s="129"/>
      <c r="N293" s="129"/>
      <c r="O293" s="129"/>
      <c r="P293" s="129"/>
      <c r="Q293" s="129"/>
      <c r="R293" s="129"/>
      <c r="S293" s="129"/>
    </row>
    <row r="294" spans="1:19">
      <c r="A294" s="56" t="str">
        <f t="shared" si="14"/>
        <v>A29500</v>
      </c>
      <c r="B294" s="57"/>
      <c r="C294" s="103" t="s">
        <v>4022</v>
      </c>
      <c r="D294" s="8"/>
      <c r="E294" s="8" t="str">
        <f>_xlfn.IFNA(VLOOKUP(WCR_Interco[[#This Row],[Partenaire Code]],Listes!$D:$E,2,FALSE),"")</f>
        <v/>
      </c>
      <c r="F294" s="19"/>
      <c r="G294" s="129"/>
      <c r="H294" s="129"/>
      <c r="I294" s="129"/>
      <c r="J294" s="129"/>
      <c r="K294" s="129"/>
      <c r="L294" s="129"/>
      <c r="M294" s="129"/>
      <c r="N294" s="129"/>
      <c r="O294" s="129"/>
      <c r="P294" s="129"/>
      <c r="Q294" s="129"/>
      <c r="R294" s="129"/>
      <c r="S294" s="129"/>
    </row>
    <row r="295" spans="1:19">
      <c r="A295" s="56" t="str">
        <f t="shared" si="14"/>
        <v>A29500</v>
      </c>
      <c r="B295" s="57"/>
      <c r="C295" s="103" t="s">
        <v>4022</v>
      </c>
      <c r="D295" s="8"/>
      <c r="E295" s="8" t="str">
        <f>_xlfn.IFNA(VLOOKUP(WCR_Interco[[#This Row],[Partenaire Code]],Listes!$D:$E,2,FALSE),"")</f>
        <v/>
      </c>
      <c r="F295" s="19"/>
      <c r="G295" s="129"/>
      <c r="H295" s="129"/>
      <c r="I295" s="129"/>
      <c r="J295" s="129"/>
      <c r="K295" s="129"/>
      <c r="L295" s="129"/>
      <c r="M295" s="129"/>
      <c r="N295" s="129"/>
      <c r="O295" s="129"/>
      <c r="P295" s="129"/>
      <c r="Q295" s="129"/>
      <c r="R295" s="129"/>
      <c r="S295" s="129"/>
    </row>
    <row r="296" spans="1:19">
      <c r="A296" s="56" t="str">
        <f t="shared" si="14"/>
        <v>A29500</v>
      </c>
      <c r="B296" s="57"/>
      <c r="C296" s="103" t="s">
        <v>4022</v>
      </c>
      <c r="D296" s="8"/>
      <c r="E296" s="8" t="str">
        <f>_xlfn.IFNA(VLOOKUP(WCR_Interco[[#This Row],[Partenaire Code]],Listes!$D:$E,2,FALSE),"")</f>
        <v/>
      </c>
      <c r="F296" s="19"/>
      <c r="G296" s="129"/>
      <c r="H296" s="129"/>
      <c r="I296" s="129"/>
      <c r="J296" s="129"/>
      <c r="K296" s="129"/>
      <c r="L296" s="129"/>
      <c r="M296" s="129"/>
      <c r="N296" s="129"/>
      <c r="O296" s="129"/>
      <c r="P296" s="129"/>
      <c r="Q296" s="129"/>
      <c r="R296" s="129"/>
      <c r="S296" s="129"/>
    </row>
    <row r="297" spans="1:19">
      <c r="A297" s="56" t="str">
        <f t="shared" si="14"/>
        <v>A29500</v>
      </c>
      <c r="B297" s="57"/>
      <c r="C297" s="103" t="s">
        <v>4022</v>
      </c>
      <c r="D297" s="8"/>
      <c r="E297" s="8" t="str">
        <f>_xlfn.IFNA(VLOOKUP(WCR_Interco[[#This Row],[Partenaire Code]],Listes!$D:$E,2,FALSE),"")</f>
        <v/>
      </c>
      <c r="F297" s="19"/>
      <c r="G297" s="129"/>
      <c r="H297" s="129"/>
      <c r="I297" s="129"/>
      <c r="J297" s="129"/>
      <c r="K297" s="129"/>
      <c r="L297" s="129"/>
      <c r="M297" s="129"/>
      <c r="N297" s="129"/>
      <c r="O297" s="129"/>
      <c r="P297" s="129"/>
      <c r="Q297" s="129"/>
      <c r="R297" s="129"/>
      <c r="S297" s="129"/>
    </row>
    <row r="298" spans="1:19">
      <c r="A298" s="56" t="str">
        <f t="shared" si="14"/>
        <v>A29500</v>
      </c>
      <c r="B298" s="57"/>
      <c r="C298" s="103" t="s">
        <v>4022</v>
      </c>
      <c r="D298" s="8"/>
      <c r="E298" s="8" t="str">
        <f>_xlfn.IFNA(VLOOKUP(WCR_Interco[[#This Row],[Partenaire Code]],Listes!$D:$E,2,FALSE),"")</f>
        <v/>
      </c>
      <c r="F298" s="19"/>
      <c r="G298" s="129"/>
      <c r="H298" s="129"/>
      <c r="I298" s="129"/>
      <c r="J298" s="129"/>
      <c r="K298" s="129"/>
      <c r="L298" s="129"/>
      <c r="M298" s="129"/>
      <c r="N298" s="129"/>
      <c r="O298" s="129"/>
      <c r="P298" s="129"/>
      <c r="Q298" s="129"/>
      <c r="R298" s="129"/>
      <c r="S298" s="129"/>
    </row>
    <row r="299" spans="1:19">
      <c r="A299" s="56" t="str">
        <f t="shared" si="14"/>
        <v>A29500</v>
      </c>
      <c r="B299" s="57"/>
      <c r="C299" s="103" t="s">
        <v>4022</v>
      </c>
      <c r="D299" s="8"/>
      <c r="E299" s="8" t="str">
        <f>_xlfn.IFNA(VLOOKUP(WCR_Interco[[#This Row],[Partenaire Code]],Listes!$D:$E,2,FALSE),"")</f>
        <v/>
      </c>
      <c r="F299" s="19"/>
      <c r="G299" s="129"/>
      <c r="H299" s="129"/>
      <c r="I299" s="129"/>
      <c r="J299" s="129"/>
      <c r="K299" s="129"/>
      <c r="L299" s="129"/>
      <c r="M299" s="129"/>
      <c r="N299" s="129"/>
      <c r="O299" s="129"/>
      <c r="P299" s="129"/>
      <c r="Q299" s="129"/>
      <c r="R299" s="129"/>
      <c r="S299" s="129"/>
    </row>
    <row r="300" spans="1:19">
      <c r="A300" s="56" t="str">
        <f t="shared" si="14"/>
        <v>A29500</v>
      </c>
      <c r="B300" s="57"/>
      <c r="C300" s="103" t="s">
        <v>4022</v>
      </c>
      <c r="D300" s="8"/>
      <c r="E300" s="8" t="str">
        <f>_xlfn.IFNA(VLOOKUP(WCR_Interco[[#This Row],[Partenaire Code]],Listes!$D:$E,2,FALSE),"")</f>
        <v/>
      </c>
      <c r="F300" s="19"/>
      <c r="G300" s="129"/>
      <c r="H300" s="129"/>
      <c r="I300" s="129"/>
      <c r="J300" s="129"/>
      <c r="K300" s="129"/>
      <c r="L300" s="129"/>
      <c r="M300" s="129"/>
      <c r="N300" s="129"/>
      <c r="O300" s="129"/>
      <c r="P300" s="129"/>
      <c r="Q300" s="129"/>
      <c r="R300" s="129"/>
      <c r="S300" s="129"/>
    </row>
    <row r="301" spans="1:19">
      <c r="A301" s="56" t="str">
        <f t="shared" si="14"/>
        <v>A29500</v>
      </c>
      <c r="B301" s="57"/>
      <c r="C301" s="103" t="s">
        <v>4022</v>
      </c>
      <c r="D301" s="8"/>
      <c r="E301" s="8" t="str">
        <f>_xlfn.IFNA(VLOOKUP(WCR_Interco[[#This Row],[Partenaire Code]],Listes!$D:$E,2,FALSE),"")</f>
        <v/>
      </c>
      <c r="F301" s="19"/>
      <c r="G301" s="129"/>
      <c r="H301" s="129"/>
      <c r="I301" s="129"/>
      <c r="J301" s="129"/>
      <c r="K301" s="129"/>
      <c r="L301" s="129"/>
      <c r="M301" s="129"/>
      <c r="N301" s="129"/>
      <c r="O301" s="129"/>
      <c r="P301" s="129"/>
      <c r="Q301" s="129"/>
      <c r="R301" s="129"/>
      <c r="S301" s="129"/>
    </row>
    <row r="302" spans="1:19">
      <c r="A302" s="56" t="str">
        <f t="shared" si="14"/>
        <v>A29500</v>
      </c>
      <c r="B302" s="57"/>
      <c r="C302" s="103" t="s">
        <v>4022</v>
      </c>
      <c r="D302" s="8"/>
      <c r="E302" s="8" t="str">
        <f>_xlfn.IFNA(VLOOKUP(WCR_Interco[[#This Row],[Partenaire Code]],Listes!$D:$E,2,FALSE),"")</f>
        <v/>
      </c>
      <c r="F302" s="19"/>
      <c r="G302" s="129"/>
      <c r="H302" s="129"/>
      <c r="I302" s="129"/>
      <c r="J302" s="129"/>
      <c r="K302" s="129"/>
      <c r="L302" s="129"/>
      <c r="M302" s="129"/>
      <c r="N302" s="129"/>
      <c r="O302" s="129"/>
      <c r="P302" s="129"/>
      <c r="Q302" s="129"/>
      <c r="R302" s="129"/>
      <c r="S302" s="129"/>
    </row>
    <row r="303" spans="1:19">
      <c r="A303" s="56" t="str">
        <f t="shared" si="14"/>
        <v>A29500</v>
      </c>
      <c r="B303" s="57"/>
      <c r="C303" s="103" t="s">
        <v>4022</v>
      </c>
      <c r="D303" s="8"/>
      <c r="E303" s="8" t="str">
        <f>_xlfn.IFNA(VLOOKUP(WCR_Interco[[#This Row],[Partenaire Code]],Listes!$D:$E,2,FALSE),"")</f>
        <v/>
      </c>
      <c r="F303" s="19"/>
      <c r="G303" s="129"/>
      <c r="H303" s="129"/>
      <c r="I303" s="129"/>
      <c r="J303" s="129"/>
      <c r="K303" s="129"/>
      <c r="L303" s="129"/>
      <c r="M303" s="129"/>
      <c r="N303" s="129"/>
      <c r="O303" s="129"/>
      <c r="P303" s="129"/>
      <c r="Q303" s="129"/>
      <c r="R303" s="129"/>
      <c r="S303" s="129"/>
    </row>
    <row r="304" spans="1:19">
      <c r="A304" s="58" t="str">
        <f t="shared" si="14"/>
        <v>A29500</v>
      </c>
      <c r="B304" s="58"/>
      <c r="C304" s="103" t="s">
        <v>4022</v>
      </c>
      <c r="D304" s="8"/>
      <c r="E304" s="8" t="str">
        <f>_xlfn.IFNA(VLOOKUP(WCR_Interco[[#This Row],[Partenaire Code]],Listes!$D:$E,2,FALSE),"")</f>
        <v/>
      </c>
      <c r="F304" s="7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</row>
    <row r="305" spans="1:19">
      <c r="A305" s="37" t="s">
        <v>2140</v>
      </c>
      <c r="B305" s="37" t="str" cm="1">
        <f t="array" ref="B305">IF(Tableau11[Langue]="FR",VLOOKUP(WCR_Interco[[#This Row],[Compte]],Listes!$R:$T,2,FALSE),VLOOKUP(WCR_Interco[[#This Row],[Compte]],Listes!$R:$T,3,FALSE))</f>
        <v>Dettes fournisseurs &gt; 1 an</v>
      </c>
      <c r="C305" s="37" t="s">
        <v>4022</v>
      </c>
      <c r="D305" s="61"/>
      <c r="E305" s="61"/>
      <c r="F305" s="54"/>
      <c r="G305" s="60">
        <f>SUMIF('MF-ST-2301'!$A:$A,'MF-ST-2302'!$A305,'MF-ST-2301'!E:E)</f>
        <v>0</v>
      </c>
      <c r="H305" s="60">
        <f>SUMIF('MF-ST-2301'!$A:$A,'MF-ST-2302'!$A305,'MF-ST-2301'!F:F)</f>
        <v>0</v>
      </c>
      <c r="I305" s="60">
        <f>SUMIF('MF-ST-2301'!$A:$A,'MF-ST-2302'!$A305,'MF-ST-2301'!G:G)</f>
        <v>0</v>
      </c>
      <c r="J305" s="60">
        <f>SUMIF('MF-ST-2301'!$A:$A,'MF-ST-2302'!$A305,'MF-ST-2301'!H:H)</f>
        <v>0</v>
      </c>
      <c r="K305" s="60">
        <f>SUMIF('MF-ST-2301'!$A:$A,'MF-ST-2302'!$A305,'MF-ST-2301'!I:I)</f>
        <v>0</v>
      </c>
      <c r="L305" s="60">
        <f>SUMIF('MF-ST-2301'!$A:$A,'MF-ST-2302'!$A305,'MF-ST-2301'!J:J)</f>
        <v>0</v>
      </c>
      <c r="M305" s="60">
        <f>SUMIF('MF-ST-2301'!$A:$A,'MF-ST-2302'!$A305,'MF-ST-2301'!K:K)</f>
        <v>0</v>
      </c>
      <c r="N305" s="60">
        <f>SUMIF('MF-ST-2301'!$A:$A,'MF-ST-2302'!$A305,'MF-ST-2301'!L:L)</f>
        <v>0</v>
      </c>
      <c r="O305" s="60">
        <f>SUMIF('MF-ST-2301'!$A:$A,'MF-ST-2302'!$A305,'MF-ST-2301'!M:M)</f>
        <v>0</v>
      </c>
      <c r="P305" s="60">
        <f>SUMIF('MF-ST-2301'!$A:$A,'MF-ST-2302'!$A305,'MF-ST-2301'!N:N)</f>
        <v>0</v>
      </c>
      <c r="Q305" s="60">
        <f>SUMIF('MF-ST-2301'!$A:$A,'MF-ST-2302'!$A305,'MF-ST-2301'!O:O)</f>
        <v>0</v>
      </c>
      <c r="R305" s="60">
        <f>SUMIF('MF-ST-2301'!$A:$A,'MF-ST-2302'!$A305,'MF-ST-2301'!P:P)</f>
        <v>0</v>
      </c>
      <c r="S305" s="60">
        <f>SUMIF('MF-ST-2301'!$A:$A,'MF-ST-2302'!$A305,'MF-ST-2301'!Q:Q)</f>
        <v>0</v>
      </c>
    </row>
    <row r="306" spans="1:19">
      <c r="A306" s="56" t="str">
        <f t="shared" ref="A306:A319" si="15">A305</f>
        <v>L25000</v>
      </c>
      <c r="B306" s="57"/>
      <c r="C306" s="103" t="s">
        <v>4022</v>
      </c>
      <c r="D306" s="8"/>
      <c r="E306" s="8" t="str">
        <f>_xlfn.IFNA(VLOOKUP(WCR_Interco[[#This Row],[Partenaire Code]],Listes!$D:$E,2,FALSE),"")</f>
        <v/>
      </c>
      <c r="F306" s="19"/>
      <c r="G306" s="129"/>
      <c r="H306" s="129"/>
      <c r="I306" s="129"/>
      <c r="J306" s="129"/>
      <c r="K306" s="129"/>
      <c r="L306" s="129"/>
      <c r="M306" s="129"/>
      <c r="N306" s="129"/>
      <c r="O306" s="129"/>
      <c r="P306" s="129"/>
      <c r="Q306" s="129"/>
      <c r="R306" s="129"/>
      <c r="S306" s="129"/>
    </row>
    <row r="307" spans="1:19">
      <c r="A307" s="56" t="str">
        <f t="shared" si="15"/>
        <v>L25000</v>
      </c>
      <c r="B307" s="57"/>
      <c r="C307" s="103" t="s">
        <v>4022</v>
      </c>
      <c r="D307" s="8"/>
      <c r="E307" s="8" t="str">
        <f>_xlfn.IFNA(VLOOKUP(WCR_Interco[[#This Row],[Partenaire Code]],Listes!$D:$E,2,FALSE),"")</f>
        <v/>
      </c>
      <c r="F307" s="19"/>
      <c r="G307" s="129"/>
      <c r="H307" s="129"/>
      <c r="I307" s="129"/>
      <c r="J307" s="129"/>
      <c r="K307" s="129"/>
      <c r="L307" s="129"/>
      <c r="M307" s="129"/>
      <c r="N307" s="129"/>
      <c r="O307" s="129"/>
      <c r="P307" s="129"/>
      <c r="Q307" s="129"/>
      <c r="R307" s="129"/>
      <c r="S307" s="129"/>
    </row>
    <row r="308" spans="1:19">
      <c r="A308" s="56" t="str">
        <f t="shared" si="15"/>
        <v>L25000</v>
      </c>
      <c r="B308" s="57"/>
      <c r="C308" s="103" t="s">
        <v>4022</v>
      </c>
      <c r="D308" s="8"/>
      <c r="E308" s="8" t="str">
        <f>_xlfn.IFNA(VLOOKUP(WCR_Interco[[#This Row],[Partenaire Code]],Listes!$D:$E,2,FALSE),"")</f>
        <v/>
      </c>
      <c r="F308" s="19"/>
      <c r="G308" s="129"/>
      <c r="H308" s="129"/>
      <c r="I308" s="129"/>
      <c r="J308" s="129"/>
      <c r="K308" s="129"/>
      <c r="L308" s="129"/>
      <c r="M308" s="129"/>
      <c r="N308" s="129"/>
      <c r="O308" s="129"/>
      <c r="P308" s="129"/>
      <c r="Q308" s="129"/>
      <c r="R308" s="129"/>
      <c r="S308" s="129"/>
    </row>
    <row r="309" spans="1:19">
      <c r="A309" s="56" t="str">
        <f t="shared" si="15"/>
        <v>L25000</v>
      </c>
      <c r="B309" s="57"/>
      <c r="C309" s="103" t="s">
        <v>4022</v>
      </c>
      <c r="D309" s="8"/>
      <c r="E309" s="8" t="str">
        <f>_xlfn.IFNA(VLOOKUP(WCR_Interco[[#This Row],[Partenaire Code]],Listes!$D:$E,2,FALSE),"")</f>
        <v/>
      </c>
      <c r="F309" s="19"/>
      <c r="G309" s="129"/>
      <c r="H309" s="129"/>
      <c r="I309" s="129"/>
      <c r="J309" s="129"/>
      <c r="K309" s="129"/>
      <c r="L309" s="129"/>
      <c r="M309" s="129"/>
      <c r="N309" s="129"/>
      <c r="O309" s="129"/>
      <c r="P309" s="129"/>
      <c r="Q309" s="129"/>
      <c r="R309" s="129"/>
      <c r="S309" s="129"/>
    </row>
    <row r="310" spans="1:19">
      <c r="A310" s="56" t="str">
        <f t="shared" si="15"/>
        <v>L25000</v>
      </c>
      <c r="B310" s="57"/>
      <c r="C310" s="103" t="s">
        <v>4022</v>
      </c>
      <c r="D310" s="8"/>
      <c r="E310" s="8" t="str">
        <f>_xlfn.IFNA(VLOOKUP(WCR_Interco[[#This Row],[Partenaire Code]],Listes!$D:$E,2,FALSE),"")</f>
        <v/>
      </c>
      <c r="F310" s="19"/>
      <c r="G310" s="129"/>
      <c r="H310" s="129"/>
      <c r="I310" s="129"/>
      <c r="J310" s="129"/>
      <c r="K310" s="129"/>
      <c r="L310" s="129"/>
      <c r="M310" s="129"/>
      <c r="N310" s="129"/>
      <c r="O310" s="129"/>
      <c r="P310" s="129"/>
      <c r="Q310" s="129"/>
      <c r="R310" s="129"/>
      <c r="S310" s="129"/>
    </row>
    <row r="311" spans="1:19">
      <c r="A311" s="56" t="str">
        <f t="shared" si="15"/>
        <v>L25000</v>
      </c>
      <c r="B311" s="57"/>
      <c r="C311" s="103" t="s">
        <v>4022</v>
      </c>
      <c r="D311" s="8"/>
      <c r="E311" s="8" t="str">
        <f>_xlfn.IFNA(VLOOKUP(WCR_Interco[[#This Row],[Partenaire Code]],Listes!$D:$E,2,FALSE),"")</f>
        <v/>
      </c>
      <c r="F311" s="19"/>
      <c r="G311" s="129"/>
      <c r="H311" s="129"/>
      <c r="I311" s="129"/>
      <c r="J311" s="129"/>
      <c r="K311" s="129"/>
      <c r="L311" s="129"/>
      <c r="M311" s="129"/>
      <c r="N311" s="129"/>
      <c r="O311" s="129"/>
      <c r="P311" s="129"/>
      <c r="Q311" s="129"/>
      <c r="R311" s="129"/>
      <c r="S311" s="129"/>
    </row>
    <row r="312" spans="1:19">
      <c r="A312" s="56" t="str">
        <f t="shared" si="15"/>
        <v>L25000</v>
      </c>
      <c r="B312" s="57"/>
      <c r="C312" s="103" t="s">
        <v>4022</v>
      </c>
      <c r="D312" s="8"/>
      <c r="E312" s="8" t="str">
        <f>_xlfn.IFNA(VLOOKUP(WCR_Interco[[#This Row],[Partenaire Code]],Listes!$D:$E,2,FALSE),"")</f>
        <v/>
      </c>
      <c r="F312" s="19"/>
      <c r="G312" s="129"/>
      <c r="H312" s="129"/>
      <c r="I312" s="129"/>
      <c r="J312" s="129"/>
      <c r="K312" s="129"/>
      <c r="L312" s="129"/>
      <c r="M312" s="129"/>
      <c r="N312" s="129"/>
      <c r="O312" s="129"/>
      <c r="P312" s="129"/>
      <c r="Q312" s="129"/>
      <c r="R312" s="129"/>
      <c r="S312" s="129"/>
    </row>
    <row r="313" spans="1:19">
      <c r="A313" s="56" t="str">
        <f t="shared" si="15"/>
        <v>L25000</v>
      </c>
      <c r="B313" s="57"/>
      <c r="C313" s="103" t="s">
        <v>4022</v>
      </c>
      <c r="D313" s="8"/>
      <c r="E313" s="8" t="str">
        <f>_xlfn.IFNA(VLOOKUP(WCR_Interco[[#This Row],[Partenaire Code]],Listes!$D:$E,2,FALSE),"")</f>
        <v/>
      </c>
      <c r="F313" s="19"/>
      <c r="G313" s="129"/>
      <c r="H313" s="129"/>
      <c r="I313" s="129"/>
      <c r="J313" s="129"/>
      <c r="K313" s="129"/>
      <c r="L313" s="129"/>
      <c r="M313" s="129"/>
      <c r="N313" s="129"/>
      <c r="O313" s="129"/>
      <c r="P313" s="129"/>
      <c r="Q313" s="129"/>
      <c r="R313" s="129"/>
      <c r="S313" s="129"/>
    </row>
    <row r="314" spans="1:19">
      <c r="A314" s="56" t="str">
        <f t="shared" si="15"/>
        <v>L25000</v>
      </c>
      <c r="B314" s="57"/>
      <c r="C314" s="103" t="s">
        <v>4022</v>
      </c>
      <c r="D314" s="8"/>
      <c r="E314" s="8" t="str">
        <f>_xlfn.IFNA(VLOOKUP(WCR_Interco[[#This Row],[Partenaire Code]],Listes!$D:$E,2,FALSE),"")</f>
        <v/>
      </c>
      <c r="F314" s="19"/>
      <c r="G314" s="129"/>
      <c r="H314" s="129"/>
      <c r="I314" s="129"/>
      <c r="J314" s="129"/>
      <c r="K314" s="129"/>
      <c r="L314" s="129"/>
      <c r="M314" s="129"/>
      <c r="N314" s="129"/>
      <c r="O314" s="129"/>
      <c r="P314" s="129"/>
      <c r="Q314" s="129"/>
      <c r="R314" s="129"/>
      <c r="S314" s="129"/>
    </row>
    <row r="315" spans="1:19">
      <c r="A315" s="56" t="str">
        <f t="shared" si="15"/>
        <v>L25000</v>
      </c>
      <c r="B315" s="57"/>
      <c r="C315" s="103" t="s">
        <v>4022</v>
      </c>
      <c r="D315" s="8"/>
      <c r="E315" s="8" t="str">
        <f>_xlfn.IFNA(VLOOKUP(WCR_Interco[[#This Row],[Partenaire Code]],Listes!$D:$E,2,FALSE),"")</f>
        <v/>
      </c>
      <c r="F315" s="19"/>
      <c r="G315" s="129"/>
      <c r="H315" s="129"/>
      <c r="I315" s="129"/>
      <c r="J315" s="129"/>
      <c r="K315" s="129"/>
      <c r="L315" s="129"/>
      <c r="M315" s="129"/>
      <c r="N315" s="129"/>
      <c r="O315" s="129"/>
      <c r="P315" s="129"/>
      <c r="Q315" s="129"/>
      <c r="R315" s="129"/>
      <c r="S315" s="129"/>
    </row>
    <row r="316" spans="1:19">
      <c r="A316" s="56" t="str">
        <f t="shared" si="15"/>
        <v>L25000</v>
      </c>
      <c r="B316" s="57"/>
      <c r="C316" s="103" t="s">
        <v>4022</v>
      </c>
      <c r="D316" s="8"/>
      <c r="E316" s="8" t="str">
        <f>_xlfn.IFNA(VLOOKUP(WCR_Interco[[#This Row],[Partenaire Code]],Listes!$D:$E,2,FALSE),"")</f>
        <v/>
      </c>
      <c r="F316" s="19"/>
      <c r="G316" s="129"/>
      <c r="H316" s="129"/>
      <c r="I316" s="129"/>
      <c r="J316" s="129"/>
      <c r="K316" s="129"/>
      <c r="L316" s="129"/>
      <c r="M316" s="129"/>
      <c r="N316" s="129"/>
      <c r="O316" s="129"/>
      <c r="P316" s="129"/>
      <c r="Q316" s="129"/>
      <c r="R316" s="129"/>
      <c r="S316" s="129"/>
    </row>
    <row r="317" spans="1:19">
      <c r="A317" s="56" t="str">
        <f t="shared" si="15"/>
        <v>L25000</v>
      </c>
      <c r="B317" s="57"/>
      <c r="C317" s="103" t="s">
        <v>4022</v>
      </c>
      <c r="D317" s="8"/>
      <c r="E317" s="8" t="str">
        <f>_xlfn.IFNA(VLOOKUP(WCR_Interco[[#This Row],[Partenaire Code]],Listes!$D:$E,2,FALSE),"")</f>
        <v/>
      </c>
      <c r="F317" s="19"/>
      <c r="G317" s="129"/>
      <c r="H317" s="129"/>
      <c r="I317" s="129"/>
      <c r="J317" s="129"/>
      <c r="K317" s="129"/>
      <c r="L317" s="129"/>
      <c r="M317" s="129"/>
      <c r="N317" s="129"/>
      <c r="O317" s="129"/>
      <c r="P317" s="129"/>
      <c r="Q317" s="129"/>
      <c r="R317" s="129"/>
      <c r="S317" s="129"/>
    </row>
    <row r="318" spans="1:19">
      <c r="A318" s="56" t="str">
        <f t="shared" si="15"/>
        <v>L25000</v>
      </c>
      <c r="B318" s="57"/>
      <c r="C318" s="103" t="s">
        <v>4022</v>
      </c>
      <c r="D318" s="8"/>
      <c r="E318" s="8" t="str">
        <f>_xlfn.IFNA(VLOOKUP(WCR_Interco[[#This Row],[Partenaire Code]],Listes!$D:$E,2,FALSE),"")</f>
        <v/>
      </c>
      <c r="F318" s="19"/>
      <c r="G318" s="129"/>
      <c r="H318" s="129"/>
      <c r="I318" s="129"/>
      <c r="J318" s="129"/>
      <c r="K318" s="129"/>
      <c r="L318" s="129"/>
      <c r="M318" s="129"/>
      <c r="N318" s="129"/>
      <c r="O318" s="129"/>
      <c r="P318" s="129"/>
      <c r="Q318" s="129"/>
      <c r="R318" s="129"/>
      <c r="S318" s="129"/>
    </row>
    <row r="319" spans="1:19">
      <c r="A319" s="56" t="str">
        <f t="shared" si="15"/>
        <v>L25000</v>
      </c>
      <c r="B319" s="57"/>
      <c r="C319" s="103" t="s">
        <v>4022</v>
      </c>
      <c r="D319" s="8"/>
      <c r="E319" s="8" t="str">
        <f>_xlfn.IFNA(VLOOKUP(WCR_Interco[[#This Row],[Partenaire Code]],Listes!$D:$E,2,FALSE),"")</f>
        <v/>
      </c>
      <c r="F319" s="19"/>
      <c r="G319" s="129"/>
      <c r="H319" s="129"/>
      <c r="I319" s="129"/>
      <c r="J319" s="129"/>
      <c r="K319" s="129"/>
      <c r="L319" s="129"/>
      <c r="M319" s="129"/>
      <c r="N319" s="129"/>
      <c r="O319" s="129"/>
      <c r="P319" s="129"/>
      <c r="Q319" s="129"/>
      <c r="R319" s="129"/>
      <c r="S319" s="129"/>
    </row>
    <row r="320" spans="1:19">
      <c r="A320" s="37" t="s">
        <v>2146</v>
      </c>
      <c r="B320" s="37" t="str" cm="1">
        <f t="array" ref="B320">IF(Tableau11[Langue]="FR",VLOOKUP(WCR_Interco[[#This Row],[Compte]],Listes!$R:$T,2,FALSE),VLOOKUP(WCR_Interco[[#This Row],[Compte]],Listes!$R:$T,3,FALSE))</f>
        <v>Dette REFIS - part &gt; 1 an</v>
      </c>
      <c r="C320" s="37" t="s">
        <v>4022</v>
      </c>
      <c r="D320" s="61"/>
      <c r="E320" s="61"/>
      <c r="F320" s="54"/>
      <c r="G320" s="60">
        <f>SUMIF('MF-ST-2301'!$A:$A,'MF-ST-2302'!$A320,'MF-ST-2301'!E:E)</f>
        <v>0</v>
      </c>
      <c r="H320" s="60">
        <f>SUMIF('MF-ST-2301'!$A:$A,'MF-ST-2302'!$A320,'MF-ST-2301'!F:F)</f>
        <v>0</v>
      </c>
      <c r="I320" s="60">
        <f>SUMIF('MF-ST-2301'!$A:$A,'MF-ST-2302'!$A320,'MF-ST-2301'!G:G)</f>
        <v>0</v>
      </c>
      <c r="J320" s="60">
        <f>SUMIF('MF-ST-2301'!$A:$A,'MF-ST-2302'!$A320,'MF-ST-2301'!H:H)</f>
        <v>0</v>
      </c>
      <c r="K320" s="60">
        <f>SUMIF('MF-ST-2301'!$A:$A,'MF-ST-2302'!$A320,'MF-ST-2301'!I:I)</f>
        <v>0</v>
      </c>
      <c r="L320" s="60">
        <f>SUMIF('MF-ST-2301'!$A:$A,'MF-ST-2302'!$A320,'MF-ST-2301'!J:J)</f>
        <v>0</v>
      </c>
      <c r="M320" s="60">
        <f>SUMIF('MF-ST-2301'!$A:$A,'MF-ST-2302'!$A320,'MF-ST-2301'!K:K)</f>
        <v>0</v>
      </c>
      <c r="N320" s="60">
        <f>SUMIF('MF-ST-2301'!$A:$A,'MF-ST-2302'!$A320,'MF-ST-2301'!L:L)</f>
        <v>0</v>
      </c>
      <c r="O320" s="60">
        <f>SUMIF('MF-ST-2301'!$A:$A,'MF-ST-2302'!$A320,'MF-ST-2301'!M:M)</f>
        <v>0</v>
      </c>
      <c r="P320" s="60">
        <f>SUMIF('MF-ST-2301'!$A:$A,'MF-ST-2302'!$A320,'MF-ST-2301'!N:N)</f>
        <v>0</v>
      </c>
      <c r="Q320" s="60">
        <f>SUMIF('MF-ST-2301'!$A:$A,'MF-ST-2302'!$A320,'MF-ST-2301'!O:O)</f>
        <v>0</v>
      </c>
      <c r="R320" s="60">
        <f>SUMIF('MF-ST-2301'!$A:$A,'MF-ST-2302'!$A320,'MF-ST-2301'!P:P)</f>
        <v>0</v>
      </c>
      <c r="S320" s="60">
        <f>SUMIF('MF-ST-2301'!$A:$A,'MF-ST-2302'!$A320,'MF-ST-2301'!Q:Q)</f>
        <v>0</v>
      </c>
    </row>
    <row r="321" spans="1:19">
      <c r="A321" s="56" t="str">
        <f t="shared" ref="A321:A339" si="16">A320</f>
        <v>L25100</v>
      </c>
      <c r="B321" s="57"/>
      <c r="C321" s="103" t="s">
        <v>4022</v>
      </c>
      <c r="D321" s="8"/>
      <c r="E321" s="8" t="str">
        <f>_xlfn.IFNA(VLOOKUP(WCR_Interco[[#This Row],[Partenaire Code]],Listes!$D:$E,2,FALSE),"")</f>
        <v/>
      </c>
      <c r="F321" s="19"/>
      <c r="G321" s="129"/>
      <c r="H321" s="129"/>
      <c r="I321" s="129"/>
      <c r="J321" s="129"/>
      <c r="K321" s="129"/>
      <c r="L321" s="129"/>
      <c r="M321" s="129"/>
      <c r="N321" s="129"/>
      <c r="O321" s="129"/>
      <c r="P321" s="129"/>
      <c r="Q321" s="129"/>
      <c r="R321" s="129"/>
      <c r="S321" s="129"/>
    </row>
    <row r="322" spans="1:19">
      <c r="A322" s="56" t="str">
        <f t="shared" si="16"/>
        <v>L25100</v>
      </c>
      <c r="B322" s="57"/>
      <c r="C322" s="103" t="s">
        <v>4022</v>
      </c>
      <c r="D322" s="8"/>
      <c r="E322" s="8" t="str">
        <f>_xlfn.IFNA(VLOOKUP(WCR_Interco[[#This Row],[Partenaire Code]],Listes!$D:$E,2,FALSE),"")</f>
        <v/>
      </c>
      <c r="F322" s="19"/>
      <c r="G322" s="129"/>
      <c r="H322" s="129"/>
      <c r="I322" s="129"/>
      <c r="J322" s="129"/>
      <c r="K322" s="129"/>
      <c r="L322" s="129"/>
      <c r="M322" s="129"/>
      <c r="N322" s="129"/>
      <c r="O322" s="129"/>
      <c r="P322" s="129"/>
      <c r="Q322" s="129"/>
      <c r="R322" s="129"/>
      <c r="S322" s="129"/>
    </row>
    <row r="323" spans="1:19">
      <c r="A323" s="56" t="str">
        <f t="shared" si="16"/>
        <v>L25100</v>
      </c>
      <c r="B323" s="57"/>
      <c r="C323" s="103" t="s">
        <v>4022</v>
      </c>
      <c r="D323" s="8"/>
      <c r="E323" s="8" t="str">
        <f>_xlfn.IFNA(VLOOKUP(WCR_Interco[[#This Row],[Partenaire Code]],Listes!$D:$E,2,FALSE),"")</f>
        <v/>
      </c>
      <c r="F323" s="19"/>
      <c r="G323" s="129"/>
      <c r="H323" s="129"/>
      <c r="I323" s="129"/>
      <c r="J323" s="129"/>
      <c r="K323" s="129"/>
      <c r="L323" s="129"/>
      <c r="M323" s="129"/>
      <c r="N323" s="129"/>
      <c r="O323" s="129"/>
      <c r="P323" s="129"/>
      <c r="Q323" s="129"/>
      <c r="R323" s="129"/>
      <c r="S323" s="129"/>
    </row>
    <row r="324" spans="1:19">
      <c r="A324" s="56" t="str">
        <f t="shared" si="16"/>
        <v>L25100</v>
      </c>
      <c r="B324" s="57"/>
      <c r="C324" s="103" t="s">
        <v>4022</v>
      </c>
      <c r="D324" s="8"/>
      <c r="E324" s="8" t="str">
        <f>_xlfn.IFNA(VLOOKUP(WCR_Interco[[#This Row],[Partenaire Code]],Listes!$D:$E,2,FALSE),"")</f>
        <v/>
      </c>
      <c r="F324" s="19"/>
      <c r="G324" s="129"/>
      <c r="H324" s="129"/>
      <c r="I324" s="129"/>
      <c r="J324" s="129"/>
      <c r="K324" s="129"/>
      <c r="L324" s="129"/>
      <c r="M324" s="129"/>
      <c r="N324" s="129"/>
      <c r="O324" s="129"/>
      <c r="P324" s="129"/>
      <c r="Q324" s="129"/>
      <c r="R324" s="129"/>
      <c r="S324" s="129"/>
    </row>
    <row r="325" spans="1:19">
      <c r="A325" s="56" t="str">
        <f t="shared" si="16"/>
        <v>L25100</v>
      </c>
      <c r="B325" s="57"/>
      <c r="C325" s="103" t="s">
        <v>4022</v>
      </c>
      <c r="D325" s="8"/>
      <c r="E325" s="8" t="str">
        <f>_xlfn.IFNA(VLOOKUP(WCR_Interco[[#This Row],[Partenaire Code]],Listes!$D:$E,2,FALSE),"")</f>
        <v/>
      </c>
      <c r="F325" s="19"/>
      <c r="G325" s="129"/>
      <c r="H325" s="129"/>
      <c r="I325" s="129"/>
      <c r="J325" s="129"/>
      <c r="K325" s="129"/>
      <c r="L325" s="129"/>
      <c r="M325" s="129"/>
      <c r="N325" s="129"/>
      <c r="O325" s="129"/>
      <c r="P325" s="129"/>
      <c r="Q325" s="129"/>
      <c r="R325" s="129"/>
      <c r="S325" s="129"/>
    </row>
    <row r="326" spans="1:19">
      <c r="A326" s="56" t="str">
        <f t="shared" si="16"/>
        <v>L25100</v>
      </c>
      <c r="B326" s="57"/>
      <c r="C326" s="103" t="s">
        <v>4022</v>
      </c>
      <c r="D326" s="8"/>
      <c r="E326" s="8" t="str">
        <f>_xlfn.IFNA(VLOOKUP(WCR_Interco[[#This Row],[Partenaire Code]],Listes!$D:$E,2,FALSE),"")</f>
        <v/>
      </c>
      <c r="F326" s="19"/>
      <c r="G326" s="129"/>
      <c r="H326" s="129"/>
      <c r="I326" s="129"/>
      <c r="J326" s="129"/>
      <c r="K326" s="129"/>
      <c r="L326" s="129"/>
      <c r="M326" s="129"/>
      <c r="N326" s="129"/>
      <c r="O326" s="129"/>
      <c r="P326" s="129"/>
      <c r="Q326" s="129"/>
      <c r="R326" s="129"/>
      <c r="S326" s="129"/>
    </row>
    <row r="327" spans="1:19">
      <c r="A327" s="56" t="str">
        <f t="shared" si="16"/>
        <v>L25100</v>
      </c>
      <c r="B327" s="57"/>
      <c r="C327" s="103" t="s">
        <v>4022</v>
      </c>
      <c r="D327" s="8"/>
      <c r="E327" s="8" t="str">
        <f>_xlfn.IFNA(VLOOKUP(WCR_Interco[[#This Row],[Partenaire Code]],Listes!$D:$E,2,FALSE),"")</f>
        <v/>
      </c>
      <c r="F327" s="19"/>
      <c r="G327" s="129"/>
      <c r="H327" s="129"/>
      <c r="I327" s="129"/>
      <c r="J327" s="129"/>
      <c r="K327" s="129"/>
      <c r="L327" s="129"/>
      <c r="M327" s="129"/>
      <c r="N327" s="129"/>
      <c r="O327" s="129"/>
      <c r="P327" s="129"/>
      <c r="Q327" s="129"/>
      <c r="R327" s="129"/>
      <c r="S327" s="129"/>
    </row>
    <row r="328" spans="1:19">
      <c r="A328" s="56" t="str">
        <f t="shared" si="16"/>
        <v>L25100</v>
      </c>
      <c r="B328" s="57"/>
      <c r="C328" s="103" t="s">
        <v>4022</v>
      </c>
      <c r="D328" s="8"/>
      <c r="E328" s="8" t="str">
        <f>_xlfn.IFNA(VLOOKUP(WCR_Interco[[#This Row],[Partenaire Code]],Listes!$D:$E,2,FALSE),"")</f>
        <v/>
      </c>
      <c r="F328" s="19"/>
      <c r="G328" s="129"/>
      <c r="H328" s="129"/>
      <c r="I328" s="129"/>
      <c r="J328" s="129"/>
      <c r="K328" s="129"/>
      <c r="L328" s="129"/>
      <c r="M328" s="129"/>
      <c r="N328" s="129"/>
      <c r="O328" s="129"/>
      <c r="P328" s="129"/>
      <c r="Q328" s="129"/>
      <c r="R328" s="129"/>
      <c r="S328" s="129"/>
    </row>
    <row r="329" spans="1:19">
      <c r="A329" s="56" t="str">
        <f t="shared" si="16"/>
        <v>L25100</v>
      </c>
      <c r="B329" s="57"/>
      <c r="C329" s="103" t="s">
        <v>4022</v>
      </c>
      <c r="D329" s="8"/>
      <c r="E329" s="8" t="str">
        <f>_xlfn.IFNA(VLOOKUP(WCR_Interco[[#This Row],[Partenaire Code]],Listes!$D:$E,2,FALSE),"")</f>
        <v/>
      </c>
      <c r="F329" s="19"/>
      <c r="G329" s="129"/>
      <c r="H329" s="129"/>
      <c r="I329" s="129"/>
      <c r="J329" s="129"/>
      <c r="K329" s="129"/>
      <c r="L329" s="129"/>
      <c r="M329" s="129"/>
      <c r="N329" s="129"/>
      <c r="O329" s="129"/>
      <c r="P329" s="129"/>
      <c r="Q329" s="129"/>
      <c r="R329" s="129"/>
      <c r="S329" s="129"/>
    </row>
    <row r="330" spans="1:19">
      <c r="A330" s="56" t="str">
        <f t="shared" si="16"/>
        <v>L25100</v>
      </c>
      <c r="B330" s="57"/>
      <c r="C330" s="103" t="s">
        <v>4022</v>
      </c>
      <c r="D330" s="8"/>
      <c r="E330" s="8" t="str">
        <f>_xlfn.IFNA(VLOOKUP(WCR_Interco[[#This Row],[Partenaire Code]],Listes!$D:$E,2,FALSE),"")</f>
        <v/>
      </c>
      <c r="F330" s="19"/>
      <c r="G330" s="129"/>
      <c r="H330" s="129"/>
      <c r="I330" s="129"/>
      <c r="J330" s="129"/>
      <c r="K330" s="129"/>
      <c r="L330" s="129"/>
      <c r="M330" s="129"/>
      <c r="N330" s="129"/>
      <c r="O330" s="129"/>
      <c r="P330" s="129"/>
      <c r="Q330" s="129"/>
      <c r="R330" s="129"/>
      <c r="S330" s="129"/>
    </row>
    <row r="331" spans="1:19">
      <c r="A331" s="56" t="str">
        <f t="shared" si="16"/>
        <v>L25100</v>
      </c>
      <c r="B331" s="57"/>
      <c r="C331" s="103" t="s">
        <v>4022</v>
      </c>
      <c r="D331" s="8"/>
      <c r="E331" s="8" t="str">
        <f>_xlfn.IFNA(VLOOKUP(WCR_Interco[[#This Row],[Partenaire Code]],Listes!$D:$E,2,FALSE),"")</f>
        <v/>
      </c>
      <c r="F331" s="19"/>
      <c r="G331" s="129"/>
      <c r="H331" s="129"/>
      <c r="I331" s="129"/>
      <c r="J331" s="129"/>
      <c r="K331" s="129"/>
      <c r="L331" s="129"/>
      <c r="M331" s="129"/>
      <c r="N331" s="129"/>
      <c r="O331" s="129"/>
      <c r="P331" s="129"/>
      <c r="Q331" s="129"/>
      <c r="R331" s="129"/>
      <c r="S331" s="129"/>
    </row>
    <row r="332" spans="1:19">
      <c r="A332" s="56" t="str">
        <f t="shared" si="16"/>
        <v>L25100</v>
      </c>
      <c r="B332" s="57"/>
      <c r="C332" s="103" t="s">
        <v>4022</v>
      </c>
      <c r="D332" s="8"/>
      <c r="E332" s="8" t="str">
        <f>_xlfn.IFNA(VLOOKUP(WCR_Interco[[#This Row],[Partenaire Code]],Listes!$D:$E,2,FALSE),"")</f>
        <v/>
      </c>
      <c r="F332" s="19"/>
      <c r="G332" s="129"/>
      <c r="H332" s="129"/>
      <c r="I332" s="129"/>
      <c r="J332" s="129"/>
      <c r="K332" s="129"/>
      <c r="L332" s="129"/>
      <c r="M332" s="129"/>
      <c r="N332" s="129"/>
      <c r="O332" s="129"/>
      <c r="P332" s="129"/>
      <c r="Q332" s="129"/>
      <c r="R332" s="129"/>
      <c r="S332" s="129"/>
    </row>
    <row r="333" spans="1:19">
      <c r="A333" s="56" t="str">
        <f t="shared" si="16"/>
        <v>L25100</v>
      </c>
      <c r="B333" s="57"/>
      <c r="C333" s="103" t="s">
        <v>4022</v>
      </c>
      <c r="D333" s="8"/>
      <c r="E333" s="8" t="str">
        <f>_xlfn.IFNA(VLOOKUP(WCR_Interco[[#This Row],[Partenaire Code]],Listes!$D:$E,2,FALSE),"")</f>
        <v/>
      </c>
      <c r="F333" s="19"/>
      <c r="G333" s="129"/>
      <c r="H333" s="129"/>
      <c r="I333" s="129"/>
      <c r="J333" s="129"/>
      <c r="K333" s="129"/>
      <c r="L333" s="129"/>
      <c r="M333" s="129"/>
      <c r="N333" s="129"/>
      <c r="O333" s="129"/>
      <c r="P333" s="129"/>
      <c r="Q333" s="129"/>
      <c r="R333" s="129"/>
      <c r="S333" s="129"/>
    </row>
    <row r="334" spans="1:19">
      <c r="A334" s="56" t="str">
        <f t="shared" si="16"/>
        <v>L25100</v>
      </c>
      <c r="B334" s="57"/>
      <c r="C334" s="103" t="s">
        <v>4022</v>
      </c>
      <c r="D334" s="8"/>
      <c r="E334" s="8" t="str">
        <f>_xlfn.IFNA(VLOOKUP(WCR_Interco[[#This Row],[Partenaire Code]],Listes!$D:$E,2,FALSE),"")</f>
        <v/>
      </c>
      <c r="F334" s="19"/>
      <c r="G334" s="129"/>
      <c r="H334" s="129"/>
      <c r="I334" s="129"/>
      <c r="J334" s="129"/>
      <c r="K334" s="129"/>
      <c r="L334" s="129"/>
      <c r="M334" s="129"/>
      <c r="N334" s="129"/>
      <c r="O334" s="129"/>
      <c r="P334" s="129"/>
      <c r="Q334" s="129"/>
      <c r="R334" s="129"/>
      <c r="S334" s="129"/>
    </row>
    <row r="335" spans="1:19">
      <c r="A335" s="56" t="str">
        <f t="shared" si="16"/>
        <v>L25100</v>
      </c>
      <c r="B335" s="57"/>
      <c r="C335" s="103" t="s">
        <v>4022</v>
      </c>
      <c r="D335" s="8"/>
      <c r="E335" s="8" t="str">
        <f>_xlfn.IFNA(VLOOKUP(WCR_Interco[[#This Row],[Partenaire Code]],Listes!$D:$E,2,FALSE),"")</f>
        <v/>
      </c>
      <c r="F335" s="19"/>
      <c r="G335" s="129"/>
      <c r="H335" s="129"/>
      <c r="I335" s="129"/>
      <c r="J335" s="129"/>
      <c r="K335" s="129"/>
      <c r="L335" s="129"/>
      <c r="M335" s="129"/>
      <c r="N335" s="129"/>
      <c r="O335" s="129"/>
      <c r="P335" s="129"/>
      <c r="Q335" s="129"/>
      <c r="R335" s="129"/>
      <c r="S335" s="129"/>
    </row>
    <row r="336" spans="1:19">
      <c r="A336" s="56" t="str">
        <f t="shared" si="16"/>
        <v>L25100</v>
      </c>
      <c r="B336" s="57"/>
      <c r="C336" s="103" t="s">
        <v>4022</v>
      </c>
      <c r="D336" s="8"/>
      <c r="E336" s="8" t="str">
        <f>_xlfn.IFNA(VLOOKUP(WCR_Interco[[#This Row],[Partenaire Code]],Listes!$D:$E,2,FALSE),"")</f>
        <v/>
      </c>
      <c r="F336" s="19"/>
      <c r="G336" s="129"/>
      <c r="H336" s="129"/>
      <c r="I336" s="129"/>
      <c r="J336" s="129"/>
      <c r="K336" s="129"/>
      <c r="L336" s="129"/>
      <c r="M336" s="129"/>
      <c r="N336" s="129"/>
      <c r="O336" s="129"/>
      <c r="P336" s="129"/>
      <c r="Q336" s="129"/>
      <c r="R336" s="129"/>
      <c r="S336" s="129"/>
    </row>
    <row r="337" spans="1:19">
      <c r="A337" s="56" t="str">
        <f t="shared" si="16"/>
        <v>L25100</v>
      </c>
      <c r="B337" s="57"/>
      <c r="C337" s="103" t="s">
        <v>4022</v>
      </c>
      <c r="D337" s="8"/>
      <c r="E337" s="8" t="str">
        <f>_xlfn.IFNA(VLOOKUP(WCR_Interco[[#This Row],[Partenaire Code]],Listes!$D:$E,2,FALSE),"")</f>
        <v/>
      </c>
      <c r="F337" s="19"/>
      <c r="G337" s="129"/>
      <c r="H337" s="129"/>
      <c r="I337" s="129"/>
      <c r="J337" s="129"/>
      <c r="K337" s="129"/>
      <c r="L337" s="129"/>
      <c r="M337" s="129"/>
      <c r="N337" s="129"/>
      <c r="O337" s="129"/>
      <c r="P337" s="129"/>
      <c r="Q337" s="129"/>
      <c r="R337" s="129"/>
      <c r="S337" s="129"/>
    </row>
    <row r="338" spans="1:19">
      <c r="A338" s="56" t="str">
        <f t="shared" si="16"/>
        <v>L25100</v>
      </c>
      <c r="B338" s="57"/>
      <c r="C338" s="103" t="s">
        <v>4022</v>
      </c>
      <c r="D338" s="8"/>
      <c r="E338" s="8" t="str">
        <f>_xlfn.IFNA(VLOOKUP(WCR_Interco[[#This Row],[Partenaire Code]],Listes!$D:$E,2,FALSE),"")</f>
        <v/>
      </c>
      <c r="F338" s="19"/>
      <c r="G338" s="129"/>
      <c r="H338" s="129"/>
      <c r="I338" s="129"/>
      <c r="J338" s="129"/>
      <c r="K338" s="129"/>
      <c r="L338" s="129"/>
      <c r="M338" s="129"/>
      <c r="N338" s="129"/>
      <c r="O338" s="129"/>
      <c r="P338" s="129"/>
      <c r="Q338" s="129"/>
      <c r="R338" s="129"/>
      <c r="S338" s="129"/>
    </row>
    <row r="339" spans="1:19">
      <c r="A339" s="56" t="str">
        <f t="shared" si="16"/>
        <v>L25100</v>
      </c>
      <c r="B339" s="57"/>
      <c r="C339" s="103" t="s">
        <v>4022</v>
      </c>
      <c r="D339" s="8"/>
      <c r="E339" s="8" t="str">
        <f>_xlfn.IFNA(VLOOKUP(WCR_Interco[[#This Row],[Partenaire Code]],Listes!$D:$E,2,FALSE),"")</f>
        <v/>
      </c>
      <c r="F339" s="19"/>
      <c r="G339" s="129"/>
      <c r="H339" s="129"/>
      <c r="I339" s="129"/>
      <c r="J339" s="129"/>
      <c r="K339" s="129"/>
      <c r="L339" s="129"/>
      <c r="M339" s="129"/>
      <c r="N339" s="129"/>
      <c r="O339" s="129"/>
      <c r="P339" s="129"/>
      <c r="Q339" s="129"/>
      <c r="R339" s="129"/>
      <c r="S339" s="129"/>
    </row>
    <row r="340" spans="1:19">
      <c r="A340" s="37" t="s">
        <v>2176</v>
      </c>
      <c r="B340" s="37" t="str" cm="1">
        <f t="array" ref="B340">IF(Tableau11[Langue]="FR",VLOOKUP(WCR_Interco[[#This Row],[Compte]],Listes!$R:$T,2,FALSE),VLOOKUP(WCR_Interco[[#This Row],[Compte]],Listes!$R:$T,3,FALSE))</f>
        <v>Avances et acomptes reçus &gt; 1 an</v>
      </c>
      <c r="C340" s="37" t="s">
        <v>4022</v>
      </c>
      <c r="D340" s="61"/>
      <c r="E340" s="61"/>
      <c r="F340" s="54"/>
      <c r="G340" s="60">
        <f>SUMIF('MF-ST-2301'!$A:$A,'MF-ST-2302'!$A340,'MF-ST-2301'!E:E)</f>
        <v>0</v>
      </c>
      <c r="H340" s="60">
        <f>SUMIF('MF-ST-2301'!$A:$A,'MF-ST-2302'!$A340,'MF-ST-2301'!F:F)</f>
        <v>0</v>
      </c>
      <c r="I340" s="60">
        <f>SUMIF('MF-ST-2301'!$A:$A,'MF-ST-2302'!$A340,'MF-ST-2301'!G:G)</f>
        <v>0</v>
      </c>
      <c r="J340" s="60">
        <f>SUMIF('MF-ST-2301'!$A:$A,'MF-ST-2302'!$A340,'MF-ST-2301'!H:H)</f>
        <v>0</v>
      </c>
      <c r="K340" s="60">
        <f>SUMIF('MF-ST-2301'!$A:$A,'MF-ST-2302'!$A340,'MF-ST-2301'!I:I)</f>
        <v>0</v>
      </c>
      <c r="L340" s="60">
        <f>SUMIF('MF-ST-2301'!$A:$A,'MF-ST-2302'!$A340,'MF-ST-2301'!J:J)</f>
        <v>0</v>
      </c>
      <c r="M340" s="60">
        <f>SUMIF('MF-ST-2301'!$A:$A,'MF-ST-2302'!$A340,'MF-ST-2301'!K:K)</f>
        <v>0</v>
      </c>
      <c r="N340" s="60">
        <f>SUMIF('MF-ST-2301'!$A:$A,'MF-ST-2302'!$A340,'MF-ST-2301'!L:L)</f>
        <v>0</v>
      </c>
      <c r="O340" s="60">
        <f>SUMIF('MF-ST-2301'!$A:$A,'MF-ST-2302'!$A340,'MF-ST-2301'!M:M)</f>
        <v>0</v>
      </c>
      <c r="P340" s="60">
        <f>SUMIF('MF-ST-2301'!$A:$A,'MF-ST-2302'!$A340,'MF-ST-2301'!N:N)</f>
        <v>0</v>
      </c>
      <c r="Q340" s="60">
        <f>SUMIF('MF-ST-2301'!$A:$A,'MF-ST-2302'!$A340,'MF-ST-2301'!O:O)</f>
        <v>0</v>
      </c>
      <c r="R340" s="60">
        <f>SUMIF('MF-ST-2301'!$A:$A,'MF-ST-2302'!$A340,'MF-ST-2301'!P:P)</f>
        <v>0</v>
      </c>
      <c r="S340" s="60">
        <f>SUMIF('MF-ST-2301'!$A:$A,'MF-ST-2302'!$A340,'MF-ST-2301'!Q:Q)</f>
        <v>0</v>
      </c>
    </row>
    <row r="341" spans="1:19">
      <c r="A341" s="56" t="str">
        <f t="shared" ref="A341:A358" si="17">A340</f>
        <v>L25900</v>
      </c>
      <c r="B341" s="57"/>
      <c r="C341" s="103" t="s">
        <v>4022</v>
      </c>
      <c r="D341" s="8"/>
      <c r="E341" s="8" t="str">
        <f>_xlfn.IFNA(VLOOKUP(WCR_Interco[[#This Row],[Partenaire Code]],Listes!$D:$E,2,FALSE),"")</f>
        <v/>
      </c>
      <c r="F341" s="19"/>
      <c r="G341" s="129"/>
      <c r="H341" s="129"/>
      <c r="I341" s="129"/>
      <c r="J341" s="129"/>
      <c r="K341" s="129"/>
      <c r="L341" s="129"/>
      <c r="M341" s="129"/>
      <c r="N341" s="129"/>
      <c r="O341" s="129"/>
      <c r="P341" s="129"/>
      <c r="Q341" s="129"/>
      <c r="R341" s="129"/>
      <c r="S341" s="129"/>
    </row>
    <row r="342" spans="1:19">
      <c r="A342" s="56" t="str">
        <f t="shared" si="17"/>
        <v>L25900</v>
      </c>
      <c r="B342" s="57"/>
      <c r="C342" s="103" t="s">
        <v>4022</v>
      </c>
      <c r="D342" s="8"/>
      <c r="E342" s="8" t="str">
        <f>_xlfn.IFNA(VLOOKUP(WCR_Interco[[#This Row],[Partenaire Code]],Listes!$D:$E,2,FALSE),"")</f>
        <v/>
      </c>
      <c r="F342" s="19"/>
      <c r="G342" s="129"/>
      <c r="H342" s="129"/>
      <c r="I342" s="129"/>
      <c r="J342" s="129"/>
      <c r="K342" s="129"/>
      <c r="L342" s="129"/>
      <c r="M342" s="129"/>
      <c r="N342" s="129"/>
      <c r="O342" s="129"/>
      <c r="P342" s="129"/>
      <c r="Q342" s="129"/>
      <c r="R342" s="129"/>
      <c r="S342" s="129"/>
    </row>
    <row r="343" spans="1:19">
      <c r="A343" s="56" t="str">
        <f t="shared" si="17"/>
        <v>L25900</v>
      </c>
      <c r="B343" s="57"/>
      <c r="C343" s="103" t="s">
        <v>4022</v>
      </c>
      <c r="D343" s="8"/>
      <c r="E343" s="8" t="str">
        <f>_xlfn.IFNA(VLOOKUP(WCR_Interco[[#This Row],[Partenaire Code]],Listes!$D:$E,2,FALSE),"")</f>
        <v/>
      </c>
      <c r="F343" s="19"/>
      <c r="G343" s="129"/>
      <c r="H343" s="129"/>
      <c r="I343" s="129"/>
      <c r="J343" s="129"/>
      <c r="K343" s="129"/>
      <c r="L343" s="129"/>
      <c r="M343" s="129"/>
      <c r="N343" s="129"/>
      <c r="O343" s="129"/>
      <c r="P343" s="129"/>
      <c r="Q343" s="129"/>
      <c r="R343" s="129"/>
      <c r="S343" s="129"/>
    </row>
    <row r="344" spans="1:19">
      <c r="A344" s="56" t="str">
        <f t="shared" si="17"/>
        <v>L25900</v>
      </c>
      <c r="B344" s="57"/>
      <c r="C344" s="103" t="s">
        <v>4022</v>
      </c>
      <c r="D344" s="8"/>
      <c r="E344" s="8" t="str">
        <f>_xlfn.IFNA(VLOOKUP(WCR_Interco[[#This Row],[Partenaire Code]],Listes!$D:$E,2,FALSE),"")</f>
        <v/>
      </c>
      <c r="F344" s="19"/>
      <c r="G344" s="129"/>
      <c r="H344" s="129"/>
      <c r="I344" s="129"/>
      <c r="J344" s="129"/>
      <c r="K344" s="129"/>
      <c r="L344" s="129"/>
      <c r="M344" s="129"/>
      <c r="N344" s="129"/>
      <c r="O344" s="129"/>
      <c r="P344" s="129"/>
      <c r="Q344" s="129"/>
      <c r="R344" s="129"/>
      <c r="S344" s="129"/>
    </row>
    <row r="345" spans="1:19">
      <c r="A345" s="56" t="str">
        <f t="shared" si="17"/>
        <v>L25900</v>
      </c>
      <c r="B345" s="57"/>
      <c r="C345" s="103" t="s">
        <v>4022</v>
      </c>
      <c r="D345" s="8"/>
      <c r="E345" s="8" t="str">
        <f>_xlfn.IFNA(VLOOKUP(WCR_Interco[[#This Row],[Partenaire Code]],Listes!$D:$E,2,FALSE),"")</f>
        <v/>
      </c>
      <c r="F345" s="19"/>
      <c r="G345" s="129"/>
      <c r="H345" s="129"/>
      <c r="I345" s="129"/>
      <c r="J345" s="129"/>
      <c r="K345" s="129"/>
      <c r="L345" s="129"/>
      <c r="M345" s="129"/>
      <c r="N345" s="129"/>
      <c r="O345" s="129"/>
      <c r="P345" s="129"/>
      <c r="Q345" s="129"/>
      <c r="R345" s="129"/>
      <c r="S345" s="129"/>
    </row>
    <row r="346" spans="1:19">
      <c r="A346" s="56" t="str">
        <f t="shared" si="17"/>
        <v>L25900</v>
      </c>
      <c r="B346" s="57"/>
      <c r="C346" s="103" t="s">
        <v>4022</v>
      </c>
      <c r="D346" s="8"/>
      <c r="E346" s="8" t="str">
        <f>_xlfn.IFNA(VLOOKUP(WCR_Interco[[#This Row],[Partenaire Code]],Listes!$D:$E,2,FALSE),"")</f>
        <v/>
      </c>
      <c r="F346" s="19"/>
      <c r="G346" s="129"/>
      <c r="H346" s="129"/>
      <c r="I346" s="129"/>
      <c r="J346" s="129"/>
      <c r="K346" s="129"/>
      <c r="L346" s="129"/>
      <c r="M346" s="129"/>
      <c r="N346" s="129"/>
      <c r="O346" s="129"/>
      <c r="P346" s="129"/>
      <c r="Q346" s="129"/>
      <c r="R346" s="129"/>
      <c r="S346" s="129"/>
    </row>
    <row r="347" spans="1:19">
      <c r="A347" s="56" t="str">
        <f t="shared" si="17"/>
        <v>L25900</v>
      </c>
      <c r="B347" s="57"/>
      <c r="C347" s="103" t="s">
        <v>4022</v>
      </c>
      <c r="D347" s="8"/>
      <c r="E347" s="8" t="str">
        <f>_xlfn.IFNA(VLOOKUP(WCR_Interco[[#This Row],[Partenaire Code]],Listes!$D:$E,2,FALSE),"")</f>
        <v/>
      </c>
      <c r="F347" s="19"/>
      <c r="G347" s="129"/>
      <c r="H347" s="129"/>
      <c r="I347" s="129"/>
      <c r="J347" s="129"/>
      <c r="K347" s="129"/>
      <c r="L347" s="129"/>
      <c r="M347" s="129"/>
      <c r="N347" s="129"/>
      <c r="O347" s="129"/>
      <c r="P347" s="129"/>
      <c r="Q347" s="129"/>
      <c r="R347" s="129"/>
      <c r="S347" s="129"/>
    </row>
    <row r="348" spans="1:19">
      <c r="A348" s="56" t="str">
        <f t="shared" si="17"/>
        <v>L25900</v>
      </c>
      <c r="B348" s="57"/>
      <c r="C348" s="103" t="s">
        <v>4022</v>
      </c>
      <c r="D348" s="8"/>
      <c r="E348" s="8" t="str">
        <f>_xlfn.IFNA(VLOOKUP(WCR_Interco[[#This Row],[Partenaire Code]],Listes!$D:$E,2,FALSE),"")</f>
        <v/>
      </c>
      <c r="F348" s="19"/>
      <c r="G348" s="129"/>
      <c r="H348" s="129"/>
      <c r="I348" s="129"/>
      <c r="J348" s="129"/>
      <c r="K348" s="129"/>
      <c r="L348" s="129"/>
      <c r="M348" s="129"/>
      <c r="N348" s="129"/>
      <c r="O348" s="129"/>
      <c r="P348" s="129"/>
      <c r="Q348" s="129"/>
      <c r="R348" s="129"/>
      <c r="S348" s="129"/>
    </row>
    <row r="349" spans="1:19">
      <c r="A349" s="56" t="str">
        <f t="shared" si="17"/>
        <v>L25900</v>
      </c>
      <c r="B349" s="57"/>
      <c r="C349" s="103" t="s">
        <v>4022</v>
      </c>
      <c r="D349" s="8"/>
      <c r="E349" s="8" t="str">
        <f>_xlfn.IFNA(VLOOKUP(WCR_Interco[[#This Row],[Partenaire Code]],Listes!$D:$E,2,FALSE),"")</f>
        <v/>
      </c>
      <c r="F349" s="19"/>
      <c r="G349" s="129"/>
      <c r="H349" s="129"/>
      <c r="I349" s="129"/>
      <c r="J349" s="129"/>
      <c r="K349" s="129"/>
      <c r="L349" s="129"/>
      <c r="M349" s="129"/>
      <c r="N349" s="129"/>
      <c r="O349" s="129"/>
      <c r="P349" s="129"/>
      <c r="Q349" s="129"/>
      <c r="R349" s="129"/>
      <c r="S349" s="129"/>
    </row>
    <row r="350" spans="1:19">
      <c r="A350" s="56" t="str">
        <f t="shared" si="17"/>
        <v>L25900</v>
      </c>
      <c r="B350" s="57"/>
      <c r="C350" s="103" t="s">
        <v>4022</v>
      </c>
      <c r="D350" s="8"/>
      <c r="E350" s="8" t="str">
        <f>_xlfn.IFNA(VLOOKUP(WCR_Interco[[#This Row],[Partenaire Code]],Listes!$D:$E,2,FALSE),"")</f>
        <v/>
      </c>
      <c r="F350" s="19"/>
      <c r="G350" s="129"/>
      <c r="H350" s="129"/>
      <c r="I350" s="129"/>
      <c r="J350" s="129"/>
      <c r="K350" s="129"/>
      <c r="L350" s="129"/>
      <c r="M350" s="129"/>
      <c r="N350" s="129"/>
      <c r="O350" s="129"/>
      <c r="P350" s="129"/>
      <c r="Q350" s="129"/>
      <c r="R350" s="129"/>
      <c r="S350" s="129"/>
    </row>
    <row r="351" spans="1:19">
      <c r="A351" s="56" t="str">
        <f t="shared" si="17"/>
        <v>L25900</v>
      </c>
      <c r="B351" s="57"/>
      <c r="C351" s="103" t="s">
        <v>4022</v>
      </c>
      <c r="D351" s="8"/>
      <c r="E351" s="8" t="str">
        <f>_xlfn.IFNA(VLOOKUP(WCR_Interco[[#This Row],[Partenaire Code]],Listes!$D:$E,2,FALSE),"")</f>
        <v/>
      </c>
      <c r="F351" s="19"/>
      <c r="G351" s="129"/>
      <c r="H351" s="129"/>
      <c r="I351" s="129"/>
      <c r="J351" s="129"/>
      <c r="K351" s="129"/>
      <c r="L351" s="129"/>
      <c r="M351" s="129"/>
      <c r="N351" s="129"/>
      <c r="O351" s="129"/>
      <c r="P351" s="129"/>
      <c r="Q351" s="129"/>
      <c r="R351" s="129"/>
      <c r="S351" s="129"/>
    </row>
    <row r="352" spans="1:19">
      <c r="A352" s="56" t="str">
        <f t="shared" si="17"/>
        <v>L25900</v>
      </c>
      <c r="B352" s="57"/>
      <c r="C352" s="103" t="s">
        <v>4022</v>
      </c>
      <c r="D352" s="8"/>
      <c r="E352" s="8" t="str">
        <f>_xlfn.IFNA(VLOOKUP(WCR_Interco[[#This Row],[Partenaire Code]],Listes!$D:$E,2,FALSE),"")</f>
        <v/>
      </c>
      <c r="F352" s="19"/>
      <c r="G352" s="129"/>
      <c r="H352" s="129"/>
      <c r="I352" s="129"/>
      <c r="J352" s="129"/>
      <c r="K352" s="129"/>
      <c r="L352" s="129"/>
      <c r="M352" s="129"/>
      <c r="N352" s="129"/>
      <c r="O352" s="129"/>
      <c r="P352" s="129"/>
      <c r="Q352" s="129"/>
      <c r="R352" s="129"/>
      <c r="S352" s="129"/>
    </row>
    <row r="353" spans="1:19">
      <c r="A353" s="56" t="str">
        <f t="shared" si="17"/>
        <v>L25900</v>
      </c>
      <c r="B353" s="57"/>
      <c r="C353" s="103" t="s">
        <v>4022</v>
      </c>
      <c r="D353" s="8"/>
      <c r="E353" s="8" t="str">
        <f>_xlfn.IFNA(VLOOKUP(WCR_Interco[[#This Row],[Partenaire Code]],Listes!$D:$E,2,FALSE),"")</f>
        <v/>
      </c>
      <c r="F353" s="19"/>
      <c r="G353" s="129"/>
      <c r="H353" s="129"/>
      <c r="I353" s="129"/>
      <c r="J353" s="129"/>
      <c r="K353" s="129"/>
      <c r="L353" s="129"/>
      <c r="M353" s="129"/>
      <c r="N353" s="129"/>
      <c r="O353" s="129"/>
      <c r="P353" s="129"/>
      <c r="Q353" s="129"/>
      <c r="R353" s="129"/>
      <c r="S353" s="129"/>
    </row>
    <row r="354" spans="1:19">
      <c r="A354" s="56" t="str">
        <f t="shared" si="17"/>
        <v>L25900</v>
      </c>
      <c r="B354" s="57"/>
      <c r="C354" s="103" t="s">
        <v>4022</v>
      </c>
      <c r="D354" s="8"/>
      <c r="E354" s="8" t="str">
        <f>_xlfn.IFNA(VLOOKUP(WCR_Interco[[#This Row],[Partenaire Code]],Listes!$D:$E,2,FALSE),"")</f>
        <v/>
      </c>
      <c r="F354" s="19"/>
      <c r="G354" s="129"/>
      <c r="H354" s="129"/>
      <c r="I354" s="129"/>
      <c r="J354" s="129"/>
      <c r="K354" s="129"/>
      <c r="L354" s="129"/>
      <c r="M354" s="129"/>
      <c r="N354" s="129"/>
      <c r="O354" s="129"/>
      <c r="P354" s="129"/>
      <c r="Q354" s="129"/>
      <c r="R354" s="129"/>
      <c r="S354" s="129"/>
    </row>
    <row r="355" spans="1:19">
      <c r="A355" s="56" t="str">
        <f t="shared" si="17"/>
        <v>L25900</v>
      </c>
      <c r="B355" s="57"/>
      <c r="C355" s="103" t="s">
        <v>4022</v>
      </c>
      <c r="D355" s="8"/>
      <c r="E355" s="8" t="str">
        <f>_xlfn.IFNA(VLOOKUP(WCR_Interco[[#This Row],[Partenaire Code]],Listes!$D:$E,2,FALSE),"")</f>
        <v/>
      </c>
      <c r="F355" s="19"/>
      <c r="G355" s="129"/>
      <c r="H355" s="129"/>
      <c r="I355" s="129"/>
      <c r="J355" s="129"/>
      <c r="K355" s="129"/>
      <c r="L355" s="129"/>
      <c r="M355" s="129"/>
      <c r="N355" s="129"/>
      <c r="O355" s="129"/>
      <c r="P355" s="129"/>
      <c r="Q355" s="129"/>
      <c r="R355" s="129"/>
      <c r="S355" s="129"/>
    </row>
    <row r="356" spans="1:19">
      <c r="A356" s="56" t="str">
        <f t="shared" si="17"/>
        <v>L25900</v>
      </c>
      <c r="B356" s="57"/>
      <c r="C356" s="103" t="s">
        <v>4022</v>
      </c>
      <c r="D356" s="8"/>
      <c r="E356" s="8" t="str">
        <f>_xlfn.IFNA(VLOOKUP(WCR_Interco[[#This Row],[Partenaire Code]],Listes!$D:$E,2,FALSE),"")</f>
        <v/>
      </c>
      <c r="F356" s="19"/>
      <c r="G356" s="129"/>
      <c r="H356" s="129"/>
      <c r="I356" s="129"/>
      <c r="J356" s="129"/>
      <c r="K356" s="129"/>
      <c r="L356" s="129"/>
      <c r="M356" s="129"/>
      <c r="N356" s="129"/>
      <c r="O356" s="129"/>
      <c r="P356" s="129"/>
      <c r="Q356" s="129"/>
      <c r="R356" s="129"/>
      <c r="S356" s="129"/>
    </row>
    <row r="357" spans="1:19">
      <c r="A357" s="56" t="str">
        <f t="shared" si="17"/>
        <v>L25900</v>
      </c>
      <c r="B357" s="57"/>
      <c r="C357" s="103" t="s">
        <v>4022</v>
      </c>
      <c r="D357" s="8"/>
      <c r="E357" s="8" t="str">
        <f>_xlfn.IFNA(VLOOKUP(WCR_Interco[[#This Row],[Partenaire Code]],Listes!$D:$E,2,FALSE),"")</f>
        <v/>
      </c>
      <c r="F357" s="19"/>
      <c r="G357" s="129"/>
      <c r="H357" s="129"/>
      <c r="I357" s="129"/>
      <c r="J357" s="129"/>
      <c r="K357" s="129"/>
      <c r="L357" s="129"/>
      <c r="M357" s="129"/>
      <c r="N357" s="129"/>
      <c r="O357" s="129"/>
      <c r="P357" s="129"/>
      <c r="Q357" s="129"/>
      <c r="R357" s="129"/>
      <c r="S357" s="129"/>
    </row>
    <row r="358" spans="1:19">
      <c r="A358" s="56" t="str">
        <f t="shared" si="17"/>
        <v>L25900</v>
      </c>
      <c r="B358" s="57"/>
      <c r="C358" s="103" t="s">
        <v>4022</v>
      </c>
      <c r="D358" s="8"/>
      <c r="E358" s="8" t="str">
        <f>_xlfn.IFNA(VLOOKUP(WCR_Interco[[#This Row],[Partenaire Code]],Listes!$D:$E,2,FALSE),"")</f>
        <v/>
      </c>
      <c r="F358" s="19"/>
      <c r="G358" s="129"/>
      <c r="H358" s="129"/>
      <c r="I358" s="129"/>
      <c r="J358" s="129"/>
      <c r="K358" s="129"/>
      <c r="L358" s="129"/>
      <c r="M358" s="129"/>
      <c r="N358" s="129"/>
      <c r="O358" s="129"/>
      <c r="P358" s="129"/>
      <c r="Q358" s="129"/>
      <c r="R358" s="129"/>
      <c r="S358" s="129"/>
    </row>
    <row r="359" spans="1:19">
      <c r="A359" s="37" t="s">
        <v>2194</v>
      </c>
      <c r="B359" s="37" t="str" cm="1">
        <f t="array" ref="B359">IF(Tableau11[Langue]="FR",VLOOKUP(WCR_Interco[[#This Row],[Compte]],Listes!$R:$T,2,FALSE),VLOOKUP(WCR_Interco[[#This Row],[Compte]],Listes!$R:$T,3,FALSE))</f>
        <v>Autres dettes - part &gt; 1 an</v>
      </c>
      <c r="C359" s="37" t="s">
        <v>4022</v>
      </c>
      <c r="D359" s="61"/>
      <c r="E359" s="61"/>
      <c r="F359" s="54"/>
      <c r="G359" s="60">
        <f>SUMIF('MF-ST-2301'!$A:$A,'MF-ST-2302'!$A359,'MF-ST-2301'!E:E)</f>
        <v>0</v>
      </c>
      <c r="H359" s="60">
        <f>SUMIF('MF-ST-2301'!$A:$A,'MF-ST-2302'!$A359,'MF-ST-2301'!F:F)</f>
        <v>0</v>
      </c>
      <c r="I359" s="60">
        <f>SUMIF('MF-ST-2301'!$A:$A,'MF-ST-2302'!$A359,'MF-ST-2301'!G:G)</f>
        <v>0</v>
      </c>
      <c r="J359" s="60">
        <f>SUMIF('MF-ST-2301'!$A:$A,'MF-ST-2302'!$A359,'MF-ST-2301'!H:H)</f>
        <v>0</v>
      </c>
      <c r="K359" s="60">
        <f>SUMIF('MF-ST-2301'!$A:$A,'MF-ST-2302'!$A359,'MF-ST-2301'!I:I)</f>
        <v>0</v>
      </c>
      <c r="L359" s="60">
        <f>SUMIF('MF-ST-2301'!$A:$A,'MF-ST-2302'!$A359,'MF-ST-2301'!J:J)</f>
        <v>0</v>
      </c>
      <c r="M359" s="60">
        <f>SUMIF('MF-ST-2301'!$A:$A,'MF-ST-2302'!$A359,'MF-ST-2301'!K:K)</f>
        <v>0</v>
      </c>
      <c r="N359" s="60">
        <f>SUMIF('MF-ST-2301'!$A:$A,'MF-ST-2302'!$A359,'MF-ST-2301'!L:L)</f>
        <v>0</v>
      </c>
      <c r="O359" s="60">
        <f>SUMIF('MF-ST-2301'!$A:$A,'MF-ST-2302'!$A359,'MF-ST-2301'!M:M)</f>
        <v>0</v>
      </c>
      <c r="P359" s="60">
        <f>SUMIF('MF-ST-2301'!$A:$A,'MF-ST-2302'!$A359,'MF-ST-2301'!N:N)</f>
        <v>0</v>
      </c>
      <c r="Q359" s="60">
        <f>SUMIF('MF-ST-2301'!$A:$A,'MF-ST-2302'!$A359,'MF-ST-2301'!O:O)</f>
        <v>0</v>
      </c>
      <c r="R359" s="60">
        <f>SUMIF('MF-ST-2301'!$A:$A,'MF-ST-2302'!$A359,'MF-ST-2301'!P:P)</f>
        <v>0</v>
      </c>
      <c r="S359" s="60">
        <f>SUMIF('MF-ST-2301'!$A:$A,'MF-ST-2302'!$A359,'MF-ST-2301'!Q:Q)</f>
        <v>0</v>
      </c>
    </row>
    <row r="360" spans="1:19">
      <c r="A360" s="56" t="str">
        <f t="shared" ref="A360:A376" si="18">A359</f>
        <v>L27800</v>
      </c>
      <c r="B360" s="57"/>
      <c r="C360" s="103" t="s">
        <v>4022</v>
      </c>
      <c r="D360" s="8"/>
      <c r="E360" s="8" t="str">
        <f>_xlfn.IFNA(VLOOKUP(WCR_Interco[[#This Row],[Partenaire Code]],Listes!$D:$E,2,FALSE),"")</f>
        <v/>
      </c>
      <c r="F360" s="19"/>
      <c r="G360" s="129"/>
      <c r="H360" s="129"/>
      <c r="I360" s="129"/>
      <c r="J360" s="129"/>
      <c r="K360" s="129"/>
      <c r="L360" s="129"/>
      <c r="M360" s="129"/>
      <c r="N360" s="129"/>
      <c r="O360" s="129"/>
      <c r="P360" s="129"/>
      <c r="Q360" s="129"/>
      <c r="R360" s="129"/>
      <c r="S360" s="129"/>
    </row>
    <row r="361" spans="1:19">
      <c r="A361" s="56" t="str">
        <f t="shared" si="18"/>
        <v>L27800</v>
      </c>
      <c r="B361" s="57"/>
      <c r="C361" s="103" t="s">
        <v>4022</v>
      </c>
      <c r="D361" s="8"/>
      <c r="E361" s="8" t="str">
        <f>_xlfn.IFNA(VLOOKUP(WCR_Interco[[#This Row],[Partenaire Code]],Listes!$D:$E,2,FALSE),"")</f>
        <v/>
      </c>
      <c r="F361" s="19"/>
      <c r="G361" s="129"/>
      <c r="H361" s="129"/>
      <c r="I361" s="129"/>
      <c r="J361" s="129"/>
      <c r="K361" s="129"/>
      <c r="L361" s="129"/>
      <c r="M361" s="129"/>
      <c r="N361" s="129"/>
      <c r="O361" s="129"/>
      <c r="P361" s="129"/>
      <c r="Q361" s="129"/>
      <c r="R361" s="129"/>
      <c r="S361" s="129"/>
    </row>
    <row r="362" spans="1:19">
      <c r="A362" s="56" t="str">
        <f t="shared" si="18"/>
        <v>L27800</v>
      </c>
      <c r="B362" s="57"/>
      <c r="C362" s="103" t="s">
        <v>4022</v>
      </c>
      <c r="D362" s="8"/>
      <c r="E362" s="8" t="str">
        <f>_xlfn.IFNA(VLOOKUP(WCR_Interco[[#This Row],[Partenaire Code]],Listes!$D:$E,2,FALSE),"")</f>
        <v/>
      </c>
      <c r="F362" s="19"/>
      <c r="G362" s="129"/>
      <c r="H362" s="129"/>
      <c r="I362" s="129"/>
      <c r="J362" s="129"/>
      <c r="K362" s="129"/>
      <c r="L362" s="129"/>
      <c r="M362" s="129"/>
      <c r="N362" s="129"/>
      <c r="O362" s="129"/>
      <c r="P362" s="129"/>
      <c r="Q362" s="129"/>
      <c r="R362" s="129"/>
      <c r="S362" s="129"/>
    </row>
    <row r="363" spans="1:19">
      <c r="A363" s="56" t="str">
        <f t="shared" si="18"/>
        <v>L27800</v>
      </c>
      <c r="B363" s="57"/>
      <c r="C363" s="103" t="s">
        <v>4022</v>
      </c>
      <c r="D363" s="8"/>
      <c r="E363" s="8" t="str">
        <f>_xlfn.IFNA(VLOOKUP(WCR_Interco[[#This Row],[Partenaire Code]],Listes!$D:$E,2,FALSE),"")</f>
        <v/>
      </c>
      <c r="F363" s="19"/>
      <c r="G363" s="129"/>
      <c r="H363" s="129"/>
      <c r="I363" s="129"/>
      <c r="J363" s="129"/>
      <c r="K363" s="129"/>
      <c r="L363" s="129"/>
      <c r="M363" s="129"/>
      <c r="N363" s="129"/>
      <c r="O363" s="129"/>
      <c r="P363" s="129"/>
      <c r="Q363" s="129"/>
      <c r="R363" s="129"/>
      <c r="S363" s="129"/>
    </row>
    <row r="364" spans="1:19">
      <c r="A364" s="56" t="str">
        <f t="shared" si="18"/>
        <v>L27800</v>
      </c>
      <c r="B364" s="57"/>
      <c r="C364" s="103" t="s">
        <v>4022</v>
      </c>
      <c r="D364" s="8"/>
      <c r="E364" s="8" t="str">
        <f>_xlfn.IFNA(VLOOKUP(WCR_Interco[[#This Row],[Partenaire Code]],Listes!$D:$E,2,FALSE),"")</f>
        <v/>
      </c>
      <c r="F364" s="19"/>
      <c r="G364" s="129"/>
      <c r="H364" s="129"/>
      <c r="I364" s="129"/>
      <c r="J364" s="129"/>
      <c r="K364" s="129"/>
      <c r="L364" s="129"/>
      <c r="M364" s="129"/>
      <c r="N364" s="129"/>
      <c r="O364" s="129"/>
      <c r="P364" s="129"/>
      <c r="Q364" s="129"/>
      <c r="R364" s="129"/>
      <c r="S364" s="129"/>
    </row>
    <row r="365" spans="1:19">
      <c r="A365" s="56" t="str">
        <f t="shared" si="18"/>
        <v>L27800</v>
      </c>
      <c r="B365" s="57"/>
      <c r="C365" s="103" t="s">
        <v>4022</v>
      </c>
      <c r="D365" s="8"/>
      <c r="E365" s="8" t="str">
        <f>_xlfn.IFNA(VLOOKUP(WCR_Interco[[#This Row],[Partenaire Code]],Listes!$D:$E,2,FALSE),"")</f>
        <v/>
      </c>
      <c r="F365" s="19"/>
      <c r="G365" s="129"/>
      <c r="H365" s="129"/>
      <c r="I365" s="129"/>
      <c r="J365" s="129"/>
      <c r="K365" s="129"/>
      <c r="L365" s="129"/>
      <c r="M365" s="129"/>
      <c r="N365" s="129"/>
      <c r="O365" s="129"/>
      <c r="P365" s="129"/>
      <c r="Q365" s="129"/>
      <c r="R365" s="129"/>
      <c r="S365" s="129"/>
    </row>
    <row r="366" spans="1:19">
      <c r="A366" s="56" t="str">
        <f t="shared" si="18"/>
        <v>L27800</v>
      </c>
      <c r="B366" s="57"/>
      <c r="C366" s="103" t="s">
        <v>4022</v>
      </c>
      <c r="D366" s="8"/>
      <c r="E366" s="8" t="str">
        <f>_xlfn.IFNA(VLOOKUP(WCR_Interco[[#This Row],[Partenaire Code]],Listes!$D:$E,2,FALSE),"")</f>
        <v/>
      </c>
      <c r="F366" s="19"/>
      <c r="G366" s="129"/>
      <c r="H366" s="129"/>
      <c r="I366" s="129"/>
      <c r="J366" s="129"/>
      <c r="K366" s="129"/>
      <c r="L366" s="129"/>
      <c r="M366" s="129"/>
      <c r="N366" s="129"/>
      <c r="O366" s="129"/>
      <c r="P366" s="129"/>
      <c r="Q366" s="129"/>
      <c r="R366" s="129"/>
      <c r="S366" s="129"/>
    </row>
    <row r="367" spans="1:19">
      <c r="A367" s="56" t="str">
        <f t="shared" si="18"/>
        <v>L27800</v>
      </c>
      <c r="B367" s="57"/>
      <c r="C367" s="103" t="s">
        <v>4022</v>
      </c>
      <c r="D367" s="8"/>
      <c r="E367" s="8" t="str">
        <f>_xlfn.IFNA(VLOOKUP(WCR_Interco[[#This Row],[Partenaire Code]],Listes!$D:$E,2,FALSE),"")</f>
        <v/>
      </c>
      <c r="F367" s="19"/>
      <c r="G367" s="129"/>
      <c r="H367" s="129"/>
      <c r="I367" s="129"/>
      <c r="J367" s="129"/>
      <c r="K367" s="129"/>
      <c r="L367" s="129"/>
      <c r="M367" s="129"/>
      <c r="N367" s="129"/>
      <c r="O367" s="129"/>
      <c r="P367" s="129"/>
      <c r="Q367" s="129"/>
      <c r="R367" s="129"/>
      <c r="S367" s="129"/>
    </row>
    <row r="368" spans="1:19">
      <c r="A368" s="56" t="str">
        <f t="shared" si="18"/>
        <v>L27800</v>
      </c>
      <c r="B368" s="57"/>
      <c r="C368" s="103" t="s">
        <v>4022</v>
      </c>
      <c r="D368" s="8"/>
      <c r="E368" s="8" t="str">
        <f>_xlfn.IFNA(VLOOKUP(WCR_Interco[[#This Row],[Partenaire Code]],Listes!$D:$E,2,FALSE),"")</f>
        <v/>
      </c>
      <c r="F368" s="19"/>
      <c r="G368" s="129"/>
      <c r="H368" s="129"/>
      <c r="I368" s="129"/>
      <c r="J368" s="129"/>
      <c r="K368" s="129"/>
      <c r="L368" s="129"/>
      <c r="M368" s="129"/>
      <c r="N368" s="129"/>
      <c r="O368" s="129"/>
      <c r="P368" s="129"/>
      <c r="Q368" s="129"/>
      <c r="R368" s="129"/>
      <c r="S368" s="129"/>
    </row>
    <row r="369" spans="1:19">
      <c r="A369" s="56" t="str">
        <f t="shared" si="18"/>
        <v>L27800</v>
      </c>
      <c r="B369" s="57"/>
      <c r="C369" s="103" t="s">
        <v>4022</v>
      </c>
      <c r="D369" s="8"/>
      <c r="E369" s="8" t="str">
        <f>_xlfn.IFNA(VLOOKUP(WCR_Interco[[#This Row],[Partenaire Code]],Listes!$D:$E,2,FALSE),"")</f>
        <v/>
      </c>
      <c r="F369" s="19"/>
      <c r="G369" s="129"/>
      <c r="H369" s="129"/>
      <c r="I369" s="129"/>
      <c r="J369" s="129"/>
      <c r="K369" s="129"/>
      <c r="L369" s="129"/>
      <c r="M369" s="129"/>
      <c r="N369" s="129"/>
      <c r="O369" s="129"/>
      <c r="P369" s="129"/>
      <c r="Q369" s="129"/>
      <c r="R369" s="129"/>
      <c r="S369" s="129"/>
    </row>
    <row r="370" spans="1:19">
      <c r="A370" s="56" t="str">
        <f t="shared" si="18"/>
        <v>L27800</v>
      </c>
      <c r="B370" s="57"/>
      <c r="C370" s="103" t="s">
        <v>4022</v>
      </c>
      <c r="D370" s="8"/>
      <c r="E370" s="8" t="str">
        <f>_xlfn.IFNA(VLOOKUP(WCR_Interco[[#This Row],[Partenaire Code]],Listes!$D:$E,2,FALSE),"")</f>
        <v/>
      </c>
      <c r="F370" s="19"/>
      <c r="G370" s="129"/>
      <c r="H370" s="129"/>
      <c r="I370" s="129"/>
      <c r="J370" s="129"/>
      <c r="K370" s="129"/>
      <c r="L370" s="129"/>
      <c r="M370" s="129"/>
      <c r="N370" s="129"/>
      <c r="O370" s="129"/>
      <c r="P370" s="129"/>
      <c r="Q370" s="129"/>
      <c r="R370" s="129"/>
      <c r="S370" s="129"/>
    </row>
    <row r="371" spans="1:19">
      <c r="A371" s="56" t="str">
        <f t="shared" si="18"/>
        <v>L27800</v>
      </c>
      <c r="B371" s="57"/>
      <c r="C371" s="103" t="s">
        <v>4022</v>
      </c>
      <c r="D371" s="8"/>
      <c r="E371" s="8" t="str">
        <f>_xlfn.IFNA(VLOOKUP(WCR_Interco[[#This Row],[Partenaire Code]],Listes!$D:$E,2,FALSE),"")</f>
        <v/>
      </c>
      <c r="F371" s="19"/>
      <c r="G371" s="129"/>
      <c r="H371" s="129"/>
      <c r="I371" s="129"/>
      <c r="J371" s="129"/>
      <c r="K371" s="129"/>
      <c r="L371" s="129"/>
      <c r="M371" s="129"/>
      <c r="N371" s="129"/>
      <c r="O371" s="129"/>
      <c r="P371" s="129"/>
      <c r="Q371" s="129"/>
      <c r="R371" s="129"/>
      <c r="S371" s="129"/>
    </row>
    <row r="372" spans="1:19">
      <c r="A372" s="56" t="str">
        <f t="shared" si="18"/>
        <v>L27800</v>
      </c>
      <c r="B372" s="57"/>
      <c r="C372" s="103" t="s">
        <v>4022</v>
      </c>
      <c r="D372" s="8"/>
      <c r="E372" s="8" t="str">
        <f>_xlfn.IFNA(VLOOKUP(WCR_Interco[[#This Row],[Partenaire Code]],Listes!$D:$E,2,FALSE),"")</f>
        <v/>
      </c>
      <c r="F372" s="19"/>
      <c r="G372" s="129"/>
      <c r="H372" s="129"/>
      <c r="I372" s="129"/>
      <c r="J372" s="129"/>
      <c r="K372" s="129"/>
      <c r="L372" s="129"/>
      <c r="M372" s="129"/>
      <c r="N372" s="129"/>
      <c r="O372" s="129"/>
      <c r="P372" s="129"/>
      <c r="Q372" s="129"/>
      <c r="R372" s="129"/>
      <c r="S372" s="129"/>
    </row>
    <row r="373" spans="1:19">
      <c r="A373" s="56" t="str">
        <f t="shared" si="18"/>
        <v>L27800</v>
      </c>
      <c r="B373" s="57"/>
      <c r="C373" s="103" t="s">
        <v>4022</v>
      </c>
      <c r="D373" s="8"/>
      <c r="E373" s="8" t="str">
        <f>_xlfn.IFNA(VLOOKUP(WCR_Interco[[#This Row],[Partenaire Code]],Listes!$D:$E,2,FALSE),"")</f>
        <v/>
      </c>
      <c r="F373" s="19"/>
      <c r="G373" s="129"/>
      <c r="H373" s="129"/>
      <c r="I373" s="129"/>
      <c r="J373" s="129"/>
      <c r="K373" s="129"/>
      <c r="L373" s="129"/>
      <c r="M373" s="129"/>
      <c r="N373" s="129"/>
      <c r="O373" s="129"/>
      <c r="P373" s="129"/>
      <c r="Q373" s="129"/>
      <c r="R373" s="129"/>
      <c r="S373" s="129"/>
    </row>
    <row r="374" spans="1:19">
      <c r="A374" s="56" t="str">
        <f t="shared" si="18"/>
        <v>L27800</v>
      </c>
      <c r="B374" s="57"/>
      <c r="C374" s="103" t="s">
        <v>4022</v>
      </c>
      <c r="D374" s="8"/>
      <c r="E374" s="8" t="str">
        <f>_xlfn.IFNA(VLOOKUP(WCR_Interco[[#This Row],[Partenaire Code]],Listes!$D:$E,2,FALSE),"")</f>
        <v/>
      </c>
      <c r="F374" s="19"/>
      <c r="G374" s="129"/>
      <c r="H374" s="129"/>
      <c r="I374" s="129"/>
      <c r="J374" s="129"/>
      <c r="K374" s="129"/>
      <c r="L374" s="129"/>
      <c r="M374" s="129"/>
      <c r="N374" s="129"/>
      <c r="O374" s="129"/>
      <c r="P374" s="129"/>
      <c r="Q374" s="129"/>
      <c r="R374" s="129"/>
      <c r="S374" s="129"/>
    </row>
    <row r="375" spans="1:19">
      <c r="A375" s="56" t="str">
        <f t="shared" si="18"/>
        <v>L27800</v>
      </c>
      <c r="B375" s="57"/>
      <c r="C375" s="103" t="s">
        <v>4022</v>
      </c>
      <c r="D375" s="8"/>
      <c r="E375" s="8" t="str">
        <f>_xlfn.IFNA(VLOOKUP(WCR_Interco[[#This Row],[Partenaire Code]],Listes!$D:$E,2,FALSE),"")</f>
        <v/>
      </c>
      <c r="F375" s="19"/>
      <c r="G375" s="129"/>
      <c r="H375" s="129"/>
      <c r="I375" s="129"/>
      <c r="J375" s="129"/>
      <c r="K375" s="129"/>
      <c r="L375" s="129"/>
      <c r="M375" s="129"/>
      <c r="N375" s="129"/>
      <c r="O375" s="129"/>
      <c r="P375" s="129"/>
      <c r="Q375" s="129"/>
      <c r="R375" s="129"/>
      <c r="S375" s="129"/>
    </row>
    <row r="376" spans="1:19">
      <c r="A376" s="56" t="str">
        <f t="shared" si="18"/>
        <v>L27800</v>
      </c>
      <c r="B376" s="57"/>
      <c r="C376" s="103" t="s">
        <v>4022</v>
      </c>
      <c r="D376" s="8"/>
      <c r="E376" s="8" t="str">
        <f>_xlfn.IFNA(VLOOKUP(WCR_Interco[[#This Row],[Partenaire Code]],Listes!$D:$E,2,FALSE),"")</f>
        <v/>
      </c>
      <c r="F376" s="19"/>
      <c r="G376" s="129"/>
      <c r="H376" s="129"/>
      <c r="I376" s="129"/>
      <c r="J376" s="129"/>
      <c r="K376" s="129"/>
      <c r="L376" s="129"/>
      <c r="M376" s="129"/>
      <c r="N376" s="129"/>
      <c r="O376" s="129"/>
      <c r="P376" s="129"/>
      <c r="Q376" s="129"/>
      <c r="R376" s="129"/>
      <c r="S376" s="129"/>
    </row>
    <row r="377" spans="1:19">
      <c r="A377" s="37" t="s">
        <v>2170</v>
      </c>
      <c r="B377" s="37" t="str" cm="1">
        <f t="array" ref="B377">IF(Tableau11[Langue]="FR",VLOOKUP(WCR_Interco[[#This Row],[Compte]],Listes!$R:$T,2,FALSE),VLOOKUP(WCR_Interco[[#This Row],[Compte]],Listes!$R:$T,3,FALSE))</f>
        <v>Produits constatés d'avance - part &gt; 1 an</v>
      </c>
      <c r="C377" s="37" t="s">
        <v>4022</v>
      </c>
      <c r="D377" s="61"/>
      <c r="E377" s="61"/>
      <c r="F377" s="54"/>
      <c r="G377" s="60">
        <f>SUMIF('MF-ST-2301'!$A:$A,'MF-ST-2302'!$A377,'MF-ST-2301'!E:E)</f>
        <v>0</v>
      </c>
      <c r="H377" s="60">
        <f>SUMIF('MF-ST-2301'!$A:$A,'MF-ST-2302'!$A377,'MF-ST-2301'!F:F)</f>
        <v>0</v>
      </c>
      <c r="I377" s="60">
        <f>SUMIF('MF-ST-2301'!$A:$A,'MF-ST-2302'!$A377,'MF-ST-2301'!G:G)</f>
        <v>0</v>
      </c>
      <c r="J377" s="60">
        <f>SUMIF('MF-ST-2301'!$A:$A,'MF-ST-2302'!$A377,'MF-ST-2301'!H:H)</f>
        <v>0</v>
      </c>
      <c r="K377" s="60">
        <f>SUMIF('MF-ST-2301'!$A:$A,'MF-ST-2302'!$A377,'MF-ST-2301'!I:I)</f>
        <v>0</v>
      </c>
      <c r="L377" s="60">
        <f>SUMIF('MF-ST-2301'!$A:$A,'MF-ST-2302'!$A377,'MF-ST-2301'!J:J)</f>
        <v>0</v>
      </c>
      <c r="M377" s="60">
        <f>SUMIF('MF-ST-2301'!$A:$A,'MF-ST-2302'!$A377,'MF-ST-2301'!K:K)</f>
        <v>0</v>
      </c>
      <c r="N377" s="60">
        <f>SUMIF('MF-ST-2301'!$A:$A,'MF-ST-2302'!$A377,'MF-ST-2301'!L:L)</f>
        <v>0</v>
      </c>
      <c r="O377" s="60">
        <f>SUMIF('MF-ST-2301'!$A:$A,'MF-ST-2302'!$A377,'MF-ST-2301'!M:M)</f>
        <v>0</v>
      </c>
      <c r="P377" s="60">
        <f>SUMIF('MF-ST-2301'!$A:$A,'MF-ST-2302'!$A377,'MF-ST-2301'!N:N)</f>
        <v>0</v>
      </c>
      <c r="Q377" s="60">
        <f>SUMIF('MF-ST-2301'!$A:$A,'MF-ST-2302'!$A377,'MF-ST-2301'!O:O)</f>
        <v>0</v>
      </c>
      <c r="R377" s="60">
        <f>SUMIF('MF-ST-2301'!$A:$A,'MF-ST-2302'!$A377,'MF-ST-2301'!P:P)</f>
        <v>0</v>
      </c>
      <c r="S377" s="60">
        <f>SUMIF('MF-ST-2301'!$A:$A,'MF-ST-2302'!$A377,'MF-ST-2301'!Q:Q)</f>
        <v>0</v>
      </c>
    </row>
    <row r="378" spans="1:19">
      <c r="A378" s="56" t="str">
        <f t="shared" ref="A378:A397" si="19">A377</f>
        <v>L25600</v>
      </c>
      <c r="B378" s="57"/>
      <c r="C378" s="103" t="s">
        <v>4022</v>
      </c>
      <c r="D378" s="8"/>
      <c r="E378" s="8" t="str">
        <f>_xlfn.IFNA(VLOOKUP(WCR_Interco[[#This Row],[Partenaire Code]],Listes!$D:$E,2,FALSE),"")</f>
        <v/>
      </c>
      <c r="F378" s="19"/>
      <c r="G378" s="129"/>
      <c r="H378" s="129"/>
      <c r="I378" s="129"/>
      <c r="J378" s="129"/>
      <c r="K378" s="129"/>
      <c r="L378" s="129"/>
      <c r="M378" s="129"/>
      <c r="N378" s="129"/>
      <c r="O378" s="129"/>
      <c r="P378" s="129"/>
      <c r="Q378" s="129"/>
      <c r="R378" s="129"/>
      <c r="S378" s="129"/>
    </row>
    <row r="379" spans="1:19">
      <c r="A379" s="56" t="str">
        <f t="shared" si="19"/>
        <v>L25600</v>
      </c>
      <c r="B379" s="57"/>
      <c r="C379" s="103" t="s">
        <v>4022</v>
      </c>
      <c r="D379" s="8"/>
      <c r="E379" s="8" t="str">
        <f>_xlfn.IFNA(VLOOKUP(WCR_Interco[[#This Row],[Partenaire Code]],Listes!$D:$E,2,FALSE),"")</f>
        <v/>
      </c>
      <c r="F379" s="19"/>
      <c r="G379" s="129"/>
      <c r="H379" s="129"/>
      <c r="I379" s="129"/>
      <c r="J379" s="129"/>
      <c r="K379" s="129"/>
      <c r="L379" s="129"/>
      <c r="M379" s="129"/>
      <c r="N379" s="129"/>
      <c r="O379" s="129"/>
      <c r="P379" s="129"/>
      <c r="Q379" s="129"/>
      <c r="R379" s="129"/>
      <c r="S379" s="129"/>
    </row>
    <row r="380" spans="1:19">
      <c r="A380" s="56" t="str">
        <f t="shared" si="19"/>
        <v>L25600</v>
      </c>
      <c r="B380" s="57"/>
      <c r="C380" s="103" t="s">
        <v>4022</v>
      </c>
      <c r="D380" s="8"/>
      <c r="E380" s="8"/>
      <c r="F380" s="19"/>
      <c r="G380" s="129"/>
      <c r="H380" s="129"/>
      <c r="I380" s="129"/>
      <c r="J380" s="129"/>
      <c r="K380" s="129"/>
      <c r="L380" s="129"/>
      <c r="M380" s="129"/>
      <c r="N380" s="129"/>
      <c r="O380" s="129"/>
      <c r="P380" s="129"/>
      <c r="Q380" s="129"/>
      <c r="R380" s="129"/>
      <c r="S380" s="129"/>
    </row>
    <row r="381" spans="1:19">
      <c r="A381" s="56" t="str">
        <f t="shared" si="19"/>
        <v>L25600</v>
      </c>
      <c r="B381" s="57"/>
      <c r="C381" s="103" t="s">
        <v>4022</v>
      </c>
      <c r="D381" s="8"/>
      <c r="E381" s="8"/>
      <c r="F381" s="19"/>
      <c r="G381" s="129"/>
      <c r="H381" s="129"/>
      <c r="I381" s="129"/>
      <c r="J381" s="129"/>
      <c r="K381" s="129"/>
      <c r="L381" s="129"/>
      <c r="M381" s="129"/>
      <c r="N381" s="129"/>
      <c r="O381" s="129"/>
      <c r="P381" s="129"/>
      <c r="Q381" s="129"/>
      <c r="R381" s="129"/>
      <c r="S381" s="129"/>
    </row>
    <row r="382" spans="1:19">
      <c r="A382" s="56" t="str">
        <f t="shared" si="19"/>
        <v>L25600</v>
      </c>
      <c r="B382" s="57"/>
      <c r="C382" s="103" t="s">
        <v>4022</v>
      </c>
      <c r="D382" s="8"/>
      <c r="E382" s="8"/>
      <c r="F382" s="19"/>
      <c r="G382" s="129"/>
      <c r="H382" s="129"/>
      <c r="I382" s="129"/>
      <c r="J382" s="129"/>
      <c r="K382" s="129"/>
      <c r="L382" s="129"/>
      <c r="M382" s="129"/>
      <c r="N382" s="129"/>
      <c r="O382" s="129"/>
      <c r="P382" s="129"/>
      <c r="Q382" s="129"/>
      <c r="R382" s="129"/>
      <c r="S382" s="129"/>
    </row>
    <row r="383" spans="1:19">
      <c r="A383" s="56" t="str">
        <f t="shared" si="19"/>
        <v>L25600</v>
      </c>
      <c r="B383" s="57"/>
      <c r="C383" s="103" t="s">
        <v>4022</v>
      </c>
      <c r="D383" s="8"/>
      <c r="E383" s="8"/>
      <c r="F383" s="19"/>
      <c r="G383" s="129"/>
      <c r="H383" s="129"/>
      <c r="I383" s="129"/>
      <c r="J383" s="129"/>
      <c r="K383" s="129"/>
      <c r="L383" s="129"/>
      <c r="M383" s="129"/>
      <c r="N383" s="129"/>
      <c r="O383" s="129"/>
      <c r="P383" s="129"/>
      <c r="Q383" s="129"/>
      <c r="R383" s="129"/>
      <c r="S383" s="129"/>
    </row>
    <row r="384" spans="1:19">
      <c r="A384" s="56" t="str">
        <f t="shared" si="19"/>
        <v>L25600</v>
      </c>
      <c r="B384" s="57"/>
      <c r="C384" s="103" t="s">
        <v>4022</v>
      </c>
      <c r="D384" s="8"/>
      <c r="E384" s="8"/>
      <c r="F384" s="19"/>
      <c r="G384" s="129"/>
      <c r="H384" s="129"/>
      <c r="I384" s="129"/>
      <c r="J384" s="129"/>
      <c r="K384" s="129"/>
      <c r="L384" s="129"/>
      <c r="M384" s="129"/>
      <c r="N384" s="129"/>
      <c r="O384" s="129"/>
      <c r="P384" s="129"/>
      <c r="Q384" s="129"/>
      <c r="R384" s="129"/>
      <c r="S384" s="129"/>
    </row>
    <row r="385" spans="1:19">
      <c r="A385" s="56" t="str">
        <f t="shared" si="19"/>
        <v>L25600</v>
      </c>
      <c r="B385" s="57"/>
      <c r="C385" s="103" t="s">
        <v>4022</v>
      </c>
      <c r="D385" s="8"/>
      <c r="E385" s="8"/>
      <c r="F385" s="19"/>
      <c r="G385" s="129"/>
      <c r="H385" s="129"/>
      <c r="I385" s="129"/>
      <c r="J385" s="129"/>
      <c r="K385" s="129"/>
      <c r="L385" s="129"/>
      <c r="M385" s="129"/>
      <c r="N385" s="129"/>
      <c r="O385" s="129"/>
      <c r="P385" s="129"/>
      <c r="Q385" s="129"/>
      <c r="R385" s="129"/>
      <c r="S385" s="129"/>
    </row>
    <row r="386" spans="1:19">
      <c r="A386" s="56" t="str">
        <f t="shared" si="19"/>
        <v>L25600</v>
      </c>
      <c r="B386" s="57"/>
      <c r="C386" s="103" t="s">
        <v>4022</v>
      </c>
      <c r="D386" s="8"/>
      <c r="E386" s="8" t="str">
        <f>_xlfn.IFNA(VLOOKUP(WCR_Interco[[#This Row],[Partenaire Code]],Listes!$D:$E,2,FALSE),"")</f>
        <v/>
      </c>
      <c r="F386" s="19"/>
      <c r="G386" s="129"/>
      <c r="H386" s="129"/>
      <c r="I386" s="129"/>
      <c r="J386" s="129"/>
      <c r="K386" s="129"/>
      <c r="L386" s="129"/>
      <c r="M386" s="129"/>
      <c r="N386" s="129"/>
      <c r="O386" s="129"/>
      <c r="P386" s="129"/>
      <c r="Q386" s="129"/>
      <c r="R386" s="129"/>
      <c r="S386" s="129"/>
    </row>
    <row r="387" spans="1:19">
      <c r="A387" s="56" t="str">
        <f t="shared" si="19"/>
        <v>L25600</v>
      </c>
      <c r="B387" s="57"/>
      <c r="C387" s="103" t="s">
        <v>4022</v>
      </c>
      <c r="D387" s="8"/>
      <c r="E387" s="8" t="str">
        <f>_xlfn.IFNA(VLOOKUP(WCR_Interco[[#This Row],[Partenaire Code]],Listes!$D:$E,2,FALSE),"")</f>
        <v/>
      </c>
      <c r="F387" s="19"/>
      <c r="G387" s="129"/>
      <c r="H387" s="129"/>
      <c r="I387" s="129"/>
      <c r="J387" s="129"/>
      <c r="K387" s="129"/>
      <c r="L387" s="129"/>
      <c r="M387" s="129"/>
      <c r="N387" s="129"/>
      <c r="O387" s="129"/>
      <c r="P387" s="129"/>
      <c r="Q387" s="129"/>
      <c r="R387" s="129"/>
      <c r="S387" s="129"/>
    </row>
    <row r="388" spans="1:19">
      <c r="A388" s="56" t="str">
        <f t="shared" si="19"/>
        <v>L25600</v>
      </c>
      <c r="B388" s="57"/>
      <c r="C388" s="103" t="s">
        <v>4022</v>
      </c>
      <c r="D388" s="8"/>
      <c r="E388" s="8" t="str">
        <f>_xlfn.IFNA(VLOOKUP(WCR_Interco[[#This Row],[Partenaire Code]],Listes!$D:$E,2,FALSE),"")</f>
        <v/>
      </c>
      <c r="F388" s="19"/>
      <c r="G388" s="129"/>
      <c r="H388" s="129"/>
      <c r="I388" s="129"/>
      <c r="J388" s="129"/>
      <c r="K388" s="129"/>
      <c r="L388" s="129"/>
      <c r="M388" s="129"/>
      <c r="N388" s="129"/>
      <c r="O388" s="129"/>
      <c r="P388" s="129"/>
      <c r="Q388" s="129"/>
      <c r="R388" s="129"/>
      <c r="S388" s="129"/>
    </row>
    <row r="389" spans="1:19">
      <c r="A389" s="56" t="str">
        <f t="shared" si="19"/>
        <v>L25600</v>
      </c>
      <c r="B389" s="57"/>
      <c r="C389" s="103" t="s">
        <v>4022</v>
      </c>
      <c r="D389" s="8"/>
      <c r="E389" s="8" t="str">
        <f>_xlfn.IFNA(VLOOKUP(WCR_Interco[[#This Row],[Partenaire Code]],Listes!$D:$E,2,FALSE),"")</f>
        <v/>
      </c>
      <c r="F389" s="19"/>
      <c r="G389" s="129"/>
      <c r="H389" s="129"/>
      <c r="I389" s="129"/>
      <c r="J389" s="129"/>
      <c r="K389" s="129"/>
      <c r="L389" s="129"/>
      <c r="M389" s="129"/>
      <c r="N389" s="129"/>
      <c r="O389" s="129"/>
      <c r="P389" s="129"/>
      <c r="Q389" s="129"/>
      <c r="R389" s="129"/>
      <c r="S389" s="129"/>
    </row>
    <row r="390" spans="1:19">
      <c r="A390" s="56" t="str">
        <f t="shared" si="19"/>
        <v>L25600</v>
      </c>
      <c r="B390" s="57"/>
      <c r="C390" s="103" t="s">
        <v>4022</v>
      </c>
      <c r="D390" s="8"/>
      <c r="E390" s="8" t="str">
        <f>_xlfn.IFNA(VLOOKUP(WCR_Interco[[#This Row],[Partenaire Code]],Listes!$D:$E,2,FALSE),"")</f>
        <v/>
      </c>
      <c r="F390" s="19"/>
      <c r="G390" s="129"/>
      <c r="H390" s="129"/>
      <c r="I390" s="129"/>
      <c r="J390" s="129"/>
      <c r="K390" s="129"/>
      <c r="L390" s="129"/>
      <c r="M390" s="129"/>
      <c r="N390" s="129"/>
      <c r="O390" s="129"/>
      <c r="P390" s="129"/>
      <c r="Q390" s="129"/>
      <c r="R390" s="129"/>
      <c r="S390" s="129"/>
    </row>
    <row r="391" spans="1:19">
      <c r="A391" s="56" t="str">
        <f t="shared" si="19"/>
        <v>L25600</v>
      </c>
      <c r="B391" s="57"/>
      <c r="C391" s="103" t="s">
        <v>4022</v>
      </c>
      <c r="D391" s="8"/>
      <c r="E391" s="8" t="str">
        <f>_xlfn.IFNA(VLOOKUP(WCR_Interco[[#This Row],[Partenaire Code]],Listes!$D:$E,2,FALSE),"")</f>
        <v/>
      </c>
      <c r="F391" s="19"/>
      <c r="G391" s="129"/>
      <c r="H391" s="129"/>
      <c r="I391" s="129"/>
      <c r="J391" s="129"/>
      <c r="K391" s="129"/>
      <c r="L391" s="129"/>
      <c r="M391" s="129"/>
      <c r="N391" s="129"/>
      <c r="O391" s="129"/>
      <c r="P391" s="129"/>
      <c r="Q391" s="129"/>
      <c r="R391" s="129"/>
      <c r="S391" s="129"/>
    </row>
    <row r="392" spans="1:19">
      <c r="A392" s="56" t="str">
        <f t="shared" si="19"/>
        <v>L25600</v>
      </c>
      <c r="B392" s="57"/>
      <c r="C392" s="103" t="s">
        <v>4022</v>
      </c>
      <c r="D392" s="8"/>
      <c r="E392" s="8" t="str">
        <f>_xlfn.IFNA(VLOOKUP(WCR_Interco[[#This Row],[Partenaire Code]],Listes!$D:$E,2,FALSE),"")</f>
        <v/>
      </c>
      <c r="F392" s="19"/>
      <c r="G392" s="129"/>
      <c r="H392" s="129"/>
      <c r="I392" s="129"/>
      <c r="J392" s="129"/>
      <c r="K392" s="129"/>
      <c r="L392" s="129"/>
      <c r="M392" s="129"/>
      <c r="N392" s="129"/>
      <c r="O392" s="129"/>
      <c r="P392" s="129"/>
      <c r="Q392" s="129"/>
      <c r="R392" s="129"/>
      <c r="S392" s="129"/>
    </row>
    <row r="393" spans="1:19">
      <c r="A393" s="56" t="str">
        <f t="shared" si="19"/>
        <v>L25600</v>
      </c>
      <c r="B393" s="57"/>
      <c r="C393" s="103" t="s">
        <v>4022</v>
      </c>
      <c r="D393" s="8"/>
      <c r="E393" s="8" t="str">
        <f>_xlfn.IFNA(VLOOKUP(WCR_Interco[[#This Row],[Partenaire Code]],Listes!$D:$E,2,FALSE),"")</f>
        <v/>
      </c>
      <c r="F393" s="19"/>
      <c r="G393" s="129"/>
      <c r="H393" s="129"/>
      <c r="I393" s="129"/>
      <c r="J393" s="129"/>
      <c r="K393" s="129"/>
      <c r="L393" s="129"/>
      <c r="M393" s="129"/>
      <c r="N393" s="129"/>
      <c r="O393" s="129"/>
      <c r="P393" s="129"/>
      <c r="Q393" s="129"/>
      <c r="R393" s="129"/>
      <c r="S393" s="129"/>
    </row>
    <row r="394" spans="1:19">
      <c r="A394" s="56" t="str">
        <f t="shared" si="19"/>
        <v>L25600</v>
      </c>
      <c r="B394" s="57"/>
      <c r="C394" s="103" t="s">
        <v>4022</v>
      </c>
      <c r="D394" s="8"/>
      <c r="E394" s="8" t="str">
        <f>_xlfn.IFNA(VLOOKUP(WCR_Interco[[#This Row],[Partenaire Code]],Listes!$D:$E,2,FALSE),"")</f>
        <v/>
      </c>
      <c r="F394" s="19"/>
      <c r="G394" s="129"/>
      <c r="H394" s="129"/>
      <c r="I394" s="129"/>
      <c r="J394" s="129"/>
      <c r="K394" s="129"/>
      <c r="L394" s="129"/>
      <c r="M394" s="129"/>
      <c r="N394" s="129"/>
      <c r="O394" s="129"/>
      <c r="P394" s="129"/>
      <c r="Q394" s="129"/>
      <c r="R394" s="129"/>
      <c r="S394" s="129"/>
    </row>
    <row r="395" spans="1:19">
      <c r="A395" s="56" t="str">
        <f t="shared" si="19"/>
        <v>L25600</v>
      </c>
      <c r="B395" s="57"/>
      <c r="C395" s="103" t="s">
        <v>4022</v>
      </c>
      <c r="D395" s="8"/>
      <c r="E395" s="8" t="str">
        <f>_xlfn.IFNA(VLOOKUP(WCR_Interco[[#This Row],[Partenaire Code]],Listes!$D:$E,2,FALSE),"")</f>
        <v/>
      </c>
      <c r="F395" s="19"/>
      <c r="G395" s="129"/>
      <c r="H395" s="129"/>
      <c r="I395" s="129"/>
      <c r="J395" s="129"/>
      <c r="K395" s="129"/>
      <c r="L395" s="129"/>
      <c r="M395" s="129"/>
      <c r="N395" s="129"/>
      <c r="O395" s="129"/>
      <c r="P395" s="129"/>
      <c r="Q395" s="129"/>
      <c r="R395" s="129"/>
      <c r="S395" s="129"/>
    </row>
    <row r="396" spans="1:19">
      <c r="A396" s="56" t="str">
        <f t="shared" si="19"/>
        <v>L25600</v>
      </c>
      <c r="B396" s="57"/>
      <c r="C396" s="103" t="s">
        <v>4022</v>
      </c>
      <c r="D396" s="8"/>
      <c r="E396" s="8" t="str">
        <f>_xlfn.IFNA(VLOOKUP(WCR_Interco[[#This Row],[Partenaire Code]],Listes!$D:$E,2,FALSE),"")</f>
        <v/>
      </c>
      <c r="F396" s="19"/>
      <c r="G396" s="129"/>
      <c r="H396" s="129"/>
      <c r="I396" s="129"/>
      <c r="J396" s="129"/>
      <c r="K396" s="129"/>
      <c r="L396" s="129"/>
      <c r="M396" s="129"/>
      <c r="N396" s="129"/>
      <c r="O396" s="129"/>
      <c r="P396" s="129"/>
      <c r="Q396" s="129"/>
      <c r="R396" s="129"/>
      <c r="S396" s="129"/>
    </row>
    <row r="397" spans="1:19">
      <c r="A397" s="56" t="str">
        <f t="shared" si="19"/>
        <v>L25600</v>
      </c>
      <c r="B397" s="57"/>
      <c r="C397" s="103" t="s">
        <v>4022</v>
      </c>
      <c r="D397" s="8"/>
      <c r="E397" s="8" t="str">
        <f>_xlfn.IFNA(VLOOKUP(WCR_Interco[[#This Row],[Partenaire Code]],Listes!$D:$E,2,FALSE),"")</f>
        <v/>
      </c>
      <c r="F397" s="19"/>
      <c r="G397" s="129"/>
      <c r="H397" s="129"/>
      <c r="I397" s="129"/>
      <c r="J397" s="129"/>
      <c r="K397" s="129"/>
      <c r="L397" s="129"/>
      <c r="M397" s="129"/>
      <c r="N397" s="129"/>
      <c r="O397" s="129"/>
      <c r="P397" s="129"/>
      <c r="Q397" s="129"/>
      <c r="R397" s="129"/>
      <c r="S397" s="129"/>
    </row>
    <row r="398" spans="1:19">
      <c r="A398" s="37" t="s">
        <v>2408</v>
      </c>
      <c r="B398" s="37" t="str" cm="1">
        <f t="array" ref="B398">IF(Tableau11[Langue]="FR",VLOOKUP(WCR_Interco[[#This Row],[Compte]],Listes!$R:$T,2,FALSE),VLOOKUP(WCR_Interco[[#This Row],[Compte]],Listes!$R:$T,3,FALSE))</f>
        <v>Dette REFIS - part &lt; 1 an</v>
      </c>
      <c r="C398" s="37" t="s">
        <v>4022</v>
      </c>
      <c r="D398" s="61"/>
      <c r="E398" s="61"/>
      <c r="F398" s="54"/>
      <c r="G398" s="60">
        <f>SUMIF('MF-ST-2301'!$A:$A,'MF-ST-2302'!$A398,'MF-ST-2301'!E:E)</f>
        <v>0</v>
      </c>
      <c r="H398" s="60">
        <f>SUMIF('MF-ST-2301'!$A:$A,'MF-ST-2302'!$A398,'MF-ST-2301'!F:F)</f>
        <v>0</v>
      </c>
      <c r="I398" s="60">
        <f>SUMIF('MF-ST-2301'!$A:$A,'MF-ST-2302'!$A398,'MF-ST-2301'!G:G)</f>
        <v>0</v>
      </c>
      <c r="J398" s="60">
        <f>SUMIF('MF-ST-2301'!$A:$A,'MF-ST-2302'!$A398,'MF-ST-2301'!H:H)</f>
        <v>0</v>
      </c>
      <c r="K398" s="60">
        <f>SUMIF('MF-ST-2301'!$A:$A,'MF-ST-2302'!$A398,'MF-ST-2301'!I:I)</f>
        <v>0</v>
      </c>
      <c r="L398" s="60">
        <f>SUMIF('MF-ST-2301'!$A:$A,'MF-ST-2302'!$A398,'MF-ST-2301'!J:J)</f>
        <v>0</v>
      </c>
      <c r="M398" s="60">
        <f>SUMIF('MF-ST-2301'!$A:$A,'MF-ST-2302'!$A398,'MF-ST-2301'!K:K)</f>
        <v>0</v>
      </c>
      <c r="N398" s="60">
        <f>SUMIF('MF-ST-2301'!$A:$A,'MF-ST-2302'!$A398,'MF-ST-2301'!L:L)</f>
        <v>0</v>
      </c>
      <c r="O398" s="60">
        <f>SUMIF('MF-ST-2301'!$A:$A,'MF-ST-2302'!$A398,'MF-ST-2301'!M:M)</f>
        <v>0</v>
      </c>
      <c r="P398" s="60">
        <f>SUMIF('MF-ST-2301'!$A:$A,'MF-ST-2302'!$A398,'MF-ST-2301'!N:N)</f>
        <v>0</v>
      </c>
      <c r="Q398" s="60">
        <f>SUMIF('MF-ST-2301'!$A:$A,'MF-ST-2302'!$A398,'MF-ST-2301'!O:O)</f>
        <v>0</v>
      </c>
      <c r="R398" s="60">
        <f>SUMIF('MF-ST-2301'!$A:$A,'MF-ST-2302'!$A398,'MF-ST-2301'!P:P)</f>
        <v>0</v>
      </c>
      <c r="S398" s="60">
        <f>SUMIF('MF-ST-2301'!$A:$A,'MF-ST-2302'!$A398,'MF-ST-2301'!Q:Q)</f>
        <v>0</v>
      </c>
    </row>
    <row r="399" spans="1:19">
      <c r="A399" s="56" t="str">
        <f t="shared" ref="A399:A418" si="20">A398</f>
        <v>L45100</v>
      </c>
      <c r="B399" s="57"/>
      <c r="C399" s="103" t="s">
        <v>4022</v>
      </c>
      <c r="D399" s="8"/>
      <c r="E399" s="8" t="str">
        <f>_xlfn.IFNA(VLOOKUP(WCR_Interco[[#This Row],[Partenaire Code]],Listes!$D:$E,2,FALSE),"")</f>
        <v/>
      </c>
      <c r="F399" s="19"/>
      <c r="G399" s="129"/>
      <c r="H399" s="129"/>
      <c r="I399" s="129"/>
      <c r="J399" s="129"/>
      <c r="K399" s="129"/>
      <c r="L399" s="129"/>
      <c r="M399" s="129"/>
      <c r="N399" s="129"/>
      <c r="O399" s="129"/>
      <c r="P399" s="129"/>
      <c r="Q399" s="129"/>
      <c r="R399" s="129"/>
      <c r="S399" s="129"/>
    </row>
    <row r="400" spans="1:19">
      <c r="A400" s="56" t="str">
        <f t="shared" si="20"/>
        <v>L45100</v>
      </c>
      <c r="B400" s="57"/>
      <c r="C400" s="103" t="s">
        <v>4022</v>
      </c>
      <c r="D400" s="8"/>
      <c r="E400" s="8" t="str">
        <f>_xlfn.IFNA(VLOOKUP(WCR_Interco[[#This Row],[Partenaire Code]],Listes!$D:$E,2,FALSE),"")</f>
        <v/>
      </c>
      <c r="F400" s="19"/>
      <c r="G400" s="129"/>
      <c r="H400" s="129"/>
      <c r="I400" s="129"/>
      <c r="J400" s="129"/>
      <c r="K400" s="129"/>
      <c r="L400" s="129"/>
      <c r="M400" s="129"/>
      <c r="N400" s="129"/>
      <c r="O400" s="129"/>
      <c r="P400" s="129"/>
      <c r="Q400" s="129"/>
      <c r="R400" s="129"/>
      <c r="S400" s="129"/>
    </row>
    <row r="401" spans="1:19">
      <c r="A401" s="56" t="str">
        <f t="shared" si="20"/>
        <v>L45100</v>
      </c>
      <c r="B401" s="57"/>
      <c r="C401" s="103" t="s">
        <v>4022</v>
      </c>
      <c r="D401" s="8"/>
      <c r="E401" s="8" t="str">
        <f>_xlfn.IFNA(VLOOKUP(WCR_Interco[[#This Row],[Partenaire Code]],Listes!$D:$E,2,FALSE),"")</f>
        <v/>
      </c>
      <c r="F401" s="19"/>
      <c r="G401" s="129"/>
      <c r="H401" s="129"/>
      <c r="I401" s="129"/>
      <c r="J401" s="129"/>
      <c r="K401" s="129"/>
      <c r="L401" s="129"/>
      <c r="M401" s="129"/>
      <c r="N401" s="129"/>
      <c r="O401" s="129"/>
      <c r="P401" s="129"/>
      <c r="Q401" s="129"/>
      <c r="R401" s="129"/>
      <c r="S401" s="129"/>
    </row>
    <row r="402" spans="1:19">
      <c r="A402" s="56" t="str">
        <f t="shared" si="20"/>
        <v>L45100</v>
      </c>
      <c r="B402" s="57"/>
      <c r="C402" s="103" t="s">
        <v>4022</v>
      </c>
      <c r="D402" s="8"/>
      <c r="E402" s="8"/>
      <c r="F402" s="19"/>
      <c r="G402" s="129"/>
      <c r="H402" s="129"/>
      <c r="I402" s="129"/>
      <c r="J402" s="129"/>
      <c r="K402" s="129"/>
      <c r="L402" s="129"/>
      <c r="M402" s="129"/>
      <c r="N402" s="129"/>
      <c r="O402" s="129"/>
      <c r="P402" s="129"/>
      <c r="Q402" s="129"/>
      <c r="R402" s="129"/>
      <c r="S402" s="129"/>
    </row>
    <row r="403" spans="1:19">
      <c r="A403" s="56" t="str">
        <f t="shared" si="20"/>
        <v>L45100</v>
      </c>
      <c r="B403" s="57"/>
      <c r="C403" s="103" t="s">
        <v>4022</v>
      </c>
      <c r="D403" s="8"/>
      <c r="E403" s="8"/>
      <c r="F403" s="19"/>
      <c r="G403" s="129"/>
      <c r="H403" s="129"/>
      <c r="I403" s="129"/>
      <c r="J403" s="129"/>
      <c r="K403" s="129"/>
      <c r="L403" s="129"/>
      <c r="M403" s="129"/>
      <c r="N403" s="129"/>
      <c r="O403" s="129"/>
      <c r="P403" s="129"/>
      <c r="Q403" s="129"/>
      <c r="R403" s="129"/>
      <c r="S403" s="129"/>
    </row>
    <row r="404" spans="1:19">
      <c r="A404" s="56" t="str">
        <f t="shared" si="20"/>
        <v>L45100</v>
      </c>
      <c r="B404" s="57"/>
      <c r="C404" s="103" t="s">
        <v>4022</v>
      </c>
      <c r="D404" s="8"/>
      <c r="E404" s="8"/>
      <c r="F404" s="19"/>
      <c r="G404" s="129"/>
      <c r="H404" s="129"/>
      <c r="I404" s="129"/>
      <c r="J404" s="129"/>
      <c r="K404" s="129"/>
      <c r="L404" s="129"/>
      <c r="M404" s="129"/>
      <c r="N404" s="129"/>
      <c r="O404" s="129"/>
      <c r="P404" s="129"/>
      <c r="Q404" s="129"/>
      <c r="R404" s="129"/>
      <c r="S404" s="129"/>
    </row>
    <row r="405" spans="1:19">
      <c r="A405" s="56" t="str">
        <f t="shared" si="20"/>
        <v>L45100</v>
      </c>
      <c r="B405" s="57"/>
      <c r="C405" s="103" t="s">
        <v>4022</v>
      </c>
      <c r="D405" s="8"/>
      <c r="E405" s="8"/>
      <c r="F405" s="19"/>
      <c r="G405" s="129"/>
      <c r="H405" s="129"/>
      <c r="I405" s="129"/>
      <c r="J405" s="129"/>
      <c r="K405" s="129"/>
      <c r="L405" s="129"/>
      <c r="M405" s="129"/>
      <c r="N405" s="129"/>
      <c r="O405" s="129"/>
      <c r="P405" s="129"/>
      <c r="Q405" s="129"/>
      <c r="R405" s="129"/>
      <c r="S405" s="129"/>
    </row>
    <row r="406" spans="1:19">
      <c r="A406" s="56" t="str">
        <f t="shared" si="20"/>
        <v>L45100</v>
      </c>
      <c r="B406" s="57"/>
      <c r="C406" s="103" t="s">
        <v>4022</v>
      </c>
      <c r="D406" s="8"/>
      <c r="E406" s="8" t="str">
        <f>_xlfn.IFNA(VLOOKUP(WCR_Interco[[#This Row],[Partenaire Code]],Listes!$D:$E,2,FALSE),"")</f>
        <v/>
      </c>
      <c r="F406" s="19"/>
      <c r="G406" s="129"/>
      <c r="H406" s="129"/>
      <c r="I406" s="129"/>
      <c r="J406" s="129"/>
      <c r="K406" s="129"/>
      <c r="L406" s="129"/>
      <c r="M406" s="129"/>
      <c r="N406" s="129"/>
      <c r="O406" s="129"/>
      <c r="P406" s="129"/>
      <c r="Q406" s="129"/>
      <c r="R406" s="129"/>
      <c r="S406" s="129"/>
    </row>
    <row r="407" spans="1:19">
      <c r="A407" s="56" t="str">
        <f t="shared" si="20"/>
        <v>L45100</v>
      </c>
      <c r="B407" s="57"/>
      <c r="C407" s="103" t="s">
        <v>4022</v>
      </c>
      <c r="D407" s="8"/>
      <c r="E407" s="8" t="str">
        <f>_xlfn.IFNA(VLOOKUP(WCR_Interco[[#This Row],[Partenaire Code]],Listes!$D:$E,2,FALSE),"")</f>
        <v/>
      </c>
      <c r="F407" s="19"/>
      <c r="G407" s="129"/>
      <c r="H407" s="129"/>
      <c r="I407" s="129"/>
      <c r="J407" s="129"/>
      <c r="K407" s="129"/>
      <c r="L407" s="129"/>
      <c r="M407" s="129"/>
      <c r="N407" s="129"/>
      <c r="O407" s="129"/>
      <c r="P407" s="129"/>
      <c r="Q407" s="129"/>
      <c r="R407" s="129"/>
      <c r="S407" s="129"/>
    </row>
    <row r="408" spans="1:19">
      <c r="A408" s="56" t="str">
        <f t="shared" si="20"/>
        <v>L45100</v>
      </c>
      <c r="B408" s="57"/>
      <c r="C408" s="103" t="s">
        <v>4022</v>
      </c>
      <c r="D408" s="8"/>
      <c r="E408" s="8" t="str">
        <f>_xlfn.IFNA(VLOOKUP(WCR_Interco[[#This Row],[Partenaire Code]],Listes!$D:$E,2,FALSE),"")</f>
        <v/>
      </c>
      <c r="F408" s="19"/>
      <c r="G408" s="129"/>
      <c r="H408" s="129"/>
      <c r="I408" s="129"/>
      <c r="J408" s="129"/>
      <c r="K408" s="129"/>
      <c r="L408" s="129"/>
      <c r="M408" s="129"/>
      <c r="N408" s="129"/>
      <c r="O408" s="129"/>
      <c r="P408" s="129"/>
      <c r="Q408" s="129"/>
      <c r="R408" s="129"/>
      <c r="S408" s="129"/>
    </row>
    <row r="409" spans="1:19">
      <c r="A409" s="56" t="str">
        <f t="shared" si="20"/>
        <v>L45100</v>
      </c>
      <c r="B409" s="57"/>
      <c r="C409" s="103" t="s">
        <v>4022</v>
      </c>
      <c r="D409" s="8"/>
      <c r="E409" s="8" t="str">
        <f>_xlfn.IFNA(VLOOKUP(WCR_Interco[[#This Row],[Partenaire Code]],Listes!$D:$E,2,FALSE),"")</f>
        <v/>
      </c>
      <c r="F409" s="19"/>
      <c r="G409" s="129"/>
      <c r="H409" s="129"/>
      <c r="I409" s="129"/>
      <c r="J409" s="129"/>
      <c r="K409" s="129"/>
      <c r="L409" s="129"/>
      <c r="M409" s="129"/>
      <c r="N409" s="129"/>
      <c r="O409" s="129"/>
      <c r="P409" s="129"/>
      <c r="Q409" s="129"/>
      <c r="R409" s="129"/>
      <c r="S409" s="129"/>
    </row>
    <row r="410" spans="1:19">
      <c r="A410" s="56" t="str">
        <f t="shared" si="20"/>
        <v>L45100</v>
      </c>
      <c r="B410" s="57"/>
      <c r="C410" s="103" t="s">
        <v>4022</v>
      </c>
      <c r="D410" s="8"/>
      <c r="E410" s="8" t="str">
        <f>_xlfn.IFNA(VLOOKUP(WCR_Interco[[#This Row],[Partenaire Code]],Listes!$D:$E,2,FALSE),"")</f>
        <v/>
      </c>
      <c r="F410" s="19"/>
      <c r="G410" s="129"/>
      <c r="H410" s="129"/>
      <c r="I410" s="129"/>
      <c r="J410" s="129"/>
      <c r="K410" s="129"/>
      <c r="L410" s="129"/>
      <c r="M410" s="129"/>
      <c r="N410" s="129"/>
      <c r="O410" s="129"/>
      <c r="P410" s="129"/>
      <c r="Q410" s="129"/>
      <c r="R410" s="129"/>
      <c r="S410" s="129"/>
    </row>
    <row r="411" spans="1:19">
      <c r="A411" s="56" t="str">
        <f t="shared" si="20"/>
        <v>L45100</v>
      </c>
      <c r="B411" s="57"/>
      <c r="C411" s="103" t="s">
        <v>4022</v>
      </c>
      <c r="D411" s="8"/>
      <c r="E411" s="8" t="str">
        <f>_xlfn.IFNA(VLOOKUP(WCR_Interco[[#This Row],[Partenaire Code]],Listes!$D:$E,2,FALSE),"")</f>
        <v/>
      </c>
      <c r="F411" s="19"/>
      <c r="G411" s="129"/>
      <c r="H411" s="129"/>
      <c r="I411" s="129"/>
      <c r="J411" s="129"/>
      <c r="K411" s="129"/>
      <c r="L411" s="129"/>
      <c r="M411" s="129"/>
      <c r="N411" s="129"/>
      <c r="O411" s="129"/>
      <c r="P411" s="129"/>
      <c r="Q411" s="129"/>
      <c r="R411" s="129"/>
      <c r="S411" s="129"/>
    </row>
    <row r="412" spans="1:19">
      <c r="A412" s="56" t="str">
        <f t="shared" si="20"/>
        <v>L45100</v>
      </c>
      <c r="B412" s="57"/>
      <c r="C412" s="103" t="s">
        <v>4022</v>
      </c>
      <c r="D412" s="8"/>
      <c r="E412" s="8" t="str">
        <f>_xlfn.IFNA(VLOOKUP(WCR_Interco[[#This Row],[Partenaire Code]],Listes!$D:$E,2,FALSE),"")</f>
        <v/>
      </c>
      <c r="F412" s="19"/>
      <c r="G412" s="129"/>
      <c r="H412" s="129"/>
      <c r="I412" s="129"/>
      <c r="J412" s="129"/>
      <c r="K412" s="129"/>
      <c r="L412" s="129"/>
      <c r="M412" s="129"/>
      <c r="N412" s="129"/>
      <c r="O412" s="129"/>
      <c r="P412" s="129"/>
      <c r="Q412" s="129"/>
      <c r="R412" s="129"/>
      <c r="S412" s="129"/>
    </row>
    <row r="413" spans="1:19">
      <c r="A413" s="56" t="str">
        <f t="shared" si="20"/>
        <v>L45100</v>
      </c>
      <c r="B413" s="57"/>
      <c r="C413" s="103" t="s">
        <v>4022</v>
      </c>
      <c r="D413" s="8"/>
      <c r="E413" s="8" t="str">
        <f>_xlfn.IFNA(VLOOKUP(WCR_Interco[[#This Row],[Partenaire Code]],Listes!$D:$E,2,FALSE),"")</f>
        <v/>
      </c>
      <c r="F413" s="19"/>
      <c r="G413" s="129"/>
      <c r="H413" s="129"/>
      <c r="I413" s="129"/>
      <c r="J413" s="129"/>
      <c r="K413" s="129"/>
      <c r="L413" s="129"/>
      <c r="M413" s="129"/>
      <c r="N413" s="129"/>
      <c r="O413" s="129"/>
      <c r="P413" s="129"/>
      <c r="Q413" s="129"/>
      <c r="R413" s="129"/>
      <c r="S413" s="129"/>
    </row>
    <row r="414" spans="1:19">
      <c r="A414" s="56" t="str">
        <f t="shared" si="20"/>
        <v>L45100</v>
      </c>
      <c r="B414" s="57"/>
      <c r="C414" s="103" t="s">
        <v>4022</v>
      </c>
      <c r="D414" s="8"/>
      <c r="E414" s="8" t="str">
        <f>_xlfn.IFNA(VLOOKUP(WCR_Interco[[#This Row],[Partenaire Code]],Listes!$D:$E,2,FALSE),"")</f>
        <v/>
      </c>
      <c r="F414" s="19"/>
      <c r="G414" s="129"/>
      <c r="H414" s="129"/>
      <c r="I414" s="129"/>
      <c r="J414" s="129"/>
      <c r="K414" s="129"/>
      <c r="L414" s="129"/>
      <c r="M414" s="129"/>
      <c r="N414" s="129"/>
      <c r="O414" s="129"/>
      <c r="P414" s="129"/>
      <c r="Q414" s="129"/>
      <c r="R414" s="129"/>
      <c r="S414" s="129"/>
    </row>
    <row r="415" spans="1:19">
      <c r="A415" s="56" t="str">
        <f t="shared" si="20"/>
        <v>L45100</v>
      </c>
      <c r="B415" s="57"/>
      <c r="C415" s="103" t="s">
        <v>4022</v>
      </c>
      <c r="D415" s="8"/>
      <c r="E415" s="8" t="str">
        <f>_xlfn.IFNA(VLOOKUP(WCR_Interco[[#This Row],[Partenaire Code]],Listes!$D:$E,2,FALSE),"")</f>
        <v/>
      </c>
      <c r="F415" s="19"/>
      <c r="G415" s="129"/>
      <c r="H415" s="129"/>
      <c r="I415" s="129"/>
      <c r="J415" s="129"/>
      <c r="K415" s="129"/>
      <c r="L415" s="129"/>
      <c r="M415" s="129"/>
      <c r="N415" s="129"/>
      <c r="O415" s="129"/>
      <c r="P415" s="129"/>
      <c r="Q415" s="129"/>
      <c r="R415" s="129"/>
      <c r="S415" s="129"/>
    </row>
    <row r="416" spans="1:19">
      <c r="A416" s="56" t="str">
        <f t="shared" si="20"/>
        <v>L45100</v>
      </c>
      <c r="B416" s="57"/>
      <c r="C416" s="103" t="s">
        <v>4022</v>
      </c>
      <c r="D416" s="8"/>
      <c r="E416" s="8" t="str">
        <f>_xlfn.IFNA(VLOOKUP(WCR_Interco[[#This Row],[Partenaire Code]],Listes!$D:$E,2,FALSE),"")</f>
        <v/>
      </c>
      <c r="F416" s="19"/>
      <c r="G416" s="129"/>
      <c r="H416" s="129"/>
      <c r="I416" s="129"/>
      <c r="J416" s="129"/>
      <c r="K416" s="129"/>
      <c r="L416" s="129"/>
      <c r="M416" s="129"/>
      <c r="N416" s="129"/>
      <c r="O416" s="129"/>
      <c r="P416" s="129"/>
      <c r="Q416" s="129"/>
      <c r="R416" s="129"/>
      <c r="S416" s="129"/>
    </row>
    <row r="417" spans="1:19">
      <c r="A417" s="56" t="str">
        <f t="shared" si="20"/>
        <v>L45100</v>
      </c>
      <c r="B417" s="57"/>
      <c r="C417" s="103" t="s">
        <v>4022</v>
      </c>
      <c r="D417" s="8"/>
      <c r="E417" s="8" t="str">
        <f>_xlfn.IFNA(VLOOKUP(WCR_Interco[[#This Row],[Partenaire Code]],Listes!$D:$E,2,FALSE),"")</f>
        <v/>
      </c>
      <c r="F417" s="19"/>
      <c r="G417" s="129"/>
      <c r="H417" s="129"/>
      <c r="I417" s="129"/>
      <c r="J417" s="129"/>
      <c r="K417" s="129"/>
      <c r="L417" s="129"/>
      <c r="M417" s="129"/>
      <c r="N417" s="129"/>
      <c r="O417" s="129"/>
      <c r="P417" s="129"/>
      <c r="Q417" s="129"/>
      <c r="R417" s="129"/>
      <c r="S417" s="129"/>
    </row>
    <row r="418" spans="1:19">
      <c r="A418" s="56" t="str">
        <f t="shared" si="20"/>
        <v>L45100</v>
      </c>
      <c r="B418" s="57"/>
      <c r="C418" s="103" t="s">
        <v>4022</v>
      </c>
      <c r="D418" s="8"/>
      <c r="E418" s="8" t="str">
        <f>_xlfn.IFNA(VLOOKUP(WCR_Interco[[#This Row],[Partenaire Code]],Listes!$D:$E,2,FALSE),"")</f>
        <v/>
      </c>
      <c r="F418" s="19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29"/>
      <c r="S418" s="129"/>
    </row>
    <row r="419" spans="1:19">
      <c r="A419" s="37" t="s">
        <v>2434</v>
      </c>
      <c r="B419" s="37" t="str" cm="1">
        <f t="array" ref="B419">IF(Tableau11[Langue]="FR",VLOOKUP(WCR_Interco[[#This Row],[Compte]],Listes!$R:$T,2,FALSE),VLOOKUP(WCR_Interco[[#This Row],[Compte]],Listes!$R:$T,3,FALSE))</f>
        <v>Charges à payer</v>
      </c>
      <c r="C419" s="37" t="s">
        <v>4022</v>
      </c>
      <c r="D419" s="61"/>
      <c r="E419" s="61"/>
      <c r="F419" s="54"/>
      <c r="G419" s="60">
        <f>SUMIF('MF-ST-2301'!$A:$A,'MF-ST-2302'!$A419,'MF-ST-2301'!E:E)</f>
        <v>0</v>
      </c>
      <c r="H419" s="60">
        <f>SUMIF('MF-ST-2301'!$A:$A,'MF-ST-2302'!$A419,'MF-ST-2301'!F:F)</f>
        <v>0</v>
      </c>
      <c r="I419" s="60">
        <f>SUMIF('MF-ST-2301'!$A:$A,'MF-ST-2302'!$A419,'MF-ST-2301'!G:G)</f>
        <v>0</v>
      </c>
      <c r="J419" s="60">
        <f>SUMIF('MF-ST-2301'!$A:$A,'MF-ST-2302'!$A419,'MF-ST-2301'!H:H)</f>
        <v>0</v>
      </c>
      <c r="K419" s="60">
        <f>SUMIF('MF-ST-2301'!$A:$A,'MF-ST-2302'!$A419,'MF-ST-2301'!I:I)</f>
        <v>0</v>
      </c>
      <c r="L419" s="60">
        <f>SUMIF('MF-ST-2301'!$A:$A,'MF-ST-2302'!$A419,'MF-ST-2301'!J:J)</f>
        <v>0</v>
      </c>
      <c r="M419" s="60">
        <f>SUMIF('MF-ST-2301'!$A:$A,'MF-ST-2302'!$A419,'MF-ST-2301'!K:K)</f>
        <v>0</v>
      </c>
      <c r="N419" s="60">
        <f>SUMIF('MF-ST-2301'!$A:$A,'MF-ST-2302'!$A419,'MF-ST-2301'!L:L)</f>
        <v>0</v>
      </c>
      <c r="O419" s="60">
        <f>SUMIF('MF-ST-2301'!$A:$A,'MF-ST-2302'!$A419,'MF-ST-2301'!M:M)</f>
        <v>0</v>
      </c>
      <c r="P419" s="60">
        <f>SUMIF('MF-ST-2301'!$A:$A,'MF-ST-2302'!$A419,'MF-ST-2301'!N:N)</f>
        <v>0</v>
      </c>
      <c r="Q419" s="60">
        <f>SUMIF('MF-ST-2301'!$A:$A,'MF-ST-2302'!$A419,'MF-ST-2301'!O:O)</f>
        <v>50</v>
      </c>
      <c r="R419" s="60">
        <f>SUMIF('MF-ST-2301'!$A:$A,'MF-ST-2302'!$A419,'MF-ST-2301'!P:P)</f>
        <v>50</v>
      </c>
      <c r="S419" s="60">
        <f>SUMIF('MF-ST-2301'!$A:$A,'MF-ST-2302'!$A419,'MF-ST-2301'!Q:Q)</f>
        <v>50</v>
      </c>
    </row>
    <row r="420" spans="1:19">
      <c r="A420" s="56" t="str">
        <f t="shared" ref="A420:A439" si="21">A419</f>
        <v>L45800</v>
      </c>
      <c r="B420" s="57"/>
      <c r="C420" s="103" t="s">
        <v>4022</v>
      </c>
      <c r="D420" s="8"/>
      <c r="E420" s="8" t="str">
        <f>_xlfn.IFNA(VLOOKUP(WCR_Interco[[#This Row],[Partenaire Code]],Listes!$D:$E,2,FALSE),"")</f>
        <v/>
      </c>
      <c r="F420" s="19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29"/>
    </row>
    <row r="421" spans="1:19">
      <c r="A421" s="56" t="str">
        <f t="shared" si="21"/>
        <v>L45800</v>
      </c>
      <c r="B421" s="57"/>
      <c r="C421" s="103" t="s">
        <v>4022</v>
      </c>
      <c r="D421" s="8"/>
      <c r="E421" s="8"/>
      <c r="F421" s="19"/>
      <c r="G421" s="129"/>
      <c r="H421" s="129"/>
      <c r="I421" s="129"/>
      <c r="J421" s="129"/>
      <c r="K421" s="129"/>
      <c r="L421" s="129"/>
      <c r="M421" s="129"/>
      <c r="N421" s="129"/>
      <c r="O421" s="129"/>
      <c r="P421" s="129"/>
      <c r="Q421" s="129"/>
      <c r="R421" s="129"/>
      <c r="S421" s="129"/>
    </row>
    <row r="422" spans="1:19">
      <c r="A422" s="56" t="str">
        <f t="shared" si="21"/>
        <v>L45800</v>
      </c>
      <c r="B422" s="57"/>
      <c r="C422" s="103" t="s">
        <v>4022</v>
      </c>
      <c r="D422" s="8"/>
      <c r="E422" s="8"/>
      <c r="F422" s="19"/>
      <c r="G422" s="129"/>
      <c r="H422" s="129"/>
      <c r="I422" s="129"/>
      <c r="J422" s="129"/>
      <c r="K422" s="129"/>
      <c r="L422" s="129"/>
      <c r="M422" s="129"/>
      <c r="N422" s="129"/>
      <c r="O422" s="129"/>
      <c r="P422" s="129"/>
      <c r="Q422" s="129"/>
      <c r="R422" s="129"/>
      <c r="S422" s="129"/>
    </row>
    <row r="423" spans="1:19">
      <c r="A423" s="56" t="str">
        <f t="shared" si="21"/>
        <v>L45800</v>
      </c>
      <c r="B423" s="57"/>
      <c r="C423" s="103" t="s">
        <v>4022</v>
      </c>
      <c r="D423" s="8"/>
      <c r="E423" s="8"/>
      <c r="F423" s="19"/>
      <c r="G423" s="129"/>
      <c r="H423" s="129"/>
      <c r="I423" s="129"/>
      <c r="J423" s="129"/>
      <c r="K423" s="129"/>
      <c r="L423" s="129"/>
      <c r="M423" s="129"/>
      <c r="N423" s="129"/>
      <c r="O423" s="129"/>
      <c r="P423" s="129"/>
      <c r="Q423" s="129"/>
      <c r="R423" s="129"/>
      <c r="S423" s="129"/>
    </row>
    <row r="424" spans="1:19">
      <c r="A424" s="56" t="str">
        <f t="shared" si="21"/>
        <v>L45800</v>
      </c>
      <c r="B424" s="57"/>
      <c r="C424" s="103" t="s">
        <v>4022</v>
      </c>
      <c r="D424" s="8"/>
      <c r="E424" s="8"/>
      <c r="F424" s="19"/>
      <c r="G424" s="129"/>
      <c r="H424" s="129"/>
      <c r="I424" s="129"/>
      <c r="J424" s="129"/>
      <c r="K424" s="129"/>
      <c r="L424" s="129"/>
      <c r="M424" s="129"/>
      <c r="N424" s="129"/>
      <c r="O424" s="129"/>
      <c r="P424" s="129"/>
      <c r="Q424" s="129"/>
      <c r="R424" s="129"/>
      <c r="S424" s="129"/>
    </row>
    <row r="425" spans="1:19">
      <c r="A425" s="56" t="str">
        <f t="shared" si="21"/>
        <v>L45800</v>
      </c>
      <c r="B425" s="57"/>
      <c r="C425" s="103" t="s">
        <v>4022</v>
      </c>
      <c r="D425" s="8"/>
      <c r="E425" s="8"/>
      <c r="F425" s="19"/>
      <c r="G425" s="129"/>
      <c r="H425" s="129"/>
      <c r="I425" s="129"/>
      <c r="J425" s="129"/>
      <c r="K425" s="129"/>
      <c r="L425" s="129"/>
      <c r="M425" s="129"/>
      <c r="N425" s="129"/>
      <c r="O425" s="129"/>
      <c r="P425" s="129"/>
      <c r="Q425" s="129"/>
      <c r="R425" s="129"/>
      <c r="S425" s="129"/>
    </row>
    <row r="426" spans="1:19">
      <c r="A426" s="56" t="str">
        <f t="shared" si="21"/>
        <v>L45800</v>
      </c>
      <c r="B426" s="57"/>
      <c r="C426" s="103" t="s">
        <v>4022</v>
      </c>
      <c r="D426" s="8"/>
      <c r="E426" s="8"/>
      <c r="F426" s="19"/>
      <c r="G426" s="129"/>
      <c r="H426" s="129"/>
      <c r="I426" s="129"/>
      <c r="J426" s="129"/>
      <c r="K426" s="129"/>
      <c r="L426" s="129"/>
      <c r="M426" s="129"/>
      <c r="N426" s="129"/>
      <c r="O426" s="129"/>
      <c r="P426" s="129"/>
      <c r="Q426" s="129"/>
      <c r="R426" s="129"/>
      <c r="S426" s="129"/>
    </row>
    <row r="427" spans="1:19">
      <c r="A427" s="56" t="str">
        <f t="shared" si="21"/>
        <v>L45800</v>
      </c>
      <c r="B427" s="57"/>
      <c r="C427" s="103" t="s">
        <v>4022</v>
      </c>
      <c r="D427" s="8"/>
      <c r="E427" s="8"/>
      <c r="F427" s="19"/>
      <c r="G427" s="129"/>
      <c r="H427" s="129"/>
      <c r="I427" s="129"/>
      <c r="J427" s="129"/>
      <c r="K427" s="129"/>
      <c r="L427" s="129"/>
      <c r="M427" s="129"/>
      <c r="N427" s="129"/>
      <c r="O427" s="129"/>
      <c r="P427" s="129"/>
      <c r="Q427" s="129"/>
      <c r="R427" s="129"/>
      <c r="S427" s="129"/>
    </row>
    <row r="428" spans="1:19">
      <c r="A428" s="56" t="str">
        <f t="shared" si="21"/>
        <v>L45800</v>
      </c>
      <c r="B428" s="57"/>
      <c r="C428" s="103" t="s">
        <v>4022</v>
      </c>
      <c r="D428" s="8"/>
      <c r="E428" s="8"/>
      <c r="F428" s="19"/>
      <c r="G428" s="129"/>
      <c r="H428" s="129"/>
      <c r="I428" s="129"/>
      <c r="J428" s="129"/>
      <c r="K428" s="129"/>
      <c r="L428" s="129"/>
      <c r="M428" s="129"/>
      <c r="N428" s="129"/>
      <c r="O428" s="129"/>
      <c r="P428" s="129"/>
      <c r="Q428" s="129"/>
      <c r="R428" s="129"/>
      <c r="S428" s="129"/>
    </row>
    <row r="429" spans="1:19">
      <c r="A429" s="56" t="str">
        <f t="shared" si="21"/>
        <v>L45800</v>
      </c>
      <c r="B429" s="57"/>
      <c r="C429" s="103" t="s">
        <v>4022</v>
      </c>
      <c r="D429" s="8"/>
      <c r="E429" s="8" t="str">
        <f>_xlfn.IFNA(VLOOKUP(WCR_Interco[[#This Row],[Partenaire Code]],Listes!$D:$E,2,FALSE),"")</f>
        <v/>
      </c>
      <c r="F429" s="19"/>
      <c r="G429" s="129"/>
      <c r="H429" s="129"/>
      <c r="I429" s="129"/>
      <c r="J429" s="129"/>
      <c r="K429" s="129"/>
      <c r="L429" s="129"/>
      <c r="M429" s="129"/>
      <c r="N429" s="129"/>
      <c r="O429" s="129"/>
      <c r="P429" s="129"/>
      <c r="Q429" s="129"/>
      <c r="R429" s="129"/>
      <c r="S429" s="129"/>
    </row>
    <row r="430" spans="1:19">
      <c r="A430" s="56" t="str">
        <f t="shared" si="21"/>
        <v>L45800</v>
      </c>
      <c r="B430" s="57"/>
      <c r="C430" s="103" t="s">
        <v>4022</v>
      </c>
      <c r="D430" s="8"/>
      <c r="E430" s="8" t="str">
        <f>_xlfn.IFNA(VLOOKUP(WCR_Interco[[#This Row],[Partenaire Code]],Listes!$D:$E,2,FALSE),"")</f>
        <v/>
      </c>
      <c r="F430" s="19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</row>
    <row r="431" spans="1:19">
      <c r="A431" s="56" t="str">
        <f t="shared" si="21"/>
        <v>L45800</v>
      </c>
      <c r="B431" s="57"/>
      <c r="C431" s="103" t="s">
        <v>4022</v>
      </c>
      <c r="D431" s="8"/>
      <c r="E431" s="8" t="str">
        <f>_xlfn.IFNA(VLOOKUP(WCR_Interco[[#This Row],[Partenaire Code]],Listes!$D:$E,2,FALSE),"")</f>
        <v/>
      </c>
      <c r="F431" s="19"/>
      <c r="G431" s="129"/>
      <c r="H431" s="129"/>
      <c r="I431" s="129"/>
      <c r="J431" s="129"/>
      <c r="K431" s="129"/>
      <c r="L431" s="129"/>
      <c r="M431" s="129"/>
      <c r="N431" s="129"/>
      <c r="O431" s="129"/>
      <c r="P431" s="129"/>
      <c r="Q431" s="129"/>
      <c r="R431" s="129"/>
      <c r="S431" s="129"/>
    </row>
    <row r="432" spans="1:19">
      <c r="A432" s="56" t="str">
        <f t="shared" si="21"/>
        <v>L45800</v>
      </c>
      <c r="B432" s="57"/>
      <c r="C432" s="103" t="s">
        <v>4022</v>
      </c>
      <c r="D432" s="8"/>
      <c r="E432" s="8" t="str">
        <f>_xlfn.IFNA(VLOOKUP(WCR_Interco[[#This Row],[Partenaire Code]],Listes!$D:$E,2,FALSE),"")</f>
        <v/>
      </c>
      <c r="F432" s="19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</row>
    <row r="433" spans="1:19">
      <c r="A433" s="56" t="str">
        <f t="shared" si="21"/>
        <v>L45800</v>
      </c>
      <c r="B433" s="57"/>
      <c r="C433" s="103" t="s">
        <v>4022</v>
      </c>
      <c r="D433" s="8"/>
      <c r="E433" s="8" t="str">
        <f>_xlfn.IFNA(VLOOKUP(WCR_Interco[[#This Row],[Partenaire Code]],Listes!$D:$E,2,FALSE),"")</f>
        <v/>
      </c>
      <c r="F433" s="19"/>
      <c r="G433" s="129"/>
      <c r="H433" s="129"/>
      <c r="I433" s="129"/>
      <c r="J433" s="129"/>
      <c r="K433" s="129"/>
      <c r="L433" s="129"/>
      <c r="M433" s="129"/>
      <c r="N433" s="129"/>
      <c r="O433" s="129"/>
      <c r="P433" s="129"/>
      <c r="Q433" s="129"/>
      <c r="R433" s="129"/>
      <c r="S433" s="129"/>
    </row>
    <row r="434" spans="1:19">
      <c r="A434" s="56" t="str">
        <f t="shared" si="21"/>
        <v>L45800</v>
      </c>
      <c r="B434" s="57"/>
      <c r="C434" s="103" t="s">
        <v>4022</v>
      </c>
      <c r="D434" s="8"/>
      <c r="E434" s="8" t="str">
        <f>_xlfn.IFNA(VLOOKUP(WCR_Interco[[#This Row],[Partenaire Code]],Listes!$D:$E,2,FALSE),"")</f>
        <v/>
      </c>
      <c r="F434" s="19"/>
      <c r="G434" s="129"/>
      <c r="H434" s="129"/>
      <c r="I434" s="129"/>
      <c r="J434" s="129"/>
      <c r="K434" s="129"/>
      <c r="L434" s="129"/>
      <c r="M434" s="129"/>
      <c r="N434" s="129"/>
      <c r="O434" s="129"/>
      <c r="P434" s="129"/>
      <c r="Q434" s="129"/>
      <c r="R434" s="129"/>
      <c r="S434" s="129"/>
    </row>
    <row r="435" spans="1:19">
      <c r="A435" s="56" t="str">
        <f t="shared" si="21"/>
        <v>L45800</v>
      </c>
      <c r="B435" s="57"/>
      <c r="C435" s="103" t="s">
        <v>4022</v>
      </c>
      <c r="D435" s="8"/>
      <c r="E435" s="8" t="str">
        <f>_xlfn.IFNA(VLOOKUP(WCR_Interco[[#This Row],[Partenaire Code]],Listes!$D:$E,2,FALSE),"")</f>
        <v/>
      </c>
      <c r="F435" s="19"/>
      <c r="G435" s="129"/>
      <c r="H435" s="129"/>
      <c r="I435" s="129"/>
      <c r="J435" s="129"/>
      <c r="K435" s="129"/>
      <c r="L435" s="129"/>
      <c r="M435" s="129"/>
      <c r="N435" s="129"/>
      <c r="O435" s="129"/>
      <c r="P435" s="129"/>
      <c r="Q435" s="129"/>
      <c r="R435" s="129"/>
      <c r="S435" s="129"/>
    </row>
    <row r="436" spans="1:19">
      <c r="A436" s="56" t="str">
        <f t="shared" si="21"/>
        <v>L45800</v>
      </c>
      <c r="B436" s="57"/>
      <c r="C436" s="103" t="s">
        <v>4022</v>
      </c>
      <c r="D436" s="8"/>
      <c r="E436" s="8" t="str">
        <f>_xlfn.IFNA(VLOOKUP(WCR_Interco[[#This Row],[Partenaire Code]],Listes!$D:$E,2,FALSE),"")</f>
        <v/>
      </c>
      <c r="F436" s="19"/>
      <c r="G436" s="129"/>
      <c r="H436" s="129"/>
      <c r="I436" s="129"/>
      <c r="J436" s="129"/>
      <c r="K436" s="129"/>
      <c r="L436" s="129"/>
      <c r="M436" s="129"/>
      <c r="N436" s="129"/>
      <c r="O436" s="129"/>
      <c r="P436" s="129"/>
      <c r="Q436" s="129"/>
      <c r="R436" s="129"/>
      <c r="S436" s="129"/>
    </row>
    <row r="437" spans="1:19">
      <c r="A437" s="56" t="str">
        <f t="shared" si="21"/>
        <v>L45800</v>
      </c>
      <c r="B437" s="57"/>
      <c r="C437" s="103" t="s">
        <v>4022</v>
      </c>
      <c r="D437" s="8"/>
      <c r="E437" s="8" t="str">
        <f>_xlfn.IFNA(VLOOKUP(WCR_Interco[[#This Row],[Partenaire Code]],Listes!$D:$E,2,FALSE),"")</f>
        <v/>
      </c>
      <c r="F437" s="19"/>
      <c r="G437" s="129"/>
      <c r="H437" s="129"/>
      <c r="I437" s="129"/>
      <c r="J437" s="129"/>
      <c r="K437" s="129"/>
      <c r="L437" s="129"/>
      <c r="M437" s="129"/>
      <c r="N437" s="129"/>
      <c r="O437" s="129"/>
      <c r="P437" s="129"/>
      <c r="Q437" s="129"/>
      <c r="R437" s="129"/>
      <c r="S437" s="129"/>
    </row>
    <row r="438" spans="1:19">
      <c r="A438" s="56" t="str">
        <f t="shared" si="21"/>
        <v>L45800</v>
      </c>
      <c r="B438" s="57"/>
      <c r="C438" s="103" t="s">
        <v>4022</v>
      </c>
      <c r="D438" s="8"/>
      <c r="E438" s="8" t="str">
        <f>_xlfn.IFNA(VLOOKUP(WCR_Interco[[#This Row],[Partenaire Code]],Listes!$D:$E,2,FALSE),"")</f>
        <v/>
      </c>
      <c r="F438" s="19"/>
      <c r="G438" s="129"/>
      <c r="H438" s="129"/>
      <c r="I438" s="129"/>
      <c r="J438" s="129"/>
      <c r="K438" s="129"/>
      <c r="L438" s="129"/>
      <c r="M438" s="129"/>
      <c r="N438" s="129"/>
      <c r="O438" s="129"/>
      <c r="P438" s="129"/>
      <c r="Q438" s="129"/>
      <c r="R438" s="129"/>
      <c r="S438" s="129"/>
    </row>
    <row r="439" spans="1:19">
      <c r="A439" s="56" t="str">
        <f t="shared" si="21"/>
        <v>L45800</v>
      </c>
      <c r="B439" s="57"/>
      <c r="C439" s="103" t="s">
        <v>4022</v>
      </c>
      <c r="D439" s="8"/>
      <c r="E439" s="8" t="str">
        <f>_xlfn.IFNA(VLOOKUP(WCR_Interco[[#This Row],[Partenaire Code]],Listes!$D:$E,2,FALSE),"")</f>
        <v/>
      </c>
      <c r="F439" s="19"/>
      <c r="G439" s="129"/>
      <c r="H439" s="129"/>
      <c r="I439" s="129"/>
      <c r="J439" s="129"/>
      <c r="K439" s="129"/>
      <c r="L439" s="129"/>
      <c r="M439" s="129"/>
      <c r="N439" s="129"/>
      <c r="O439" s="129"/>
      <c r="P439" s="129"/>
      <c r="Q439" s="129"/>
      <c r="R439" s="129"/>
      <c r="S439" s="129"/>
    </row>
    <row r="440" spans="1:19">
      <c r="A440" s="37" t="s">
        <v>2440</v>
      </c>
      <c r="B440" s="37" t="str" cm="1">
        <f t="array" ref="B440">IF(Tableau11[Langue]="FR",VLOOKUP(WCR_Interco[[#This Row],[Compte]],Listes!$R:$T,2,FALSE),VLOOKUP(WCR_Interco[[#This Row],[Compte]],Listes!$R:$T,3,FALSE))</f>
        <v>Avances et acomptes reçus &lt; 1 an</v>
      </c>
      <c r="C440" s="37" t="s">
        <v>4022</v>
      </c>
      <c r="D440" s="61"/>
      <c r="E440" s="61"/>
      <c r="F440" s="54"/>
      <c r="G440" s="60">
        <f>SUMIF('MF-ST-2301'!$A:$A,'MF-ST-2302'!$A440,'MF-ST-2301'!E:E)</f>
        <v>0</v>
      </c>
      <c r="H440" s="60">
        <f>SUMIF('MF-ST-2301'!$A:$A,'MF-ST-2302'!$A440,'MF-ST-2301'!F:F)</f>
        <v>0</v>
      </c>
      <c r="I440" s="60">
        <f>SUMIF('MF-ST-2301'!$A:$A,'MF-ST-2302'!$A440,'MF-ST-2301'!G:G)</f>
        <v>0</v>
      </c>
      <c r="J440" s="60">
        <f>SUMIF('MF-ST-2301'!$A:$A,'MF-ST-2302'!$A440,'MF-ST-2301'!H:H)</f>
        <v>0</v>
      </c>
      <c r="K440" s="60">
        <f>SUMIF('MF-ST-2301'!$A:$A,'MF-ST-2302'!$A440,'MF-ST-2301'!I:I)</f>
        <v>0</v>
      </c>
      <c r="L440" s="60">
        <f>SUMIF('MF-ST-2301'!$A:$A,'MF-ST-2302'!$A440,'MF-ST-2301'!J:J)</f>
        <v>0</v>
      </c>
      <c r="M440" s="60">
        <f>SUMIF('MF-ST-2301'!$A:$A,'MF-ST-2302'!$A440,'MF-ST-2301'!K:K)</f>
        <v>0</v>
      </c>
      <c r="N440" s="60">
        <f>SUMIF('MF-ST-2301'!$A:$A,'MF-ST-2302'!$A440,'MF-ST-2301'!L:L)</f>
        <v>0</v>
      </c>
      <c r="O440" s="60">
        <f>SUMIF('MF-ST-2301'!$A:$A,'MF-ST-2302'!$A440,'MF-ST-2301'!M:M)</f>
        <v>0</v>
      </c>
      <c r="P440" s="60">
        <f>SUMIF('MF-ST-2301'!$A:$A,'MF-ST-2302'!$A440,'MF-ST-2301'!N:N)</f>
        <v>0</v>
      </c>
      <c r="Q440" s="60">
        <f>SUMIF('MF-ST-2301'!$A:$A,'MF-ST-2302'!$A440,'MF-ST-2301'!O:O)</f>
        <v>0</v>
      </c>
      <c r="R440" s="60">
        <f>SUMIF('MF-ST-2301'!$A:$A,'MF-ST-2302'!$A440,'MF-ST-2301'!P:P)</f>
        <v>0</v>
      </c>
      <c r="S440" s="60">
        <f>SUMIF('MF-ST-2301'!$A:$A,'MF-ST-2302'!$A440,'MF-ST-2301'!Q:Q)</f>
        <v>0</v>
      </c>
    </row>
    <row r="441" spans="1:19">
      <c r="A441" s="56" t="str">
        <f t="shared" ref="A441:A460" si="22">A440</f>
        <v>L45900</v>
      </c>
      <c r="B441" s="57"/>
      <c r="C441" s="103" t="s">
        <v>4022</v>
      </c>
      <c r="D441" s="8"/>
      <c r="E441" s="8" t="str">
        <f>_xlfn.IFNA(VLOOKUP(WCR_Interco[[#This Row],[Partenaire Code]],Listes!$D:$E,2,FALSE),"")</f>
        <v/>
      </c>
      <c r="F441" s="19"/>
      <c r="G441" s="129"/>
      <c r="H441" s="129"/>
      <c r="I441" s="129"/>
      <c r="J441" s="129"/>
      <c r="K441" s="129"/>
      <c r="L441" s="129"/>
      <c r="M441" s="129"/>
      <c r="N441" s="129"/>
      <c r="O441" s="129"/>
      <c r="P441" s="129"/>
      <c r="Q441" s="129"/>
      <c r="R441" s="129"/>
      <c r="S441" s="129"/>
    </row>
    <row r="442" spans="1:19">
      <c r="A442" s="56" t="str">
        <f t="shared" si="22"/>
        <v>L45900</v>
      </c>
      <c r="B442" s="57"/>
      <c r="C442" s="103" t="s">
        <v>4022</v>
      </c>
      <c r="D442" s="8"/>
      <c r="E442" s="8"/>
      <c r="F442" s="19"/>
      <c r="G442" s="129"/>
      <c r="H442" s="129"/>
      <c r="I442" s="129"/>
      <c r="J442" s="129"/>
      <c r="K442" s="129"/>
      <c r="L442" s="129"/>
      <c r="M442" s="129"/>
      <c r="N442" s="129"/>
      <c r="O442" s="129"/>
      <c r="P442" s="129"/>
      <c r="Q442" s="129"/>
      <c r="R442" s="129"/>
      <c r="S442" s="129"/>
    </row>
    <row r="443" spans="1:19">
      <c r="A443" s="56" t="str">
        <f t="shared" si="22"/>
        <v>L45900</v>
      </c>
      <c r="B443" s="57"/>
      <c r="C443" s="103" t="s">
        <v>4022</v>
      </c>
      <c r="D443" s="8"/>
      <c r="E443" s="8" t="str">
        <f>_xlfn.IFNA(VLOOKUP(WCR_Interco[[#This Row],[Partenaire Code]],Listes!$D:$E,2,FALSE),"")</f>
        <v/>
      </c>
      <c r="F443" s="19"/>
      <c r="G443" s="129"/>
      <c r="H443" s="129"/>
      <c r="I443" s="129"/>
      <c r="J443" s="129"/>
      <c r="K443" s="129"/>
      <c r="L443" s="129"/>
      <c r="M443" s="129"/>
      <c r="N443" s="129"/>
      <c r="O443" s="129"/>
      <c r="P443" s="129"/>
      <c r="Q443" s="129"/>
      <c r="R443" s="129"/>
      <c r="S443" s="129"/>
    </row>
    <row r="444" spans="1:19">
      <c r="A444" s="56" t="str">
        <f t="shared" si="22"/>
        <v>L45900</v>
      </c>
      <c r="B444" s="57"/>
      <c r="C444" s="103" t="s">
        <v>4022</v>
      </c>
      <c r="D444" s="8"/>
      <c r="E444" s="8" t="str">
        <f>_xlfn.IFNA(VLOOKUP(WCR_Interco[[#This Row],[Partenaire Code]],Listes!$D:$E,2,FALSE),"")</f>
        <v/>
      </c>
      <c r="F444" s="19"/>
      <c r="G444" s="129"/>
      <c r="H444" s="129"/>
      <c r="I444" s="129"/>
      <c r="J444" s="129"/>
      <c r="K444" s="129"/>
      <c r="L444" s="129"/>
      <c r="M444" s="129"/>
      <c r="N444" s="129"/>
      <c r="O444" s="129"/>
      <c r="P444" s="129"/>
      <c r="Q444" s="129"/>
      <c r="R444" s="129"/>
      <c r="S444" s="129"/>
    </row>
    <row r="445" spans="1:19">
      <c r="A445" s="56" t="str">
        <f t="shared" si="22"/>
        <v>L45900</v>
      </c>
      <c r="B445" s="57"/>
      <c r="C445" s="103" t="s">
        <v>4022</v>
      </c>
      <c r="D445" s="8"/>
      <c r="E445" s="8" t="str">
        <f>_xlfn.IFNA(VLOOKUP(WCR_Interco[[#This Row],[Partenaire Code]],Listes!$D:$E,2,FALSE),"")</f>
        <v/>
      </c>
      <c r="F445" s="19"/>
      <c r="G445" s="129"/>
      <c r="H445" s="129"/>
      <c r="I445" s="129"/>
      <c r="J445" s="129"/>
      <c r="K445" s="129"/>
      <c r="L445" s="129"/>
      <c r="M445" s="129"/>
      <c r="N445" s="129"/>
      <c r="O445" s="129"/>
      <c r="P445" s="129"/>
      <c r="Q445" s="129"/>
      <c r="R445" s="129"/>
      <c r="S445" s="129"/>
    </row>
    <row r="446" spans="1:19">
      <c r="A446" s="56" t="str">
        <f t="shared" si="22"/>
        <v>L45900</v>
      </c>
      <c r="B446" s="57"/>
      <c r="C446" s="103" t="s">
        <v>4022</v>
      </c>
      <c r="D446" s="8"/>
      <c r="E446" s="8" t="str">
        <f>_xlfn.IFNA(VLOOKUP(WCR_Interco[[#This Row],[Partenaire Code]],Listes!$D:$E,2,FALSE),"")</f>
        <v/>
      </c>
      <c r="F446" s="19"/>
      <c r="G446" s="129"/>
      <c r="H446" s="129"/>
      <c r="I446" s="129"/>
      <c r="J446" s="129"/>
      <c r="K446" s="129"/>
      <c r="L446" s="129"/>
      <c r="M446" s="129"/>
      <c r="N446" s="129"/>
      <c r="O446" s="129"/>
      <c r="P446" s="129"/>
      <c r="Q446" s="129"/>
      <c r="R446" s="129"/>
      <c r="S446" s="129"/>
    </row>
    <row r="447" spans="1:19">
      <c r="A447" s="56" t="str">
        <f t="shared" si="22"/>
        <v>L45900</v>
      </c>
      <c r="B447" s="57"/>
      <c r="C447" s="103" t="s">
        <v>4022</v>
      </c>
      <c r="D447" s="8"/>
      <c r="E447" s="8" t="str">
        <f>_xlfn.IFNA(VLOOKUP(WCR_Interco[[#This Row],[Partenaire Code]],Listes!$D:$E,2,FALSE),"")</f>
        <v/>
      </c>
      <c r="F447" s="19"/>
      <c r="G447" s="129"/>
      <c r="H447" s="129"/>
      <c r="I447" s="129"/>
      <c r="J447" s="129"/>
      <c r="K447" s="129"/>
      <c r="L447" s="129"/>
      <c r="M447" s="129"/>
      <c r="N447" s="129"/>
      <c r="O447" s="129"/>
      <c r="P447" s="129"/>
      <c r="Q447" s="129"/>
      <c r="R447" s="129"/>
      <c r="S447" s="129"/>
    </row>
    <row r="448" spans="1:19">
      <c r="A448" s="56" t="str">
        <f t="shared" si="22"/>
        <v>L45900</v>
      </c>
      <c r="B448" s="57"/>
      <c r="C448" s="103" t="s">
        <v>4022</v>
      </c>
      <c r="D448" s="8"/>
      <c r="E448" s="8"/>
      <c r="F448" s="1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</row>
    <row r="449" spans="1:19">
      <c r="A449" s="56" t="str">
        <f t="shared" si="22"/>
        <v>L45900</v>
      </c>
      <c r="B449" s="57"/>
      <c r="C449" s="103" t="s">
        <v>4022</v>
      </c>
      <c r="D449" s="8"/>
      <c r="E449" s="8"/>
      <c r="F449" s="19"/>
      <c r="G449" s="129"/>
      <c r="H449" s="129"/>
      <c r="I449" s="129"/>
      <c r="J449" s="129"/>
      <c r="K449" s="129"/>
      <c r="L449" s="129"/>
      <c r="M449" s="129"/>
      <c r="N449" s="129"/>
      <c r="O449" s="129"/>
      <c r="P449" s="129"/>
      <c r="Q449" s="129"/>
      <c r="R449" s="129"/>
      <c r="S449" s="129"/>
    </row>
    <row r="450" spans="1:19">
      <c r="A450" s="56" t="str">
        <f t="shared" si="22"/>
        <v>L45900</v>
      </c>
      <c r="B450" s="57"/>
      <c r="C450" s="103" t="s">
        <v>4022</v>
      </c>
      <c r="D450" s="8"/>
      <c r="E450" s="8"/>
      <c r="F450" s="19"/>
      <c r="G450" s="129"/>
      <c r="H450" s="129"/>
      <c r="I450" s="129"/>
      <c r="J450" s="129"/>
      <c r="K450" s="129"/>
      <c r="L450" s="129"/>
      <c r="M450" s="129"/>
      <c r="N450" s="129"/>
      <c r="O450" s="129"/>
      <c r="P450" s="129"/>
      <c r="Q450" s="129"/>
      <c r="R450" s="129"/>
      <c r="S450" s="129"/>
    </row>
    <row r="451" spans="1:19">
      <c r="A451" s="56" t="str">
        <f t="shared" si="22"/>
        <v>L45900</v>
      </c>
      <c r="B451" s="57"/>
      <c r="C451" s="103" t="s">
        <v>4022</v>
      </c>
      <c r="D451" s="8"/>
      <c r="E451" s="8"/>
      <c r="F451" s="19"/>
      <c r="G451" s="129"/>
      <c r="H451" s="129"/>
      <c r="I451" s="129"/>
      <c r="J451" s="129"/>
      <c r="K451" s="129"/>
      <c r="L451" s="129"/>
      <c r="M451" s="129"/>
      <c r="N451" s="129"/>
      <c r="O451" s="129"/>
      <c r="P451" s="129"/>
      <c r="Q451" s="129"/>
      <c r="R451" s="129"/>
      <c r="S451" s="129"/>
    </row>
    <row r="452" spans="1:19">
      <c r="A452" s="56" t="str">
        <f t="shared" si="22"/>
        <v>L45900</v>
      </c>
      <c r="B452" s="57"/>
      <c r="C452" s="103" t="s">
        <v>4022</v>
      </c>
      <c r="D452" s="8"/>
      <c r="E452" s="8"/>
      <c r="F452" s="19"/>
      <c r="G452" s="129"/>
      <c r="H452" s="129"/>
      <c r="I452" s="129"/>
      <c r="J452" s="129"/>
      <c r="K452" s="129"/>
      <c r="L452" s="129"/>
      <c r="M452" s="129"/>
      <c r="N452" s="129"/>
      <c r="O452" s="129"/>
      <c r="P452" s="129"/>
      <c r="Q452" s="129"/>
      <c r="R452" s="129"/>
      <c r="S452" s="129"/>
    </row>
    <row r="453" spans="1:19">
      <c r="A453" s="56" t="str">
        <f t="shared" si="22"/>
        <v>L45900</v>
      </c>
      <c r="B453" s="57"/>
      <c r="C453" s="103" t="s">
        <v>4022</v>
      </c>
      <c r="D453" s="8"/>
      <c r="E453" s="8"/>
      <c r="F453" s="19"/>
      <c r="G453" s="129"/>
      <c r="H453" s="129"/>
      <c r="I453" s="129"/>
      <c r="J453" s="129"/>
      <c r="K453" s="129"/>
      <c r="L453" s="129"/>
      <c r="M453" s="129"/>
      <c r="N453" s="129"/>
      <c r="O453" s="129"/>
      <c r="P453" s="129"/>
      <c r="Q453" s="129"/>
      <c r="R453" s="129"/>
      <c r="S453" s="129"/>
    </row>
    <row r="454" spans="1:19">
      <c r="A454" s="56" t="str">
        <f t="shared" si="22"/>
        <v>L45900</v>
      </c>
      <c r="B454" s="57"/>
      <c r="C454" s="103" t="s">
        <v>4022</v>
      </c>
      <c r="D454" s="8"/>
      <c r="E454" s="8" t="str">
        <f>_xlfn.IFNA(VLOOKUP(WCR_Interco[[#This Row],[Partenaire Code]],Listes!$D:$E,2,FALSE),"")</f>
        <v/>
      </c>
      <c r="F454" s="19"/>
      <c r="G454" s="129"/>
      <c r="H454" s="129"/>
      <c r="I454" s="129"/>
      <c r="J454" s="129"/>
      <c r="K454" s="129"/>
      <c r="L454" s="129"/>
      <c r="M454" s="129"/>
      <c r="N454" s="129"/>
      <c r="O454" s="129"/>
      <c r="P454" s="129"/>
      <c r="Q454" s="129"/>
      <c r="R454" s="129"/>
      <c r="S454" s="129"/>
    </row>
    <row r="455" spans="1:19">
      <c r="A455" s="56" t="str">
        <f t="shared" si="22"/>
        <v>L45900</v>
      </c>
      <c r="B455" s="57"/>
      <c r="C455" s="103" t="s">
        <v>4022</v>
      </c>
      <c r="D455" s="8"/>
      <c r="E455" s="8" t="str">
        <f>_xlfn.IFNA(VLOOKUP(WCR_Interco[[#This Row],[Partenaire Code]],Listes!$D:$E,2,FALSE),"")</f>
        <v/>
      </c>
      <c r="F455" s="19"/>
      <c r="G455" s="129"/>
      <c r="H455" s="129"/>
      <c r="I455" s="129"/>
      <c r="J455" s="129"/>
      <c r="K455" s="129"/>
      <c r="L455" s="129"/>
      <c r="M455" s="129"/>
      <c r="N455" s="129"/>
      <c r="O455" s="129"/>
      <c r="P455" s="129"/>
      <c r="Q455" s="129"/>
      <c r="R455" s="129"/>
      <c r="S455" s="129"/>
    </row>
    <row r="456" spans="1:19">
      <c r="A456" s="56" t="str">
        <f t="shared" si="22"/>
        <v>L45900</v>
      </c>
      <c r="B456" s="57"/>
      <c r="C456" s="103" t="s">
        <v>4022</v>
      </c>
      <c r="D456" s="8"/>
      <c r="E456" s="8" t="str">
        <f>_xlfn.IFNA(VLOOKUP(WCR_Interco[[#This Row],[Partenaire Code]],Listes!$D:$E,2,FALSE),"")</f>
        <v/>
      </c>
      <c r="F456" s="19"/>
      <c r="G456" s="129"/>
      <c r="H456" s="129"/>
      <c r="I456" s="129"/>
      <c r="J456" s="129"/>
      <c r="K456" s="129"/>
      <c r="L456" s="129"/>
      <c r="M456" s="129"/>
      <c r="N456" s="129"/>
      <c r="O456" s="129"/>
      <c r="P456" s="129"/>
      <c r="Q456" s="129"/>
      <c r="R456" s="129"/>
      <c r="S456" s="129"/>
    </row>
    <row r="457" spans="1:19">
      <c r="A457" s="56" t="str">
        <f t="shared" si="22"/>
        <v>L45900</v>
      </c>
      <c r="B457" s="57"/>
      <c r="C457" s="103" t="s">
        <v>4022</v>
      </c>
      <c r="D457" s="8"/>
      <c r="E457" s="8" t="str">
        <f>_xlfn.IFNA(VLOOKUP(WCR_Interco[[#This Row],[Partenaire Code]],Listes!$D:$E,2,FALSE),"")</f>
        <v/>
      </c>
      <c r="F457" s="19"/>
      <c r="G457" s="129"/>
      <c r="H457" s="129"/>
      <c r="I457" s="129"/>
      <c r="J457" s="129"/>
      <c r="K457" s="129"/>
      <c r="L457" s="129"/>
      <c r="M457" s="129"/>
      <c r="N457" s="129"/>
      <c r="O457" s="129"/>
      <c r="P457" s="129"/>
      <c r="Q457" s="129"/>
      <c r="R457" s="129"/>
      <c r="S457" s="129"/>
    </row>
    <row r="458" spans="1:19">
      <c r="A458" s="56" t="str">
        <f t="shared" si="22"/>
        <v>L45900</v>
      </c>
      <c r="B458" s="57"/>
      <c r="C458" s="103" t="s">
        <v>4022</v>
      </c>
      <c r="D458" s="8"/>
      <c r="E458" s="8" t="str">
        <f>_xlfn.IFNA(VLOOKUP(WCR_Interco[[#This Row],[Partenaire Code]],Listes!$D:$E,2,FALSE),"")</f>
        <v/>
      </c>
      <c r="F458" s="19"/>
      <c r="G458" s="129"/>
      <c r="H458" s="129"/>
      <c r="I458" s="129"/>
      <c r="J458" s="129"/>
      <c r="K458" s="129"/>
      <c r="L458" s="129"/>
      <c r="M458" s="129"/>
      <c r="N458" s="129"/>
      <c r="O458" s="129"/>
      <c r="P458" s="129"/>
      <c r="Q458" s="129"/>
      <c r="R458" s="129"/>
      <c r="S458" s="129"/>
    </row>
    <row r="459" spans="1:19">
      <c r="A459" s="56" t="str">
        <f t="shared" si="22"/>
        <v>L45900</v>
      </c>
      <c r="B459" s="57"/>
      <c r="C459" s="103" t="s">
        <v>4022</v>
      </c>
      <c r="D459" s="8"/>
      <c r="E459" s="8" t="str">
        <f>_xlfn.IFNA(VLOOKUP(WCR_Interco[[#This Row],[Partenaire Code]],Listes!$D:$E,2,FALSE),"")</f>
        <v/>
      </c>
      <c r="F459" s="19"/>
      <c r="G459" s="129"/>
      <c r="H459" s="129"/>
      <c r="I459" s="129"/>
      <c r="J459" s="129"/>
      <c r="K459" s="129"/>
      <c r="L459" s="129"/>
      <c r="M459" s="129"/>
      <c r="N459" s="129"/>
      <c r="O459" s="129"/>
      <c r="P459" s="129"/>
      <c r="Q459" s="129"/>
      <c r="R459" s="129"/>
      <c r="S459" s="129"/>
    </row>
    <row r="460" spans="1:19">
      <c r="A460" s="56" t="str">
        <f t="shared" si="22"/>
        <v>L45900</v>
      </c>
      <c r="B460" s="57"/>
      <c r="C460" s="103" t="s">
        <v>4022</v>
      </c>
      <c r="D460" s="8"/>
      <c r="E460" s="8" t="str">
        <f>_xlfn.IFNA(VLOOKUP(WCR_Interco[[#This Row],[Partenaire Code]],Listes!$D:$E,2,FALSE),"")</f>
        <v/>
      </c>
      <c r="F460" s="19"/>
      <c r="G460" s="129"/>
      <c r="H460" s="129"/>
      <c r="I460" s="129"/>
      <c r="J460" s="129"/>
      <c r="K460" s="129"/>
      <c r="L460" s="129"/>
      <c r="M460" s="129"/>
      <c r="N460" s="129"/>
      <c r="O460" s="129"/>
      <c r="P460" s="129"/>
      <c r="Q460" s="129"/>
      <c r="R460" s="129"/>
      <c r="S460" s="129"/>
    </row>
    <row r="461" spans="1:19">
      <c r="A461" s="37" t="s">
        <v>2431</v>
      </c>
      <c r="B461" s="37" t="str" cm="1">
        <f t="array" ref="B461">IF(Tableau11[Langue]="FR",VLOOKUP(WCR_Interco[[#This Row],[Compte]],Listes!$R:$T,2,FALSE),VLOOKUP(WCR_Interco[[#This Row],[Compte]],Listes!$R:$T,3,FALSE))</f>
        <v>Prod. constatés d'avance &amp; aut. cptes de régul - part &lt; 1 an</v>
      </c>
      <c r="C461" s="37" t="s">
        <v>4022</v>
      </c>
      <c r="D461" s="61"/>
      <c r="E461" s="61"/>
      <c r="F461" s="54"/>
      <c r="G461" s="60">
        <f>SUMIF('MF-ST-2301'!$A:$A,'MF-ST-2302'!$A461,'MF-ST-2301'!E:E)</f>
        <v>0</v>
      </c>
      <c r="H461" s="60">
        <f>SUMIF('MF-ST-2301'!$A:$A,'MF-ST-2302'!$A461,'MF-ST-2301'!F:F)</f>
        <v>0</v>
      </c>
      <c r="I461" s="60">
        <f>SUMIF('MF-ST-2301'!$A:$A,'MF-ST-2302'!$A461,'MF-ST-2301'!G:G)</f>
        <v>0</v>
      </c>
      <c r="J461" s="60">
        <f>SUMIF('MF-ST-2301'!$A:$A,'MF-ST-2302'!$A461,'MF-ST-2301'!H:H)</f>
        <v>0</v>
      </c>
      <c r="K461" s="60">
        <f>SUMIF('MF-ST-2301'!$A:$A,'MF-ST-2302'!$A461,'MF-ST-2301'!I:I)</f>
        <v>0</v>
      </c>
      <c r="L461" s="60">
        <f>SUMIF('MF-ST-2301'!$A:$A,'MF-ST-2302'!$A461,'MF-ST-2301'!J:J)</f>
        <v>0</v>
      </c>
      <c r="M461" s="60">
        <f>SUMIF('MF-ST-2301'!$A:$A,'MF-ST-2302'!$A461,'MF-ST-2301'!K:K)</f>
        <v>0</v>
      </c>
      <c r="N461" s="60">
        <f>SUMIF('MF-ST-2301'!$A:$A,'MF-ST-2302'!$A461,'MF-ST-2301'!L:L)</f>
        <v>0</v>
      </c>
      <c r="O461" s="60">
        <f>SUMIF('MF-ST-2301'!$A:$A,'MF-ST-2302'!$A461,'MF-ST-2301'!M:M)</f>
        <v>0</v>
      </c>
      <c r="P461" s="60">
        <f>SUMIF('MF-ST-2301'!$A:$A,'MF-ST-2302'!$A461,'MF-ST-2301'!N:N)</f>
        <v>0</v>
      </c>
      <c r="Q461" s="60">
        <f>SUMIF('MF-ST-2301'!$A:$A,'MF-ST-2302'!$A461,'MF-ST-2301'!O:O)</f>
        <v>0</v>
      </c>
      <c r="R461" s="60">
        <f>SUMIF('MF-ST-2301'!$A:$A,'MF-ST-2302'!$A461,'MF-ST-2301'!P:P)</f>
        <v>0</v>
      </c>
      <c r="S461" s="60">
        <f>SUMIF('MF-ST-2301'!$A:$A,'MF-ST-2302'!$A461,'MF-ST-2301'!Q:Q)</f>
        <v>0</v>
      </c>
    </row>
    <row r="462" spans="1:19">
      <c r="A462" s="56" t="str">
        <f t="shared" ref="A462:A481" si="23">A461</f>
        <v>L45600</v>
      </c>
      <c r="B462" s="57"/>
      <c r="C462" s="103" t="s">
        <v>4022</v>
      </c>
      <c r="D462" s="8"/>
      <c r="E462" s="8" t="str">
        <f>_xlfn.IFNA(VLOOKUP(WCR_Interco[[#This Row],[Partenaire Code]],Listes!$D:$E,2,FALSE),"")</f>
        <v/>
      </c>
      <c r="F462" s="19"/>
      <c r="G462" s="129"/>
      <c r="H462" s="129"/>
      <c r="I462" s="129"/>
      <c r="J462" s="129"/>
      <c r="K462" s="129"/>
      <c r="L462" s="129"/>
      <c r="M462" s="129"/>
      <c r="N462" s="129"/>
      <c r="O462" s="129"/>
      <c r="P462" s="129"/>
      <c r="Q462" s="129"/>
      <c r="R462" s="129"/>
      <c r="S462" s="129"/>
    </row>
    <row r="463" spans="1:19">
      <c r="A463" s="56" t="str">
        <f t="shared" si="23"/>
        <v>L45600</v>
      </c>
      <c r="B463" s="57"/>
      <c r="C463" s="103" t="s">
        <v>4022</v>
      </c>
      <c r="D463" s="8"/>
      <c r="E463" s="8"/>
      <c r="F463" s="19"/>
      <c r="G463" s="129"/>
      <c r="H463" s="129"/>
      <c r="I463" s="129"/>
      <c r="J463" s="129"/>
      <c r="K463" s="129"/>
      <c r="L463" s="129"/>
      <c r="M463" s="129"/>
      <c r="N463" s="129"/>
      <c r="O463" s="129"/>
      <c r="P463" s="129"/>
      <c r="Q463" s="129"/>
      <c r="R463" s="129"/>
      <c r="S463" s="129"/>
    </row>
    <row r="464" spans="1:19">
      <c r="A464" s="56" t="str">
        <f t="shared" si="23"/>
        <v>L45600</v>
      </c>
      <c r="B464" s="57"/>
      <c r="C464" s="103" t="s">
        <v>4022</v>
      </c>
      <c r="D464" s="8"/>
      <c r="E464" s="8"/>
      <c r="F464" s="19"/>
      <c r="G464" s="129"/>
      <c r="H464" s="129"/>
      <c r="I464" s="129"/>
      <c r="J464" s="129"/>
      <c r="K464" s="129"/>
      <c r="L464" s="129"/>
      <c r="M464" s="129"/>
      <c r="N464" s="129"/>
      <c r="O464" s="129"/>
      <c r="P464" s="129"/>
      <c r="Q464" s="129"/>
      <c r="R464" s="129"/>
      <c r="S464" s="129"/>
    </row>
    <row r="465" spans="1:19">
      <c r="A465" s="56" t="str">
        <f t="shared" si="23"/>
        <v>L45600</v>
      </c>
      <c r="B465" s="57"/>
      <c r="C465" s="103" t="s">
        <v>4022</v>
      </c>
      <c r="D465" s="8"/>
      <c r="E465" s="8"/>
      <c r="F465" s="19"/>
      <c r="G465" s="129"/>
      <c r="H465" s="129"/>
      <c r="I465" s="129"/>
      <c r="J465" s="129"/>
      <c r="K465" s="129"/>
      <c r="L465" s="129"/>
      <c r="M465" s="129"/>
      <c r="N465" s="129"/>
      <c r="O465" s="129"/>
      <c r="P465" s="129"/>
      <c r="Q465" s="129"/>
      <c r="R465" s="129"/>
      <c r="S465" s="129"/>
    </row>
    <row r="466" spans="1:19">
      <c r="A466" s="56" t="str">
        <f t="shared" si="23"/>
        <v>L45600</v>
      </c>
      <c r="B466" s="57"/>
      <c r="C466" s="103" t="s">
        <v>4022</v>
      </c>
      <c r="D466" s="8"/>
      <c r="E466" s="8"/>
      <c r="F466" s="19"/>
      <c r="G466" s="129"/>
      <c r="H466" s="129"/>
      <c r="I466" s="129"/>
      <c r="J466" s="129"/>
      <c r="K466" s="129"/>
      <c r="L466" s="129"/>
      <c r="M466" s="129"/>
      <c r="N466" s="129"/>
      <c r="O466" s="129"/>
      <c r="P466" s="129"/>
      <c r="Q466" s="129"/>
      <c r="R466" s="129"/>
      <c r="S466" s="129"/>
    </row>
    <row r="467" spans="1:19">
      <c r="A467" s="56" t="str">
        <f t="shared" si="23"/>
        <v>L45600</v>
      </c>
      <c r="B467" s="57"/>
      <c r="C467" s="103" t="s">
        <v>4022</v>
      </c>
      <c r="D467" s="8"/>
      <c r="E467" s="8"/>
      <c r="F467" s="19"/>
      <c r="G467" s="129"/>
      <c r="H467" s="129"/>
      <c r="I467" s="129"/>
      <c r="J467" s="129"/>
      <c r="K467" s="129"/>
      <c r="L467" s="129"/>
      <c r="M467" s="129"/>
      <c r="N467" s="129"/>
      <c r="O467" s="129"/>
      <c r="P467" s="129"/>
      <c r="Q467" s="129"/>
      <c r="R467" s="129"/>
      <c r="S467" s="129"/>
    </row>
    <row r="468" spans="1:19">
      <c r="A468" s="56" t="str">
        <f t="shared" si="23"/>
        <v>L45600</v>
      </c>
      <c r="B468" s="57"/>
      <c r="C468" s="103" t="s">
        <v>4022</v>
      </c>
      <c r="D468" s="8"/>
      <c r="E468" s="8" t="str">
        <f>_xlfn.IFNA(VLOOKUP(WCR_Interco[[#This Row],[Partenaire Code]],Listes!$D:$E,2,FALSE),"")</f>
        <v/>
      </c>
      <c r="F468" s="19"/>
      <c r="G468" s="129"/>
      <c r="H468" s="129"/>
      <c r="I468" s="129"/>
      <c r="J468" s="129"/>
      <c r="K468" s="129"/>
      <c r="L468" s="129"/>
      <c r="M468" s="129"/>
      <c r="N468" s="129"/>
      <c r="O468" s="129"/>
      <c r="P468" s="129"/>
      <c r="Q468" s="129"/>
      <c r="R468" s="129"/>
      <c r="S468" s="129"/>
    </row>
    <row r="469" spans="1:19">
      <c r="A469" s="56" t="str">
        <f t="shared" si="23"/>
        <v>L45600</v>
      </c>
      <c r="B469" s="57"/>
      <c r="C469" s="103" t="s">
        <v>4022</v>
      </c>
      <c r="D469" s="8"/>
      <c r="E469" s="8" t="str">
        <f>_xlfn.IFNA(VLOOKUP(WCR_Interco[[#This Row],[Partenaire Code]],Listes!$D:$E,2,FALSE),"")</f>
        <v/>
      </c>
      <c r="F469" s="19"/>
      <c r="G469" s="129"/>
      <c r="H469" s="129"/>
      <c r="I469" s="129"/>
      <c r="J469" s="129"/>
      <c r="K469" s="129"/>
      <c r="L469" s="129"/>
      <c r="M469" s="129"/>
      <c r="N469" s="129"/>
      <c r="O469" s="129"/>
      <c r="P469" s="129"/>
      <c r="Q469" s="129"/>
      <c r="R469" s="129"/>
      <c r="S469" s="129"/>
    </row>
    <row r="470" spans="1:19">
      <c r="A470" s="56" t="str">
        <f t="shared" si="23"/>
        <v>L45600</v>
      </c>
      <c r="B470" s="57"/>
      <c r="C470" s="103" t="s">
        <v>4022</v>
      </c>
      <c r="D470" s="8"/>
      <c r="E470" s="8" t="str">
        <f>_xlfn.IFNA(VLOOKUP(WCR_Interco[[#This Row],[Partenaire Code]],Listes!$D:$E,2,FALSE),"")</f>
        <v/>
      </c>
      <c r="F470" s="19"/>
      <c r="G470" s="129"/>
      <c r="H470" s="129"/>
      <c r="I470" s="129"/>
      <c r="J470" s="129"/>
      <c r="K470" s="129"/>
      <c r="L470" s="129"/>
      <c r="M470" s="129"/>
      <c r="N470" s="129"/>
      <c r="O470" s="129"/>
      <c r="P470" s="129"/>
      <c r="Q470" s="129"/>
      <c r="R470" s="129"/>
      <c r="S470" s="129"/>
    </row>
    <row r="471" spans="1:19">
      <c r="A471" s="56" t="str">
        <f t="shared" si="23"/>
        <v>L45600</v>
      </c>
      <c r="B471" s="57"/>
      <c r="C471" s="103" t="s">
        <v>4022</v>
      </c>
      <c r="D471" s="8"/>
      <c r="E471" s="8" t="str">
        <f>_xlfn.IFNA(VLOOKUP(WCR_Interco[[#This Row],[Partenaire Code]],Listes!$D:$E,2,FALSE),"")</f>
        <v/>
      </c>
      <c r="F471" s="19"/>
      <c r="G471" s="129"/>
      <c r="H471" s="129"/>
      <c r="I471" s="129"/>
      <c r="J471" s="129"/>
      <c r="K471" s="129"/>
      <c r="L471" s="129"/>
      <c r="M471" s="129"/>
      <c r="N471" s="129"/>
      <c r="O471" s="129"/>
      <c r="P471" s="129"/>
      <c r="Q471" s="129"/>
      <c r="R471" s="129"/>
      <c r="S471" s="129"/>
    </row>
    <row r="472" spans="1:19">
      <c r="A472" s="56" t="str">
        <f t="shared" si="23"/>
        <v>L45600</v>
      </c>
      <c r="B472" s="57"/>
      <c r="C472" s="103" t="s">
        <v>4022</v>
      </c>
      <c r="D472" s="8"/>
      <c r="E472" s="8" t="str">
        <f>_xlfn.IFNA(VLOOKUP(WCR_Interco[[#This Row],[Partenaire Code]],Listes!$D:$E,2,FALSE),"")</f>
        <v/>
      </c>
      <c r="F472" s="19"/>
      <c r="G472" s="129"/>
      <c r="H472" s="129"/>
      <c r="I472" s="129"/>
      <c r="J472" s="129"/>
      <c r="K472" s="129"/>
      <c r="L472" s="129"/>
      <c r="M472" s="129"/>
      <c r="N472" s="129"/>
      <c r="O472" s="129"/>
      <c r="P472" s="129"/>
      <c r="Q472" s="129"/>
      <c r="R472" s="129"/>
      <c r="S472" s="129"/>
    </row>
    <row r="473" spans="1:19">
      <c r="A473" s="56" t="str">
        <f t="shared" si="23"/>
        <v>L45600</v>
      </c>
      <c r="B473" s="57"/>
      <c r="C473" s="103" t="s">
        <v>4022</v>
      </c>
      <c r="D473" s="8"/>
      <c r="E473" s="8" t="str">
        <f>_xlfn.IFNA(VLOOKUP(WCR_Interco[[#This Row],[Partenaire Code]],Listes!$D:$E,2,FALSE),"")</f>
        <v/>
      </c>
      <c r="F473" s="19"/>
      <c r="G473" s="129"/>
      <c r="H473" s="129"/>
      <c r="I473" s="129"/>
      <c r="J473" s="129"/>
      <c r="K473" s="129"/>
      <c r="L473" s="129"/>
      <c r="M473" s="129"/>
      <c r="N473" s="129"/>
      <c r="O473" s="129"/>
      <c r="P473" s="129"/>
      <c r="Q473" s="129"/>
      <c r="R473" s="129"/>
      <c r="S473" s="129"/>
    </row>
    <row r="474" spans="1:19">
      <c r="A474" s="56" t="str">
        <f t="shared" si="23"/>
        <v>L45600</v>
      </c>
      <c r="B474" s="57"/>
      <c r="C474" s="103" t="s">
        <v>4022</v>
      </c>
      <c r="D474" s="8"/>
      <c r="E474" s="8" t="str">
        <f>_xlfn.IFNA(VLOOKUP(WCR_Interco[[#This Row],[Partenaire Code]],Listes!$D:$E,2,FALSE),"")</f>
        <v/>
      </c>
      <c r="F474" s="19"/>
      <c r="G474" s="129"/>
      <c r="H474" s="129"/>
      <c r="I474" s="129"/>
      <c r="J474" s="129"/>
      <c r="K474" s="129"/>
      <c r="L474" s="129"/>
      <c r="M474" s="129"/>
      <c r="N474" s="129"/>
      <c r="O474" s="129"/>
      <c r="P474" s="129"/>
      <c r="Q474" s="129"/>
      <c r="R474" s="129"/>
      <c r="S474" s="129"/>
    </row>
    <row r="475" spans="1:19">
      <c r="A475" s="56" t="str">
        <f t="shared" si="23"/>
        <v>L45600</v>
      </c>
      <c r="B475" s="57"/>
      <c r="C475" s="103" t="s">
        <v>4022</v>
      </c>
      <c r="D475" s="8"/>
      <c r="E475" s="8" t="str">
        <f>_xlfn.IFNA(VLOOKUP(WCR_Interco[[#This Row],[Partenaire Code]],Listes!$D:$E,2,FALSE),"")</f>
        <v/>
      </c>
      <c r="F475" s="19"/>
      <c r="G475" s="129"/>
      <c r="H475" s="129"/>
      <c r="I475" s="129"/>
      <c r="J475" s="129"/>
      <c r="K475" s="129"/>
      <c r="L475" s="129"/>
      <c r="M475" s="129"/>
      <c r="N475" s="129"/>
      <c r="O475" s="129"/>
      <c r="P475" s="129"/>
      <c r="Q475" s="129"/>
      <c r="R475" s="129"/>
      <c r="S475" s="129"/>
    </row>
    <row r="476" spans="1:19">
      <c r="A476" s="56" t="str">
        <f t="shared" si="23"/>
        <v>L45600</v>
      </c>
      <c r="B476" s="57"/>
      <c r="C476" s="103" t="s">
        <v>4022</v>
      </c>
      <c r="D476" s="8"/>
      <c r="E476" s="8" t="str">
        <f>_xlfn.IFNA(VLOOKUP(WCR_Interco[[#This Row],[Partenaire Code]],Listes!$D:$E,2,FALSE),"")</f>
        <v/>
      </c>
      <c r="F476" s="19"/>
      <c r="G476" s="129"/>
      <c r="H476" s="129"/>
      <c r="I476" s="129"/>
      <c r="J476" s="129"/>
      <c r="K476" s="129"/>
      <c r="L476" s="129"/>
      <c r="M476" s="129"/>
      <c r="N476" s="129"/>
      <c r="O476" s="129"/>
      <c r="P476" s="129"/>
      <c r="Q476" s="129"/>
      <c r="R476" s="129"/>
      <c r="S476" s="129"/>
    </row>
    <row r="477" spans="1:19">
      <c r="A477" s="56" t="str">
        <f t="shared" si="23"/>
        <v>L45600</v>
      </c>
      <c r="B477" s="57"/>
      <c r="C477" s="103" t="s">
        <v>4022</v>
      </c>
      <c r="D477" s="8"/>
      <c r="E477" s="8" t="str">
        <f>_xlfn.IFNA(VLOOKUP(WCR_Interco[[#This Row],[Partenaire Code]],Listes!$D:$E,2,FALSE),"")</f>
        <v/>
      </c>
      <c r="F477" s="19"/>
      <c r="G477" s="129"/>
      <c r="H477" s="129"/>
      <c r="I477" s="129"/>
      <c r="J477" s="129"/>
      <c r="K477" s="129"/>
      <c r="L477" s="129"/>
      <c r="M477" s="129"/>
      <c r="N477" s="129"/>
      <c r="O477" s="129"/>
      <c r="P477" s="129"/>
      <c r="Q477" s="129"/>
      <c r="R477" s="129"/>
      <c r="S477" s="129"/>
    </row>
    <row r="478" spans="1:19">
      <c r="A478" s="56" t="str">
        <f t="shared" si="23"/>
        <v>L45600</v>
      </c>
      <c r="B478" s="57"/>
      <c r="C478" s="103" t="s">
        <v>4022</v>
      </c>
      <c r="D478" s="8"/>
      <c r="E478" s="8" t="str">
        <f>_xlfn.IFNA(VLOOKUP(WCR_Interco[[#This Row],[Partenaire Code]],Listes!$D:$E,2,FALSE),"")</f>
        <v/>
      </c>
      <c r="F478" s="19"/>
      <c r="G478" s="129"/>
      <c r="H478" s="129"/>
      <c r="I478" s="129"/>
      <c r="J478" s="129"/>
      <c r="K478" s="129"/>
      <c r="L478" s="129"/>
      <c r="M478" s="129"/>
      <c r="N478" s="129"/>
      <c r="O478" s="129"/>
      <c r="P478" s="129"/>
      <c r="Q478" s="129"/>
      <c r="R478" s="129"/>
      <c r="S478" s="129"/>
    </row>
    <row r="479" spans="1:19">
      <c r="A479" s="56" t="str">
        <f t="shared" si="23"/>
        <v>L45600</v>
      </c>
      <c r="B479" s="57"/>
      <c r="C479" s="103" t="s">
        <v>4022</v>
      </c>
      <c r="D479" s="8"/>
      <c r="E479" s="8" t="str">
        <f>_xlfn.IFNA(VLOOKUP(WCR_Interco[[#This Row],[Partenaire Code]],Listes!$D:$E,2,FALSE),"")</f>
        <v/>
      </c>
      <c r="F479" s="19"/>
      <c r="G479" s="129"/>
      <c r="H479" s="129"/>
      <c r="I479" s="129"/>
      <c r="J479" s="129"/>
      <c r="K479" s="129"/>
      <c r="L479" s="129"/>
      <c r="M479" s="129"/>
      <c r="N479" s="129"/>
      <c r="O479" s="129"/>
      <c r="P479" s="129"/>
      <c r="Q479" s="129"/>
      <c r="R479" s="129"/>
      <c r="S479" s="129"/>
    </row>
    <row r="480" spans="1:19">
      <c r="A480" s="56" t="str">
        <f t="shared" si="23"/>
        <v>L45600</v>
      </c>
      <c r="B480" s="57"/>
      <c r="C480" s="103" t="s">
        <v>4022</v>
      </c>
      <c r="D480" s="8"/>
      <c r="E480" s="8" t="str">
        <f>_xlfn.IFNA(VLOOKUP(WCR_Interco[[#This Row],[Partenaire Code]],Listes!$D:$E,2,FALSE),"")</f>
        <v/>
      </c>
      <c r="F480" s="19"/>
      <c r="G480" s="129"/>
      <c r="H480" s="129"/>
      <c r="I480" s="129"/>
      <c r="J480" s="129"/>
      <c r="K480" s="129"/>
      <c r="L480" s="129"/>
      <c r="M480" s="129"/>
      <c r="N480" s="129"/>
      <c r="O480" s="129"/>
      <c r="P480" s="129"/>
      <c r="Q480" s="129"/>
      <c r="R480" s="129"/>
      <c r="S480" s="129"/>
    </row>
    <row r="481" spans="1:19">
      <c r="A481" s="56" t="str">
        <f t="shared" si="23"/>
        <v>L45600</v>
      </c>
      <c r="B481" s="57"/>
      <c r="C481" s="103" t="s">
        <v>4022</v>
      </c>
      <c r="D481" s="8"/>
      <c r="E481" s="8" t="str">
        <f>_xlfn.IFNA(VLOOKUP(WCR_Interco[[#This Row],[Partenaire Code]],Listes!$D:$E,2,FALSE),"")</f>
        <v/>
      </c>
      <c r="F481" s="19"/>
      <c r="G481" s="129"/>
      <c r="H481" s="129"/>
      <c r="I481" s="129"/>
      <c r="J481" s="129"/>
      <c r="K481" s="129"/>
      <c r="L481" s="129"/>
      <c r="M481" s="129"/>
      <c r="N481" s="129"/>
      <c r="O481" s="129"/>
      <c r="P481" s="129"/>
      <c r="Q481" s="129"/>
      <c r="R481" s="129"/>
      <c r="S481" s="129"/>
    </row>
    <row r="482" spans="1:19">
      <c r="A482" s="37" t="s">
        <v>2467</v>
      </c>
      <c r="B482" s="37" t="str" cm="1">
        <f t="array" ref="B482">IF(Tableau11[Langue]="FR",VLOOKUP(WCR_Interco[[#This Row],[Compte]],Listes!$R:$T,2,FALSE),VLOOKUP(WCR_Interco[[#This Row],[Compte]],Listes!$R:$T,3,FALSE))</f>
        <v>Autres dettes - part &lt; 1 an</v>
      </c>
      <c r="C482" s="37" t="s">
        <v>4022</v>
      </c>
      <c r="D482" s="61"/>
      <c r="E482" s="61"/>
      <c r="F482" s="54"/>
      <c r="G482" s="60">
        <f>SUMIF('MF-ST-2301'!$A:$A,'MF-ST-2302'!$A482,'MF-ST-2301'!E:E)</f>
        <v>0</v>
      </c>
      <c r="H482" s="60">
        <f>SUMIF('MF-ST-2301'!$A:$A,'MF-ST-2302'!$A482,'MF-ST-2301'!F:F)</f>
        <v>0</v>
      </c>
      <c r="I482" s="60">
        <f>SUMIF('MF-ST-2301'!$A:$A,'MF-ST-2302'!$A482,'MF-ST-2301'!G:G)</f>
        <v>0</v>
      </c>
      <c r="J482" s="60">
        <f>SUMIF('MF-ST-2301'!$A:$A,'MF-ST-2302'!$A482,'MF-ST-2301'!H:H)</f>
        <v>0</v>
      </c>
      <c r="K482" s="60">
        <f>SUMIF('MF-ST-2301'!$A:$A,'MF-ST-2302'!$A482,'MF-ST-2301'!I:I)</f>
        <v>0</v>
      </c>
      <c r="L482" s="60">
        <f>SUMIF('MF-ST-2301'!$A:$A,'MF-ST-2302'!$A482,'MF-ST-2301'!J:J)</f>
        <v>0</v>
      </c>
      <c r="M482" s="60">
        <f>SUMIF('MF-ST-2301'!$A:$A,'MF-ST-2302'!$A482,'MF-ST-2301'!K:K)</f>
        <v>0</v>
      </c>
      <c r="N482" s="60">
        <f>SUMIF('MF-ST-2301'!$A:$A,'MF-ST-2302'!$A482,'MF-ST-2301'!L:L)</f>
        <v>0</v>
      </c>
      <c r="O482" s="60">
        <f>SUMIF('MF-ST-2301'!$A:$A,'MF-ST-2302'!$A482,'MF-ST-2301'!M:M)</f>
        <v>0</v>
      </c>
      <c r="P482" s="60">
        <f>SUMIF('MF-ST-2301'!$A:$A,'MF-ST-2302'!$A482,'MF-ST-2301'!N:N)</f>
        <v>0</v>
      </c>
      <c r="Q482" s="60">
        <f>SUMIF('MF-ST-2301'!$A:$A,'MF-ST-2302'!$A482,'MF-ST-2301'!O:O)</f>
        <v>0</v>
      </c>
      <c r="R482" s="60">
        <f>SUMIF('MF-ST-2301'!$A:$A,'MF-ST-2302'!$A482,'MF-ST-2301'!P:P)</f>
        <v>0</v>
      </c>
      <c r="S482" s="60">
        <f>SUMIF('MF-ST-2301'!$A:$A,'MF-ST-2302'!$A482,'MF-ST-2301'!Q:Q)</f>
        <v>0</v>
      </c>
    </row>
    <row r="483" spans="1:19">
      <c r="A483" s="56" t="str">
        <f t="shared" ref="A483:A502" si="24">A482</f>
        <v>L47800</v>
      </c>
      <c r="B483" s="57"/>
      <c r="C483" s="103" t="s">
        <v>4022</v>
      </c>
      <c r="D483" s="8"/>
      <c r="E483" s="8" t="str">
        <f>_xlfn.IFNA(VLOOKUP(WCR_Interco[[#This Row],[Partenaire Code]],Listes!$D:$E,2,FALSE),"")</f>
        <v/>
      </c>
      <c r="F483" s="19"/>
      <c r="G483" s="129"/>
      <c r="H483" s="129"/>
      <c r="I483" s="129"/>
      <c r="J483" s="129"/>
      <c r="K483" s="129"/>
      <c r="L483" s="129"/>
      <c r="M483" s="129"/>
      <c r="N483" s="129"/>
      <c r="O483" s="129"/>
      <c r="P483" s="129"/>
      <c r="Q483" s="129"/>
      <c r="R483" s="129"/>
      <c r="S483" s="129"/>
    </row>
    <row r="484" spans="1:19">
      <c r="A484" s="56" t="str">
        <f t="shared" si="24"/>
        <v>L47800</v>
      </c>
      <c r="B484" s="57"/>
      <c r="C484" s="103" t="s">
        <v>4022</v>
      </c>
      <c r="D484" s="8"/>
      <c r="E484" s="8"/>
      <c r="F484" s="19"/>
      <c r="G484" s="129"/>
      <c r="H484" s="129"/>
      <c r="I484" s="129"/>
      <c r="J484" s="129"/>
      <c r="K484" s="129"/>
      <c r="L484" s="129"/>
      <c r="M484" s="129"/>
      <c r="N484" s="129"/>
      <c r="O484" s="129"/>
      <c r="P484" s="129"/>
      <c r="Q484" s="129"/>
      <c r="R484" s="129"/>
      <c r="S484" s="129"/>
    </row>
    <row r="485" spans="1:19">
      <c r="A485" s="56" t="str">
        <f t="shared" si="24"/>
        <v>L47800</v>
      </c>
      <c r="B485" s="57"/>
      <c r="C485" s="103" t="s">
        <v>4022</v>
      </c>
      <c r="D485" s="8"/>
      <c r="E485" s="8"/>
      <c r="F485" s="19"/>
      <c r="G485" s="129"/>
      <c r="H485" s="129"/>
      <c r="I485" s="129"/>
      <c r="J485" s="129"/>
      <c r="K485" s="129"/>
      <c r="L485" s="129"/>
      <c r="M485" s="129"/>
      <c r="N485" s="129"/>
      <c r="O485" s="129"/>
      <c r="P485" s="129"/>
      <c r="Q485" s="129"/>
      <c r="R485" s="129"/>
      <c r="S485" s="129"/>
    </row>
    <row r="486" spans="1:19">
      <c r="A486" s="56" t="str">
        <f t="shared" si="24"/>
        <v>L47800</v>
      </c>
      <c r="B486" s="57"/>
      <c r="C486" s="103" t="s">
        <v>4022</v>
      </c>
      <c r="D486" s="8"/>
      <c r="E486" s="8"/>
      <c r="F486" s="19"/>
      <c r="G486" s="129"/>
      <c r="H486" s="129"/>
      <c r="I486" s="129"/>
      <c r="J486" s="129"/>
      <c r="K486" s="129"/>
      <c r="L486" s="129"/>
      <c r="M486" s="129"/>
      <c r="N486" s="129"/>
      <c r="O486" s="129"/>
      <c r="P486" s="129"/>
      <c r="Q486" s="129"/>
      <c r="R486" s="129"/>
      <c r="S486" s="129"/>
    </row>
    <row r="487" spans="1:19">
      <c r="A487" s="56" t="str">
        <f t="shared" si="24"/>
        <v>L47800</v>
      </c>
      <c r="B487" s="57"/>
      <c r="C487" s="103" t="s">
        <v>4022</v>
      </c>
      <c r="D487" s="8"/>
      <c r="E487" s="8"/>
      <c r="F487" s="19"/>
      <c r="G487" s="129"/>
      <c r="H487" s="129"/>
      <c r="I487" s="129"/>
      <c r="J487" s="129"/>
      <c r="K487" s="129"/>
      <c r="L487" s="129"/>
      <c r="M487" s="129"/>
      <c r="N487" s="129"/>
      <c r="O487" s="129"/>
      <c r="P487" s="129"/>
      <c r="Q487" s="129"/>
      <c r="R487" s="129"/>
      <c r="S487" s="129"/>
    </row>
    <row r="488" spans="1:19">
      <c r="A488" s="56" t="str">
        <f t="shared" si="24"/>
        <v>L47800</v>
      </c>
      <c r="B488" s="57"/>
      <c r="C488" s="103" t="s">
        <v>4022</v>
      </c>
      <c r="D488" s="8"/>
      <c r="E488" s="8"/>
      <c r="F488" s="19"/>
      <c r="G488" s="129"/>
      <c r="H488" s="129"/>
      <c r="I488" s="129"/>
      <c r="J488" s="129"/>
      <c r="K488" s="129"/>
      <c r="L488" s="129"/>
      <c r="M488" s="129"/>
      <c r="N488" s="129"/>
      <c r="O488" s="129"/>
      <c r="P488" s="129"/>
      <c r="Q488" s="129"/>
      <c r="R488" s="129"/>
      <c r="S488" s="129"/>
    </row>
    <row r="489" spans="1:19">
      <c r="A489" s="56" t="str">
        <f t="shared" si="24"/>
        <v>L47800</v>
      </c>
      <c r="B489" s="57"/>
      <c r="C489" s="103" t="s">
        <v>4022</v>
      </c>
      <c r="D489" s="8"/>
      <c r="E489" s="8"/>
      <c r="F489" s="19"/>
      <c r="G489" s="129"/>
      <c r="H489" s="129"/>
      <c r="I489" s="129"/>
      <c r="J489" s="129"/>
      <c r="K489" s="129"/>
      <c r="L489" s="129"/>
      <c r="M489" s="129"/>
      <c r="N489" s="129"/>
      <c r="O489" s="129"/>
      <c r="P489" s="129"/>
      <c r="Q489" s="129"/>
      <c r="R489" s="129"/>
      <c r="S489" s="129"/>
    </row>
    <row r="490" spans="1:19">
      <c r="A490" s="56" t="str">
        <f t="shared" si="24"/>
        <v>L47800</v>
      </c>
      <c r="B490" s="57"/>
      <c r="C490" s="103" t="s">
        <v>4022</v>
      </c>
      <c r="D490" s="8"/>
      <c r="E490" s="8"/>
      <c r="F490" s="19"/>
      <c r="G490" s="129"/>
      <c r="H490" s="129"/>
      <c r="I490" s="129"/>
      <c r="J490" s="129"/>
      <c r="K490" s="129"/>
      <c r="L490" s="129"/>
      <c r="M490" s="129"/>
      <c r="N490" s="129"/>
      <c r="O490" s="129"/>
      <c r="P490" s="129"/>
      <c r="Q490" s="129"/>
      <c r="R490" s="129"/>
      <c r="S490" s="129"/>
    </row>
    <row r="491" spans="1:19">
      <c r="A491" s="56" t="str">
        <f t="shared" si="24"/>
        <v>L47800</v>
      </c>
      <c r="B491" s="57"/>
      <c r="C491" s="103" t="s">
        <v>4022</v>
      </c>
      <c r="D491" s="8"/>
      <c r="E491" s="8"/>
      <c r="F491" s="19"/>
      <c r="G491" s="129"/>
      <c r="H491" s="129"/>
      <c r="I491" s="129"/>
      <c r="J491" s="129"/>
      <c r="K491" s="129"/>
      <c r="L491" s="129"/>
      <c r="M491" s="129"/>
      <c r="N491" s="129"/>
      <c r="O491" s="129"/>
      <c r="P491" s="129"/>
      <c r="Q491" s="129"/>
      <c r="R491" s="129"/>
      <c r="S491" s="129"/>
    </row>
    <row r="492" spans="1:19">
      <c r="A492" s="56" t="str">
        <f t="shared" si="24"/>
        <v>L47800</v>
      </c>
      <c r="B492" s="57"/>
      <c r="C492" s="103" t="s">
        <v>4022</v>
      </c>
      <c r="D492" s="8"/>
      <c r="E492" s="8" t="str">
        <f>_xlfn.IFNA(VLOOKUP(WCR_Interco[[#This Row],[Partenaire Code]],Listes!$D:$E,2,FALSE),"")</f>
        <v/>
      </c>
      <c r="F492" s="19"/>
      <c r="G492" s="129"/>
      <c r="H492" s="129"/>
      <c r="I492" s="129"/>
      <c r="J492" s="129"/>
      <c r="K492" s="129"/>
      <c r="L492" s="129"/>
      <c r="M492" s="129"/>
      <c r="N492" s="129"/>
      <c r="O492" s="129"/>
      <c r="P492" s="129"/>
      <c r="Q492" s="129"/>
      <c r="R492" s="129"/>
      <c r="S492" s="129"/>
    </row>
    <row r="493" spans="1:19">
      <c r="A493" s="56" t="str">
        <f t="shared" si="24"/>
        <v>L47800</v>
      </c>
      <c r="B493" s="57"/>
      <c r="C493" s="103" t="s">
        <v>4022</v>
      </c>
      <c r="D493" s="8"/>
      <c r="E493" s="8" t="str">
        <f>_xlfn.IFNA(VLOOKUP(WCR_Interco[[#This Row],[Partenaire Code]],Listes!$D:$E,2,FALSE),"")</f>
        <v/>
      </c>
      <c r="F493" s="19"/>
      <c r="G493" s="129"/>
      <c r="H493" s="129"/>
      <c r="I493" s="129"/>
      <c r="J493" s="129"/>
      <c r="K493" s="129"/>
      <c r="L493" s="129"/>
      <c r="M493" s="129"/>
      <c r="N493" s="129"/>
      <c r="O493" s="129"/>
      <c r="P493" s="129"/>
      <c r="Q493" s="129"/>
      <c r="R493" s="129"/>
      <c r="S493" s="129"/>
    </row>
    <row r="494" spans="1:19">
      <c r="A494" s="56" t="str">
        <f t="shared" si="24"/>
        <v>L47800</v>
      </c>
      <c r="B494" s="57"/>
      <c r="C494" s="103" t="s">
        <v>4022</v>
      </c>
      <c r="D494" s="8"/>
      <c r="E494" s="8" t="str">
        <f>_xlfn.IFNA(VLOOKUP(WCR_Interco[[#This Row],[Partenaire Code]],Listes!$D:$E,2,FALSE),"")</f>
        <v/>
      </c>
      <c r="F494" s="19"/>
      <c r="G494" s="129"/>
      <c r="H494" s="129"/>
      <c r="I494" s="129"/>
      <c r="J494" s="129"/>
      <c r="K494" s="129"/>
      <c r="L494" s="129"/>
      <c r="M494" s="129"/>
      <c r="N494" s="129"/>
      <c r="O494" s="129"/>
      <c r="P494" s="129"/>
      <c r="Q494" s="129"/>
      <c r="R494" s="129"/>
      <c r="S494" s="129"/>
    </row>
    <row r="495" spans="1:19">
      <c r="A495" s="56" t="str">
        <f t="shared" si="24"/>
        <v>L47800</v>
      </c>
      <c r="B495" s="57"/>
      <c r="C495" s="103" t="s">
        <v>4022</v>
      </c>
      <c r="D495" s="8"/>
      <c r="E495" s="8" t="str">
        <f>_xlfn.IFNA(VLOOKUP(WCR_Interco[[#This Row],[Partenaire Code]],Listes!$D:$E,2,FALSE),"")</f>
        <v/>
      </c>
      <c r="F495" s="19"/>
      <c r="G495" s="129"/>
      <c r="H495" s="129"/>
      <c r="I495" s="129"/>
      <c r="J495" s="129"/>
      <c r="K495" s="129"/>
      <c r="L495" s="129"/>
      <c r="M495" s="129"/>
      <c r="N495" s="129"/>
      <c r="O495" s="129"/>
      <c r="P495" s="129"/>
      <c r="Q495" s="129"/>
      <c r="R495" s="129"/>
      <c r="S495" s="129"/>
    </row>
    <row r="496" spans="1:19">
      <c r="A496" s="56" t="str">
        <f t="shared" si="24"/>
        <v>L47800</v>
      </c>
      <c r="B496" s="57"/>
      <c r="C496" s="103" t="s">
        <v>4022</v>
      </c>
      <c r="D496" s="8"/>
      <c r="E496" s="8" t="str">
        <f>_xlfn.IFNA(VLOOKUP(WCR_Interco[[#This Row],[Partenaire Code]],Listes!$D:$E,2,FALSE),"")</f>
        <v/>
      </c>
      <c r="F496" s="19"/>
      <c r="G496" s="129"/>
      <c r="H496" s="129"/>
      <c r="I496" s="129"/>
      <c r="J496" s="129"/>
      <c r="K496" s="129"/>
      <c r="L496" s="129"/>
      <c r="M496" s="129"/>
      <c r="N496" s="129"/>
      <c r="O496" s="129"/>
      <c r="P496" s="129"/>
      <c r="Q496" s="129"/>
      <c r="R496" s="129"/>
      <c r="S496" s="129"/>
    </row>
    <row r="497" spans="1:19">
      <c r="A497" s="56" t="str">
        <f t="shared" si="24"/>
        <v>L47800</v>
      </c>
      <c r="B497" s="57"/>
      <c r="C497" s="103" t="s">
        <v>4022</v>
      </c>
      <c r="D497" s="8"/>
      <c r="E497" s="8" t="str">
        <f>_xlfn.IFNA(VLOOKUP(WCR_Interco[[#This Row],[Partenaire Code]],Listes!$D:$E,2,FALSE),"")</f>
        <v/>
      </c>
      <c r="F497" s="19"/>
      <c r="G497" s="129"/>
      <c r="H497" s="129"/>
      <c r="I497" s="129"/>
      <c r="J497" s="129"/>
      <c r="K497" s="129"/>
      <c r="L497" s="129"/>
      <c r="M497" s="129"/>
      <c r="N497" s="129"/>
      <c r="O497" s="129"/>
      <c r="P497" s="129"/>
      <c r="Q497" s="129"/>
      <c r="R497" s="129"/>
      <c r="S497" s="129"/>
    </row>
    <row r="498" spans="1:19">
      <c r="A498" s="56" t="str">
        <f t="shared" si="24"/>
        <v>L47800</v>
      </c>
      <c r="B498" s="57"/>
      <c r="C498" s="103" t="s">
        <v>4022</v>
      </c>
      <c r="D498" s="8"/>
      <c r="E498" s="8" t="str">
        <f>_xlfn.IFNA(VLOOKUP(WCR_Interco[[#This Row],[Partenaire Code]],Listes!$D:$E,2,FALSE),"")</f>
        <v/>
      </c>
      <c r="F498" s="19"/>
      <c r="G498" s="129"/>
      <c r="H498" s="129"/>
      <c r="I498" s="129"/>
      <c r="J498" s="129"/>
      <c r="K498" s="129"/>
      <c r="L498" s="129"/>
      <c r="M498" s="129"/>
      <c r="N498" s="129"/>
      <c r="O498" s="129"/>
      <c r="P498" s="129"/>
      <c r="Q498" s="129"/>
      <c r="R498" s="129"/>
      <c r="S498" s="129"/>
    </row>
    <row r="499" spans="1:19">
      <c r="A499" s="56" t="str">
        <f t="shared" si="24"/>
        <v>L47800</v>
      </c>
      <c r="B499" s="57"/>
      <c r="C499" s="103" t="s">
        <v>4022</v>
      </c>
      <c r="D499" s="8"/>
      <c r="E499" s="8" t="str">
        <f>_xlfn.IFNA(VLOOKUP(WCR_Interco[[#This Row],[Partenaire Code]],Listes!$D:$E,2,FALSE),"")</f>
        <v/>
      </c>
      <c r="F499" s="19"/>
      <c r="G499" s="129"/>
      <c r="H499" s="129"/>
      <c r="I499" s="129"/>
      <c r="J499" s="129"/>
      <c r="K499" s="129"/>
      <c r="L499" s="129"/>
      <c r="M499" s="129"/>
      <c r="N499" s="129"/>
      <c r="O499" s="129"/>
      <c r="P499" s="129"/>
      <c r="Q499" s="129"/>
      <c r="R499" s="129"/>
      <c r="S499" s="129"/>
    </row>
    <row r="500" spans="1:19">
      <c r="A500" s="56" t="str">
        <f t="shared" si="24"/>
        <v>L47800</v>
      </c>
      <c r="B500" s="57"/>
      <c r="C500" s="103" t="s">
        <v>4022</v>
      </c>
      <c r="D500" s="8"/>
      <c r="E500" s="8" t="str">
        <f>_xlfn.IFNA(VLOOKUP(WCR_Interco[[#This Row],[Partenaire Code]],Listes!$D:$E,2,FALSE),"")</f>
        <v/>
      </c>
      <c r="F500" s="19"/>
      <c r="G500" s="129"/>
      <c r="H500" s="129"/>
      <c r="I500" s="129"/>
      <c r="J500" s="129"/>
      <c r="K500" s="129"/>
      <c r="L500" s="129"/>
      <c r="M500" s="129"/>
      <c r="N500" s="129"/>
      <c r="O500" s="129"/>
      <c r="P500" s="129"/>
      <c r="Q500" s="129"/>
      <c r="R500" s="129"/>
      <c r="S500" s="129"/>
    </row>
    <row r="501" spans="1:19">
      <c r="A501" s="56" t="str">
        <f t="shared" si="24"/>
        <v>L47800</v>
      </c>
      <c r="B501" s="57"/>
      <c r="C501" s="103" t="s">
        <v>4022</v>
      </c>
      <c r="D501" s="8"/>
      <c r="E501" s="8" t="str">
        <f>_xlfn.IFNA(VLOOKUP(WCR_Interco[[#This Row],[Partenaire Code]],Listes!$D:$E,2,FALSE),"")</f>
        <v/>
      </c>
      <c r="F501" s="19"/>
      <c r="G501" s="129"/>
      <c r="H501" s="129"/>
      <c r="I501" s="129"/>
      <c r="J501" s="129"/>
      <c r="K501" s="129"/>
      <c r="L501" s="129"/>
      <c r="M501" s="129"/>
      <c r="N501" s="129"/>
      <c r="O501" s="129"/>
      <c r="P501" s="129"/>
      <c r="Q501" s="129"/>
      <c r="R501" s="129"/>
      <c r="S501" s="129"/>
    </row>
    <row r="502" spans="1:19">
      <c r="A502" s="56" t="str">
        <f t="shared" si="24"/>
        <v>L47800</v>
      </c>
      <c r="B502" s="57"/>
      <c r="C502" s="103" t="s">
        <v>4022</v>
      </c>
      <c r="D502" s="8"/>
      <c r="E502" s="8" t="str">
        <f>_xlfn.IFNA(VLOOKUP(WCR_Interco[[#This Row],[Partenaire Code]],Listes!$D:$E,2,FALSE),"")</f>
        <v/>
      </c>
      <c r="F502" s="19"/>
      <c r="G502" s="129"/>
      <c r="H502" s="129"/>
      <c r="I502" s="129"/>
      <c r="J502" s="129"/>
      <c r="K502" s="129"/>
      <c r="L502" s="129"/>
      <c r="M502" s="129"/>
      <c r="N502" s="129"/>
      <c r="O502" s="129"/>
      <c r="P502" s="129"/>
      <c r="Q502" s="129"/>
      <c r="R502" s="129"/>
      <c r="S502" s="129"/>
    </row>
    <row r="505" spans="1:19">
      <c r="G505" s="51"/>
    </row>
  </sheetData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D2A9-08E8-47A9-AF0F-C7CE52964B6B}">
  <sheetPr>
    <tabColor theme="4" tint="0.59999389629810485"/>
  </sheetPr>
  <dimension ref="A1:S67"/>
  <sheetViews>
    <sheetView showGridLines="0" workbookViewId="0">
      <selection activeCell="B16" sqref="B16"/>
    </sheetView>
  </sheetViews>
  <sheetFormatPr baseColWidth="10" defaultColWidth="11.42578125" defaultRowHeight="15"/>
  <cols>
    <col min="1" max="1" width="9.42578125" customWidth="1"/>
    <col min="2" max="2" width="61" bestFit="1" customWidth="1"/>
    <col min="3" max="3" width="6.5703125" hidden="1" customWidth="1"/>
    <col min="4" max="4" width="20.85546875" customWidth="1"/>
    <col min="5" max="5" width="13.140625" customWidth="1"/>
    <col min="6" max="17" width="9.5703125" customWidth="1"/>
    <col min="18" max="19" width="5.7109375" customWidth="1"/>
  </cols>
  <sheetData>
    <row r="1" spans="1:19" ht="18.600000000000001" customHeight="1">
      <c r="E1" s="78" t="s">
        <v>4064</v>
      </c>
      <c r="F1" s="80" t="s">
        <v>4022</v>
      </c>
      <c r="G1" s="80" t="s">
        <v>4022</v>
      </c>
      <c r="H1" s="80" t="s">
        <v>4022</v>
      </c>
      <c r="I1" s="80" t="s">
        <v>4022</v>
      </c>
      <c r="J1" s="80" t="s">
        <v>4022</v>
      </c>
      <c r="K1" s="80" t="s">
        <v>4022</v>
      </c>
      <c r="L1" s="80" t="s">
        <v>4022</v>
      </c>
      <c r="M1" s="80" t="s">
        <v>4022</v>
      </c>
      <c r="N1" s="80" t="s">
        <v>4022</v>
      </c>
      <c r="O1" s="80" t="s">
        <v>4022</v>
      </c>
      <c r="P1" s="80" t="s">
        <v>4022</v>
      </c>
      <c r="Q1" s="100" t="s">
        <v>4022</v>
      </c>
      <c r="R1" s="68"/>
      <c r="S1" s="68"/>
    </row>
    <row r="2" spans="1:19" ht="18.600000000000001" customHeight="1">
      <c r="R2" s="68"/>
      <c r="S2" s="68"/>
    </row>
    <row r="3" spans="1:19">
      <c r="D3" s="65"/>
      <c r="E3" s="65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101"/>
      <c r="R3" s="65"/>
      <c r="S3" s="65"/>
    </row>
    <row r="4" spans="1:19" ht="15.75" thickBot="1">
      <c r="A4" s="81" t="s">
        <v>4023</v>
      </c>
      <c r="B4" s="81" t="s">
        <v>4024</v>
      </c>
      <c r="C4" s="81" t="s">
        <v>4025</v>
      </c>
      <c r="D4" s="81" t="s">
        <v>4026</v>
      </c>
      <c r="E4" s="79" t="s">
        <v>4066</v>
      </c>
      <c r="F4" s="81" t="s">
        <v>4027</v>
      </c>
      <c r="G4" s="81" t="s">
        <v>4028</v>
      </c>
      <c r="H4" s="81" t="s">
        <v>4029</v>
      </c>
      <c r="I4" s="81" t="s">
        <v>4030</v>
      </c>
      <c r="J4" s="81" t="s">
        <v>4031</v>
      </c>
      <c r="K4" s="81" t="s">
        <v>25</v>
      </c>
      <c r="L4" s="81" t="s">
        <v>4032</v>
      </c>
      <c r="M4" s="81" t="s">
        <v>4033</v>
      </c>
      <c r="N4" s="81" t="s">
        <v>4034</v>
      </c>
      <c r="O4" s="81" t="s">
        <v>39</v>
      </c>
      <c r="P4" s="81" t="s">
        <v>53</v>
      </c>
      <c r="Q4" s="102" t="s">
        <v>4035</v>
      </c>
      <c r="R4" s="63"/>
      <c r="S4" s="63"/>
    </row>
    <row r="5" spans="1:19">
      <c r="A5" s="70" t="s">
        <v>1182</v>
      </c>
      <c r="B5" s="70" t="str" cm="1">
        <f t="array" ref="B5">IF(Tableau11[Langue]="FR",VLOOKUP(Dette_Nette[[#This Row],[Compte]],Listes!$R:$T,2,FALSE),VLOOKUP(Dette_Nette[[#This Row],[Compte]],Listes!$R:$T,3,FALSE))</f>
        <v>Disponibilités</v>
      </c>
      <c r="C5" s="70" t="s">
        <v>4022</v>
      </c>
      <c r="D5" s="82"/>
      <c r="E5" s="122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63"/>
      <c r="S5" s="63"/>
    </row>
    <row r="6" spans="1:19">
      <c r="A6" s="70" t="s">
        <v>1185</v>
      </c>
      <c r="B6" s="70" t="str" cm="1">
        <f t="array" ref="B6">IF(Tableau11[Langue]="FR",VLOOKUP(Dette_Nette[[#This Row],[Compte]],Listes!$R:$T,2,FALSE),VLOOKUP(Dette_Nette[[#This Row],[Compte]],Listes!$R:$T,3,FALSE))</f>
        <v>Caisse</v>
      </c>
      <c r="C6" s="70" t="s">
        <v>4022</v>
      </c>
      <c r="D6" s="82" t="s">
        <v>1182</v>
      </c>
      <c r="E6" s="122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63"/>
      <c r="S6" s="63"/>
    </row>
    <row r="7" spans="1:19">
      <c r="A7" s="70" t="s">
        <v>1188</v>
      </c>
      <c r="B7" s="70" t="str" cm="1">
        <f t="array" ref="B7">IF(Tableau11[Langue]="FR",VLOOKUP(Dette_Nette[[#This Row],[Compte]],Listes!$R:$T,2,FALSE),VLOOKUP(Dette_Nette[[#This Row],[Compte]],Listes!$R:$T,3,FALSE))</f>
        <v>VMP - Equivalents de trésorerie</v>
      </c>
      <c r="C7" s="70" t="s">
        <v>4022</v>
      </c>
      <c r="D7" s="82"/>
      <c r="E7" s="122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63"/>
      <c r="S7" s="63"/>
    </row>
    <row r="8" spans="1:19">
      <c r="A8" s="70" t="s">
        <v>1191</v>
      </c>
      <c r="B8" s="70" t="str" cm="1">
        <f t="array" ref="B8">IF(Tableau11[Langue]="FR",VLOOKUP(Dette_Nette[[#This Row],[Compte]],Listes!$R:$T,2,FALSE),VLOOKUP(Dette_Nette[[#This Row],[Compte]],Listes!$R:$T,3,FALSE))</f>
        <v>VMP - Détenues jusqu'à échéance</v>
      </c>
      <c r="C8" s="70" t="s">
        <v>4022</v>
      </c>
      <c r="D8" s="82" t="s">
        <v>1188</v>
      </c>
      <c r="E8" s="122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63"/>
      <c r="S8" s="63"/>
    </row>
    <row r="9" spans="1:19">
      <c r="A9" s="70" t="s">
        <v>1194</v>
      </c>
      <c r="B9" s="70" t="str" cm="1">
        <f t="array" ref="B9">IF(Tableau11[Langue]="FR",VLOOKUP(Dette_Nette[[#This Row],[Compte]],Listes!$R:$T,2,FALSE),VLOOKUP(Dette_Nette[[#This Row],[Compte]],Listes!$R:$T,3,FALSE))</f>
        <v>VMP - Détenues à des fins de transaction</v>
      </c>
      <c r="C9" s="70" t="s">
        <v>4022</v>
      </c>
      <c r="D9" s="82" t="s">
        <v>1188</v>
      </c>
      <c r="E9" s="122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63"/>
      <c r="S9" s="63"/>
    </row>
    <row r="10" spans="1:19">
      <c r="A10" s="70" t="s">
        <v>1197</v>
      </c>
      <c r="B10" s="70" t="str" cm="1">
        <f t="array" ref="B10">IF(Tableau11[Langue]="FR",VLOOKUP(Dette_Nette[[#This Row],[Compte]],Listes!$R:$T,2,FALSE),VLOOKUP(Dette_Nette[[#This Row],[Compte]],Listes!$R:$T,3,FALSE))</f>
        <v>VMP - Disponibles à la vente</v>
      </c>
      <c r="C10" s="70" t="s">
        <v>4022</v>
      </c>
      <c r="D10" s="82" t="s">
        <v>1188</v>
      </c>
      <c r="E10" s="122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63"/>
      <c r="S10" s="63"/>
    </row>
    <row r="11" spans="1:19">
      <c r="A11" s="70" t="s">
        <v>1200</v>
      </c>
      <c r="B11" s="70" t="str" cm="1">
        <f t="array" ref="B11">IF(Tableau11[Langue]="FR",VLOOKUP(Dette_Nette[[#This Row],[Compte]],Listes!$R:$T,2,FALSE),VLOOKUP(Dette_Nette[[#This Row],[Compte]],Listes!$R:$T,3,FALSE))</f>
        <v>Intérêts courus non échus s/ equivalents de tréso.</v>
      </c>
      <c r="C11" s="70" t="s">
        <v>4022</v>
      </c>
      <c r="D11" s="82" t="s">
        <v>1182</v>
      </c>
      <c r="E11" s="122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63"/>
      <c r="S11" s="63"/>
    </row>
    <row r="12" spans="1:19">
      <c r="A12" s="70" t="s">
        <v>1203</v>
      </c>
      <c r="B12" s="70" t="str" cm="1">
        <f t="array" ref="B12">IF(Tableau11[Langue]="FR",VLOOKUP(Dette_Nette[[#This Row],[Compte]],Listes!$R:$T,2,FALSE),VLOOKUP(Dette_Nette[[#This Row],[Compte]],Listes!$R:$T,3,FALSE))</f>
        <v>Actions propres - part &lt; 1 an</v>
      </c>
      <c r="C12" s="70" t="s">
        <v>4022</v>
      </c>
      <c r="D12" s="82" t="s">
        <v>1182</v>
      </c>
      <c r="E12" s="122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63"/>
      <c r="S12" s="63"/>
    </row>
    <row r="13" spans="1:19">
      <c r="A13" s="70" t="s">
        <v>1205</v>
      </c>
      <c r="B13" s="70" t="str" cm="1">
        <f t="array" ref="B13">IF(Tableau11[Langue]="FR",VLOOKUP(Dette_Nette[[#This Row],[Compte]],Listes!$R:$T,2,FALSE),VLOOKUP(Dette_Nette[[#This Row],[Compte]],Listes!$R:$T,3,FALSE))</f>
        <v>Dép. valeurs mobilières de placement - Equivalents de trésorerie</v>
      </c>
      <c r="C13" s="70" t="s">
        <v>4022</v>
      </c>
      <c r="D13" s="82"/>
      <c r="E13" s="122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63"/>
      <c r="S13" s="63"/>
    </row>
    <row r="14" spans="1:19">
      <c r="A14" s="70" t="s">
        <v>1208</v>
      </c>
      <c r="B14" s="70" t="str" cm="1">
        <f t="array" ref="B14">IF(Tableau11[Langue]="FR",VLOOKUP(Dette_Nette[[#This Row],[Compte]],Listes!$R:$T,2,FALSE),VLOOKUP(Dette_Nette[[#This Row],[Compte]],Listes!$R:$T,3,FALSE))</f>
        <v>Dép. valeurs mobilières de placement - Détenues jusqu'à échéance</v>
      </c>
      <c r="C14" s="70" t="s">
        <v>4022</v>
      </c>
      <c r="D14" s="82" t="s">
        <v>1205</v>
      </c>
      <c r="E14" s="122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63"/>
      <c r="S14" s="63"/>
    </row>
    <row r="15" spans="1:19">
      <c r="A15" s="70" t="s">
        <v>1211</v>
      </c>
      <c r="B15" s="70" t="str" cm="1">
        <f t="array" ref="B15">IF(Tableau11[Langue]="FR",VLOOKUP(Dette_Nette[[#This Row],[Compte]],Listes!$R:$T,2,FALSE),VLOOKUP(Dette_Nette[[#This Row],[Compte]],Listes!$R:$T,3,FALSE))</f>
        <v>Dép. valeurs mobilières de placement - Détenues à des fins de transaction</v>
      </c>
      <c r="C15" s="70" t="s">
        <v>4022</v>
      </c>
      <c r="D15" s="82" t="s">
        <v>1205</v>
      </c>
      <c r="E15" s="122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63"/>
      <c r="S15" s="63"/>
    </row>
    <row r="16" spans="1:19" ht="15.75" thickBot="1">
      <c r="A16" s="70" t="s">
        <v>1214</v>
      </c>
      <c r="B16" s="70" t="str" cm="1">
        <f t="array" ref="B16">IF(Tableau11[Langue]="FR",VLOOKUP(Dette_Nette[[#This Row],[Compte]],Listes!$R:$T,2,FALSE),VLOOKUP(Dette_Nette[[#This Row],[Compte]],Listes!$R:$T,3,FALSE))</f>
        <v>Dép. valeurs mobilières de placement - Disponibles à la vente</v>
      </c>
      <c r="C16" s="70" t="s">
        <v>4022</v>
      </c>
      <c r="D16" s="82" t="s">
        <v>1205</v>
      </c>
      <c r="E16" s="122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63"/>
      <c r="S16" s="63"/>
    </row>
    <row r="17" spans="1:19">
      <c r="A17" s="239" t="s">
        <v>3950</v>
      </c>
      <c r="B17" s="69" t="str" cm="1">
        <f t="array" ref="B17">IF(Tableau11[Langue]="FR",VLOOKUP(Dette_Nette[[#This Row],[Compte]],Listes!$R:$T,2,FALSE),VLOOKUP(Dette_Nette[[#This Row],[Compte]],Listes!$R:$T,3,FALSE))</f>
        <v>Trésorerie &amp; équivalents de trésorerie</v>
      </c>
      <c r="C17" s="69"/>
      <c r="D17" s="83" t="s">
        <v>4036</v>
      </c>
      <c r="E17" s="87">
        <f>SUM(E5:E16)</f>
        <v>0</v>
      </c>
      <c r="F17" s="87">
        <f t="shared" ref="F17:Q17" si="0">SUM(F5:F16)</f>
        <v>0</v>
      </c>
      <c r="G17" s="87">
        <f t="shared" si="0"/>
        <v>0</v>
      </c>
      <c r="H17" s="87">
        <f t="shared" si="0"/>
        <v>0</v>
      </c>
      <c r="I17" s="87">
        <f t="shared" si="0"/>
        <v>0</v>
      </c>
      <c r="J17" s="87">
        <f t="shared" si="0"/>
        <v>0</v>
      </c>
      <c r="K17" s="87">
        <f t="shared" si="0"/>
        <v>0</v>
      </c>
      <c r="L17" s="87">
        <f t="shared" si="0"/>
        <v>0</v>
      </c>
      <c r="M17" s="87">
        <f t="shared" si="0"/>
        <v>0</v>
      </c>
      <c r="N17" s="87">
        <f t="shared" si="0"/>
        <v>0</v>
      </c>
      <c r="O17" s="87">
        <f t="shared" si="0"/>
        <v>0</v>
      </c>
      <c r="P17" s="87">
        <f t="shared" si="0"/>
        <v>0</v>
      </c>
      <c r="Q17" s="87">
        <f t="shared" si="0"/>
        <v>0</v>
      </c>
      <c r="R17" s="63"/>
      <c r="S17" s="63"/>
    </row>
    <row r="18" spans="1:19">
      <c r="A18" s="70" t="s">
        <v>2227</v>
      </c>
      <c r="B18" s="70" t="str" cm="1">
        <f t="array" ref="B18">IF(Tableau11[Langue]="FR",VLOOKUP(Dette_Nette[[#This Row],[Compte]],Listes!$R:$T,2,FALSE),VLOOKUP(Dette_Nette[[#This Row],[Compte]],Listes!$R:$T,3,FALSE))</f>
        <v>Emprunts obligataires - au coût amorti - part &lt; 1 an</v>
      </c>
      <c r="C18" s="70" t="s">
        <v>4022</v>
      </c>
      <c r="D18" s="82"/>
      <c r="E18" s="122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63"/>
      <c r="S18" s="63"/>
    </row>
    <row r="19" spans="1:19">
      <c r="A19" s="70" t="s">
        <v>2230</v>
      </c>
      <c r="B19" s="70" t="str" cm="1">
        <f t="array" ref="B19">IF(Tableau11[Langue]="FR",VLOOKUP(Dette_Nette[[#This Row],[Compte]],Listes!$R:$T,2,FALSE),VLOOKUP(Dette_Nette[[#This Row],[Compte]],Listes!$R:$T,3,FALSE))</f>
        <v>Emprunts obligataires - en juste valeur -  part &lt; 1 an</v>
      </c>
      <c r="C19" s="70" t="s">
        <v>4022</v>
      </c>
      <c r="D19" s="82" t="s">
        <v>2254</v>
      </c>
      <c r="E19" s="122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63"/>
      <c r="S19" s="63"/>
    </row>
    <row r="20" spans="1:19">
      <c r="A20" s="70" t="s">
        <v>2233</v>
      </c>
      <c r="B20" s="70" t="str" cm="1">
        <f t="array" ref="B20">IF(Tableau11[Langue]="FR",VLOOKUP(Dette_Nette[[#This Row],[Compte]],Listes!$R:$T,2,FALSE),VLOOKUP(Dette_Nette[[#This Row],[Compte]],Listes!$R:$T,3,FALSE))</f>
        <v>Emprunts auprès établiss. de crédit - au coût amorti - part &lt; 1 an</v>
      </c>
      <c r="C20" s="70" t="s">
        <v>4022</v>
      </c>
      <c r="D20" s="82"/>
      <c r="E20" s="122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63"/>
      <c r="S20" s="63"/>
    </row>
    <row r="21" spans="1:19">
      <c r="A21" s="70" t="s">
        <v>2236</v>
      </c>
      <c r="B21" s="70" t="str" cm="1">
        <f t="array" ref="B21">IF(Tableau11[Langue]="FR",VLOOKUP(Dette_Nette[[#This Row],[Compte]],Listes!$R:$T,2,FALSE),VLOOKUP(Dette_Nette[[#This Row],[Compte]],Listes!$R:$T,3,FALSE))</f>
        <v>Emprunts auprès établiss. de crédit - en juste valeur - part &lt; 1 an</v>
      </c>
      <c r="C21" s="70" t="s">
        <v>4022</v>
      </c>
      <c r="D21" s="82" t="s">
        <v>2254</v>
      </c>
      <c r="E21" s="122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63"/>
      <c r="S21" s="63"/>
    </row>
    <row r="22" spans="1:19">
      <c r="A22" s="70" t="s">
        <v>2245</v>
      </c>
      <c r="B22" s="70" t="str" cm="1">
        <f t="array" ref="B22">IF(Tableau11[Langue]="FR",VLOOKUP(Dette_Nette[[#This Row],[Compte]],Listes!$R:$T,2,FALSE),VLOOKUP(Dette_Nette[[#This Row],[Compte]],Listes!$R:$T,3,FALSE))</f>
        <v>Emprunts en Location-Financement - part &lt; 1 an</v>
      </c>
      <c r="C22" s="70" t="s">
        <v>4022</v>
      </c>
      <c r="D22" s="82"/>
      <c r="E22" s="122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63"/>
      <c r="S22" s="63"/>
    </row>
    <row r="23" spans="1:19">
      <c r="A23" s="70" t="s">
        <v>2248</v>
      </c>
      <c r="B23" s="70" t="str" cm="1">
        <f t="array" ref="B23">IF(Tableau11[Langue]="FR",VLOOKUP(Dette_Nette[[#This Row],[Compte]],Listes!$R:$T,2,FALSE),VLOOKUP(Dette_Nette[[#This Row],[Compte]],Listes!$R:$T,3,FALSE))</f>
        <v>Emprunts sur loyers - Courant</v>
      </c>
      <c r="C23" s="70" t="s">
        <v>4022</v>
      </c>
      <c r="D23" s="82"/>
      <c r="E23" s="122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63"/>
      <c r="S23" s="63"/>
    </row>
    <row r="24" spans="1:19">
      <c r="A24" s="70" t="s">
        <v>2251</v>
      </c>
      <c r="B24" s="70" t="str" cm="1">
        <f t="array" ref="B24">IF(Tableau11[Langue]="FR",VLOOKUP(Dette_Nette[[#This Row],[Compte]],Listes!$R:$T,2,FALSE),VLOOKUP(Dette_Nette[[#This Row],[Compte]],Listes!$R:$T,3,FALSE))</f>
        <v>Autres emprunts &amp; dettes assimilées - au coût amorti - part &lt; 1 an</v>
      </c>
      <c r="C24" s="70" t="s">
        <v>4022</v>
      </c>
      <c r="D24" s="82"/>
      <c r="E24" s="122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63"/>
      <c r="S24" s="63"/>
    </row>
    <row r="25" spans="1:19">
      <c r="A25" s="70" t="s">
        <v>2254</v>
      </c>
      <c r="B25" s="70" t="str" cm="1">
        <f t="array" ref="B25">IF(Tableau11[Langue]="FR",VLOOKUP(Dette_Nette[[#This Row],[Compte]],Listes!$R:$T,2,FALSE),VLOOKUP(Dette_Nette[[#This Row],[Compte]],Listes!$R:$T,3,FALSE))</f>
        <v>Autres emprunts &amp; dettes assimilées - en juste valeur - part &lt; 1 an</v>
      </c>
      <c r="C25" s="70" t="s">
        <v>4022</v>
      </c>
      <c r="D25" s="82"/>
      <c r="E25" s="122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63"/>
      <c r="S25" s="63"/>
    </row>
    <row r="26" spans="1:19">
      <c r="A26" s="70" t="s">
        <v>2256</v>
      </c>
      <c r="B26" s="70" t="str" cm="1">
        <f t="array" ref="B26">IF(Tableau11[Langue]="FR",VLOOKUP(Dette_Nette[[#This Row],[Compte]],Listes!$R:$T,2,FALSE),VLOOKUP(Dette_Nette[[#This Row],[Compte]],Listes!$R:$T,3,FALSE))</f>
        <v>Dettes sur participation des salariés - part &lt; 1 an</v>
      </c>
      <c r="C26" s="70" t="s">
        <v>4022</v>
      </c>
      <c r="D26" s="82"/>
      <c r="E26" s="122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63"/>
      <c r="S26" s="63"/>
    </row>
    <row r="27" spans="1:19">
      <c r="A27" s="70" t="s">
        <v>2259</v>
      </c>
      <c r="B27" s="70" t="str" cm="1">
        <f t="array" ref="B27">IF(Tableau11[Langue]="FR",VLOOKUP(Dette_Nette[[#This Row],[Compte]],Listes!$R:$T,2,FALSE),VLOOKUP(Dette_Nette[[#This Row],[Compte]],Listes!$R:$T,3,FALSE))</f>
        <v>Intérêts courus sur emprunts</v>
      </c>
      <c r="C27" s="70" t="s">
        <v>4022</v>
      </c>
      <c r="D27" s="82"/>
      <c r="E27" s="122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63"/>
      <c r="S27" s="63"/>
    </row>
    <row r="28" spans="1:19">
      <c r="A28" s="70" t="s">
        <v>2262</v>
      </c>
      <c r="B28" s="70" t="str" cm="1">
        <f t="array" ref="B28">IF(Tableau11[Langue]="FR",VLOOKUP(Dette_Nette[[#This Row],[Compte]],Listes!$R:$T,2,FALSE),VLOOKUP(Dette_Nette[[#This Row],[Compte]],Listes!$R:$T,3,FALSE))</f>
        <v>Intérêts courus sur Emprunts sur loyers</v>
      </c>
      <c r="C28" s="70" t="s">
        <v>4022</v>
      </c>
      <c r="D28" s="82"/>
      <c r="E28" s="122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63"/>
      <c r="S28" s="63"/>
    </row>
    <row r="29" spans="1:19">
      <c r="A29" s="70" t="s">
        <v>2265</v>
      </c>
      <c r="B29" s="70" t="str" cm="1">
        <f t="array" ref="B29">IF(Tableau11[Langue]="FR",VLOOKUP(Dette_Nette[[#This Row],[Compte]],Listes!$R:$T,2,FALSE),VLOOKUP(Dette_Nette[[#This Row],[Compte]],Listes!$R:$T,3,FALSE))</f>
        <v>Ajust de valeur - Passifs financiers au coût amorti - part &lt; 1 an</v>
      </c>
      <c r="C29" s="70" t="s">
        <v>4022</v>
      </c>
      <c r="D29" s="82"/>
      <c r="E29" s="122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63"/>
      <c r="S29" s="63"/>
    </row>
    <row r="30" spans="1:19">
      <c r="A30" s="70" t="s">
        <v>2268</v>
      </c>
      <c r="B30" s="70" t="str" cm="1">
        <f t="array" ref="B30">IF(Tableau11[Langue]="FR",VLOOKUP(Dette_Nette[[#This Row],[Compte]],Listes!$R:$T,2,FALSE),VLOOKUP(Dette_Nette[[#This Row],[Compte]],Listes!$R:$T,3,FALSE))</f>
        <v>Ajust de JV - Passifs financiers en juste valeur - part &lt; 1 an</v>
      </c>
      <c r="C30" s="70" t="s">
        <v>4022</v>
      </c>
      <c r="D30" s="82"/>
      <c r="E30" s="122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63"/>
      <c r="S30" s="63"/>
    </row>
    <row r="31" spans="1:19">
      <c r="A31" s="70" t="s">
        <v>2271</v>
      </c>
      <c r="B31" s="70" t="str" cm="1">
        <f t="array" ref="B31">IF(Tableau11[Langue]="FR",VLOOKUP(Dette_Nette[[#This Row],[Compte]],Listes!$R:$T,2,FALSE),VLOOKUP(Dette_Nette[[#This Row],[Compte]],Listes!$R:$T,3,FALSE))</f>
        <v>Ajust de JV - Passifs financiers qualifiés de dérivés - part &lt; 1 an</v>
      </c>
      <c r="C31" s="70" t="s">
        <v>4022</v>
      </c>
      <c r="D31" s="82"/>
      <c r="E31" s="122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63"/>
      <c r="S31" s="63"/>
    </row>
    <row r="32" spans="1:19">
      <c r="A32" s="70" t="s">
        <v>2274</v>
      </c>
      <c r="B32" s="70" t="str" cm="1">
        <f t="array" ref="B32">IF(Tableau11[Langue]="FR",VLOOKUP(Dette_Nette[[#This Row],[Compte]],Listes!$R:$T,2,FALSE),VLOOKUP(Dette_Nette[[#This Row],[Compte]],Listes!$R:$T,3,FALSE))</f>
        <v>Ajust de JV - Actifs financiers en JV négative - part &lt; 1 an</v>
      </c>
      <c r="C32" s="70" t="s">
        <v>4022</v>
      </c>
      <c r="D32" s="82" t="s">
        <v>2254</v>
      </c>
      <c r="E32" s="122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63"/>
      <c r="S32" s="63"/>
    </row>
    <row r="33" spans="1:19">
      <c r="A33" s="70" t="s">
        <v>2458</v>
      </c>
      <c r="B33" s="70" t="str" cm="1">
        <f t="array" ref="B33">IF(Tableau11[Langue]="FR",VLOOKUP(Dette_Nette[[#This Row],[Compte]],Listes!$R:$T,2,FALSE),VLOOKUP(Dette_Nette[[#This Row],[Compte]],Listes!$R:$T,3,FALSE))</f>
        <v>Dépôts et cautionnement reçus - part &lt; 1 an</v>
      </c>
      <c r="C33" s="70" t="s">
        <v>4022</v>
      </c>
      <c r="D33" s="82"/>
      <c r="E33" s="122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63"/>
      <c r="S33" s="63"/>
    </row>
    <row r="34" spans="1:19">
      <c r="A34" s="70" t="s">
        <v>2478</v>
      </c>
      <c r="B34" s="70" t="str" cm="1">
        <f t="array" ref="B34">IF(Tableau11[Langue]="FR",VLOOKUP(Dette_Nette[[#This Row],[Compte]],Listes!$R:$T,2,FALSE),VLOOKUP(Dette_Nette[[#This Row],[Compte]],Listes!$R:$T,3,FALSE))</f>
        <v>Concours bancaires (trésorerie passive)</v>
      </c>
      <c r="C34" s="70" t="s">
        <v>4022</v>
      </c>
      <c r="D34" s="82"/>
      <c r="E34" s="122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63"/>
      <c r="S34" s="63"/>
    </row>
    <row r="35" spans="1:19" ht="15.75" thickBot="1">
      <c r="A35" s="70" t="s">
        <v>2481</v>
      </c>
      <c r="B35" s="70" t="str" cm="1">
        <f t="array" ref="B35">IF(Tableau11[Langue]="FR",VLOOKUP(Dette_Nette[[#This Row],[Compte]],Listes!$R:$T,2,FALSE),VLOOKUP(Dette_Nette[[#This Row],[Compte]],Listes!$R:$T,3,FALSE))</f>
        <v>Intérêts courus non échus - passif</v>
      </c>
      <c r="C35" s="70" t="s">
        <v>4022</v>
      </c>
      <c r="D35" s="82"/>
      <c r="E35" s="122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63"/>
      <c r="S35" s="63"/>
    </row>
    <row r="36" spans="1:19">
      <c r="A36" s="239" t="s">
        <v>3953</v>
      </c>
      <c r="B36" s="69" t="str" cm="1">
        <f t="array" ref="B36">IF(Tableau11[Langue]="FR",VLOOKUP(Dette_Nette[[#This Row],[Compte]],Listes!$R:$T,2,FALSE),VLOOKUP(Dette_Nette[[#This Row],[Compte]],Listes!$R:$T,3,FALSE))</f>
        <v>Dettes financières - Courant</v>
      </c>
      <c r="C36" s="69"/>
      <c r="D36" s="83"/>
      <c r="E36" s="87">
        <f>SUM(E18:E35)</f>
        <v>0</v>
      </c>
      <c r="F36" s="87">
        <f t="shared" ref="F36:Q36" si="1">SUM(F18:F35)</f>
        <v>0</v>
      </c>
      <c r="G36" s="87">
        <f t="shared" si="1"/>
        <v>0</v>
      </c>
      <c r="H36" s="87">
        <f t="shared" si="1"/>
        <v>0</v>
      </c>
      <c r="I36" s="87">
        <f t="shared" si="1"/>
        <v>0</v>
      </c>
      <c r="J36" s="87">
        <f t="shared" si="1"/>
        <v>0</v>
      </c>
      <c r="K36" s="87">
        <f t="shared" si="1"/>
        <v>0</v>
      </c>
      <c r="L36" s="87">
        <f t="shared" si="1"/>
        <v>0</v>
      </c>
      <c r="M36" s="87">
        <f t="shared" si="1"/>
        <v>0</v>
      </c>
      <c r="N36" s="87">
        <f t="shared" si="1"/>
        <v>0</v>
      </c>
      <c r="O36" s="87">
        <f t="shared" si="1"/>
        <v>0</v>
      </c>
      <c r="P36" s="87">
        <f t="shared" si="1"/>
        <v>0</v>
      </c>
      <c r="Q36" s="87">
        <f t="shared" si="1"/>
        <v>0</v>
      </c>
      <c r="R36" s="63"/>
      <c r="S36" s="63"/>
    </row>
    <row r="37" spans="1:19">
      <c r="A37" s="70" t="s">
        <v>2029</v>
      </c>
      <c r="B37" s="70" t="str" cm="1">
        <f t="array" ref="B37">IF(Tableau11[Langue]="FR",VLOOKUP(Dette_Nette[[#This Row],[Compte]],Listes!$R:$T,2,FALSE),VLOOKUP(Dette_Nette[[#This Row],[Compte]],Listes!$R:$T,3,FALSE))</f>
        <v>Emprunts obligataires - au coût amorti - part &gt; 1 an</v>
      </c>
      <c r="C37" s="70" t="s">
        <v>4022</v>
      </c>
      <c r="D37" s="82"/>
      <c r="E37" s="122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63"/>
      <c r="S37" s="63"/>
    </row>
    <row r="38" spans="1:19">
      <c r="A38" s="70" t="s">
        <v>2032</v>
      </c>
      <c r="B38" s="70" t="str" cm="1">
        <f t="array" ref="B38">IF(Tableau11[Langue]="FR",VLOOKUP(Dette_Nette[[#This Row],[Compte]],Listes!$R:$T,2,FALSE),VLOOKUP(Dette_Nette[[#This Row],[Compte]],Listes!$R:$T,3,FALSE))</f>
        <v>Emprunts obligataires - en juste valeur - part &gt; 1 an</v>
      </c>
      <c r="C38" s="70" t="s">
        <v>4022</v>
      </c>
      <c r="D38" s="82" t="s">
        <v>2056</v>
      </c>
      <c r="E38" s="122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63"/>
      <c r="S38" s="63"/>
    </row>
    <row r="39" spans="1:19">
      <c r="A39" s="70" t="s">
        <v>2041</v>
      </c>
      <c r="B39" s="70" t="str" cm="1">
        <f t="array" ref="B39">IF(Tableau11[Langue]="FR",VLOOKUP(Dette_Nette[[#This Row],[Compte]],Listes!$R:$T,2,FALSE),VLOOKUP(Dette_Nette[[#This Row],[Compte]],Listes!$R:$T,3,FALSE))</f>
        <v>Emprunts auprès établiss. de crédit - au coût amorti - part &gt; 1 an</v>
      </c>
      <c r="C39" s="70" t="s">
        <v>4022</v>
      </c>
      <c r="D39" s="82"/>
      <c r="E39" s="122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63"/>
      <c r="S39" s="63"/>
    </row>
    <row r="40" spans="1:19">
      <c r="A40" s="70" t="s">
        <v>2044</v>
      </c>
      <c r="B40" s="70" t="str" cm="1">
        <f t="array" ref="B40">IF(Tableau11[Langue]="FR",VLOOKUP(Dette_Nette[[#This Row],[Compte]],Listes!$R:$T,2,FALSE),VLOOKUP(Dette_Nette[[#This Row],[Compte]],Listes!$R:$T,3,FALSE))</f>
        <v>Emprunts auprès établiss. de crédit - en juste valeur - part &gt; 1 an</v>
      </c>
      <c r="C40" s="70" t="s">
        <v>4022</v>
      </c>
      <c r="D40" s="82" t="s">
        <v>2056</v>
      </c>
      <c r="E40" s="122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63"/>
      <c r="S40" s="63"/>
    </row>
    <row r="41" spans="1:19">
      <c r="A41" s="70" t="s">
        <v>2047</v>
      </c>
      <c r="B41" s="70" t="str" cm="1">
        <f t="array" ref="B41">IF(Tableau11[Langue]="FR",VLOOKUP(Dette_Nette[[#This Row],[Compte]],Listes!$R:$T,2,FALSE),VLOOKUP(Dette_Nette[[#This Row],[Compte]],Listes!$R:$T,3,FALSE))</f>
        <v>Emprunts en Location-Financement - part &gt; 1 an</v>
      </c>
      <c r="C41" s="70" t="s">
        <v>4022</v>
      </c>
      <c r="D41" s="82"/>
      <c r="E41" s="122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63"/>
      <c r="S41" s="63"/>
    </row>
    <row r="42" spans="1:19">
      <c r="A42" s="70" t="s">
        <v>2050</v>
      </c>
      <c r="B42" s="70" t="str" cm="1">
        <f t="array" ref="B42">IF(Tableau11[Langue]="FR",VLOOKUP(Dette_Nette[[#This Row],[Compte]],Listes!$R:$T,2,FALSE),VLOOKUP(Dette_Nette[[#This Row],[Compte]],Listes!$R:$T,3,FALSE))</f>
        <v>Emprunts sur loyers - Non courant</v>
      </c>
      <c r="C42" s="70" t="s">
        <v>4022</v>
      </c>
      <c r="D42" s="82"/>
      <c r="E42" s="122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63"/>
      <c r="S42" s="63"/>
    </row>
    <row r="43" spans="1:19">
      <c r="A43" s="70" t="s">
        <v>2053</v>
      </c>
      <c r="B43" s="70" t="str" cm="1">
        <f t="array" ref="B43">IF(Tableau11[Langue]="FR",VLOOKUP(Dette_Nette[[#This Row],[Compte]],Listes!$R:$T,2,FALSE),VLOOKUP(Dette_Nette[[#This Row],[Compte]],Listes!$R:$T,3,FALSE))</f>
        <v>Autres emprunts &amp; dettes assimilées - au coût amorti - part &gt; 1 an</v>
      </c>
      <c r="C43" s="70" t="s">
        <v>4022</v>
      </c>
      <c r="D43" s="82"/>
      <c r="E43" s="122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63"/>
      <c r="S43" s="63"/>
    </row>
    <row r="44" spans="1:19">
      <c r="A44" s="70" t="s">
        <v>2056</v>
      </c>
      <c r="B44" s="70" t="str" cm="1">
        <f t="array" ref="B44">IF(Tableau11[Langue]="FR",VLOOKUP(Dette_Nette[[#This Row],[Compte]],Listes!$R:$T,2,FALSE),VLOOKUP(Dette_Nette[[#This Row],[Compte]],Listes!$R:$T,3,FALSE))</f>
        <v>Autres emprunts &amp; dettes assimilées - en juste valeur - part &gt; 1 an</v>
      </c>
      <c r="C44" s="70" t="s">
        <v>4022</v>
      </c>
      <c r="D44" s="82"/>
      <c r="E44" s="122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63"/>
      <c r="S44" s="63"/>
    </row>
    <row r="45" spans="1:19">
      <c r="A45" s="70" t="s">
        <v>2059</v>
      </c>
      <c r="B45" s="70" t="str" cm="1">
        <f t="array" ref="B45">IF(Tableau11[Langue]="FR",VLOOKUP(Dette_Nette[[#This Row],[Compte]],Listes!$R:$T,2,FALSE),VLOOKUP(Dette_Nette[[#This Row],[Compte]],Listes!$R:$T,3,FALSE))</f>
        <v>Dettes sur participation des salariés - part &gt; 1 an</v>
      </c>
      <c r="C45" s="70" t="s">
        <v>4022</v>
      </c>
      <c r="D45" s="82"/>
      <c r="E45" s="122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63"/>
      <c r="S45" s="63"/>
    </row>
    <row r="46" spans="1:19">
      <c r="A46" s="70" t="s">
        <v>2062</v>
      </c>
      <c r="B46" s="70" t="str" cm="1">
        <f t="array" ref="B46">IF(Tableau11[Langue]="FR",VLOOKUP(Dette_Nette[[#This Row],[Compte]],Listes!$R:$T,2,FALSE),VLOOKUP(Dette_Nette[[#This Row],[Compte]],Listes!$R:$T,3,FALSE))</f>
        <v>Ajust de valeur - Passifs financiers au coût amorti - part &gt; 1 an</v>
      </c>
      <c r="C46" s="70" t="s">
        <v>4022</v>
      </c>
      <c r="D46" s="82"/>
      <c r="E46" s="122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63"/>
      <c r="S46" s="63"/>
    </row>
    <row r="47" spans="1:19">
      <c r="A47" s="70" t="s">
        <v>2065</v>
      </c>
      <c r="B47" s="70" t="str" cm="1">
        <f t="array" ref="B47">IF(Tableau11[Langue]="FR",VLOOKUP(Dette_Nette[[#This Row],[Compte]],Listes!$R:$T,2,FALSE),VLOOKUP(Dette_Nette[[#This Row],[Compte]],Listes!$R:$T,3,FALSE))</f>
        <v>Ajust de JV - Passifs financiers en juste valeur - part &gt; 1 an</v>
      </c>
      <c r="C47" s="70" t="s">
        <v>4022</v>
      </c>
      <c r="D47" s="82"/>
      <c r="E47" s="122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63"/>
      <c r="S47" s="63"/>
    </row>
    <row r="48" spans="1:19">
      <c r="A48" s="70" t="s">
        <v>2068</v>
      </c>
      <c r="B48" s="70" t="str" cm="1">
        <f t="array" ref="B48">IF(Tableau11[Langue]="FR",VLOOKUP(Dette_Nette[[#This Row],[Compte]],Listes!$R:$T,2,FALSE),VLOOKUP(Dette_Nette[[#This Row],[Compte]],Listes!$R:$T,3,FALSE))</f>
        <v>Ajust de JV - Passifs financiers qualifiés de dérivés - part &gt; 1 an</v>
      </c>
      <c r="C48" s="70" t="s">
        <v>4022</v>
      </c>
      <c r="D48" s="82"/>
      <c r="E48" s="122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63"/>
      <c r="S48" s="63"/>
    </row>
    <row r="49" spans="1:19">
      <c r="A49" s="70" t="s">
        <v>2071</v>
      </c>
      <c r="B49" s="70" t="str" cm="1">
        <f t="array" ref="B49">IF(Tableau11[Langue]="FR",VLOOKUP(Dette_Nette[[#This Row],[Compte]],Listes!$R:$T,2,FALSE),VLOOKUP(Dette_Nette[[#This Row],[Compte]],Listes!$R:$T,3,FALSE))</f>
        <v>Ajust de JV - Actifs financiers en JV négative - part &gt; 1 an</v>
      </c>
      <c r="C49" s="70" t="s">
        <v>4022</v>
      </c>
      <c r="D49" s="82" t="s">
        <v>2056</v>
      </c>
      <c r="E49" s="122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63"/>
      <c r="S49" s="63"/>
    </row>
    <row r="50" spans="1:19" ht="15.75" thickBot="1">
      <c r="A50" s="70" t="s">
        <v>2188</v>
      </c>
      <c r="B50" s="70" t="str" cm="1">
        <f t="array" ref="B50">IF(Tableau11[Langue]="FR",VLOOKUP(Dette_Nette[[#This Row],[Compte]],Listes!$R:$T,2,FALSE),VLOOKUP(Dette_Nette[[#This Row],[Compte]],Listes!$R:$T,3,FALSE))</f>
        <v>Dépôts et cautionnement reçus - part &gt; 1 an</v>
      </c>
      <c r="C50" s="70" t="s">
        <v>4022</v>
      </c>
      <c r="D50" s="82"/>
      <c r="E50" s="122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63"/>
      <c r="S50" s="63"/>
    </row>
    <row r="51" spans="1:19" ht="15.75" thickBot="1">
      <c r="A51" s="239" t="s">
        <v>3956</v>
      </c>
      <c r="B51" s="69" t="str" cm="1">
        <f t="array" ref="B51">IF(Tableau11[Langue]="FR",VLOOKUP(Dette_Nette[[#This Row],[Compte]],Listes!$R:$T,2,FALSE),VLOOKUP(Dette_Nette[[#This Row],[Compte]],Listes!$R:$T,3,FALSE))</f>
        <v>Dettes financières - Non courant</v>
      </c>
      <c r="C51" s="69"/>
      <c r="D51" s="83" t="s">
        <v>4036</v>
      </c>
      <c r="E51" s="87">
        <f>SUM(E37:E50)</f>
        <v>0</v>
      </c>
      <c r="F51" s="87">
        <f t="shared" ref="F51:Q51" si="2">SUM(F37:F50)</f>
        <v>0</v>
      </c>
      <c r="G51" s="87">
        <f t="shared" si="2"/>
        <v>0</v>
      </c>
      <c r="H51" s="87">
        <f t="shared" si="2"/>
        <v>0</v>
      </c>
      <c r="I51" s="87">
        <f t="shared" si="2"/>
        <v>0</v>
      </c>
      <c r="J51" s="87">
        <f t="shared" si="2"/>
        <v>0</v>
      </c>
      <c r="K51" s="87">
        <f t="shared" si="2"/>
        <v>0</v>
      </c>
      <c r="L51" s="87">
        <f t="shared" si="2"/>
        <v>0</v>
      </c>
      <c r="M51" s="87">
        <f t="shared" si="2"/>
        <v>0</v>
      </c>
      <c r="N51" s="87">
        <f t="shared" si="2"/>
        <v>0</v>
      </c>
      <c r="O51" s="87">
        <f t="shared" si="2"/>
        <v>0</v>
      </c>
      <c r="P51" s="87">
        <f t="shared" si="2"/>
        <v>0</v>
      </c>
      <c r="Q51" s="87">
        <f t="shared" si="2"/>
        <v>0</v>
      </c>
      <c r="R51" s="63"/>
      <c r="S51" s="63"/>
    </row>
    <row r="52" spans="1:19" ht="15.75" thickBot="1">
      <c r="A52" s="240" t="s">
        <v>3959</v>
      </c>
      <c r="B52" s="67" t="str" cm="1">
        <f t="array" ref="B52">IF(Tableau11[Langue]="FR",VLOOKUP(Dette_Nette[[#This Row],[Compte]],Listes!$R:$T,2,FALSE),VLOOKUP(Dette_Nette[[#This Row],[Compte]],Listes!$R:$T,3,FALSE))</f>
        <v>TOTAL DETTE NETTE</v>
      </c>
      <c r="C52" s="67"/>
      <c r="D52" s="85" t="s">
        <v>4036</v>
      </c>
      <c r="E52" s="88">
        <f>SUM(E17,-E36,-E51)</f>
        <v>0</v>
      </c>
      <c r="F52" s="88">
        <f t="shared" ref="F52:Q52" si="3">SUM(F17,-F36,-F51)</f>
        <v>0</v>
      </c>
      <c r="G52" s="88">
        <f t="shared" si="3"/>
        <v>0</v>
      </c>
      <c r="H52" s="88">
        <f t="shared" si="3"/>
        <v>0</v>
      </c>
      <c r="I52" s="88">
        <f t="shared" si="3"/>
        <v>0</v>
      </c>
      <c r="J52" s="88">
        <f t="shared" si="3"/>
        <v>0</v>
      </c>
      <c r="K52" s="88">
        <f t="shared" si="3"/>
        <v>0</v>
      </c>
      <c r="L52" s="88">
        <f t="shared" si="3"/>
        <v>0</v>
      </c>
      <c r="M52" s="88">
        <f t="shared" si="3"/>
        <v>0</v>
      </c>
      <c r="N52" s="88">
        <f t="shared" si="3"/>
        <v>0</v>
      </c>
      <c r="O52" s="88">
        <f t="shared" si="3"/>
        <v>0</v>
      </c>
      <c r="P52" s="88">
        <f t="shared" si="3"/>
        <v>0</v>
      </c>
      <c r="Q52" s="88">
        <f t="shared" si="3"/>
        <v>0</v>
      </c>
      <c r="R52" s="63"/>
      <c r="S52" s="63"/>
    </row>
    <row r="53" spans="1:19">
      <c r="A53" s="70" t="s">
        <v>450</v>
      </c>
      <c r="B53" s="70" t="str" cm="1">
        <f t="array" ref="B53">IF(Tableau11[Langue]="FR",VLOOKUP(Dette_Nette[[#This Row],[Compte]],Listes!$R:$T,2,FALSE),VLOOKUP(Dette_Nette[[#This Row],[Compte]],Listes!$R:$T,3,FALSE))</f>
        <v>Comptes courants actif - part &gt;1an</v>
      </c>
      <c r="C53" s="70" t="s">
        <v>4022</v>
      </c>
      <c r="D53" s="82"/>
      <c r="E53" s="122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63"/>
      <c r="S53" s="63"/>
    </row>
    <row r="54" spans="1:19">
      <c r="A54" s="70" t="s">
        <v>794</v>
      </c>
      <c r="B54" s="70" t="str" cm="1">
        <f t="array" ref="B54">IF(Tableau11[Langue]="FR",VLOOKUP(Dette_Nette[[#This Row],[Compte]],Listes!$R:$T,2,FALSE),VLOOKUP(Dette_Nette[[#This Row],[Compte]],Listes!$R:$T,3,FALSE))</f>
        <v>Dép. comptes courants Actif - part &gt; 1 an</v>
      </c>
      <c r="C54" s="70" t="s">
        <v>4022</v>
      </c>
      <c r="D54" s="82"/>
      <c r="E54" s="122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63"/>
      <c r="S54" s="63"/>
    </row>
    <row r="55" spans="1:19">
      <c r="A55" s="70" t="s">
        <v>1042</v>
      </c>
      <c r="B55" s="70" t="str" cm="1">
        <f t="array" ref="B55">IF(Tableau11[Langue]="FR",VLOOKUP(Dette_Nette[[#This Row],[Compte]],Listes!$R:$T,2,FALSE),VLOOKUP(Dette_Nette[[#This Row],[Compte]],Listes!$R:$T,3,FALSE))</f>
        <v>Comptes courants actif - part &lt; 1 an</v>
      </c>
      <c r="C55" s="70" t="s">
        <v>4022</v>
      </c>
      <c r="D55" s="82"/>
      <c r="E55" s="122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63"/>
      <c r="S55" s="63"/>
    </row>
    <row r="56" spans="1:19">
      <c r="A56" s="70" t="s">
        <v>1045</v>
      </c>
      <c r="B56" s="70" t="str" cm="1">
        <f t="array" ref="B56">IF(Tableau11[Langue]="FR",VLOOKUP(Dette_Nette[[#This Row],[Compte]],Listes!$R:$T,2,FALSE),VLOOKUP(Dette_Nette[[#This Row],[Compte]],Listes!$R:$T,3,FALSE))</f>
        <v>Comptes courants Actif Cash pooling</v>
      </c>
      <c r="C56" s="70" t="s">
        <v>4022</v>
      </c>
      <c r="D56" s="82"/>
      <c r="E56" s="122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63"/>
      <c r="S56" s="63"/>
    </row>
    <row r="57" spans="1:19">
      <c r="A57" s="70" t="s">
        <v>3977</v>
      </c>
      <c r="B57" s="70" t="str" cm="1">
        <f t="array" ref="B57">IF(Tableau11[Langue]="FR",VLOOKUP(Dette_Nette[[#This Row],[Compte]],Listes!$R:$T,2,FALSE),VLOOKUP(Dette_Nette[[#This Row],[Compte]],Listes!$R:$T,3,FALSE))</f>
        <v>Comptes courants Actif Dérivés</v>
      </c>
      <c r="C57" s="70" t="s">
        <v>4022</v>
      </c>
      <c r="D57" s="82"/>
      <c r="E57" s="122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63"/>
      <c r="S57" s="63"/>
    </row>
    <row r="58" spans="1:19" ht="15.75" thickBot="1">
      <c r="A58" s="70" t="s">
        <v>1135</v>
      </c>
      <c r="B58" s="70" t="str" cm="1">
        <f t="array" ref="B58">IF(Tableau11[Langue]="FR",VLOOKUP(Dette_Nette[[#This Row],[Compte]],Listes!$R:$T,2,FALSE),VLOOKUP(Dette_Nette[[#This Row],[Compte]],Listes!$R:$T,3,FALSE))</f>
        <v>Dép. comptes courants actif - part &lt; 1 an</v>
      </c>
      <c r="C58" s="70" t="s">
        <v>4022</v>
      </c>
      <c r="D58" s="82"/>
      <c r="E58" s="122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63"/>
      <c r="S58" s="63"/>
    </row>
    <row r="59" spans="1:19">
      <c r="A59" s="241" t="s">
        <v>3962</v>
      </c>
      <c r="B59" s="69" t="str" cm="1">
        <f t="array" ref="B59">IF(Tableau11[Langue]="FR",VLOOKUP(Dette_Nette[[#This Row],[Compte]],Listes!$R:$T,2,FALSE),VLOOKUP(Dette_Nette[[#This Row],[Compte]],Listes!$R:$T,3,FALSE))</f>
        <v>Comptes courants actifs</v>
      </c>
      <c r="C59" s="69"/>
      <c r="D59" s="83" t="s">
        <v>4036</v>
      </c>
      <c r="E59" s="87">
        <f>SUM(E53:E58)</f>
        <v>0</v>
      </c>
      <c r="F59" s="87">
        <f t="shared" ref="F59:Q59" si="4">SUM(F53:F58)</f>
        <v>0</v>
      </c>
      <c r="G59" s="87">
        <f t="shared" si="4"/>
        <v>0</v>
      </c>
      <c r="H59" s="87">
        <f t="shared" si="4"/>
        <v>0</v>
      </c>
      <c r="I59" s="87">
        <f t="shared" si="4"/>
        <v>0</v>
      </c>
      <c r="J59" s="87">
        <f t="shared" si="4"/>
        <v>0</v>
      </c>
      <c r="K59" s="87">
        <f t="shared" si="4"/>
        <v>0</v>
      </c>
      <c r="L59" s="87">
        <f t="shared" si="4"/>
        <v>0</v>
      </c>
      <c r="M59" s="87">
        <f t="shared" si="4"/>
        <v>0</v>
      </c>
      <c r="N59" s="87">
        <f t="shared" si="4"/>
        <v>0</v>
      </c>
      <c r="O59" s="87">
        <f t="shared" si="4"/>
        <v>0</v>
      </c>
      <c r="P59" s="87">
        <f t="shared" si="4"/>
        <v>0</v>
      </c>
      <c r="Q59" s="87">
        <f t="shared" si="4"/>
        <v>0</v>
      </c>
      <c r="R59" s="63"/>
      <c r="S59" s="63"/>
    </row>
    <row r="60" spans="1:19">
      <c r="A60" s="70" t="s">
        <v>2161</v>
      </c>
      <c r="B60" s="70" t="str" cm="1">
        <f t="array" ref="B60">IF(Tableau11[Langue]="FR",VLOOKUP(Dette_Nette[[#This Row],[Compte]],Listes!$R:$T,2,FALSE),VLOOKUP(Dette_Nette[[#This Row],[Compte]],Listes!$R:$T,3,FALSE))</f>
        <v>Comptes courants Passif - part &gt; 1 an</v>
      </c>
      <c r="C60" s="70" t="s">
        <v>4022</v>
      </c>
      <c r="D60" s="82"/>
      <c r="E60" s="122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63"/>
      <c r="S60" s="63"/>
    </row>
    <row r="61" spans="1:19">
      <c r="A61" s="70" t="s">
        <v>2419</v>
      </c>
      <c r="B61" s="70" t="str" cm="1">
        <f t="array" ref="B61">IF(Tableau11[Langue]="FR",VLOOKUP(Dette_Nette[[#This Row],[Compte]],Listes!$R:$T,2,FALSE),VLOOKUP(Dette_Nette[[#This Row],[Compte]],Listes!$R:$T,3,FALSE))</f>
        <v>Comptes courants Passif - part &lt; 1 an</v>
      </c>
      <c r="C61" s="70" t="s">
        <v>4022</v>
      </c>
      <c r="D61" s="82"/>
      <c r="E61" s="122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63"/>
      <c r="S61" s="63"/>
    </row>
    <row r="62" spans="1:19">
      <c r="A62" s="70" t="s">
        <v>2422</v>
      </c>
      <c r="B62" s="70" t="str" cm="1">
        <f t="array" ref="B62">IF(Tableau11[Langue]="FR",VLOOKUP(Dette_Nette[[#This Row],[Compte]],Listes!$R:$T,2,FALSE),VLOOKUP(Dette_Nette[[#This Row],[Compte]],Listes!$R:$T,3,FALSE))</f>
        <v>Comptes courants Passif Cash pooling</v>
      </c>
      <c r="C62" s="70" t="s">
        <v>4022</v>
      </c>
      <c r="D62" s="82"/>
      <c r="E62" s="122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63"/>
      <c r="S62" s="63"/>
    </row>
    <row r="63" spans="1:19" ht="15.75" thickBot="1">
      <c r="A63" s="70" t="s">
        <v>3974</v>
      </c>
      <c r="B63" s="70" t="str" cm="1">
        <f t="array" ref="B63">IF(Tableau11[Langue]="FR",VLOOKUP(Dette_Nette[[#This Row],[Compte]],Listes!$R:$T,2,FALSE),VLOOKUP(Dette_Nette[[#This Row],[Compte]],Listes!$R:$T,3,FALSE))</f>
        <v>Comptes courants Passif Dérivés</v>
      </c>
      <c r="C63" s="70" t="s">
        <v>4022</v>
      </c>
      <c r="D63" s="82"/>
      <c r="E63" s="122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63"/>
      <c r="S63" s="63"/>
    </row>
    <row r="64" spans="1:19" ht="15.75" thickBot="1">
      <c r="A64" s="241" t="s">
        <v>3965</v>
      </c>
      <c r="B64" s="69" t="str" cm="1">
        <f t="array" ref="B64">IF(Tableau11[Langue]="FR",VLOOKUP(Dette_Nette[[#This Row],[Compte]],Listes!$R:$T,2,FALSE),VLOOKUP(Dette_Nette[[#This Row],[Compte]],Listes!$R:$T,3,FALSE))</f>
        <v>Comptes courants passifs</v>
      </c>
      <c r="C64" s="69"/>
      <c r="D64" s="83" t="s">
        <v>4036</v>
      </c>
      <c r="E64" s="87">
        <f>SUM(E60:E63)</f>
        <v>0</v>
      </c>
      <c r="F64" s="87">
        <f t="shared" ref="F64:Q64" si="5">SUM(F60:F63)</f>
        <v>0</v>
      </c>
      <c r="G64" s="87">
        <f t="shared" si="5"/>
        <v>0</v>
      </c>
      <c r="H64" s="87">
        <f t="shared" si="5"/>
        <v>0</v>
      </c>
      <c r="I64" s="87">
        <f t="shared" si="5"/>
        <v>0</v>
      </c>
      <c r="J64" s="87">
        <f t="shared" si="5"/>
        <v>0</v>
      </c>
      <c r="K64" s="87">
        <f t="shared" si="5"/>
        <v>0</v>
      </c>
      <c r="L64" s="87">
        <f t="shared" si="5"/>
        <v>0</v>
      </c>
      <c r="M64" s="87">
        <f t="shared" si="5"/>
        <v>0</v>
      </c>
      <c r="N64" s="87">
        <f t="shared" si="5"/>
        <v>0</v>
      </c>
      <c r="O64" s="87">
        <f t="shared" si="5"/>
        <v>0</v>
      </c>
      <c r="P64" s="87">
        <f t="shared" si="5"/>
        <v>0</v>
      </c>
      <c r="Q64" s="87">
        <f t="shared" si="5"/>
        <v>0</v>
      </c>
      <c r="R64" s="63"/>
      <c r="S64" s="63"/>
    </row>
    <row r="65" spans="1:19" ht="15.75" thickBot="1">
      <c r="A65" s="240" t="s">
        <v>3968</v>
      </c>
      <c r="B65" s="67" t="str" cm="1">
        <f t="array" ref="B65">IF(Tableau11[Langue]="FR",VLOOKUP(Dette_Nette[[#This Row],[Compte]],Listes!$R:$T,2,FALSE),VLOOKUP(Dette_Nette[[#This Row],[Compte]],Listes!$R:$T,3,FALSE))</f>
        <v>TOTAL COMPTES COURANTS</v>
      </c>
      <c r="C65" s="67"/>
      <c r="D65" s="85" t="s">
        <v>4036</v>
      </c>
      <c r="E65" s="88">
        <f>E59-E64</f>
        <v>0</v>
      </c>
      <c r="F65" s="88">
        <f t="shared" ref="F65:Q65" si="6">F59-F64</f>
        <v>0</v>
      </c>
      <c r="G65" s="88">
        <f t="shared" si="6"/>
        <v>0</v>
      </c>
      <c r="H65" s="88">
        <f t="shared" si="6"/>
        <v>0</v>
      </c>
      <c r="I65" s="88">
        <f t="shared" si="6"/>
        <v>0</v>
      </c>
      <c r="J65" s="88">
        <f t="shared" si="6"/>
        <v>0</v>
      </c>
      <c r="K65" s="88">
        <f t="shared" si="6"/>
        <v>0</v>
      </c>
      <c r="L65" s="88">
        <f t="shared" si="6"/>
        <v>0</v>
      </c>
      <c r="M65" s="88">
        <f t="shared" si="6"/>
        <v>0</v>
      </c>
      <c r="N65" s="88">
        <f t="shared" si="6"/>
        <v>0</v>
      </c>
      <c r="O65" s="88">
        <f t="shared" si="6"/>
        <v>0</v>
      </c>
      <c r="P65" s="88">
        <f t="shared" si="6"/>
        <v>0</v>
      </c>
      <c r="Q65" s="88">
        <f t="shared" si="6"/>
        <v>0</v>
      </c>
      <c r="R65" s="63"/>
      <c r="S65" s="63"/>
    </row>
    <row r="66" spans="1:19">
      <c r="A66" s="241" t="s">
        <v>3971</v>
      </c>
      <c r="B66" s="69" t="str" cm="1">
        <f t="array" ref="B66">IF(Tableau11[Langue]="FR",VLOOKUP(Dette_Nette[[#This Row],[Compte]],Listes!$R:$T,2,FALSE),VLOOKUP(Dette_Nette[[#This Row],[Compte]],Listes!$R:$T,3,FALSE))</f>
        <v>TOTAL DETTE NETTE yc COMPTES COURANTS</v>
      </c>
      <c r="C66" s="69"/>
      <c r="D66" s="83" t="s">
        <v>4036</v>
      </c>
      <c r="E66" s="87">
        <f>SUM(E52,E65)</f>
        <v>0</v>
      </c>
      <c r="F66" s="87">
        <f t="shared" ref="F66:Q66" si="7">SUM(F52,F65)</f>
        <v>0</v>
      </c>
      <c r="G66" s="87">
        <f t="shared" si="7"/>
        <v>0</v>
      </c>
      <c r="H66" s="87">
        <f t="shared" si="7"/>
        <v>0</v>
      </c>
      <c r="I66" s="87">
        <f t="shared" si="7"/>
        <v>0</v>
      </c>
      <c r="J66" s="87">
        <f t="shared" si="7"/>
        <v>0</v>
      </c>
      <c r="K66" s="87">
        <f t="shared" si="7"/>
        <v>0</v>
      </c>
      <c r="L66" s="87">
        <f t="shared" si="7"/>
        <v>0</v>
      </c>
      <c r="M66" s="87">
        <f t="shared" si="7"/>
        <v>0</v>
      </c>
      <c r="N66" s="87">
        <f t="shared" si="7"/>
        <v>0</v>
      </c>
      <c r="O66" s="87">
        <f t="shared" si="7"/>
        <v>0</v>
      </c>
      <c r="P66" s="87">
        <f t="shared" si="7"/>
        <v>0</v>
      </c>
      <c r="Q66" s="87">
        <f t="shared" si="7"/>
        <v>0</v>
      </c>
      <c r="R66" s="63"/>
      <c r="S66" s="63"/>
    </row>
    <row r="67" spans="1:19">
      <c r="A67" s="66"/>
      <c r="B67" s="66"/>
      <c r="C67" s="66"/>
      <c r="D67" s="84"/>
      <c r="E67" s="6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63"/>
      <c r="S67" s="63"/>
    </row>
  </sheetData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7C012-2E70-4DCB-A0F7-D4560505DC8C}">
  <sheetPr>
    <tabColor theme="4" tint="0.59999389629810485"/>
  </sheetPr>
  <dimension ref="A1:R508"/>
  <sheetViews>
    <sheetView showGridLines="0" workbookViewId="0">
      <selection activeCell="C6" sqref="C6"/>
    </sheetView>
  </sheetViews>
  <sheetFormatPr baseColWidth="10" defaultColWidth="10.85546875" defaultRowHeight="15"/>
  <cols>
    <col min="1" max="1" width="9.42578125" style="5" customWidth="1"/>
    <col min="2" max="2" width="53.85546875" style="5" bestFit="1" customWidth="1"/>
    <col min="3" max="3" width="8.5703125" style="5" customWidth="1"/>
    <col min="4" max="4" width="11.85546875" style="5" bestFit="1" customWidth="1"/>
    <col min="5" max="5" width="20.85546875" style="5" customWidth="1"/>
    <col min="6" max="6" width="13.140625" style="5" customWidth="1"/>
    <col min="7" max="18" width="9.5703125" style="5" customWidth="1"/>
    <col min="19" max="16384" width="10.85546875" style="5"/>
  </cols>
  <sheetData>
    <row r="1" spans="1:18" ht="21.95" customHeight="1">
      <c r="E1" s="37"/>
      <c r="F1" s="94" t="s">
        <v>4064</v>
      </c>
      <c r="G1" s="5" t="s">
        <v>4022</v>
      </c>
      <c r="H1" s="5" t="s">
        <v>4022</v>
      </c>
      <c r="I1" s="5" t="s">
        <v>4022</v>
      </c>
      <c r="J1" s="5" t="s">
        <v>4022</v>
      </c>
      <c r="K1" s="5" t="s">
        <v>4022</v>
      </c>
      <c r="L1" s="5" t="s">
        <v>4022</v>
      </c>
      <c r="M1" s="5" t="s">
        <v>4022</v>
      </c>
      <c r="N1" s="5" t="s">
        <v>4022</v>
      </c>
      <c r="O1" s="5" t="s">
        <v>4022</v>
      </c>
      <c r="P1" s="5" t="s">
        <v>4022</v>
      </c>
      <c r="Q1" s="5" t="s">
        <v>4022</v>
      </c>
      <c r="R1" s="5" t="s">
        <v>4022</v>
      </c>
    </row>
    <row r="2" spans="1:18" ht="21.95" customHeight="1" thickBot="1">
      <c r="A2" s="26" t="s">
        <v>4023</v>
      </c>
      <c r="B2" s="50" t="s">
        <v>4024</v>
      </c>
      <c r="C2" s="50" t="s">
        <v>4025</v>
      </c>
      <c r="D2" s="50" t="s">
        <v>6</v>
      </c>
      <c r="E2" s="50" t="s">
        <v>4026</v>
      </c>
      <c r="F2" s="50" t="s">
        <v>4066</v>
      </c>
      <c r="G2" s="50" t="s">
        <v>4027</v>
      </c>
      <c r="H2" s="50" t="s">
        <v>4028</v>
      </c>
      <c r="I2" s="50" t="s">
        <v>4029</v>
      </c>
      <c r="J2" s="50" t="s">
        <v>4030</v>
      </c>
      <c r="K2" s="50" t="s">
        <v>4031</v>
      </c>
      <c r="L2" s="50" t="s">
        <v>25</v>
      </c>
      <c r="M2" s="50" t="s">
        <v>4032</v>
      </c>
      <c r="N2" s="50" t="s">
        <v>4033</v>
      </c>
      <c r="O2" s="50" t="s">
        <v>4034</v>
      </c>
      <c r="P2" s="50" t="s">
        <v>39</v>
      </c>
      <c r="Q2" s="50" t="s">
        <v>53</v>
      </c>
      <c r="R2" s="50" t="s">
        <v>4035</v>
      </c>
    </row>
    <row r="3" spans="1:18">
      <c r="A3" s="20" t="s">
        <v>1182</v>
      </c>
      <c r="B3" s="20" t="str">
        <f>+IF(Paramètres!$E$3="FR",VLOOKUP(Dette_Nette_Devise[[#This Row],[Compte]],Listes!$R:$T,2,FALSE),VLOOKUP(Dette_Nette_Devise[[#This Row],[Compte]],Listes!$R:$T,3,FALSE))</f>
        <v>Disponibilités</v>
      </c>
      <c r="C3" s="97"/>
      <c r="D3" s="97"/>
      <c r="E3" s="77"/>
      <c r="F3" s="245">
        <f>SUMIF('MF-ST-2401'!$A:$A,'MF-ST-2501'!$A3,'MF-ST-2401'!E:E)</f>
        <v>0</v>
      </c>
      <c r="G3" s="245">
        <f>SUMIF('MF-ST-2401'!$A:$A,'MF-ST-2501'!$A3,'MF-ST-2401'!F:F)</f>
        <v>0</v>
      </c>
      <c r="H3" s="245">
        <f>SUMIF('MF-ST-2401'!$A:$A,'MF-ST-2501'!$A3,'MF-ST-2401'!G:G)</f>
        <v>0</v>
      </c>
      <c r="I3" s="245">
        <f>SUMIF('MF-ST-2401'!$A:$A,'MF-ST-2501'!$A3,'MF-ST-2401'!H:H)</f>
        <v>0</v>
      </c>
      <c r="J3" s="245">
        <f>SUMIF('MF-ST-2401'!$A:$A,'MF-ST-2501'!$A3,'MF-ST-2401'!I:I)</f>
        <v>0</v>
      </c>
      <c r="K3" s="245">
        <f>SUMIF('MF-ST-2401'!$A:$A,'MF-ST-2501'!$A3,'MF-ST-2401'!J:J)</f>
        <v>0</v>
      </c>
      <c r="L3" s="245">
        <f>SUMIF('MF-ST-2401'!$A:$A,'MF-ST-2501'!$A3,'MF-ST-2401'!K:K)</f>
        <v>0</v>
      </c>
      <c r="M3" s="245">
        <f>SUMIF('MF-ST-2401'!$A:$A,'MF-ST-2501'!$A3,'MF-ST-2401'!L:L)</f>
        <v>0</v>
      </c>
      <c r="N3" s="245">
        <f>SUMIF('MF-ST-2401'!$A:$A,'MF-ST-2501'!$A3,'MF-ST-2401'!M:M)</f>
        <v>0</v>
      </c>
      <c r="O3" s="245">
        <f>SUMIF('MF-ST-2401'!$A:$A,'MF-ST-2501'!$A3,'MF-ST-2401'!N:N)</f>
        <v>0</v>
      </c>
      <c r="P3" s="245">
        <f>SUMIF('MF-ST-2401'!$A:$A,'MF-ST-2501'!$A3,'MF-ST-2401'!O:O)</f>
        <v>0</v>
      </c>
      <c r="Q3" s="245">
        <f>SUMIF('MF-ST-2401'!$A:$A,'MF-ST-2501'!$A3,'MF-ST-2401'!P:P)</f>
        <v>0</v>
      </c>
      <c r="R3" s="245">
        <f>SUMIF('MF-ST-2401'!$A:$A,'MF-ST-2501'!$A3,'MF-ST-2401'!Q:Q)</f>
        <v>0</v>
      </c>
    </row>
    <row r="4" spans="1:18">
      <c r="A4" s="20" t="str">
        <f>A3</f>
        <v>A50000</v>
      </c>
      <c r="B4" s="77"/>
      <c r="C4" s="9" t="str">
        <f>_xlfn.IFNA(INDEX(Listes!$B:$B,MATCH('MF-ST-2501'!$D4,Listes!$A:$A,0)),"")</f>
        <v xml:space="preserve">D01 </v>
      </c>
      <c r="D4" s="9" t="s">
        <v>21</v>
      </c>
      <c r="E4" s="77" t="s">
        <v>4036</v>
      </c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18">
      <c r="A5" s="20" t="str">
        <f t="shared" ref="A5:A12" si="0">A4</f>
        <v>A50000</v>
      </c>
      <c r="B5" s="77"/>
      <c r="C5" s="9" t="str">
        <f>_xlfn.IFNA(INDEX(Listes!$B:$B,MATCH('MF-ST-2501'!$D5,Listes!$A:$A,0)),"")</f>
        <v xml:space="preserve">D01 </v>
      </c>
      <c r="D5" s="9" t="s">
        <v>21</v>
      </c>
      <c r="E5" s="77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</row>
    <row r="6" spans="1:18">
      <c r="A6" s="20" t="str">
        <f t="shared" si="0"/>
        <v>A50000</v>
      </c>
      <c r="B6" s="77"/>
      <c r="C6" s="9" t="str">
        <f>_xlfn.IFNA(INDEX(Listes!$B:$B,MATCH('MF-ST-2501'!$D6,Listes!$A:$A,0)),"")</f>
        <v xml:space="preserve">D02 </v>
      </c>
      <c r="D6" s="9" t="s">
        <v>35</v>
      </c>
      <c r="E6" s="77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</row>
    <row r="7" spans="1:18">
      <c r="A7" s="20" t="str">
        <f t="shared" si="0"/>
        <v>A50000</v>
      </c>
      <c r="B7" s="77"/>
      <c r="C7" s="9" t="str">
        <f>_xlfn.IFNA(INDEX(Listes!$B:$B,MATCH('MF-ST-2501'!$D7,Listes!$A:$A,0)),"")</f>
        <v/>
      </c>
      <c r="D7" s="9"/>
      <c r="E7" s="77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</row>
    <row r="8" spans="1:18">
      <c r="A8" s="20" t="str">
        <f t="shared" si="0"/>
        <v>A50000</v>
      </c>
      <c r="B8" s="77"/>
      <c r="C8" s="9" t="str">
        <f>_xlfn.IFNA(INDEX(Listes!$B:$B,MATCH('MF-ST-2501'!$D8,Listes!$A:$A,0)),"")</f>
        <v/>
      </c>
      <c r="D8" s="9"/>
      <c r="E8" s="77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</row>
    <row r="9" spans="1:18">
      <c r="A9" s="20" t="str">
        <f t="shared" si="0"/>
        <v>A50000</v>
      </c>
      <c r="B9" s="77"/>
      <c r="C9" s="9" t="str">
        <f>_xlfn.IFNA(INDEX(Listes!$B:$B,MATCH('MF-ST-2501'!$D9,Listes!$A:$A,0)),"")</f>
        <v/>
      </c>
      <c r="D9" s="9"/>
      <c r="E9" s="77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</row>
    <row r="10" spans="1:18">
      <c r="A10" s="20" t="str">
        <f t="shared" si="0"/>
        <v>A50000</v>
      </c>
      <c r="B10" s="77"/>
      <c r="C10" s="9" t="str">
        <f>_xlfn.IFNA(INDEX(Listes!$B:$B,MATCH('MF-ST-2501'!$D10,Listes!$A:$A,0)),"")</f>
        <v/>
      </c>
      <c r="D10" s="9"/>
      <c r="E10" s="77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</row>
    <row r="11" spans="1:18">
      <c r="A11" s="20" t="str">
        <f t="shared" si="0"/>
        <v>A50000</v>
      </c>
      <c r="B11" s="77"/>
      <c r="C11" s="9" t="str">
        <f>_xlfn.IFNA(INDEX(Listes!$B:$B,MATCH('MF-ST-2501'!$D11,Listes!$A:$A,0)),"")</f>
        <v/>
      </c>
      <c r="D11" s="9"/>
      <c r="E11" s="77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</row>
    <row r="12" spans="1:18">
      <c r="A12" s="20" t="str">
        <f t="shared" si="0"/>
        <v>A50000</v>
      </c>
      <c r="B12" s="77"/>
      <c r="C12" s="9" t="str">
        <f>_xlfn.IFNA(INDEX(Listes!$B:$B,MATCH('MF-ST-2501'!$D12,Listes!$A:$A,0)),"")</f>
        <v xml:space="preserve">D99 </v>
      </c>
      <c r="D12" s="9" t="s">
        <v>200</v>
      </c>
      <c r="E12" s="77" t="s">
        <v>4036</v>
      </c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</row>
    <row r="13" spans="1:18">
      <c r="A13" s="20" t="s">
        <v>1185</v>
      </c>
      <c r="B13" s="20" t="str">
        <f>+IF(Paramètres!$E$3="FR",VLOOKUP(Dette_Nette_Devise[[#This Row],[Compte]],Listes!$R:$T,2,FALSE),VLOOKUP(Dette_Nette_Devise[[#This Row],[Compte]],Listes!$R:$T,3,FALSE))</f>
        <v>Caisse</v>
      </c>
      <c r="C13" s="97"/>
      <c r="D13" s="97"/>
      <c r="E13" s="77" t="s">
        <v>1182</v>
      </c>
      <c r="F13" s="245">
        <f>SUMIF('MF-ST-2401'!$A:$A,'MF-ST-2501'!$A13,'MF-ST-2401'!E:E)</f>
        <v>0</v>
      </c>
      <c r="G13" s="245">
        <f>SUMIF('MF-ST-2401'!$A:$A,'MF-ST-2501'!$A13,'MF-ST-2401'!F:F)</f>
        <v>0</v>
      </c>
      <c r="H13" s="245">
        <f>SUMIF('MF-ST-2401'!$A:$A,'MF-ST-2501'!$A13,'MF-ST-2401'!G:G)</f>
        <v>0</v>
      </c>
      <c r="I13" s="245">
        <f>SUMIF('MF-ST-2401'!$A:$A,'MF-ST-2501'!$A13,'MF-ST-2401'!H:H)</f>
        <v>0</v>
      </c>
      <c r="J13" s="245">
        <f>SUMIF('MF-ST-2401'!$A:$A,'MF-ST-2501'!$A13,'MF-ST-2401'!I:I)</f>
        <v>0</v>
      </c>
      <c r="K13" s="245">
        <f>SUMIF('MF-ST-2401'!$A:$A,'MF-ST-2501'!$A13,'MF-ST-2401'!J:J)</f>
        <v>0</v>
      </c>
      <c r="L13" s="245">
        <f>SUMIF('MF-ST-2401'!$A:$A,'MF-ST-2501'!$A13,'MF-ST-2401'!K:K)</f>
        <v>0</v>
      </c>
      <c r="M13" s="245">
        <f>SUMIF('MF-ST-2401'!$A:$A,'MF-ST-2501'!$A13,'MF-ST-2401'!L:L)</f>
        <v>0</v>
      </c>
      <c r="N13" s="245">
        <f>SUMIF('MF-ST-2401'!$A:$A,'MF-ST-2501'!$A13,'MF-ST-2401'!M:M)</f>
        <v>0</v>
      </c>
      <c r="O13" s="245">
        <f>SUMIF('MF-ST-2401'!$A:$A,'MF-ST-2501'!$A13,'MF-ST-2401'!N:N)</f>
        <v>0</v>
      </c>
      <c r="P13" s="245">
        <f>SUMIF('MF-ST-2401'!$A:$A,'MF-ST-2501'!$A13,'MF-ST-2401'!O:O)</f>
        <v>0</v>
      </c>
      <c r="Q13" s="245">
        <f>SUMIF('MF-ST-2401'!$A:$A,'MF-ST-2501'!$A13,'MF-ST-2401'!P:P)</f>
        <v>0</v>
      </c>
      <c r="R13" s="245">
        <f>SUMIF('MF-ST-2401'!$A:$A,'MF-ST-2501'!$A13,'MF-ST-2401'!Q:Q)</f>
        <v>0</v>
      </c>
    </row>
    <row r="14" spans="1:18">
      <c r="A14" s="20" t="str">
        <f t="shared" ref="A14:A22" si="1">A13</f>
        <v>A50800</v>
      </c>
      <c r="B14" s="77"/>
      <c r="C14" s="9" t="str">
        <f>_xlfn.IFNA(INDEX(Listes!$B:$B,MATCH('MF-ST-2501'!$D14,Listes!$A:$A,0)),"")</f>
        <v/>
      </c>
      <c r="D14" s="9"/>
      <c r="E14" s="77" t="s">
        <v>4036</v>
      </c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>
      <c r="A15" s="20" t="str">
        <f t="shared" si="1"/>
        <v>A50800</v>
      </c>
      <c r="B15" s="77"/>
      <c r="C15" s="9" t="str">
        <f>_xlfn.IFNA(INDEX(Listes!$B:$B,MATCH('MF-ST-2501'!$D15,Listes!$A:$A,0)),"")</f>
        <v/>
      </c>
      <c r="D15" s="9"/>
      <c r="E15" s="77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</row>
    <row r="16" spans="1:18">
      <c r="A16" s="20" t="str">
        <f t="shared" si="1"/>
        <v>A50800</v>
      </c>
      <c r="B16" s="77"/>
      <c r="C16" s="9" t="str">
        <f>_xlfn.IFNA(INDEX(Listes!$B:$B,MATCH('MF-ST-2501'!$D16,Listes!$A:$A,0)),"")</f>
        <v/>
      </c>
      <c r="D16" s="9"/>
      <c r="E16" s="77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</row>
    <row r="17" spans="1:18">
      <c r="A17" s="20" t="str">
        <f t="shared" si="1"/>
        <v>A50800</v>
      </c>
      <c r="B17" s="77"/>
      <c r="C17" s="9" t="str">
        <f>_xlfn.IFNA(INDEX(Listes!$B:$B,MATCH('MF-ST-2501'!$D17,Listes!$A:$A,0)),"")</f>
        <v/>
      </c>
      <c r="D17" s="9"/>
      <c r="E17" s="77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</row>
    <row r="18" spans="1:18">
      <c r="A18" s="20" t="str">
        <f t="shared" si="1"/>
        <v>A50800</v>
      </c>
      <c r="B18" s="77"/>
      <c r="C18" s="9" t="str">
        <f>_xlfn.IFNA(INDEX(Listes!$B:$B,MATCH('MF-ST-2501'!$D18,Listes!$A:$A,0)),"")</f>
        <v/>
      </c>
      <c r="D18" s="9"/>
      <c r="E18" s="77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</row>
    <row r="19" spans="1:18">
      <c r="A19" s="20" t="str">
        <f t="shared" si="1"/>
        <v>A50800</v>
      </c>
      <c r="B19" s="77"/>
      <c r="C19" s="9" t="str">
        <f>_xlfn.IFNA(INDEX(Listes!$B:$B,MATCH('MF-ST-2501'!$D19,Listes!$A:$A,0)),"")</f>
        <v/>
      </c>
      <c r="D19" s="9"/>
      <c r="E19" s="77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</row>
    <row r="20" spans="1:18">
      <c r="A20" s="20" t="str">
        <f t="shared" si="1"/>
        <v>A50800</v>
      </c>
      <c r="B20" s="77"/>
      <c r="C20" s="9" t="str">
        <f>_xlfn.IFNA(INDEX(Listes!$B:$B,MATCH('MF-ST-2501'!$D20,Listes!$A:$A,0)),"")</f>
        <v/>
      </c>
      <c r="D20" s="9"/>
      <c r="E20" s="77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</row>
    <row r="21" spans="1:18">
      <c r="A21" s="20" t="str">
        <f t="shared" si="1"/>
        <v>A50800</v>
      </c>
      <c r="B21" s="77"/>
      <c r="C21" s="9" t="str">
        <f>_xlfn.IFNA(INDEX(Listes!$B:$B,MATCH('MF-ST-2501'!$D21,Listes!$A:$A,0)),"")</f>
        <v/>
      </c>
      <c r="D21" s="9"/>
      <c r="E21" s="77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</row>
    <row r="22" spans="1:18">
      <c r="A22" s="20" t="str">
        <f t="shared" si="1"/>
        <v>A50800</v>
      </c>
      <c r="B22" s="77"/>
      <c r="C22" s="9" t="str">
        <f>_xlfn.IFNA(INDEX(Listes!$B:$B,MATCH('MF-ST-2501'!$D22,Listes!$A:$A,0)),"")</f>
        <v xml:space="preserve">D99 </v>
      </c>
      <c r="D22" s="9" t="s">
        <v>200</v>
      </c>
      <c r="E22" s="77" t="s">
        <v>4036</v>
      </c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</row>
    <row r="23" spans="1:18">
      <c r="A23" s="20" t="s">
        <v>1188</v>
      </c>
      <c r="B23" s="20" t="str">
        <f>+IF(Paramètres!$E$3="FR",VLOOKUP(Dette_Nette_Devise[[#This Row],[Compte]],Listes!$R:$T,2,FALSE),VLOOKUP(Dette_Nette_Devise[[#This Row],[Compte]],Listes!$R:$T,3,FALSE))</f>
        <v>VMP - Equivalents de trésorerie</v>
      </c>
      <c r="C23" s="97"/>
      <c r="D23" s="97"/>
      <c r="E23" s="77"/>
      <c r="F23" s="245">
        <f>SUMIF('MF-ST-2401'!$A:$A,'MF-ST-2501'!$A23,'MF-ST-2401'!E:E)</f>
        <v>0</v>
      </c>
      <c r="G23" s="245">
        <f>SUMIF('MF-ST-2401'!$A:$A,'MF-ST-2501'!$A23,'MF-ST-2401'!F:F)</f>
        <v>0</v>
      </c>
      <c r="H23" s="245">
        <f>SUMIF('MF-ST-2401'!$A:$A,'MF-ST-2501'!$A23,'MF-ST-2401'!G:G)</f>
        <v>0</v>
      </c>
      <c r="I23" s="245">
        <f>SUMIF('MF-ST-2401'!$A:$A,'MF-ST-2501'!$A23,'MF-ST-2401'!H:H)</f>
        <v>0</v>
      </c>
      <c r="J23" s="245">
        <f>SUMIF('MF-ST-2401'!$A:$A,'MF-ST-2501'!$A23,'MF-ST-2401'!I:I)</f>
        <v>0</v>
      </c>
      <c r="K23" s="245">
        <f>SUMIF('MF-ST-2401'!$A:$A,'MF-ST-2501'!$A23,'MF-ST-2401'!J:J)</f>
        <v>0</v>
      </c>
      <c r="L23" s="245">
        <f>SUMIF('MF-ST-2401'!$A:$A,'MF-ST-2501'!$A23,'MF-ST-2401'!K:K)</f>
        <v>0</v>
      </c>
      <c r="M23" s="245">
        <f>SUMIF('MF-ST-2401'!$A:$A,'MF-ST-2501'!$A23,'MF-ST-2401'!L:L)</f>
        <v>0</v>
      </c>
      <c r="N23" s="245">
        <f>SUMIF('MF-ST-2401'!$A:$A,'MF-ST-2501'!$A23,'MF-ST-2401'!M:M)</f>
        <v>0</v>
      </c>
      <c r="O23" s="245">
        <f>SUMIF('MF-ST-2401'!$A:$A,'MF-ST-2501'!$A23,'MF-ST-2401'!N:N)</f>
        <v>0</v>
      </c>
      <c r="P23" s="245">
        <f>SUMIF('MF-ST-2401'!$A:$A,'MF-ST-2501'!$A23,'MF-ST-2401'!O:O)</f>
        <v>0</v>
      </c>
      <c r="Q23" s="245">
        <f>SUMIF('MF-ST-2401'!$A:$A,'MF-ST-2501'!$A23,'MF-ST-2401'!P:P)</f>
        <v>0</v>
      </c>
      <c r="R23" s="245">
        <f>SUMIF('MF-ST-2401'!$A:$A,'MF-ST-2501'!$A23,'MF-ST-2401'!Q:Q)</f>
        <v>0</v>
      </c>
    </row>
    <row r="24" spans="1:18">
      <c r="A24" s="20" t="str">
        <f t="shared" ref="A24:A32" si="2">A23</f>
        <v>A51000</v>
      </c>
      <c r="B24" s="77"/>
      <c r="C24" s="9" t="str">
        <f>_xlfn.IFNA(INDEX(Listes!$B:$B,MATCH('MF-ST-2501'!$D24,Listes!$A:$A,0)),"")</f>
        <v/>
      </c>
      <c r="D24" s="9"/>
      <c r="E24" s="77" t="s">
        <v>4036</v>
      </c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</row>
    <row r="25" spans="1:18">
      <c r="A25" s="20" t="str">
        <f t="shared" si="2"/>
        <v>A51000</v>
      </c>
      <c r="B25" s="77"/>
      <c r="C25" s="9" t="str">
        <f>_xlfn.IFNA(INDEX(Listes!$B:$B,MATCH('MF-ST-2501'!$D25,Listes!$A:$A,0)),"")</f>
        <v/>
      </c>
      <c r="D25" s="9"/>
      <c r="E25" s="77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</row>
    <row r="26" spans="1:18">
      <c r="A26" s="20" t="str">
        <f t="shared" si="2"/>
        <v>A51000</v>
      </c>
      <c r="B26" s="77"/>
      <c r="C26" s="9" t="str">
        <f>_xlfn.IFNA(INDEX(Listes!$B:$B,MATCH('MF-ST-2501'!$D26,Listes!$A:$A,0)),"")</f>
        <v/>
      </c>
      <c r="D26" s="9"/>
      <c r="E26" s="77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</row>
    <row r="27" spans="1:18">
      <c r="A27" s="20" t="str">
        <f t="shared" si="2"/>
        <v>A51000</v>
      </c>
      <c r="B27" s="77"/>
      <c r="C27" s="9" t="str">
        <f>_xlfn.IFNA(INDEX(Listes!$B:$B,MATCH('MF-ST-2501'!$D27,Listes!$A:$A,0)),"")</f>
        <v/>
      </c>
      <c r="D27" s="9"/>
      <c r="E27" s="77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</row>
    <row r="28" spans="1:18">
      <c r="A28" s="20" t="str">
        <f t="shared" si="2"/>
        <v>A51000</v>
      </c>
      <c r="B28" s="77"/>
      <c r="C28" s="9" t="str">
        <f>_xlfn.IFNA(INDEX(Listes!$B:$B,MATCH('MF-ST-2501'!$D28,Listes!$A:$A,0)),"")</f>
        <v/>
      </c>
      <c r="D28" s="9"/>
      <c r="E28" s="77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</row>
    <row r="29" spans="1:18">
      <c r="A29" s="20" t="str">
        <f t="shared" si="2"/>
        <v>A51000</v>
      </c>
      <c r="B29" s="77"/>
      <c r="C29" s="9" t="str">
        <f>_xlfn.IFNA(INDEX(Listes!$B:$B,MATCH('MF-ST-2501'!$D29,Listes!$A:$A,0)),"")</f>
        <v/>
      </c>
      <c r="D29" s="9"/>
      <c r="E29" s="77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</row>
    <row r="30" spans="1:18">
      <c r="A30" s="20" t="str">
        <f t="shared" si="2"/>
        <v>A51000</v>
      </c>
      <c r="B30" s="77"/>
      <c r="C30" s="9" t="str">
        <f>_xlfn.IFNA(INDEX(Listes!$B:$B,MATCH('MF-ST-2501'!$D30,Listes!$A:$A,0)),"")</f>
        <v/>
      </c>
      <c r="D30" s="9"/>
      <c r="E30" s="77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</row>
    <row r="31" spans="1:18">
      <c r="A31" s="20" t="str">
        <f t="shared" si="2"/>
        <v>A51000</v>
      </c>
      <c r="B31" s="77"/>
      <c r="C31" s="9" t="str">
        <f>_xlfn.IFNA(INDEX(Listes!$B:$B,MATCH('MF-ST-2501'!$D31,Listes!$A:$A,0)),"")</f>
        <v/>
      </c>
      <c r="D31" s="9"/>
      <c r="E31" s="77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</row>
    <row r="32" spans="1:18">
      <c r="A32" s="20" t="str">
        <f t="shared" si="2"/>
        <v>A51000</v>
      </c>
      <c r="B32" s="77"/>
      <c r="C32" s="9" t="str">
        <f>_xlfn.IFNA(INDEX(Listes!$B:$B,MATCH('MF-ST-2501'!$D32,Listes!$A:$A,0)),"")</f>
        <v xml:space="preserve">D99 </v>
      </c>
      <c r="D32" s="9" t="s">
        <v>200</v>
      </c>
      <c r="E32" s="77" t="s">
        <v>4036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</row>
    <row r="33" spans="1:18">
      <c r="A33" s="20" t="s">
        <v>1191</v>
      </c>
      <c r="B33" s="20" t="str">
        <f>+IF(Paramètres!$E$3="FR",VLOOKUP(Dette_Nette_Devise[[#This Row],[Compte]],Listes!$R:$T,2,FALSE),VLOOKUP(Dette_Nette_Devise[[#This Row],[Compte]],Listes!$R:$T,3,FALSE))</f>
        <v>VMP - Détenues jusqu'à échéance</v>
      </c>
      <c r="C33" s="97"/>
      <c r="D33" s="97"/>
      <c r="E33" s="77" t="s">
        <v>1188</v>
      </c>
      <c r="F33" s="245">
        <f>SUMIF('MF-ST-2401'!$A:$A,'MF-ST-2501'!$A33,'MF-ST-2401'!E:E)</f>
        <v>0</v>
      </c>
      <c r="G33" s="245">
        <f>SUMIF('MF-ST-2401'!$A:$A,'MF-ST-2501'!$A33,'MF-ST-2401'!F:F)</f>
        <v>0</v>
      </c>
      <c r="H33" s="245">
        <f>SUMIF('MF-ST-2401'!$A:$A,'MF-ST-2501'!$A33,'MF-ST-2401'!G:G)</f>
        <v>0</v>
      </c>
      <c r="I33" s="245">
        <f>SUMIF('MF-ST-2401'!$A:$A,'MF-ST-2501'!$A33,'MF-ST-2401'!H:H)</f>
        <v>0</v>
      </c>
      <c r="J33" s="245">
        <f>SUMIF('MF-ST-2401'!$A:$A,'MF-ST-2501'!$A33,'MF-ST-2401'!I:I)</f>
        <v>0</v>
      </c>
      <c r="K33" s="245">
        <f>SUMIF('MF-ST-2401'!$A:$A,'MF-ST-2501'!$A33,'MF-ST-2401'!J:J)</f>
        <v>0</v>
      </c>
      <c r="L33" s="245">
        <f>SUMIF('MF-ST-2401'!$A:$A,'MF-ST-2501'!$A33,'MF-ST-2401'!K:K)</f>
        <v>0</v>
      </c>
      <c r="M33" s="245">
        <f>SUMIF('MF-ST-2401'!$A:$A,'MF-ST-2501'!$A33,'MF-ST-2401'!L:L)</f>
        <v>0</v>
      </c>
      <c r="N33" s="245">
        <f>SUMIF('MF-ST-2401'!$A:$A,'MF-ST-2501'!$A33,'MF-ST-2401'!M:M)</f>
        <v>0</v>
      </c>
      <c r="O33" s="245">
        <f>SUMIF('MF-ST-2401'!$A:$A,'MF-ST-2501'!$A33,'MF-ST-2401'!N:N)</f>
        <v>0</v>
      </c>
      <c r="P33" s="245">
        <f>SUMIF('MF-ST-2401'!$A:$A,'MF-ST-2501'!$A33,'MF-ST-2401'!O:O)</f>
        <v>0</v>
      </c>
      <c r="Q33" s="245">
        <f>SUMIF('MF-ST-2401'!$A:$A,'MF-ST-2501'!$A33,'MF-ST-2401'!P:P)</f>
        <v>0</v>
      </c>
      <c r="R33" s="245">
        <f>SUMIF('MF-ST-2401'!$A:$A,'MF-ST-2501'!$A33,'MF-ST-2401'!Q:Q)</f>
        <v>0</v>
      </c>
    </row>
    <row r="34" spans="1:18">
      <c r="A34" s="20" t="str">
        <f t="shared" ref="A34:A42" si="3">A33</f>
        <v>A51100</v>
      </c>
      <c r="B34" s="77"/>
      <c r="C34" s="9" t="str">
        <f>_xlfn.IFNA(INDEX(Listes!$B:$B,MATCH('MF-ST-2501'!$D34,Listes!$A:$A,0)),"")</f>
        <v/>
      </c>
      <c r="D34" s="9"/>
      <c r="E34" s="77" t="s">
        <v>4036</v>
      </c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</row>
    <row r="35" spans="1:18">
      <c r="A35" s="20" t="str">
        <f t="shared" si="3"/>
        <v>A51100</v>
      </c>
      <c r="B35" s="77"/>
      <c r="C35" s="9" t="str">
        <f>_xlfn.IFNA(INDEX(Listes!$B:$B,MATCH('MF-ST-2501'!$D35,Listes!$A:$A,0)),"")</f>
        <v/>
      </c>
      <c r="D35" s="9"/>
      <c r="E35" s="77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</row>
    <row r="36" spans="1:18">
      <c r="A36" s="20" t="str">
        <f t="shared" si="3"/>
        <v>A51100</v>
      </c>
      <c r="B36" s="77"/>
      <c r="C36" s="9" t="str">
        <f>_xlfn.IFNA(INDEX(Listes!$B:$B,MATCH('MF-ST-2501'!$D36,Listes!$A:$A,0)),"")</f>
        <v/>
      </c>
      <c r="D36" s="9"/>
      <c r="E36" s="77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</row>
    <row r="37" spans="1:18">
      <c r="A37" s="20" t="str">
        <f t="shared" si="3"/>
        <v>A51100</v>
      </c>
      <c r="B37" s="77"/>
      <c r="C37" s="9" t="str">
        <f>_xlfn.IFNA(INDEX(Listes!$B:$B,MATCH('MF-ST-2501'!$D37,Listes!$A:$A,0)),"")</f>
        <v/>
      </c>
      <c r="D37" s="9"/>
      <c r="E37" s="77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</row>
    <row r="38" spans="1:18">
      <c r="A38" s="20" t="str">
        <f t="shared" si="3"/>
        <v>A51100</v>
      </c>
      <c r="B38" s="77"/>
      <c r="C38" s="9" t="str">
        <f>_xlfn.IFNA(INDEX(Listes!$B:$B,MATCH('MF-ST-2501'!$D38,Listes!$A:$A,0)),"")</f>
        <v/>
      </c>
      <c r="D38" s="9"/>
      <c r="E38" s="77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</row>
    <row r="39" spans="1:18">
      <c r="A39" s="20" t="str">
        <f t="shared" si="3"/>
        <v>A51100</v>
      </c>
      <c r="B39" s="77"/>
      <c r="C39" s="9" t="str">
        <f>_xlfn.IFNA(INDEX(Listes!$B:$B,MATCH('MF-ST-2501'!$D39,Listes!$A:$A,0)),"")</f>
        <v/>
      </c>
      <c r="D39" s="9"/>
      <c r="E39" s="77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</row>
    <row r="40" spans="1:18">
      <c r="A40" s="20" t="str">
        <f t="shared" si="3"/>
        <v>A51100</v>
      </c>
      <c r="B40" s="77"/>
      <c r="C40" s="9" t="str">
        <f>_xlfn.IFNA(INDEX(Listes!$B:$B,MATCH('MF-ST-2501'!$D40,Listes!$A:$A,0)),"")</f>
        <v/>
      </c>
      <c r="D40" s="9"/>
      <c r="E40" s="77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</row>
    <row r="41" spans="1:18">
      <c r="A41" s="20" t="str">
        <f t="shared" si="3"/>
        <v>A51100</v>
      </c>
      <c r="B41" s="77"/>
      <c r="C41" s="9" t="str">
        <f>_xlfn.IFNA(INDEX(Listes!$B:$B,MATCH('MF-ST-2501'!$D41,Listes!$A:$A,0)),"")</f>
        <v/>
      </c>
      <c r="D41" s="9"/>
      <c r="E41" s="77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</row>
    <row r="42" spans="1:18">
      <c r="A42" s="20" t="str">
        <f t="shared" si="3"/>
        <v>A51100</v>
      </c>
      <c r="B42" s="77"/>
      <c r="C42" s="9" t="str">
        <f>_xlfn.IFNA(INDEX(Listes!$B:$B,MATCH('MF-ST-2501'!$D42,Listes!$A:$A,0)),"")</f>
        <v xml:space="preserve">D99 </v>
      </c>
      <c r="D42" s="9" t="s">
        <v>200</v>
      </c>
      <c r="E42" s="77" t="s">
        <v>4036</v>
      </c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</row>
    <row r="43" spans="1:18">
      <c r="A43" s="20" t="s">
        <v>1194</v>
      </c>
      <c r="B43" s="20" t="str">
        <f>+IF(Paramètres!$E$3="FR",VLOOKUP(Dette_Nette_Devise[[#This Row],[Compte]],Listes!$R:$T,2,FALSE),VLOOKUP(Dette_Nette_Devise[[#This Row],[Compte]],Listes!$R:$T,3,FALSE))</f>
        <v>VMP - Détenues à des fins de transaction</v>
      </c>
      <c r="C43" s="97"/>
      <c r="D43" s="97"/>
      <c r="E43" s="77" t="s">
        <v>1188</v>
      </c>
      <c r="F43" s="245">
        <f>SUMIF('MF-ST-2401'!$A:$A,'MF-ST-2501'!$A43,'MF-ST-2401'!E:E)</f>
        <v>0</v>
      </c>
      <c r="G43" s="245">
        <f>SUMIF('MF-ST-2401'!$A:$A,'MF-ST-2501'!$A43,'MF-ST-2401'!F:F)</f>
        <v>0</v>
      </c>
      <c r="H43" s="245">
        <f>SUMIF('MF-ST-2401'!$A:$A,'MF-ST-2501'!$A43,'MF-ST-2401'!G:G)</f>
        <v>0</v>
      </c>
      <c r="I43" s="245">
        <f>SUMIF('MF-ST-2401'!$A:$A,'MF-ST-2501'!$A43,'MF-ST-2401'!H:H)</f>
        <v>0</v>
      </c>
      <c r="J43" s="245">
        <f>SUMIF('MF-ST-2401'!$A:$A,'MF-ST-2501'!$A43,'MF-ST-2401'!I:I)</f>
        <v>0</v>
      </c>
      <c r="K43" s="245">
        <f>SUMIF('MF-ST-2401'!$A:$A,'MF-ST-2501'!$A43,'MF-ST-2401'!J:J)</f>
        <v>0</v>
      </c>
      <c r="L43" s="245">
        <f>SUMIF('MF-ST-2401'!$A:$A,'MF-ST-2501'!$A43,'MF-ST-2401'!K:K)</f>
        <v>0</v>
      </c>
      <c r="M43" s="245">
        <f>SUMIF('MF-ST-2401'!$A:$A,'MF-ST-2501'!$A43,'MF-ST-2401'!L:L)</f>
        <v>0</v>
      </c>
      <c r="N43" s="245">
        <f>SUMIF('MF-ST-2401'!$A:$A,'MF-ST-2501'!$A43,'MF-ST-2401'!M:M)</f>
        <v>0</v>
      </c>
      <c r="O43" s="245">
        <f>SUMIF('MF-ST-2401'!$A:$A,'MF-ST-2501'!$A43,'MF-ST-2401'!N:N)</f>
        <v>0</v>
      </c>
      <c r="P43" s="245">
        <f>SUMIF('MF-ST-2401'!$A:$A,'MF-ST-2501'!$A43,'MF-ST-2401'!O:O)</f>
        <v>0</v>
      </c>
      <c r="Q43" s="245">
        <f>SUMIF('MF-ST-2401'!$A:$A,'MF-ST-2501'!$A43,'MF-ST-2401'!P:P)</f>
        <v>0</v>
      </c>
      <c r="R43" s="245">
        <f>SUMIF('MF-ST-2401'!$A:$A,'MF-ST-2501'!$A43,'MF-ST-2401'!Q:Q)</f>
        <v>0</v>
      </c>
    </row>
    <row r="44" spans="1:18">
      <c r="A44" s="20" t="str">
        <f t="shared" ref="A44:A52" si="4">A43</f>
        <v>A51200</v>
      </c>
      <c r="B44" s="77"/>
      <c r="C44" s="9" t="str">
        <f>_xlfn.IFNA(INDEX(Listes!$B:$B,MATCH('MF-ST-2501'!$D44,Listes!$A:$A,0)),"")</f>
        <v/>
      </c>
      <c r="D44" s="9"/>
      <c r="E44" s="77" t="s">
        <v>4036</v>
      </c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</row>
    <row r="45" spans="1:18">
      <c r="A45" s="20" t="str">
        <f t="shared" si="4"/>
        <v>A51200</v>
      </c>
      <c r="B45" s="77"/>
      <c r="C45" s="9" t="str">
        <f>_xlfn.IFNA(INDEX(Listes!$B:$B,MATCH('MF-ST-2501'!$D45,Listes!$A:$A,0)),"")</f>
        <v/>
      </c>
      <c r="D45" s="9"/>
      <c r="E45" s="77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</row>
    <row r="46" spans="1:18">
      <c r="A46" s="20" t="str">
        <f t="shared" si="4"/>
        <v>A51200</v>
      </c>
      <c r="B46" s="77"/>
      <c r="C46" s="9" t="str">
        <f>_xlfn.IFNA(INDEX(Listes!$B:$B,MATCH('MF-ST-2501'!$D46,Listes!$A:$A,0)),"")</f>
        <v/>
      </c>
      <c r="D46" s="9"/>
      <c r="E46" s="77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</row>
    <row r="47" spans="1:18">
      <c r="A47" s="20" t="str">
        <f t="shared" si="4"/>
        <v>A51200</v>
      </c>
      <c r="B47" s="77"/>
      <c r="C47" s="9" t="str">
        <f>_xlfn.IFNA(INDEX(Listes!$B:$B,MATCH('MF-ST-2501'!$D47,Listes!$A:$A,0)),"")</f>
        <v/>
      </c>
      <c r="D47" s="9"/>
      <c r="E47" s="77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</row>
    <row r="48" spans="1:18">
      <c r="A48" s="20" t="str">
        <f t="shared" si="4"/>
        <v>A51200</v>
      </c>
      <c r="B48" s="77"/>
      <c r="C48" s="9" t="str">
        <f>_xlfn.IFNA(INDEX(Listes!$B:$B,MATCH('MF-ST-2501'!$D48,Listes!$A:$A,0)),"")</f>
        <v/>
      </c>
      <c r="D48" s="9"/>
      <c r="E48" s="77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</row>
    <row r="49" spans="1:18">
      <c r="A49" s="20" t="str">
        <f t="shared" si="4"/>
        <v>A51200</v>
      </c>
      <c r="B49" s="77"/>
      <c r="C49" s="9" t="str">
        <f>_xlfn.IFNA(INDEX(Listes!$B:$B,MATCH('MF-ST-2501'!$D49,Listes!$A:$A,0)),"")</f>
        <v/>
      </c>
      <c r="D49" s="9"/>
      <c r="E49" s="77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</row>
    <row r="50" spans="1:18">
      <c r="A50" s="20" t="str">
        <f t="shared" si="4"/>
        <v>A51200</v>
      </c>
      <c r="B50" s="77"/>
      <c r="C50" s="9" t="str">
        <f>_xlfn.IFNA(INDEX(Listes!$B:$B,MATCH('MF-ST-2501'!$D50,Listes!$A:$A,0)),"")</f>
        <v/>
      </c>
      <c r="D50" s="9"/>
      <c r="E50" s="77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</row>
    <row r="51" spans="1:18">
      <c r="A51" s="20" t="str">
        <f t="shared" si="4"/>
        <v>A51200</v>
      </c>
      <c r="B51" s="77"/>
      <c r="C51" s="9" t="str">
        <f>_xlfn.IFNA(INDEX(Listes!$B:$B,MATCH('MF-ST-2501'!$D51,Listes!$A:$A,0)),"")</f>
        <v/>
      </c>
      <c r="D51" s="9"/>
      <c r="E51" s="77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</row>
    <row r="52" spans="1:18">
      <c r="A52" s="20" t="str">
        <f t="shared" si="4"/>
        <v>A51200</v>
      </c>
      <c r="B52" s="77"/>
      <c r="C52" s="9" t="str">
        <f>_xlfn.IFNA(INDEX(Listes!$B:$B,MATCH('MF-ST-2501'!$D52,Listes!$A:$A,0)),"")</f>
        <v xml:space="preserve">D99 </v>
      </c>
      <c r="D52" s="9" t="s">
        <v>200</v>
      </c>
      <c r="E52" s="77" t="s">
        <v>4036</v>
      </c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</row>
    <row r="53" spans="1:18">
      <c r="A53" s="20" t="s">
        <v>1197</v>
      </c>
      <c r="B53" s="20" t="str">
        <f>+IF(Paramètres!$E$3="FR",VLOOKUP(Dette_Nette_Devise[[#This Row],[Compte]],Listes!$R:$T,2,FALSE),VLOOKUP(Dette_Nette_Devise[[#This Row],[Compte]],Listes!$R:$T,3,FALSE))</f>
        <v>VMP - Disponibles à la vente</v>
      </c>
      <c r="C53" s="97"/>
      <c r="D53" s="97"/>
      <c r="E53" s="77" t="s">
        <v>1188</v>
      </c>
      <c r="F53" s="245">
        <f>SUMIF('MF-ST-2401'!$A:$A,'MF-ST-2501'!$A53,'MF-ST-2401'!E:E)</f>
        <v>0</v>
      </c>
      <c r="G53" s="245">
        <f>SUMIF('MF-ST-2401'!$A:$A,'MF-ST-2501'!$A53,'MF-ST-2401'!F:F)</f>
        <v>0</v>
      </c>
      <c r="H53" s="245">
        <f>SUMIF('MF-ST-2401'!$A:$A,'MF-ST-2501'!$A53,'MF-ST-2401'!G:G)</f>
        <v>0</v>
      </c>
      <c r="I53" s="245">
        <f>SUMIF('MF-ST-2401'!$A:$A,'MF-ST-2501'!$A53,'MF-ST-2401'!H:H)</f>
        <v>0</v>
      </c>
      <c r="J53" s="245">
        <f>SUMIF('MF-ST-2401'!$A:$A,'MF-ST-2501'!$A53,'MF-ST-2401'!I:I)</f>
        <v>0</v>
      </c>
      <c r="K53" s="245">
        <f>SUMIF('MF-ST-2401'!$A:$A,'MF-ST-2501'!$A53,'MF-ST-2401'!J:J)</f>
        <v>0</v>
      </c>
      <c r="L53" s="245">
        <f>SUMIF('MF-ST-2401'!$A:$A,'MF-ST-2501'!$A53,'MF-ST-2401'!K:K)</f>
        <v>0</v>
      </c>
      <c r="M53" s="245">
        <f>SUMIF('MF-ST-2401'!$A:$A,'MF-ST-2501'!$A53,'MF-ST-2401'!L:L)</f>
        <v>0</v>
      </c>
      <c r="N53" s="245">
        <f>SUMIF('MF-ST-2401'!$A:$A,'MF-ST-2501'!$A53,'MF-ST-2401'!M:M)</f>
        <v>0</v>
      </c>
      <c r="O53" s="245">
        <f>SUMIF('MF-ST-2401'!$A:$A,'MF-ST-2501'!$A53,'MF-ST-2401'!N:N)</f>
        <v>0</v>
      </c>
      <c r="P53" s="245">
        <f>SUMIF('MF-ST-2401'!$A:$A,'MF-ST-2501'!$A53,'MF-ST-2401'!O:O)</f>
        <v>0</v>
      </c>
      <c r="Q53" s="245">
        <f>SUMIF('MF-ST-2401'!$A:$A,'MF-ST-2501'!$A53,'MF-ST-2401'!P:P)</f>
        <v>0</v>
      </c>
      <c r="R53" s="245">
        <f>SUMIF('MF-ST-2401'!$A:$A,'MF-ST-2501'!$A53,'MF-ST-2401'!Q:Q)</f>
        <v>0</v>
      </c>
    </row>
    <row r="54" spans="1:18">
      <c r="A54" s="20" t="str">
        <f t="shared" ref="A54:A62" si="5">A53</f>
        <v>A51300</v>
      </c>
      <c r="B54" s="77"/>
      <c r="C54" s="9" t="str">
        <f>_xlfn.IFNA(INDEX(Listes!$B:$B,MATCH('MF-ST-2501'!$D54,Listes!$A:$A,0)),"")</f>
        <v/>
      </c>
      <c r="D54" s="9"/>
      <c r="E54" s="77" t="s">
        <v>4036</v>
      </c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</row>
    <row r="55" spans="1:18">
      <c r="A55" s="20" t="str">
        <f t="shared" si="5"/>
        <v>A51300</v>
      </c>
      <c r="B55" s="77"/>
      <c r="C55" s="9" t="str">
        <f>_xlfn.IFNA(INDEX(Listes!$B:$B,MATCH('MF-ST-2501'!$D55,Listes!$A:$A,0)),"")</f>
        <v/>
      </c>
      <c r="D55" s="9"/>
      <c r="E55" s="77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</row>
    <row r="56" spans="1:18">
      <c r="A56" s="20" t="str">
        <f t="shared" si="5"/>
        <v>A51300</v>
      </c>
      <c r="B56" s="77"/>
      <c r="C56" s="9" t="str">
        <f>_xlfn.IFNA(INDEX(Listes!$B:$B,MATCH('MF-ST-2501'!$D56,Listes!$A:$A,0)),"")</f>
        <v/>
      </c>
      <c r="D56" s="9"/>
      <c r="E56" s="77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</row>
    <row r="57" spans="1:18">
      <c r="A57" s="20" t="str">
        <f t="shared" si="5"/>
        <v>A51300</v>
      </c>
      <c r="B57" s="77"/>
      <c r="C57" s="9" t="str">
        <f>_xlfn.IFNA(INDEX(Listes!$B:$B,MATCH('MF-ST-2501'!$D57,Listes!$A:$A,0)),"")</f>
        <v/>
      </c>
      <c r="D57" s="9"/>
      <c r="E57" s="77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</row>
    <row r="58" spans="1:18">
      <c r="A58" s="20" t="str">
        <f t="shared" si="5"/>
        <v>A51300</v>
      </c>
      <c r="B58" s="77"/>
      <c r="C58" s="9" t="str">
        <f>_xlfn.IFNA(INDEX(Listes!$B:$B,MATCH('MF-ST-2501'!$D58,Listes!$A:$A,0)),"")</f>
        <v/>
      </c>
      <c r="D58" s="9"/>
      <c r="E58" s="77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</row>
    <row r="59" spans="1:18">
      <c r="A59" s="20" t="str">
        <f t="shared" si="5"/>
        <v>A51300</v>
      </c>
      <c r="B59" s="77"/>
      <c r="C59" s="9" t="str">
        <f>_xlfn.IFNA(INDEX(Listes!$B:$B,MATCH('MF-ST-2501'!$D59,Listes!$A:$A,0)),"")</f>
        <v/>
      </c>
      <c r="D59" s="9"/>
      <c r="E59" s="77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</row>
    <row r="60" spans="1:18">
      <c r="A60" s="20" t="str">
        <f t="shared" si="5"/>
        <v>A51300</v>
      </c>
      <c r="B60" s="77"/>
      <c r="C60" s="9" t="str">
        <f>_xlfn.IFNA(INDEX(Listes!$B:$B,MATCH('MF-ST-2501'!$D60,Listes!$A:$A,0)),"")</f>
        <v/>
      </c>
      <c r="D60" s="9"/>
      <c r="E60" s="77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</row>
    <row r="61" spans="1:18">
      <c r="A61" s="20" t="str">
        <f t="shared" si="5"/>
        <v>A51300</v>
      </c>
      <c r="B61" s="77"/>
      <c r="C61" s="9" t="str">
        <f>_xlfn.IFNA(INDEX(Listes!$B:$B,MATCH('MF-ST-2501'!$D61,Listes!$A:$A,0)),"")</f>
        <v/>
      </c>
      <c r="D61" s="9"/>
      <c r="E61" s="77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</row>
    <row r="62" spans="1:18">
      <c r="A62" s="20" t="str">
        <f t="shared" si="5"/>
        <v>A51300</v>
      </c>
      <c r="B62" s="77"/>
      <c r="C62" s="9" t="str">
        <f>_xlfn.IFNA(INDEX(Listes!$B:$B,MATCH('MF-ST-2501'!$D62,Listes!$A:$A,0)),"")</f>
        <v xml:space="preserve">D99 </v>
      </c>
      <c r="D62" s="9" t="s">
        <v>200</v>
      </c>
      <c r="E62" s="77" t="s">
        <v>4036</v>
      </c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</row>
    <row r="63" spans="1:18">
      <c r="A63" s="20" t="s">
        <v>1200</v>
      </c>
      <c r="B63" s="20" t="str">
        <f>+IF(Paramètres!$E$3="FR",VLOOKUP(Dette_Nette_Devise[[#This Row],[Compte]],Listes!$R:$T,2,FALSE),VLOOKUP(Dette_Nette_Devise[[#This Row],[Compte]],Listes!$R:$T,3,FALSE))</f>
        <v>Intérêts courus non échus s/ equivalents de tréso.</v>
      </c>
      <c r="C63" s="97"/>
      <c r="D63" s="97"/>
      <c r="E63" s="77" t="s">
        <v>1182</v>
      </c>
      <c r="F63" s="245">
        <f>SUMIF('MF-ST-2401'!$A:$A,'MF-ST-2501'!$A63,'MF-ST-2401'!E:E)</f>
        <v>0</v>
      </c>
      <c r="G63" s="245">
        <f>SUMIF('MF-ST-2401'!$A:$A,'MF-ST-2501'!$A63,'MF-ST-2401'!F:F)</f>
        <v>0</v>
      </c>
      <c r="H63" s="245">
        <f>SUMIF('MF-ST-2401'!$A:$A,'MF-ST-2501'!$A63,'MF-ST-2401'!G:G)</f>
        <v>0</v>
      </c>
      <c r="I63" s="245">
        <f>SUMIF('MF-ST-2401'!$A:$A,'MF-ST-2501'!$A63,'MF-ST-2401'!H:H)</f>
        <v>0</v>
      </c>
      <c r="J63" s="245">
        <f>SUMIF('MF-ST-2401'!$A:$A,'MF-ST-2501'!$A63,'MF-ST-2401'!I:I)</f>
        <v>0</v>
      </c>
      <c r="K63" s="245">
        <f>SUMIF('MF-ST-2401'!$A:$A,'MF-ST-2501'!$A63,'MF-ST-2401'!J:J)</f>
        <v>0</v>
      </c>
      <c r="L63" s="245">
        <f>SUMIF('MF-ST-2401'!$A:$A,'MF-ST-2501'!$A63,'MF-ST-2401'!K:K)</f>
        <v>0</v>
      </c>
      <c r="M63" s="245">
        <f>SUMIF('MF-ST-2401'!$A:$A,'MF-ST-2501'!$A63,'MF-ST-2401'!L:L)</f>
        <v>0</v>
      </c>
      <c r="N63" s="245">
        <f>SUMIF('MF-ST-2401'!$A:$A,'MF-ST-2501'!$A63,'MF-ST-2401'!M:M)</f>
        <v>0</v>
      </c>
      <c r="O63" s="245">
        <f>SUMIF('MF-ST-2401'!$A:$A,'MF-ST-2501'!$A63,'MF-ST-2401'!N:N)</f>
        <v>0</v>
      </c>
      <c r="P63" s="245">
        <f>SUMIF('MF-ST-2401'!$A:$A,'MF-ST-2501'!$A63,'MF-ST-2401'!O:O)</f>
        <v>0</v>
      </c>
      <c r="Q63" s="245">
        <f>SUMIF('MF-ST-2401'!$A:$A,'MF-ST-2501'!$A63,'MF-ST-2401'!P:P)</f>
        <v>0</v>
      </c>
      <c r="R63" s="245">
        <f>SUMIF('MF-ST-2401'!$A:$A,'MF-ST-2501'!$A63,'MF-ST-2401'!Q:Q)</f>
        <v>0</v>
      </c>
    </row>
    <row r="64" spans="1:18">
      <c r="A64" s="20" t="str">
        <f t="shared" ref="A64:A72" si="6">A63</f>
        <v>A52000</v>
      </c>
      <c r="B64" s="77"/>
      <c r="C64" s="9" t="str">
        <f>_xlfn.IFNA(INDEX(Listes!$B:$B,MATCH('MF-ST-2501'!$D64,Listes!$A:$A,0)),"")</f>
        <v/>
      </c>
      <c r="D64" s="9"/>
      <c r="E64" s="77" t="s">
        <v>4036</v>
      </c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</row>
    <row r="65" spans="1:18">
      <c r="A65" s="20" t="str">
        <f t="shared" si="6"/>
        <v>A52000</v>
      </c>
      <c r="B65" s="77"/>
      <c r="C65" s="9" t="str">
        <f>_xlfn.IFNA(INDEX(Listes!$B:$B,MATCH('MF-ST-2501'!$D65,Listes!$A:$A,0)),"")</f>
        <v/>
      </c>
      <c r="D65" s="9"/>
      <c r="E65" s="77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</row>
    <row r="66" spans="1:18">
      <c r="A66" s="20" t="str">
        <f t="shared" si="6"/>
        <v>A52000</v>
      </c>
      <c r="B66" s="77"/>
      <c r="C66" s="9" t="str">
        <f>_xlfn.IFNA(INDEX(Listes!$B:$B,MATCH('MF-ST-2501'!$D66,Listes!$A:$A,0)),"")</f>
        <v/>
      </c>
      <c r="D66" s="9"/>
      <c r="E66" s="77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</row>
    <row r="67" spans="1:18">
      <c r="A67" s="20" t="str">
        <f t="shared" si="6"/>
        <v>A52000</v>
      </c>
      <c r="B67" s="77"/>
      <c r="C67" s="9" t="str">
        <f>_xlfn.IFNA(INDEX(Listes!$B:$B,MATCH('MF-ST-2501'!$D67,Listes!$A:$A,0)),"")</f>
        <v/>
      </c>
      <c r="D67" s="9"/>
      <c r="E67" s="77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</row>
    <row r="68" spans="1:18">
      <c r="A68" s="20" t="str">
        <f t="shared" si="6"/>
        <v>A52000</v>
      </c>
      <c r="B68" s="77"/>
      <c r="C68" s="9" t="str">
        <f>_xlfn.IFNA(INDEX(Listes!$B:$B,MATCH('MF-ST-2501'!$D68,Listes!$A:$A,0)),"")</f>
        <v/>
      </c>
      <c r="D68" s="9"/>
      <c r="E68" s="77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</row>
    <row r="69" spans="1:18">
      <c r="A69" s="20" t="str">
        <f t="shared" si="6"/>
        <v>A52000</v>
      </c>
      <c r="B69" s="77"/>
      <c r="C69" s="9" t="str">
        <f>_xlfn.IFNA(INDEX(Listes!$B:$B,MATCH('MF-ST-2501'!$D69,Listes!$A:$A,0)),"")</f>
        <v/>
      </c>
      <c r="D69" s="9"/>
      <c r="E69" s="77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</row>
    <row r="70" spans="1:18">
      <c r="A70" s="20" t="str">
        <f t="shared" si="6"/>
        <v>A52000</v>
      </c>
      <c r="B70" s="77"/>
      <c r="C70" s="9" t="str">
        <f>_xlfn.IFNA(INDEX(Listes!$B:$B,MATCH('MF-ST-2501'!$D70,Listes!$A:$A,0)),"")</f>
        <v/>
      </c>
      <c r="D70" s="9"/>
      <c r="E70" s="77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</row>
    <row r="71" spans="1:18">
      <c r="A71" s="20" t="str">
        <f t="shared" si="6"/>
        <v>A52000</v>
      </c>
      <c r="B71" s="77"/>
      <c r="C71" s="9" t="str">
        <f>_xlfn.IFNA(INDEX(Listes!$B:$B,MATCH('MF-ST-2501'!$D71,Listes!$A:$A,0)),"")</f>
        <v/>
      </c>
      <c r="D71" s="9"/>
      <c r="E71" s="77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</row>
    <row r="72" spans="1:18">
      <c r="A72" s="20" t="str">
        <f t="shared" si="6"/>
        <v>A52000</v>
      </c>
      <c r="B72" s="77"/>
      <c r="C72" s="9" t="str">
        <f>_xlfn.IFNA(INDEX(Listes!$B:$B,MATCH('MF-ST-2501'!$D72,Listes!$A:$A,0)),"")</f>
        <v xml:space="preserve">D99 </v>
      </c>
      <c r="D72" s="9" t="s">
        <v>200</v>
      </c>
      <c r="E72" s="77" t="s">
        <v>4036</v>
      </c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</row>
    <row r="73" spans="1:18">
      <c r="A73" s="20" t="s">
        <v>1203</v>
      </c>
      <c r="B73" s="20" t="str">
        <f>+IF(Paramètres!$E$3="FR",VLOOKUP(Dette_Nette_Devise[[#This Row],[Compte]],Listes!$R:$T,2,FALSE),VLOOKUP(Dette_Nette_Devise[[#This Row],[Compte]],Listes!$R:$T,3,FALSE))</f>
        <v>Actions propres - part &lt; 1 an</v>
      </c>
      <c r="C73" s="97"/>
      <c r="D73" s="97"/>
      <c r="E73" s="77" t="s">
        <v>1182</v>
      </c>
      <c r="F73" s="245">
        <f>SUMIF('MF-ST-2401'!$A:$A,'MF-ST-2501'!$A73,'MF-ST-2401'!E:E)</f>
        <v>0</v>
      </c>
      <c r="G73" s="245">
        <f>SUMIF('MF-ST-2401'!$A:$A,'MF-ST-2501'!$A73,'MF-ST-2401'!F:F)</f>
        <v>0</v>
      </c>
      <c r="H73" s="245">
        <f>SUMIF('MF-ST-2401'!$A:$A,'MF-ST-2501'!$A73,'MF-ST-2401'!G:G)</f>
        <v>0</v>
      </c>
      <c r="I73" s="245">
        <f>SUMIF('MF-ST-2401'!$A:$A,'MF-ST-2501'!$A73,'MF-ST-2401'!H:H)</f>
        <v>0</v>
      </c>
      <c r="J73" s="245">
        <f>SUMIF('MF-ST-2401'!$A:$A,'MF-ST-2501'!$A73,'MF-ST-2401'!I:I)</f>
        <v>0</v>
      </c>
      <c r="K73" s="245">
        <f>SUMIF('MF-ST-2401'!$A:$A,'MF-ST-2501'!$A73,'MF-ST-2401'!J:J)</f>
        <v>0</v>
      </c>
      <c r="L73" s="245">
        <f>SUMIF('MF-ST-2401'!$A:$A,'MF-ST-2501'!$A73,'MF-ST-2401'!K:K)</f>
        <v>0</v>
      </c>
      <c r="M73" s="245">
        <f>SUMIF('MF-ST-2401'!$A:$A,'MF-ST-2501'!$A73,'MF-ST-2401'!L:L)</f>
        <v>0</v>
      </c>
      <c r="N73" s="245">
        <f>SUMIF('MF-ST-2401'!$A:$A,'MF-ST-2501'!$A73,'MF-ST-2401'!M:M)</f>
        <v>0</v>
      </c>
      <c r="O73" s="245">
        <f>SUMIF('MF-ST-2401'!$A:$A,'MF-ST-2501'!$A73,'MF-ST-2401'!N:N)</f>
        <v>0</v>
      </c>
      <c r="P73" s="245">
        <f>SUMIF('MF-ST-2401'!$A:$A,'MF-ST-2501'!$A73,'MF-ST-2401'!O:O)</f>
        <v>0</v>
      </c>
      <c r="Q73" s="245">
        <f>SUMIF('MF-ST-2401'!$A:$A,'MF-ST-2501'!$A73,'MF-ST-2401'!P:P)</f>
        <v>0</v>
      </c>
      <c r="R73" s="245">
        <f>SUMIF('MF-ST-2401'!$A:$A,'MF-ST-2501'!$A73,'MF-ST-2401'!Q:Q)</f>
        <v>0</v>
      </c>
    </row>
    <row r="74" spans="1:18">
      <c r="A74" s="20" t="str">
        <f t="shared" ref="A74:A82" si="7">A73</f>
        <v>A56200</v>
      </c>
      <c r="B74" s="77"/>
      <c r="C74" s="9" t="str">
        <f>_xlfn.IFNA(INDEX(Listes!$B:$B,MATCH('MF-ST-2501'!$D74,Listes!$A:$A,0)),"")</f>
        <v/>
      </c>
      <c r="D74" s="9"/>
      <c r="E74" s="77" t="s">
        <v>4036</v>
      </c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</row>
    <row r="75" spans="1:18">
      <c r="A75" s="20" t="str">
        <f t="shared" si="7"/>
        <v>A56200</v>
      </c>
      <c r="B75" s="77"/>
      <c r="C75" s="9" t="str">
        <f>_xlfn.IFNA(INDEX(Listes!$B:$B,MATCH('MF-ST-2501'!$D75,Listes!$A:$A,0)),"")</f>
        <v/>
      </c>
      <c r="D75" s="9"/>
      <c r="E75" s="77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</row>
    <row r="76" spans="1:18">
      <c r="A76" s="20" t="str">
        <f t="shared" si="7"/>
        <v>A56200</v>
      </c>
      <c r="B76" s="77"/>
      <c r="C76" s="9" t="str">
        <f>_xlfn.IFNA(INDEX(Listes!$B:$B,MATCH('MF-ST-2501'!$D76,Listes!$A:$A,0)),"")</f>
        <v/>
      </c>
      <c r="D76" s="9"/>
      <c r="E76" s="77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</row>
    <row r="77" spans="1:18">
      <c r="A77" s="20" t="str">
        <f t="shared" si="7"/>
        <v>A56200</v>
      </c>
      <c r="B77" s="77"/>
      <c r="C77" s="9" t="str">
        <f>_xlfn.IFNA(INDEX(Listes!$B:$B,MATCH('MF-ST-2501'!$D77,Listes!$A:$A,0)),"")</f>
        <v/>
      </c>
      <c r="D77" s="9"/>
      <c r="E77" s="77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</row>
    <row r="78" spans="1:18">
      <c r="A78" s="20" t="str">
        <f t="shared" si="7"/>
        <v>A56200</v>
      </c>
      <c r="B78" s="77"/>
      <c r="C78" s="9" t="str">
        <f>_xlfn.IFNA(INDEX(Listes!$B:$B,MATCH('MF-ST-2501'!$D78,Listes!$A:$A,0)),"")</f>
        <v/>
      </c>
      <c r="D78" s="9"/>
      <c r="E78" s="77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</row>
    <row r="79" spans="1:18">
      <c r="A79" s="20" t="str">
        <f t="shared" si="7"/>
        <v>A56200</v>
      </c>
      <c r="B79" s="77"/>
      <c r="C79" s="9" t="str">
        <f>_xlfn.IFNA(INDEX(Listes!$B:$B,MATCH('MF-ST-2501'!$D79,Listes!$A:$A,0)),"")</f>
        <v/>
      </c>
      <c r="D79" s="9"/>
      <c r="E79" s="77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</row>
    <row r="80" spans="1:18">
      <c r="A80" s="20" t="str">
        <f t="shared" si="7"/>
        <v>A56200</v>
      </c>
      <c r="B80" s="77"/>
      <c r="C80" s="9" t="str">
        <f>_xlfn.IFNA(INDEX(Listes!$B:$B,MATCH('MF-ST-2501'!$D80,Listes!$A:$A,0)),"")</f>
        <v/>
      </c>
      <c r="D80" s="9"/>
      <c r="E80" s="77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</row>
    <row r="81" spans="1:18">
      <c r="A81" s="20" t="str">
        <f t="shared" si="7"/>
        <v>A56200</v>
      </c>
      <c r="B81" s="77"/>
      <c r="C81" s="9" t="str">
        <f>_xlfn.IFNA(INDEX(Listes!$B:$B,MATCH('MF-ST-2501'!$D81,Listes!$A:$A,0)),"")</f>
        <v/>
      </c>
      <c r="D81" s="9"/>
      <c r="E81" s="77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</row>
    <row r="82" spans="1:18" ht="15.75" thickBot="1">
      <c r="A82" s="20" t="str">
        <f t="shared" si="7"/>
        <v>A56200</v>
      </c>
      <c r="B82" s="77"/>
      <c r="C82" s="9" t="str">
        <f>_xlfn.IFNA(INDEX(Listes!$B:$B,MATCH('MF-ST-2501'!$D82,Listes!$A:$A,0)),"")</f>
        <v xml:space="preserve">D99 </v>
      </c>
      <c r="D82" s="9" t="s">
        <v>200</v>
      </c>
      <c r="E82" s="77" t="s">
        <v>4036</v>
      </c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</row>
    <row r="83" spans="1:18">
      <c r="A83" s="242" t="s">
        <v>3950</v>
      </c>
      <c r="B83" s="76" t="str">
        <f>+IF(Paramètres!$E$3="FR",VLOOKUP(Dette_Nette_Devise[[#This Row],[Compte]],Listes!$R:$T,2,FALSE),VLOOKUP(Dette_Nette_Devise[[#This Row],[Compte]],Listes!$R:$T,3,FALSE))</f>
        <v>Trésorerie &amp; équivalents de trésorerie</v>
      </c>
      <c r="C83" s="98"/>
      <c r="D83" s="98"/>
      <c r="E83" s="91" t="s">
        <v>4036</v>
      </c>
      <c r="F83" s="246">
        <f>SUMIF('MF-ST-2401'!$B:$B,'MF-ST-2501'!$B83,'MF-ST-2401'!E:E)</f>
        <v>0</v>
      </c>
      <c r="G83" s="246">
        <f>SUMIF('MF-ST-2401'!$B:$B,'MF-ST-2501'!$B83,'MF-ST-2401'!F:F)</f>
        <v>0</v>
      </c>
      <c r="H83" s="246">
        <f>SUMIF('MF-ST-2401'!$B:$B,'MF-ST-2501'!$B83,'MF-ST-2401'!G:G)</f>
        <v>0</v>
      </c>
      <c r="I83" s="246">
        <f>SUMIF('MF-ST-2401'!$B:$B,'MF-ST-2501'!$B83,'MF-ST-2401'!H:H)</f>
        <v>0</v>
      </c>
      <c r="J83" s="246">
        <f>SUMIF('MF-ST-2401'!$B:$B,'MF-ST-2501'!$B83,'MF-ST-2401'!I:I)</f>
        <v>0</v>
      </c>
      <c r="K83" s="246">
        <f>SUMIF('MF-ST-2401'!$B:$B,'MF-ST-2501'!$B83,'MF-ST-2401'!J:J)</f>
        <v>0</v>
      </c>
      <c r="L83" s="246">
        <f>SUMIF('MF-ST-2401'!$B:$B,'MF-ST-2501'!$B83,'MF-ST-2401'!K:K)</f>
        <v>0</v>
      </c>
      <c r="M83" s="246">
        <f>SUMIF('MF-ST-2401'!$B:$B,'MF-ST-2501'!$B83,'MF-ST-2401'!L:L)</f>
        <v>0</v>
      </c>
      <c r="N83" s="246">
        <f>SUMIF('MF-ST-2401'!$B:$B,'MF-ST-2501'!$B83,'MF-ST-2401'!M:M)</f>
        <v>0</v>
      </c>
      <c r="O83" s="246">
        <f>SUMIF('MF-ST-2401'!$B:$B,'MF-ST-2501'!$B83,'MF-ST-2401'!N:N)</f>
        <v>0</v>
      </c>
      <c r="P83" s="246">
        <f>SUMIF('MF-ST-2401'!$B:$B,'MF-ST-2501'!$B83,'MF-ST-2401'!O:O)</f>
        <v>0</v>
      </c>
      <c r="Q83" s="246">
        <f>SUMIF('MF-ST-2401'!$B:$B,'MF-ST-2501'!$B83,'MF-ST-2401'!P:P)</f>
        <v>0</v>
      </c>
      <c r="R83" s="246">
        <f>SUMIF('MF-ST-2401'!$B:$B,'MF-ST-2501'!$B83,'MF-ST-2401'!Q:Q)</f>
        <v>0</v>
      </c>
    </row>
    <row r="84" spans="1:18">
      <c r="A84" s="20" t="s">
        <v>2227</v>
      </c>
      <c r="B84" s="20" t="str">
        <f>+IF(Paramètres!$E$3="FR",VLOOKUP(Dette_Nette_Devise[[#This Row],[Compte]],Listes!$R:$T,2,FALSE),VLOOKUP(Dette_Nette_Devise[[#This Row],[Compte]],Listes!$R:$T,3,FALSE))</f>
        <v>Emprunts obligataires - au coût amorti - part &lt; 1 an</v>
      </c>
      <c r="C84" s="97"/>
      <c r="D84" s="97"/>
      <c r="E84" s="77"/>
      <c r="F84" s="245">
        <f>SUMIF('MF-ST-2401'!$A:$A,'MF-ST-2501'!$A84,'MF-ST-2401'!E:E)</f>
        <v>0</v>
      </c>
      <c r="G84" s="245">
        <f>SUMIF('MF-ST-2401'!$A:$A,'MF-ST-2501'!$A84,'MF-ST-2401'!F:F)</f>
        <v>0</v>
      </c>
      <c r="H84" s="245">
        <f>SUMIF('MF-ST-2401'!$A:$A,'MF-ST-2501'!$A84,'MF-ST-2401'!G:G)</f>
        <v>0</v>
      </c>
      <c r="I84" s="245">
        <f>SUMIF('MF-ST-2401'!$A:$A,'MF-ST-2501'!$A84,'MF-ST-2401'!H:H)</f>
        <v>0</v>
      </c>
      <c r="J84" s="245">
        <f>SUMIF('MF-ST-2401'!$A:$A,'MF-ST-2501'!$A84,'MF-ST-2401'!I:I)</f>
        <v>0</v>
      </c>
      <c r="K84" s="245">
        <f>SUMIF('MF-ST-2401'!$A:$A,'MF-ST-2501'!$A84,'MF-ST-2401'!J:J)</f>
        <v>0</v>
      </c>
      <c r="L84" s="245">
        <f>SUMIF('MF-ST-2401'!$A:$A,'MF-ST-2501'!$A84,'MF-ST-2401'!K:K)</f>
        <v>0</v>
      </c>
      <c r="M84" s="245">
        <f>SUMIF('MF-ST-2401'!$A:$A,'MF-ST-2501'!$A84,'MF-ST-2401'!L:L)</f>
        <v>0</v>
      </c>
      <c r="N84" s="245">
        <f>SUMIF('MF-ST-2401'!$A:$A,'MF-ST-2501'!$A84,'MF-ST-2401'!M:M)</f>
        <v>0</v>
      </c>
      <c r="O84" s="245">
        <f>SUMIF('MF-ST-2401'!$A:$A,'MF-ST-2501'!$A84,'MF-ST-2401'!N:N)</f>
        <v>0</v>
      </c>
      <c r="P84" s="245">
        <f>SUMIF('MF-ST-2401'!$A:$A,'MF-ST-2501'!$A84,'MF-ST-2401'!O:O)</f>
        <v>0</v>
      </c>
      <c r="Q84" s="245">
        <f>SUMIF('MF-ST-2401'!$A:$A,'MF-ST-2501'!$A84,'MF-ST-2401'!P:P)</f>
        <v>0</v>
      </c>
      <c r="R84" s="245">
        <f>SUMIF('MF-ST-2401'!$A:$A,'MF-ST-2501'!$A84,'MF-ST-2401'!Q:Q)</f>
        <v>0</v>
      </c>
    </row>
    <row r="85" spans="1:18">
      <c r="A85" s="20" t="str">
        <f t="shared" ref="A85:A93" si="8">A84</f>
        <v>L36000</v>
      </c>
      <c r="B85" s="77"/>
      <c r="C85" s="9" t="str">
        <f>_xlfn.IFNA(INDEX(Listes!$B:$B,MATCH('MF-ST-2501'!$D85,Listes!$A:$A,0)),"")</f>
        <v/>
      </c>
      <c r="D85" s="9"/>
      <c r="E85" s="77" t="s">
        <v>4036</v>
      </c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</row>
    <row r="86" spans="1:18">
      <c r="A86" s="20" t="str">
        <f t="shared" si="8"/>
        <v>L36000</v>
      </c>
      <c r="B86" s="77"/>
      <c r="C86" s="9" t="str">
        <f>_xlfn.IFNA(INDEX(Listes!$B:$B,MATCH('MF-ST-2501'!$D86,Listes!$A:$A,0)),"")</f>
        <v/>
      </c>
      <c r="D86" s="9"/>
      <c r="E86" s="77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</row>
    <row r="87" spans="1:18">
      <c r="A87" s="20" t="str">
        <f t="shared" si="8"/>
        <v>L36000</v>
      </c>
      <c r="B87" s="77"/>
      <c r="C87" s="9" t="str">
        <f>_xlfn.IFNA(INDEX(Listes!$B:$B,MATCH('MF-ST-2501'!$D87,Listes!$A:$A,0)),"")</f>
        <v/>
      </c>
      <c r="D87" s="9"/>
      <c r="E87" s="77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</row>
    <row r="88" spans="1:18">
      <c r="A88" s="20" t="str">
        <f t="shared" si="8"/>
        <v>L36000</v>
      </c>
      <c r="B88" s="77"/>
      <c r="C88" s="9" t="str">
        <f>_xlfn.IFNA(INDEX(Listes!$B:$B,MATCH('MF-ST-2501'!$D88,Listes!$A:$A,0)),"")</f>
        <v/>
      </c>
      <c r="D88" s="9"/>
      <c r="E88" s="77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</row>
    <row r="89" spans="1:18">
      <c r="A89" s="20" t="str">
        <f t="shared" si="8"/>
        <v>L36000</v>
      </c>
      <c r="B89" s="77"/>
      <c r="C89" s="9" t="str">
        <f>_xlfn.IFNA(INDEX(Listes!$B:$B,MATCH('MF-ST-2501'!$D89,Listes!$A:$A,0)),"")</f>
        <v/>
      </c>
      <c r="D89" s="9"/>
      <c r="E89" s="77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</row>
    <row r="90" spans="1:18">
      <c r="A90" s="20" t="str">
        <f t="shared" si="8"/>
        <v>L36000</v>
      </c>
      <c r="B90" s="77"/>
      <c r="C90" s="9" t="str">
        <f>_xlfn.IFNA(INDEX(Listes!$B:$B,MATCH('MF-ST-2501'!$D90,Listes!$A:$A,0)),"")</f>
        <v/>
      </c>
      <c r="D90" s="9"/>
      <c r="E90" s="77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</row>
    <row r="91" spans="1:18">
      <c r="A91" s="20" t="str">
        <f t="shared" si="8"/>
        <v>L36000</v>
      </c>
      <c r="B91" s="77"/>
      <c r="C91" s="9" t="str">
        <f>_xlfn.IFNA(INDEX(Listes!$B:$B,MATCH('MF-ST-2501'!$D91,Listes!$A:$A,0)),"")</f>
        <v/>
      </c>
      <c r="D91" s="9"/>
      <c r="E91" s="77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</row>
    <row r="92" spans="1:18">
      <c r="A92" s="20" t="str">
        <f t="shared" si="8"/>
        <v>L36000</v>
      </c>
      <c r="B92" s="77"/>
      <c r="C92" s="9" t="str">
        <f>_xlfn.IFNA(INDEX(Listes!$B:$B,MATCH('MF-ST-2501'!$D92,Listes!$A:$A,0)),"")</f>
        <v/>
      </c>
      <c r="D92" s="9"/>
      <c r="E92" s="77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</row>
    <row r="93" spans="1:18">
      <c r="A93" s="20" t="str">
        <f t="shared" si="8"/>
        <v>L36000</v>
      </c>
      <c r="B93" s="77"/>
      <c r="C93" s="9" t="str">
        <f>_xlfn.IFNA(INDEX(Listes!$B:$B,MATCH('MF-ST-2501'!$D93,Listes!$A:$A,0)),"")</f>
        <v xml:space="preserve">D99 </v>
      </c>
      <c r="D93" s="9" t="s">
        <v>200</v>
      </c>
      <c r="E93" s="77" t="s">
        <v>4036</v>
      </c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</row>
    <row r="94" spans="1:18">
      <c r="A94" s="20" t="s">
        <v>2230</v>
      </c>
      <c r="B94" s="20" t="str">
        <f>+IF(Paramètres!$E$3="FR",VLOOKUP(Dette_Nette_Devise[[#This Row],[Compte]],Listes!$R:$T,2,FALSE),VLOOKUP(Dette_Nette_Devise[[#This Row],[Compte]],Listes!$R:$T,3,FALSE))</f>
        <v>Emprunts obligataires - en juste valeur -  part &lt; 1 an</v>
      </c>
      <c r="C94" s="97"/>
      <c r="D94" s="97"/>
      <c r="E94" s="77" t="s">
        <v>2254</v>
      </c>
      <c r="F94" s="245">
        <f>SUMIF('MF-ST-2401'!$A:$A,'MF-ST-2501'!$A94,'MF-ST-2401'!E:E)</f>
        <v>0</v>
      </c>
      <c r="G94" s="245">
        <f>SUMIF('MF-ST-2401'!$A:$A,'MF-ST-2501'!$A94,'MF-ST-2401'!F:F)</f>
        <v>0</v>
      </c>
      <c r="H94" s="245">
        <f>SUMIF('MF-ST-2401'!$A:$A,'MF-ST-2501'!$A94,'MF-ST-2401'!G:G)</f>
        <v>0</v>
      </c>
      <c r="I94" s="245">
        <f>SUMIF('MF-ST-2401'!$A:$A,'MF-ST-2501'!$A94,'MF-ST-2401'!H:H)</f>
        <v>0</v>
      </c>
      <c r="J94" s="245">
        <f>SUMIF('MF-ST-2401'!$A:$A,'MF-ST-2501'!$A94,'MF-ST-2401'!I:I)</f>
        <v>0</v>
      </c>
      <c r="K94" s="245">
        <f>SUMIF('MF-ST-2401'!$A:$A,'MF-ST-2501'!$A94,'MF-ST-2401'!J:J)</f>
        <v>0</v>
      </c>
      <c r="L94" s="245">
        <f>SUMIF('MF-ST-2401'!$A:$A,'MF-ST-2501'!$A94,'MF-ST-2401'!K:K)</f>
        <v>0</v>
      </c>
      <c r="M94" s="245">
        <f>SUMIF('MF-ST-2401'!$A:$A,'MF-ST-2501'!$A94,'MF-ST-2401'!L:L)</f>
        <v>0</v>
      </c>
      <c r="N94" s="245">
        <f>SUMIF('MF-ST-2401'!$A:$A,'MF-ST-2501'!$A94,'MF-ST-2401'!M:M)</f>
        <v>0</v>
      </c>
      <c r="O94" s="245">
        <f>SUMIF('MF-ST-2401'!$A:$A,'MF-ST-2501'!$A94,'MF-ST-2401'!N:N)</f>
        <v>0</v>
      </c>
      <c r="P94" s="245">
        <f>SUMIF('MF-ST-2401'!$A:$A,'MF-ST-2501'!$A94,'MF-ST-2401'!O:O)</f>
        <v>0</v>
      </c>
      <c r="Q94" s="245">
        <f>SUMIF('MF-ST-2401'!$A:$A,'MF-ST-2501'!$A94,'MF-ST-2401'!P:P)</f>
        <v>0</v>
      </c>
      <c r="R94" s="245">
        <f>SUMIF('MF-ST-2401'!$A:$A,'MF-ST-2501'!$A94,'MF-ST-2401'!Q:Q)</f>
        <v>0</v>
      </c>
    </row>
    <row r="95" spans="1:18">
      <c r="A95" s="20" t="str">
        <f t="shared" ref="A95:A103" si="9">A94</f>
        <v>L36010</v>
      </c>
      <c r="B95" s="77"/>
      <c r="C95" s="9" t="str">
        <f>_xlfn.IFNA(INDEX(Listes!$B:$B,MATCH('MF-ST-2501'!$D95,Listes!$A:$A,0)),"")</f>
        <v/>
      </c>
      <c r="D95" s="9"/>
      <c r="E95" s="77" t="s">
        <v>4036</v>
      </c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</row>
    <row r="96" spans="1:18">
      <c r="A96" s="20" t="str">
        <f t="shared" si="9"/>
        <v>L36010</v>
      </c>
      <c r="B96" s="77"/>
      <c r="C96" s="9" t="str">
        <f>_xlfn.IFNA(INDEX(Listes!$B:$B,MATCH('MF-ST-2501'!$D96,Listes!$A:$A,0)),"")</f>
        <v/>
      </c>
      <c r="D96" s="9"/>
      <c r="E96" s="77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</row>
    <row r="97" spans="1:18">
      <c r="A97" s="20" t="str">
        <f t="shared" si="9"/>
        <v>L36010</v>
      </c>
      <c r="B97" s="77"/>
      <c r="C97" s="9" t="str">
        <f>_xlfn.IFNA(INDEX(Listes!$B:$B,MATCH('MF-ST-2501'!$D97,Listes!$A:$A,0)),"")</f>
        <v/>
      </c>
      <c r="D97" s="9"/>
      <c r="E97" s="77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</row>
    <row r="98" spans="1:18">
      <c r="A98" s="20" t="str">
        <f t="shared" si="9"/>
        <v>L36010</v>
      </c>
      <c r="B98" s="77"/>
      <c r="C98" s="9" t="str">
        <f>_xlfn.IFNA(INDEX(Listes!$B:$B,MATCH('MF-ST-2501'!$D98,Listes!$A:$A,0)),"")</f>
        <v/>
      </c>
      <c r="D98" s="9"/>
      <c r="E98" s="77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</row>
    <row r="99" spans="1:18">
      <c r="A99" s="20" t="str">
        <f t="shared" si="9"/>
        <v>L36010</v>
      </c>
      <c r="B99" s="77"/>
      <c r="C99" s="9" t="str">
        <f>_xlfn.IFNA(INDEX(Listes!$B:$B,MATCH('MF-ST-2501'!$D99,Listes!$A:$A,0)),"")</f>
        <v/>
      </c>
      <c r="D99" s="9"/>
      <c r="E99" s="77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</row>
    <row r="100" spans="1:18">
      <c r="A100" s="20" t="str">
        <f t="shared" si="9"/>
        <v>L36010</v>
      </c>
      <c r="B100" s="77"/>
      <c r="C100" s="9" t="str">
        <f>_xlfn.IFNA(INDEX(Listes!$B:$B,MATCH('MF-ST-2501'!$D100,Listes!$A:$A,0)),"")</f>
        <v/>
      </c>
      <c r="D100" s="9"/>
      <c r="E100" s="77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</row>
    <row r="101" spans="1:18">
      <c r="A101" s="20" t="str">
        <f t="shared" si="9"/>
        <v>L36010</v>
      </c>
      <c r="B101" s="77"/>
      <c r="C101" s="9" t="str">
        <f>_xlfn.IFNA(INDEX(Listes!$B:$B,MATCH('MF-ST-2501'!$D101,Listes!$A:$A,0)),"")</f>
        <v/>
      </c>
      <c r="D101" s="9"/>
      <c r="E101" s="77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</row>
    <row r="102" spans="1:18">
      <c r="A102" s="20" t="str">
        <f t="shared" si="9"/>
        <v>L36010</v>
      </c>
      <c r="B102" s="77"/>
      <c r="C102" s="9" t="str">
        <f>_xlfn.IFNA(INDEX(Listes!$B:$B,MATCH('MF-ST-2501'!$D102,Listes!$A:$A,0)),"")</f>
        <v/>
      </c>
      <c r="D102" s="9"/>
      <c r="E102" s="77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</row>
    <row r="103" spans="1:18">
      <c r="A103" s="20" t="str">
        <f t="shared" si="9"/>
        <v>L36010</v>
      </c>
      <c r="B103" s="77"/>
      <c r="C103" s="9" t="str">
        <f>_xlfn.IFNA(INDEX(Listes!$B:$B,MATCH('MF-ST-2501'!$D103,Listes!$A:$A,0)),"")</f>
        <v xml:space="preserve">D99 </v>
      </c>
      <c r="D103" s="9" t="s">
        <v>200</v>
      </c>
      <c r="E103" s="77" t="s">
        <v>4036</v>
      </c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</row>
    <row r="104" spans="1:18">
      <c r="A104" s="20" t="s">
        <v>2233</v>
      </c>
      <c r="B104" s="20" t="str">
        <f>+IF(Paramètres!$E$3="FR",VLOOKUP(Dette_Nette_Devise[[#This Row],[Compte]],Listes!$R:$T,2,FALSE),VLOOKUP(Dette_Nette_Devise[[#This Row],[Compte]],Listes!$R:$T,3,FALSE))</f>
        <v>Emprunts auprès établiss. de crédit - au coût amorti - part &lt; 1 an</v>
      </c>
      <c r="C104" s="97"/>
      <c r="D104" s="97"/>
      <c r="E104" s="77"/>
      <c r="F104" s="245">
        <f>SUMIF('MF-ST-2401'!$A:$A,'MF-ST-2501'!$A104,'MF-ST-2401'!E:E)</f>
        <v>0</v>
      </c>
      <c r="G104" s="245">
        <f>SUMIF('MF-ST-2401'!$A:$A,'MF-ST-2501'!$A104,'MF-ST-2401'!F:F)</f>
        <v>0</v>
      </c>
      <c r="H104" s="245">
        <f>SUMIF('MF-ST-2401'!$A:$A,'MF-ST-2501'!$A104,'MF-ST-2401'!G:G)</f>
        <v>0</v>
      </c>
      <c r="I104" s="245">
        <f>SUMIF('MF-ST-2401'!$A:$A,'MF-ST-2501'!$A104,'MF-ST-2401'!H:H)</f>
        <v>0</v>
      </c>
      <c r="J104" s="245">
        <f>SUMIF('MF-ST-2401'!$A:$A,'MF-ST-2501'!$A104,'MF-ST-2401'!I:I)</f>
        <v>0</v>
      </c>
      <c r="K104" s="245">
        <f>SUMIF('MF-ST-2401'!$A:$A,'MF-ST-2501'!$A104,'MF-ST-2401'!J:J)</f>
        <v>0</v>
      </c>
      <c r="L104" s="245">
        <f>SUMIF('MF-ST-2401'!$A:$A,'MF-ST-2501'!$A104,'MF-ST-2401'!K:K)</f>
        <v>0</v>
      </c>
      <c r="M104" s="245">
        <f>SUMIF('MF-ST-2401'!$A:$A,'MF-ST-2501'!$A104,'MF-ST-2401'!L:L)</f>
        <v>0</v>
      </c>
      <c r="N104" s="245">
        <f>SUMIF('MF-ST-2401'!$A:$A,'MF-ST-2501'!$A104,'MF-ST-2401'!M:M)</f>
        <v>0</v>
      </c>
      <c r="O104" s="245">
        <f>SUMIF('MF-ST-2401'!$A:$A,'MF-ST-2501'!$A104,'MF-ST-2401'!N:N)</f>
        <v>0</v>
      </c>
      <c r="P104" s="245">
        <f>SUMIF('MF-ST-2401'!$A:$A,'MF-ST-2501'!$A104,'MF-ST-2401'!O:O)</f>
        <v>0</v>
      </c>
      <c r="Q104" s="245">
        <f>SUMIF('MF-ST-2401'!$A:$A,'MF-ST-2501'!$A104,'MF-ST-2401'!P:P)</f>
        <v>0</v>
      </c>
      <c r="R104" s="245">
        <f>SUMIF('MF-ST-2401'!$A:$A,'MF-ST-2501'!$A104,'MF-ST-2401'!Q:Q)</f>
        <v>0</v>
      </c>
    </row>
    <row r="105" spans="1:18" ht="15.75" customHeight="1">
      <c r="A105" s="20" t="str">
        <f t="shared" ref="A105:A113" si="10">A104</f>
        <v>L36100</v>
      </c>
      <c r="B105" s="77"/>
      <c r="C105" s="9" t="str">
        <f>_xlfn.IFNA(INDEX(Listes!$B:$B,MATCH('MF-ST-2501'!$D105,Listes!$A:$A,0)),"")</f>
        <v/>
      </c>
      <c r="D105" s="9"/>
      <c r="E105" s="77" t="s">
        <v>4036</v>
      </c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</row>
    <row r="106" spans="1:18" ht="15.75" customHeight="1">
      <c r="A106" s="20" t="str">
        <f t="shared" si="10"/>
        <v>L36100</v>
      </c>
      <c r="B106" s="77"/>
      <c r="C106" s="9" t="str">
        <f>_xlfn.IFNA(INDEX(Listes!$B:$B,MATCH('MF-ST-2501'!$D106,Listes!$A:$A,0)),"")</f>
        <v/>
      </c>
      <c r="D106" s="9"/>
      <c r="E106" s="77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</row>
    <row r="107" spans="1:18" ht="15.75" customHeight="1">
      <c r="A107" s="20" t="str">
        <f t="shared" si="10"/>
        <v>L36100</v>
      </c>
      <c r="B107" s="77"/>
      <c r="C107" s="9" t="str">
        <f>_xlfn.IFNA(INDEX(Listes!$B:$B,MATCH('MF-ST-2501'!$D107,Listes!$A:$A,0)),"")</f>
        <v/>
      </c>
      <c r="D107" s="9"/>
      <c r="E107" s="77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</row>
    <row r="108" spans="1:18" ht="15.75" customHeight="1">
      <c r="A108" s="20" t="str">
        <f t="shared" si="10"/>
        <v>L36100</v>
      </c>
      <c r="B108" s="77"/>
      <c r="C108" s="9" t="str">
        <f>_xlfn.IFNA(INDEX(Listes!$B:$B,MATCH('MF-ST-2501'!$D108,Listes!$A:$A,0)),"")</f>
        <v/>
      </c>
      <c r="D108" s="9"/>
      <c r="E108" s="77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</row>
    <row r="109" spans="1:18" ht="15.75" customHeight="1">
      <c r="A109" s="20" t="str">
        <f t="shared" si="10"/>
        <v>L36100</v>
      </c>
      <c r="B109" s="77"/>
      <c r="C109" s="9" t="str">
        <f>_xlfn.IFNA(INDEX(Listes!$B:$B,MATCH('MF-ST-2501'!$D109,Listes!$A:$A,0)),"")</f>
        <v/>
      </c>
      <c r="D109" s="9"/>
      <c r="E109" s="77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</row>
    <row r="110" spans="1:18" ht="15.75" customHeight="1">
      <c r="A110" s="20" t="str">
        <f t="shared" si="10"/>
        <v>L36100</v>
      </c>
      <c r="B110" s="77"/>
      <c r="C110" s="9" t="str">
        <f>_xlfn.IFNA(INDEX(Listes!$B:$B,MATCH('MF-ST-2501'!$D110,Listes!$A:$A,0)),"")</f>
        <v/>
      </c>
      <c r="D110" s="9"/>
      <c r="E110" s="77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</row>
    <row r="111" spans="1:18" ht="15.75" customHeight="1">
      <c r="A111" s="20" t="str">
        <f t="shared" si="10"/>
        <v>L36100</v>
      </c>
      <c r="B111" s="77"/>
      <c r="C111" s="9" t="str">
        <f>_xlfn.IFNA(INDEX(Listes!$B:$B,MATCH('MF-ST-2501'!$D111,Listes!$A:$A,0)),"")</f>
        <v/>
      </c>
      <c r="D111" s="9"/>
      <c r="E111" s="77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</row>
    <row r="112" spans="1:18" ht="15.75" customHeight="1">
      <c r="A112" s="20" t="str">
        <f t="shared" si="10"/>
        <v>L36100</v>
      </c>
      <c r="B112" s="77"/>
      <c r="C112" s="9" t="str">
        <f>_xlfn.IFNA(INDEX(Listes!$B:$B,MATCH('MF-ST-2501'!$D112,Listes!$A:$A,0)),"")</f>
        <v/>
      </c>
      <c r="D112" s="9"/>
      <c r="E112" s="77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</row>
    <row r="113" spans="1:18">
      <c r="A113" s="20" t="str">
        <f t="shared" si="10"/>
        <v>L36100</v>
      </c>
      <c r="B113" s="77"/>
      <c r="C113" s="9" t="str">
        <f>_xlfn.IFNA(INDEX(Listes!$B:$B,MATCH('MF-ST-2501'!$D113,Listes!$A:$A,0)),"")</f>
        <v xml:space="preserve">D99 </v>
      </c>
      <c r="D113" s="9" t="s">
        <v>200</v>
      </c>
      <c r="E113" s="77" t="s">
        <v>4036</v>
      </c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</row>
    <row r="114" spans="1:18">
      <c r="A114" s="20" t="s">
        <v>2236</v>
      </c>
      <c r="B114" s="20" t="str">
        <f>+IF(Paramètres!$E$3="FR",VLOOKUP(Dette_Nette_Devise[[#This Row],[Compte]],Listes!$R:$T,2,FALSE),VLOOKUP(Dette_Nette_Devise[[#This Row],[Compte]],Listes!$R:$T,3,FALSE))</f>
        <v>Emprunts auprès établiss. de crédit - en juste valeur - part &lt; 1 an</v>
      </c>
      <c r="C114" s="97"/>
      <c r="D114" s="97"/>
      <c r="E114" s="77" t="s">
        <v>2254</v>
      </c>
      <c r="F114" s="245">
        <f>SUMIF('MF-ST-2401'!$A:$A,'MF-ST-2501'!$A114,'MF-ST-2401'!E:E)</f>
        <v>0</v>
      </c>
      <c r="G114" s="245">
        <f>SUMIF('MF-ST-2401'!$A:$A,'MF-ST-2501'!$A114,'MF-ST-2401'!F:F)</f>
        <v>0</v>
      </c>
      <c r="H114" s="245">
        <f>SUMIF('MF-ST-2401'!$A:$A,'MF-ST-2501'!$A114,'MF-ST-2401'!G:G)</f>
        <v>0</v>
      </c>
      <c r="I114" s="245">
        <f>SUMIF('MF-ST-2401'!$A:$A,'MF-ST-2501'!$A114,'MF-ST-2401'!H:H)</f>
        <v>0</v>
      </c>
      <c r="J114" s="245">
        <f>SUMIF('MF-ST-2401'!$A:$A,'MF-ST-2501'!$A114,'MF-ST-2401'!I:I)</f>
        <v>0</v>
      </c>
      <c r="K114" s="245">
        <f>SUMIF('MF-ST-2401'!$A:$A,'MF-ST-2501'!$A114,'MF-ST-2401'!J:J)</f>
        <v>0</v>
      </c>
      <c r="L114" s="245">
        <f>SUMIF('MF-ST-2401'!$A:$A,'MF-ST-2501'!$A114,'MF-ST-2401'!K:K)</f>
        <v>0</v>
      </c>
      <c r="M114" s="245">
        <f>SUMIF('MF-ST-2401'!$A:$A,'MF-ST-2501'!$A114,'MF-ST-2401'!L:L)</f>
        <v>0</v>
      </c>
      <c r="N114" s="245">
        <f>SUMIF('MF-ST-2401'!$A:$A,'MF-ST-2501'!$A114,'MF-ST-2401'!M:M)</f>
        <v>0</v>
      </c>
      <c r="O114" s="245">
        <f>SUMIF('MF-ST-2401'!$A:$A,'MF-ST-2501'!$A114,'MF-ST-2401'!N:N)</f>
        <v>0</v>
      </c>
      <c r="P114" s="245">
        <f>SUMIF('MF-ST-2401'!$A:$A,'MF-ST-2501'!$A114,'MF-ST-2401'!O:O)</f>
        <v>0</v>
      </c>
      <c r="Q114" s="245">
        <f>SUMIF('MF-ST-2401'!$A:$A,'MF-ST-2501'!$A114,'MF-ST-2401'!P:P)</f>
        <v>0</v>
      </c>
      <c r="R114" s="245">
        <f>SUMIF('MF-ST-2401'!$A:$A,'MF-ST-2501'!$A114,'MF-ST-2401'!Q:Q)</f>
        <v>0</v>
      </c>
    </row>
    <row r="115" spans="1:18">
      <c r="A115" s="20" t="str">
        <f t="shared" ref="A115:A123" si="11">A114</f>
        <v>L36110</v>
      </c>
      <c r="B115" s="77"/>
      <c r="C115" s="9" t="str">
        <f>_xlfn.IFNA(INDEX(Listes!$B:$B,MATCH('MF-ST-2501'!$D115,Listes!$A:$A,0)),"")</f>
        <v/>
      </c>
      <c r="D115" s="9"/>
      <c r="E115" s="77" t="s">
        <v>4036</v>
      </c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</row>
    <row r="116" spans="1:18">
      <c r="A116" s="20" t="str">
        <f t="shared" si="11"/>
        <v>L36110</v>
      </c>
      <c r="B116" s="77"/>
      <c r="C116" s="9" t="str">
        <f>_xlfn.IFNA(INDEX(Listes!$B:$B,MATCH('MF-ST-2501'!$D116,Listes!$A:$A,0)),"")</f>
        <v/>
      </c>
      <c r="D116" s="9"/>
      <c r="E116" s="77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</row>
    <row r="117" spans="1:18">
      <c r="A117" s="20" t="str">
        <f t="shared" si="11"/>
        <v>L36110</v>
      </c>
      <c r="B117" s="77"/>
      <c r="C117" s="9" t="str">
        <f>_xlfn.IFNA(INDEX(Listes!$B:$B,MATCH('MF-ST-2501'!$D117,Listes!$A:$A,0)),"")</f>
        <v/>
      </c>
      <c r="D117" s="9"/>
      <c r="E117" s="77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</row>
    <row r="118" spans="1:18">
      <c r="A118" s="20" t="str">
        <f t="shared" si="11"/>
        <v>L36110</v>
      </c>
      <c r="B118" s="77"/>
      <c r="C118" s="9" t="str">
        <f>_xlfn.IFNA(INDEX(Listes!$B:$B,MATCH('MF-ST-2501'!$D118,Listes!$A:$A,0)),"")</f>
        <v/>
      </c>
      <c r="D118" s="9"/>
      <c r="E118" s="77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</row>
    <row r="119" spans="1:18">
      <c r="A119" s="20" t="str">
        <f t="shared" si="11"/>
        <v>L36110</v>
      </c>
      <c r="B119" s="77"/>
      <c r="C119" s="9" t="str">
        <f>_xlfn.IFNA(INDEX(Listes!$B:$B,MATCH('MF-ST-2501'!$D119,Listes!$A:$A,0)),"")</f>
        <v/>
      </c>
      <c r="D119" s="9"/>
      <c r="E119" s="77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</row>
    <row r="120" spans="1:18">
      <c r="A120" s="20" t="str">
        <f t="shared" si="11"/>
        <v>L36110</v>
      </c>
      <c r="B120" s="77"/>
      <c r="C120" s="9" t="str">
        <f>_xlfn.IFNA(INDEX(Listes!$B:$B,MATCH('MF-ST-2501'!$D120,Listes!$A:$A,0)),"")</f>
        <v/>
      </c>
      <c r="D120" s="9"/>
      <c r="E120" s="77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</row>
    <row r="121" spans="1:18">
      <c r="A121" s="20" t="str">
        <f t="shared" si="11"/>
        <v>L36110</v>
      </c>
      <c r="B121" s="77"/>
      <c r="C121" s="9" t="str">
        <f>_xlfn.IFNA(INDEX(Listes!$B:$B,MATCH('MF-ST-2501'!$D121,Listes!$A:$A,0)),"")</f>
        <v/>
      </c>
      <c r="D121" s="9"/>
      <c r="E121" s="77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</row>
    <row r="122" spans="1:18">
      <c r="A122" s="20" t="str">
        <f t="shared" si="11"/>
        <v>L36110</v>
      </c>
      <c r="B122" s="77"/>
      <c r="C122" s="9" t="str">
        <f>_xlfn.IFNA(INDEX(Listes!$B:$B,MATCH('MF-ST-2501'!$D122,Listes!$A:$A,0)),"")</f>
        <v/>
      </c>
      <c r="D122" s="9"/>
      <c r="E122" s="77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</row>
    <row r="123" spans="1:18">
      <c r="A123" s="20" t="str">
        <f t="shared" si="11"/>
        <v>L36110</v>
      </c>
      <c r="B123" s="77"/>
      <c r="C123" s="9" t="str">
        <f>_xlfn.IFNA(INDEX(Listes!$B:$B,MATCH('MF-ST-2501'!$D123,Listes!$A:$A,0)),"")</f>
        <v xml:space="preserve">D99 </v>
      </c>
      <c r="D123" s="9" t="s">
        <v>200</v>
      </c>
      <c r="E123" s="77" t="s">
        <v>4036</v>
      </c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</row>
    <row r="124" spans="1:18">
      <c r="A124" s="20" t="s">
        <v>2245</v>
      </c>
      <c r="B124" s="20" t="str">
        <f>+IF(Paramètres!$E$3="FR",VLOOKUP(Dette_Nette_Devise[[#This Row],[Compte]],Listes!$R:$T,2,FALSE),VLOOKUP(Dette_Nette_Devise[[#This Row],[Compte]],Listes!$R:$T,3,FALSE))</f>
        <v>Emprunts en Location-Financement - part &lt; 1 an</v>
      </c>
      <c r="C124" s="97"/>
      <c r="D124" s="97"/>
      <c r="E124" s="77"/>
      <c r="F124" s="245">
        <f>SUMIF('MF-ST-2401'!$A:$A,'MF-ST-2501'!$A124,'MF-ST-2401'!E:E)</f>
        <v>0</v>
      </c>
      <c r="G124" s="245">
        <f>SUMIF('MF-ST-2401'!$A:$A,'MF-ST-2501'!$A124,'MF-ST-2401'!F:F)</f>
        <v>0</v>
      </c>
      <c r="H124" s="245">
        <f>SUMIF('MF-ST-2401'!$A:$A,'MF-ST-2501'!$A124,'MF-ST-2401'!G:G)</f>
        <v>0</v>
      </c>
      <c r="I124" s="245">
        <f>SUMIF('MF-ST-2401'!$A:$A,'MF-ST-2501'!$A124,'MF-ST-2401'!H:H)</f>
        <v>0</v>
      </c>
      <c r="J124" s="245">
        <f>SUMIF('MF-ST-2401'!$A:$A,'MF-ST-2501'!$A124,'MF-ST-2401'!I:I)</f>
        <v>0</v>
      </c>
      <c r="K124" s="245">
        <f>SUMIF('MF-ST-2401'!$A:$A,'MF-ST-2501'!$A124,'MF-ST-2401'!J:J)</f>
        <v>0</v>
      </c>
      <c r="L124" s="245">
        <f>SUMIF('MF-ST-2401'!$A:$A,'MF-ST-2501'!$A124,'MF-ST-2401'!K:K)</f>
        <v>0</v>
      </c>
      <c r="M124" s="245">
        <f>SUMIF('MF-ST-2401'!$A:$A,'MF-ST-2501'!$A124,'MF-ST-2401'!L:L)</f>
        <v>0</v>
      </c>
      <c r="N124" s="245">
        <f>SUMIF('MF-ST-2401'!$A:$A,'MF-ST-2501'!$A124,'MF-ST-2401'!M:M)</f>
        <v>0</v>
      </c>
      <c r="O124" s="245">
        <f>SUMIF('MF-ST-2401'!$A:$A,'MF-ST-2501'!$A124,'MF-ST-2401'!N:N)</f>
        <v>0</v>
      </c>
      <c r="P124" s="245">
        <f>SUMIF('MF-ST-2401'!$A:$A,'MF-ST-2501'!$A124,'MF-ST-2401'!O:O)</f>
        <v>0</v>
      </c>
      <c r="Q124" s="245">
        <f>SUMIF('MF-ST-2401'!$A:$A,'MF-ST-2501'!$A124,'MF-ST-2401'!P:P)</f>
        <v>0</v>
      </c>
      <c r="R124" s="245">
        <f>SUMIF('MF-ST-2401'!$A:$A,'MF-ST-2501'!$A124,'MF-ST-2401'!Q:Q)</f>
        <v>0</v>
      </c>
    </row>
    <row r="125" spans="1:18">
      <c r="A125" s="20" t="str">
        <f t="shared" ref="A125:A134" si="12">A124</f>
        <v>L36200</v>
      </c>
      <c r="B125" s="77"/>
      <c r="C125" s="9" t="str">
        <f>_xlfn.IFNA(INDEX(Listes!$B:$B,MATCH('MF-ST-2501'!$D125,Listes!$A:$A,0)),"")</f>
        <v/>
      </c>
      <c r="D125" s="9"/>
      <c r="E125" s="77" t="s">
        <v>4036</v>
      </c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</row>
    <row r="126" spans="1:18">
      <c r="A126" s="20" t="str">
        <f t="shared" si="12"/>
        <v>L36200</v>
      </c>
      <c r="B126" s="77"/>
      <c r="C126" s="9" t="str">
        <f>_xlfn.IFNA(INDEX(Listes!$B:$B,MATCH('MF-ST-2501'!$D126,Listes!$A:$A,0)),"")</f>
        <v/>
      </c>
      <c r="D126" s="9"/>
      <c r="E126" s="77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</row>
    <row r="127" spans="1:18">
      <c r="A127" s="20" t="str">
        <f t="shared" si="12"/>
        <v>L36200</v>
      </c>
      <c r="B127" s="77"/>
      <c r="C127" s="9" t="str">
        <f>_xlfn.IFNA(INDEX(Listes!$B:$B,MATCH('MF-ST-2501'!$D127,Listes!$A:$A,0)),"")</f>
        <v/>
      </c>
      <c r="D127" s="9"/>
      <c r="E127" s="77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</row>
    <row r="128" spans="1:18">
      <c r="A128" s="20" t="str">
        <f t="shared" si="12"/>
        <v>L36200</v>
      </c>
      <c r="B128" s="77"/>
      <c r="C128" s="9" t="str">
        <f>_xlfn.IFNA(INDEX(Listes!$B:$B,MATCH('MF-ST-2501'!$D128,Listes!$A:$A,0)),"")</f>
        <v/>
      </c>
      <c r="D128" s="9"/>
      <c r="E128" s="77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</row>
    <row r="129" spans="1:18">
      <c r="A129" s="20" t="str">
        <f t="shared" si="12"/>
        <v>L36200</v>
      </c>
      <c r="B129" s="77"/>
      <c r="C129" s="9" t="str">
        <f>_xlfn.IFNA(INDEX(Listes!$B:$B,MATCH('MF-ST-2501'!$D129,Listes!$A:$A,0)),"")</f>
        <v/>
      </c>
      <c r="D129" s="9"/>
      <c r="E129" s="77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</row>
    <row r="130" spans="1:18">
      <c r="A130" s="20" t="str">
        <f t="shared" si="12"/>
        <v>L36200</v>
      </c>
      <c r="B130" s="77"/>
      <c r="C130" s="9" t="str">
        <f>_xlfn.IFNA(INDEX(Listes!$B:$B,MATCH('MF-ST-2501'!$D130,Listes!$A:$A,0)),"")</f>
        <v/>
      </c>
      <c r="D130" s="9"/>
      <c r="E130" s="77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</row>
    <row r="131" spans="1:18">
      <c r="A131" s="20" t="str">
        <f t="shared" si="12"/>
        <v>L36200</v>
      </c>
      <c r="B131" s="77"/>
      <c r="C131" s="9" t="str">
        <f>_xlfn.IFNA(INDEX(Listes!$B:$B,MATCH('MF-ST-2501'!$D131,Listes!$A:$A,0)),"")</f>
        <v/>
      </c>
      <c r="D131" s="9"/>
      <c r="E131" s="77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</row>
    <row r="132" spans="1:18">
      <c r="A132" s="20" t="str">
        <f t="shared" si="12"/>
        <v>L36200</v>
      </c>
      <c r="B132" s="77"/>
      <c r="C132" s="9" t="str">
        <f>_xlfn.IFNA(INDEX(Listes!$B:$B,MATCH('MF-ST-2501'!$D132,Listes!$A:$A,0)),"")</f>
        <v/>
      </c>
      <c r="D132" s="9"/>
      <c r="E132" s="77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</row>
    <row r="133" spans="1:18">
      <c r="A133" s="20" t="str">
        <f t="shared" si="12"/>
        <v>L36200</v>
      </c>
      <c r="B133" s="77"/>
      <c r="C133" s="9" t="str">
        <f>_xlfn.IFNA(INDEX(Listes!$B:$B,MATCH('MF-ST-2501'!$D133,Listes!$A:$A,0)),"")</f>
        <v/>
      </c>
      <c r="D133" s="9"/>
      <c r="E133" s="77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</row>
    <row r="134" spans="1:18">
      <c r="A134" s="20" t="str">
        <f t="shared" si="12"/>
        <v>L36200</v>
      </c>
      <c r="B134" s="77"/>
      <c r="C134" s="9" t="str">
        <f>_xlfn.IFNA(INDEX(Listes!$B:$B,MATCH('MF-ST-2501'!$D134,Listes!$A:$A,0)),"")</f>
        <v xml:space="preserve">D99 </v>
      </c>
      <c r="D134" s="9" t="s">
        <v>200</v>
      </c>
      <c r="E134" s="77" t="s">
        <v>4036</v>
      </c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</row>
    <row r="135" spans="1:18">
      <c r="A135" s="20" t="s">
        <v>2248</v>
      </c>
      <c r="B135" s="20" t="str">
        <f>+IF(Paramètres!$E$3="FR",VLOOKUP(Dette_Nette_Devise[[#This Row],[Compte]],Listes!$R:$T,2,FALSE),VLOOKUP(Dette_Nette_Devise[[#This Row],[Compte]],Listes!$R:$T,3,FALSE))</f>
        <v>Emprunts sur loyers - Courant</v>
      </c>
      <c r="C135" s="97"/>
      <c r="D135" s="97"/>
      <c r="E135" s="77"/>
      <c r="F135" s="245">
        <f>SUMIF('MF-ST-2401'!$A:$A,'MF-ST-2501'!$A135,'MF-ST-2401'!E:E)</f>
        <v>0</v>
      </c>
      <c r="G135" s="245">
        <f>SUMIF('MF-ST-2401'!$A:$A,'MF-ST-2501'!$A135,'MF-ST-2401'!F:F)</f>
        <v>0</v>
      </c>
      <c r="H135" s="245">
        <f>SUMIF('MF-ST-2401'!$A:$A,'MF-ST-2501'!$A135,'MF-ST-2401'!G:G)</f>
        <v>0</v>
      </c>
      <c r="I135" s="245">
        <f>SUMIF('MF-ST-2401'!$A:$A,'MF-ST-2501'!$A135,'MF-ST-2401'!H:H)</f>
        <v>0</v>
      </c>
      <c r="J135" s="245">
        <f>SUMIF('MF-ST-2401'!$A:$A,'MF-ST-2501'!$A135,'MF-ST-2401'!I:I)</f>
        <v>0</v>
      </c>
      <c r="K135" s="245">
        <f>SUMIF('MF-ST-2401'!$A:$A,'MF-ST-2501'!$A135,'MF-ST-2401'!J:J)</f>
        <v>0</v>
      </c>
      <c r="L135" s="245">
        <f>SUMIF('MF-ST-2401'!$A:$A,'MF-ST-2501'!$A135,'MF-ST-2401'!K:K)</f>
        <v>0</v>
      </c>
      <c r="M135" s="245">
        <f>SUMIF('MF-ST-2401'!$A:$A,'MF-ST-2501'!$A135,'MF-ST-2401'!L:L)</f>
        <v>0</v>
      </c>
      <c r="N135" s="245">
        <f>SUMIF('MF-ST-2401'!$A:$A,'MF-ST-2501'!$A135,'MF-ST-2401'!M:M)</f>
        <v>0</v>
      </c>
      <c r="O135" s="245">
        <f>SUMIF('MF-ST-2401'!$A:$A,'MF-ST-2501'!$A135,'MF-ST-2401'!N:N)</f>
        <v>0</v>
      </c>
      <c r="P135" s="245">
        <f>SUMIF('MF-ST-2401'!$A:$A,'MF-ST-2501'!$A135,'MF-ST-2401'!O:O)</f>
        <v>0</v>
      </c>
      <c r="Q135" s="245">
        <f>SUMIF('MF-ST-2401'!$A:$A,'MF-ST-2501'!$A135,'MF-ST-2401'!P:P)</f>
        <v>0</v>
      </c>
      <c r="R135" s="245">
        <f>SUMIF('MF-ST-2401'!$A:$A,'MF-ST-2501'!$A135,'MF-ST-2401'!Q:Q)</f>
        <v>0</v>
      </c>
    </row>
    <row r="136" spans="1:18">
      <c r="A136" s="20" t="str">
        <f t="shared" ref="A136:A144" si="13">A135</f>
        <v>L36210</v>
      </c>
      <c r="B136" s="77"/>
      <c r="C136" s="9" t="str">
        <f>_xlfn.IFNA(INDEX(Listes!$B:$B,MATCH('MF-ST-2501'!$D136,Listes!$A:$A,0)),"")</f>
        <v/>
      </c>
      <c r="D136" s="9"/>
      <c r="E136" s="77" t="s">
        <v>4036</v>
      </c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</row>
    <row r="137" spans="1:18">
      <c r="A137" s="20" t="str">
        <f t="shared" si="13"/>
        <v>L36210</v>
      </c>
      <c r="B137" s="77"/>
      <c r="C137" s="9" t="str">
        <f>_xlfn.IFNA(INDEX(Listes!$B:$B,MATCH('MF-ST-2501'!$D137,Listes!$A:$A,0)),"")</f>
        <v/>
      </c>
      <c r="D137" s="9"/>
      <c r="E137" s="77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</row>
    <row r="138" spans="1:18">
      <c r="A138" s="20" t="str">
        <f t="shared" si="13"/>
        <v>L36210</v>
      </c>
      <c r="B138" s="77"/>
      <c r="C138" s="9" t="str">
        <f>_xlfn.IFNA(INDEX(Listes!$B:$B,MATCH('MF-ST-2501'!$D138,Listes!$A:$A,0)),"")</f>
        <v/>
      </c>
      <c r="D138" s="9"/>
      <c r="E138" s="77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</row>
    <row r="139" spans="1:18">
      <c r="A139" s="20" t="str">
        <f t="shared" si="13"/>
        <v>L36210</v>
      </c>
      <c r="B139" s="77"/>
      <c r="C139" s="9" t="str">
        <f>_xlfn.IFNA(INDEX(Listes!$B:$B,MATCH('MF-ST-2501'!$D139,Listes!$A:$A,0)),"")</f>
        <v/>
      </c>
      <c r="D139" s="9"/>
      <c r="E139" s="77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</row>
    <row r="140" spans="1:18">
      <c r="A140" s="20" t="str">
        <f t="shared" si="13"/>
        <v>L36210</v>
      </c>
      <c r="B140" s="77"/>
      <c r="C140" s="9" t="str">
        <f>_xlfn.IFNA(INDEX(Listes!$B:$B,MATCH('MF-ST-2501'!$D140,Listes!$A:$A,0)),"")</f>
        <v/>
      </c>
      <c r="D140" s="9"/>
      <c r="E140" s="77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</row>
    <row r="141" spans="1:18">
      <c r="A141" s="20" t="str">
        <f t="shared" si="13"/>
        <v>L36210</v>
      </c>
      <c r="B141" s="77"/>
      <c r="C141" s="9" t="str">
        <f>_xlfn.IFNA(INDEX(Listes!$B:$B,MATCH('MF-ST-2501'!$D141,Listes!$A:$A,0)),"")</f>
        <v/>
      </c>
      <c r="D141" s="9"/>
      <c r="E141" s="77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</row>
    <row r="142" spans="1:18">
      <c r="A142" s="20" t="str">
        <f t="shared" si="13"/>
        <v>L36210</v>
      </c>
      <c r="B142" s="77"/>
      <c r="C142" s="9" t="str">
        <f>_xlfn.IFNA(INDEX(Listes!$B:$B,MATCH('MF-ST-2501'!$D142,Listes!$A:$A,0)),"")</f>
        <v/>
      </c>
      <c r="D142" s="9"/>
      <c r="E142" s="77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</row>
    <row r="143" spans="1:18">
      <c r="A143" s="20" t="str">
        <f t="shared" si="13"/>
        <v>L36210</v>
      </c>
      <c r="B143" s="77"/>
      <c r="C143" s="9" t="str">
        <f>_xlfn.IFNA(INDEX(Listes!$B:$B,MATCH('MF-ST-2501'!$D143,Listes!$A:$A,0)),"")</f>
        <v/>
      </c>
      <c r="D143" s="9"/>
      <c r="E143" s="77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</row>
    <row r="144" spans="1:18">
      <c r="A144" s="20" t="str">
        <f t="shared" si="13"/>
        <v>L36210</v>
      </c>
      <c r="B144" s="77"/>
      <c r="C144" s="9" t="str">
        <f>_xlfn.IFNA(INDEX(Listes!$B:$B,MATCH('MF-ST-2501'!$D144,Listes!$A:$A,0)),"")</f>
        <v xml:space="preserve">D99 </v>
      </c>
      <c r="D144" s="9" t="s">
        <v>200</v>
      </c>
      <c r="E144" s="77" t="s">
        <v>4036</v>
      </c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</row>
    <row r="145" spans="1:18">
      <c r="A145" s="20" t="s">
        <v>2251</v>
      </c>
      <c r="B145" s="20" t="str">
        <f>+IF(Paramètres!$E$3="FR",VLOOKUP(Dette_Nette_Devise[[#This Row],[Compte]],Listes!$R:$T,2,FALSE),VLOOKUP(Dette_Nette_Devise[[#This Row],[Compte]],Listes!$R:$T,3,FALSE))</f>
        <v>Autres emprunts &amp; dettes assimilées - au coût amorti - part &lt; 1 an</v>
      </c>
      <c r="C145" s="97"/>
      <c r="D145" s="97"/>
      <c r="E145" s="77"/>
      <c r="F145" s="245">
        <f>SUMIF('MF-ST-2401'!$A:$A,'MF-ST-2501'!$A145,'MF-ST-2401'!E:E)</f>
        <v>0</v>
      </c>
      <c r="G145" s="245">
        <f>SUMIF('MF-ST-2401'!$A:$A,'MF-ST-2501'!$A145,'MF-ST-2401'!F:F)</f>
        <v>0</v>
      </c>
      <c r="H145" s="245">
        <f>SUMIF('MF-ST-2401'!$A:$A,'MF-ST-2501'!$A145,'MF-ST-2401'!G:G)</f>
        <v>0</v>
      </c>
      <c r="I145" s="245">
        <f>SUMIF('MF-ST-2401'!$A:$A,'MF-ST-2501'!$A145,'MF-ST-2401'!H:H)</f>
        <v>0</v>
      </c>
      <c r="J145" s="245">
        <f>SUMIF('MF-ST-2401'!$A:$A,'MF-ST-2501'!$A145,'MF-ST-2401'!I:I)</f>
        <v>0</v>
      </c>
      <c r="K145" s="245">
        <f>SUMIF('MF-ST-2401'!$A:$A,'MF-ST-2501'!$A145,'MF-ST-2401'!J:J)</f>
        <v>0</v>
      </c>
      <c r="L145" s="245">
        <f>SUMIF('MF-ST-2401'!$A:$A,'MF-ST-2501'!$A145,'MF-ST-2401'!K:K)</f>
        <v>0</v>
      </c>
      <c r="M145" s="245">
        <f>SUMIF('MF-ST-2401'!$A:$A,'MF-ST-2501'!$A145,'MF-ST-2401'!L:L)</f>
        <v>0</v>
      </c>
      <c r="N145" s="245">
        <f>SUMIF('MF-ST-2401'!$A:$A,'MF-ST-2501'!$A145,'MF-ST-2401'!M:M)</f>
        <v>0</v>
      </c>
      <c r="O145" s="245">
        <f>SUMIF('MF-ST-2401'!$A:$A,'MF-ST-2501'!$A145,'MF-ST-2401'!N:N)</f>
        <v>0</v>
      </c>
      <c r="P145" s="245">
        <f>SUMIF('MF-ST-2401'!$A:$A,'MF-ST-2501'!$A145,'MF-ST-2401'!O:O)</f>
        <v>0</v>
      </c>
      <c r="Q145" s="245">
        <f>SUMIF('MF-ST-2401'!$A:$A,'MF-ST-2501'!$A145,'MF-ST-2401'!P:P)</f>
        <v>0</v>
      </c>
      <c r="R145" s="245">
        <f>SUMIF('MF-ST-2401'!$A:$A,'MF-ST-2501'!$A145,'MF-ST-2401'!Q:Q)</f>
        <v>0</v>
      </c>
    </row>
    <row r="146" spans="1:18">
      <c r="A146" s="20" t="str">
        <f t="shared" ref="A146:A154" si="14">A145</f>
        <v>L36300</v>
      </c>
      <c r="B146" s="77"/>
      <c r="C146" s="9" t="str">
        <f>_xlfn.IFNA(INDEX(Listes!$B:$B,MATCH('MF-ST-2501'!$D146,Listes!$A:$A,0)),"")</f>
        <v/>
      </c>
      <c r="D146" s="9"/>
      <c r="E146" s="77" t="s">
        <v>4036</v>
      </c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</row>
    <row r="147" spans="1:18">
      <c r="A147" s="20" t="str">
        <f t="shared" si="14"/>
        <v>L36300</v>
      </c>
      <c r="B147" s="77"/>
      <c r="C147" s="9" t="str">
        <f>_xlfn.IFNA(INDEX(Listes!$B:$B,MATCH('MF-ST-2501'!$D147,Listes!$A:$A,0)),"")</f>
        <v/>
      </c>
      <c r="D147" s="9"/>
      <c r="E147" s="77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</row>
    <row r="148" spans="1:18">
      <c r="A148" s="20" t="str">
        <f t="shared" si="14"/>
        <v>L36300</v>
      </c>
      <c r="B148" s="77"/>
      <c r="C148" s="9" t="str">
        <f>_xlfn.IFNA(INDEX(Listes!$B:$B,MATCH('MF-ST-2501'!$D148,Listes!$A:$A,0)),"")</f>
        <v/>
      </c>
      <c r="D148" s="9"/>
      <c r="E148" s="77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</row>
    <row r="149" spans="1:18">
      <c r="A149" s="20" t="str">
        <f t="shared" si="14"/>
        <v>L36300</v>
      </c>
      <c r="B149" s="77"/>
      <c r="C149" s="9" t="str">
        <f>_xlfn.IFNA(INDEX(Listes!$B:$B,MATCH('MF-ST-2501'!$D149,Listes!$A:$A,0)),"")</f>
        <v/>
      </c>
      <c r="D149" s="9"/>
      <c r="E149" s="77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</row>
    <row r="150" spans="1:18">
      <c r="A150" s="20" t="str">
        <f t="shared" si="14"/>
        <v>L36300</v>
      </c>
      <c r="B150" s="77"/>
      <c r="C150" s="9" t="str">
        <f>_xlfn.IFNA(INDEX(Listes!$B:$B,MATCH('MF-ST-2501'!$D150,Listes!$A:$A,0)),"")</f>
        <v/>
      </c>
      <c r="D150" s="9"/>
      <c r="E150" s="77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</row>
    <row r="151" spans="1:18">
      <c r="A151" s="20" t="str">
        <f t="shared" si="14"/>
        <v>L36300</v>
      </c>
      <c r="B151" s="77"/>
      <c r="C151" s="9" t="str">
        <f>_xlfn.IFNA(INDEX(Listes!$B:$B,MATCH('MF-ST-2501'!$D151,Listes!$A:$A,0)),"")</f>
        <v/>
      </c>
      <c r="D151" s="9"/>
      <c r="E151" s="77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</row>
    <row r="152" spans="1:18">
      <c r="A152" s="20" t="str">
        <f t="shared" si="14"/>
        <v>L36300</v>
      </c>
      <c r="B152" s="77"/>
      <c r="C152" s="9" t="str">
        <f>_xlfn.IFNA(INDEX(Listes!$B:$B,MATCH('MF-ST-2501'!$D152,Listes!$A:$A,0)),"")</f>
        <v/>
      </c>
      <c r="D152" s="9"/>
      <c r="E152" s="77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</row>
    <row r="153" spans="1:18">
      <c r="A153" s="20" t="str">
        <f t="shared" si="14"/>
        <v>L36300</v>
      </c>
      <c r="B153" s="77"/>
      <c r="C153" s="9" t="str">
        <f>_xlfn.IFNA(INDEX(Listes!$B:$B,MATCH('MF-ST-2501'!$D153,Listes!$A:$A,0)),"")</f>
        <v/>
      </c>
      <c r="D153" s="9"/>
      <c r="E153" s="77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</row>
    <row r="154" spans="1:18">
      <c r="A154" s="20" t="str">
        <f t="shared" si="14"/>
        <v>L36300</v>
      </c>
      <c r="B154" s="77"/>
      <c r="C154" s="9" t="str">
        <f>_xlfn.IFNA(INDEX(Listes!$B:$B,MATCH('MF-ST-2501'!$D154,Listes!$A:$A,0)),"")</f>
        <v xml:space="preserve">D99 </v>
      </c>
      <c r="D154" s="9" t="s">
        <v>200</v>
      </c>
      <c r="E154" s="77" t="s">
        <v>4036</v>
      </c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</row>
    <row r="155" spans="1:18">
      <c r="A155" s="20" t="s">
        <v>2254</v>
      </c>
      <c r="B155" s="20" t="str">
        <f>+IF(Paramètres!$E$3="FR",VLOOKUP(Dette_Nette_Devise[[#This Row],[Compte]],Listes!$R:$T,2,FALSE),VLOOKUP(Dette_Nette_Devise[[#This Row],[Compte]],Listes!$R:$T,3,FALSE))</f>
        <v>Autres emprunts &amp; dettes assimilées - en juste valeur - part &lt; 1 an</v>
      </c>
      <c r="C155" s="97"/>
      <c r="D155" s="97"/>
      <c r="E155" s="77"/>
      <c r="F155" s="245">
        <f>SUMIF('MF-ST-2401'!$A:$A,'MF-ST-2501'!$A155,'MF-ST-2401'!E:E)</f>
        <v>0</v>
      </c>
      <c r="G155" s="245">
        <f>SUMIF('MF-ST-2401'!$A:$A,'MF-ST-2501'!$A155,'MF-ST-2401'!F:F)</f>
        <v>0</v>
      </c>
      <c r="H155" s="245">
        <f>SUMIF('MF-ST-2401'!$A:$A,'MF-ST-2501'!$A155,'MF-ST-2401'!G:G)</f>
        <v>0</v>
      </c>
      <c r="I155" s="245">
        <f>SUMIF('MF-ST-2401'!$A:$A,'MF-ST-2501'!$A155,'MF-ST-2401'!H:H)</f>
        <v>0</v>
      </c>
      <c r="J155" s="245">
        <f>SUMIF('MF-ST-2401'!$A:$A,'MF-ST-2501'!$A155,'MF-ST-2401'!I:I)</f>
        <v>0</v>
      </c>
      <c r="K155" s="245">
        <f>SUMIF('MF-ST-2401'!$A:$A,'MF-ST-2501'!$A155,'MF-ST-2401'!J:J)</f>
        <v>0</v>
      </c>
      <c r="L155" s="245">
        <f>SUMIF('MF-ST-2401'!$A:$A,'MF-ST-2501'!$A155,'MF-ST-2401'!K:K)</f>
        <v>0</v>
      </c>
      <c r="M155" s="245">
        <f>SUMIF('MF-ST-2401'!$A:$A,'MF-ST-2501'!$A155,'MF-ST-2401'!L:L)</f>
        <v>0</v>
      </c>
      <c r="N155" s="245">
        <f>SUMIF('MF-ST-2401'!$A:$A,'MF-ST-2501'!$A155,'MF-ST-2401'!M:M)</f>
        <v>0</v>
      </c>
      <c r="O155" s="245">
        <f>SUMIF('MF-ST-2401'!$A:$A,'MF-ST-2501'!$A155,'MF-ST-2401'!N:N)</f>
        <v>0</v>
      </c>
      <c r="P155" s="245">
        <f>SUMIF('MF-ST-2401'!$A:$A,'MF-ST-2501'!$A155,'MF-ST-2401'!O:O)</f>
        <v>0</v>
      </c>
      <c r="Q155" s="245">
        <f>SUMIF('MF-ST-2401'!$A:$A,'MF-ST-2501'!$A155,'MF-ST-2401'!P:P)</f>
        <v>0</v>
      </c>
      <c r="R155" s="245">
        <f>SUMIF('MF-ST-2401'!$A:$A,'MF-ST-2501'!$A155,'MF-ST-2401'!Q:Q)</f>
        <v>0</v>
      </c>
    </row>
    <row r="156" spans="1:18">
      <c r="A156" s="20" t="str">
        <f t="shared" ref="A156:A164" si="15">A155</f>
        <v>L36310</v>
      </c>
      <c r="B156" s="77"/>
      <c r="C156" s="9" t="str">
        <f>_xlfn.IFNA(INDEX(Listes!$B:$B,MATCH('MF-ST-2501'!$D156,Listes!$A:$A,0)),"")</f>
        <v/>
      </c>
      <c r="D156" s="9"/>
      <c r="E156" s="77" t="s">
        <v>4036</v>
      </c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</row>
    <row r="157" spans="1:18">
      <c r="A157" s="20" t="str">
        <f t="shared" si="15"/>
        <v>L36310</v>
      </c>
      <c r="B157" s="77"/>
      <c r="C157" s="9" t="str">
        <f>_xlfn.IFNA(INDEX(Listes!$B:$B,MATCH('MF-ST-2501'!$D157,Listes!$A:$A,0)),"")</f>
        <v/>
      </c>
      <c r="D157" s="9"/>
      <c r="E157" s="77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</row>
    <row r="158" spans="1:18">
      <c r="A158" s="20" t="str">
        <f t="shared" si="15"/>
        <v>L36310</v>
      </c>
      <c r="B158" s="77"/>
      <c r="C158" s="9" t="str">
        <f>_xlfn.IFNA(INDEX(Listes!$B:$B,MATCH('MF-ST-2501'!$D158,Listes!$A:$A,0)),"")</f>
        <v/>
      </c>
      <c r="D158" s="9"/>
      <c r="E158" s="77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</row>
    <row r="159" spans="1:18">
      <c r="A159" s="20" t="str">
        <f t="shared" si="15"/>
        <v>L36310</v>
      </c>
      <c r="B159" s="77"/>
      <c r="C159" s="9" t="str">
        <f>_xlfn.IFNA(INDEX(Listes!$B:$B,MATCH('MF-ST-2501'!$D159,Listes!$A:$A,0)),"")</f>
        <v/>
      </c>
      <c r="D159" s="9"/>
      <c r="E159" s="77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</row>
    <row r="160" spans="1:18">
      <c r="A160" s="20" t="str">
        <f t="shared" si="15"/>
        <v>L36310</v>
      </c>
      <c r="B160" s="77"/>
      <c r="C160" s="9" t="str">
        <f>_xlfn.IFNA(INDEX(Listes!$B:$B,MATCH('MF-ST-2501'!$D160,Listes!$A:$A,0)),"")</f>
        <v/>
      </c>
      <c r="D160" s="9"/>
      <c r="E160" s="77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</row>
    <row r="161" spans="1:18">
      <c r="A161" s="20" t="str">
        <f t="shared" si="15"/>
        <v>L36310</v>
      </c>
      <c r="B161" s="77"/>
      <c r="C161" s="9" t="str">
        <f>_xlfn.IFNA(INDEX(Listes!$B:$B,MATCH('MF-ST-2501'!$D161,Listes!$A:$A,0)),"")</f>
        <v/>
      </c>
      <c r="D161" s="9"/>
      <c r="E161" s="77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</row>
    <row r="162" spans="1:18">
      <c r="A162" s="20" t="str">
        <f t="shared" si="15"/>
        <v>L36310</v>
      </c>
      <c r="B162" s="77"/>
      <c r="C162" s="9" t="str">
        <f>_xlfn.IFNA(INDEX(Listes!$B:$B,MATCH('MF-ST-2501'!$D162,Listes!$A:$A,0)),"")</f>
        <v/>
      </c>
      <c r="D162" s="9"/>
      <c r="E162" s="77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</row>
    <row r="163" spans="1:18">
      <c r="A163" s="20" t="str">
        <f t="shared" si="15"/>
        <v>L36310</v>
      </c>
      <c r="B163" s="77"/>
      <c r="C163" s="9" t="str">
        <f>_xlfn.IFNA(INDEX(Listes!$B:$B,MATCH('MF-ST-2501'!$D163,Listes!$A:$A,0)),"")</f>
        <v/>
      </c>
      <c r="D163" s="9"/>
      <c r="E163" s="77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</row>
    <row r="164" spans="1:18">
      <c r="A164" s="20" t="str">
        <f t="shared" si="15"/>
        <v>L36310</v>
      </c>
      <c r="B164" s="77"/>
      <c r="C164" s="9" t="str">
        <f>_xlfn.IFNA(INDEX(Listes!$B:$B,MATCH('MF-ST-2501'!$D164,Listes!$A:$A,0)),"")</f>
        <v xml:space="preserve">D99 </v>
      </c>
      <c r="D164" s="9" t="s">
        <v>200</v>
      </c>
      <c r="E164" s="77" t="s">
        <v>4036</v>
      </c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</row>
    <row r="165" spans="1:18">
      <c r="A165" s="20" t="s">
        <v>2256</v>
      </c>
      <c r="B165" s="20" t="str">
        <f>+IF(Paramètres!$E$3="FR",VLOOKUP(Dette_Nette_Devise[[#This Row],[Compte]],Listes!$R:$T,2,FALSE),VLOOKUP(Dette_Nette_Devise[[#This Row],[Compte]],Listes!$R:$T,3,FALSE))</f>
        <v>Dettes sur participation des salariés - part &lt; 1 an</v>
      </c>
      <c r="C165" s="97"/>
      <c r="D165" s="97"/>
      <c r="E165" s="77"/>
      <c r="F165" s="245">
        <f>SUMIF('MF-ST-2401'!$A:$A,'MF-ST-2501'!$A165,'MF-ST-2401'!E:E)</f>
        <v>0</v>
      </c>
      <c r="G165" s="245">
        <f>SUMIF('MF-ST-2401'!$A:$A,'MF-ST-2501'!$A165,'MF-ST-2401'!F:F)</f>
        <v>0</v>
      </c>
      <c r="H165" s="245">
        <f>SUMIF('MF-ST-2401'!$A:$A,'MF-ST-2501'!$A165,'MF-ST-2401'!G:G)</f>
        <v>0</v>
      </c>
      <c r="I165" s="245">
        <f>SUMIF('MF-ST-2401'!$A:$A,'MF-ST-2501'!$A165,'MF-ST-2401'!H:H)</f>
        <v>0</v>
      </c>
      <c r="J165" s="245">
        <f>SUMIF('MF-ST-2401'!$A:$A,'MF-ST-2501'!$A165,'MF-ST-2401'!I:I)</f>
        <v>0</v>
      </c>
      <c r="K165" s="245">
        <f>SUMIF('MF-ST-2401'!$A:$A,'MF-ST-2501'!$A165,'MF-ST-2401'!J:J)</f>
        <v>0</v>
      </c>
      <c r="L165" s="245">
        <f>SUMIF('MF-ST-2401'!$A:$A,'MF-ST-2501'!$A165,'MF-ST-2401'!K:K)</f>
        <v>0</v>
      </c>
      <c r="M165" s="245">
        <f>SUMIF('MF-ST-2401'!$A:$A,'MF-ST-2501'!$A165,'MF-ST-2401'!L:L)</f>
        <v>0</v>
      </c>
      <c r="N165" s="245">
        <f>SUMIF('MF-ST-2401'!$A:$A,'MF-ST-2501'!$A165,'MF-ST-2401'!M:M)</f>
        <v>0</v>
      </c>
      <c r="O165" s="245">
        <f>SUMIF('MF-ST-2401'!$A:$A,'MF-ST-2501'!$A165,'MF-ST-2401'!N:N)</f>
        <v>0</v>
      </c>
      <c r="P165" s="245">
        <f>SUMIF('MF-ST-2401'!$A:$A,'MF-ST-2501'!$A165,'MF-ST-2401'!O:O)</f>
        <v>0</v>
      </c>
      <c r="Q165" s="245">
        <f>SUMIF('MF-ST-2401'!$A:$A,'MF-ST-2501'!$A165,'MF-ST-2401'!P:P)</f>
        <v>0</v>
      </c>
      <c r="R165" s="245">
        <f>SUMIF('MF-ST-2401'!$A:$A,'MF-ST-2501'!$A165,'MF-ST-2401'!Q:Q)</f>
        <v>0</v>
      </c>
    </row>
    <row r="166" spans="1:18">
      <c r="A166" s="20" t="str">
        <f t="shared" ref="A166:A174" si="16">A165</f>
        <v>L36400</v>
      </c>
      <c r="B166" s="77"/>
      <c r="C166" s="9" t="str">
        <f>_xlfn.IFNA(INDEX(Listes!$B:$B,MATCH('MF-ST-2501'!$D166,Listes!$A:$A,0)),"")</f>
        <v/>
      </c>
      <c r="D166" s="9"/>
      <c r="E166" s="77" t="s">
        <v>4036</v>
      </c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</row>
    <row r="167" spans="1:18">
      <c r="A167" s="20" t="str">
        <f t="shared" si="16"/>
        <v>L36400</v>
      </c>
      <c r="B167" s="77"/>
      <c r="C167" s="9" t="str">
        <f>_xlfn.IFNA(INDEX(Listes!$B:$B,MATCH('MF-ST-2501'!$D167,Listes!$A:$A,0)),"")</f>
        <v/>
      </c>
      <c r="D167" s="9"/>
      <c r="E167" s="77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</row>
    <row r="168" spans="1:18">
      <c r="A168" s="20" t="str">
        <f t="shared" si="16"/>
        <v>L36400</v>
      </c>
      <c r="B168" s="77"/>
      <c r="C168" s="9" t="str">
        <f>_xlfn.IFNA(INDEX(Listes!$B:$B,MATCH('MF-ST-2501'!$D168,Listes!$A:$A,0)),"")</f>
        <v/>
      </c>
      <c r="D168" s="9"/>
      <c r="E168" s="77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</row>
    <row r="169" spans="1:18">
      <c r="A169" s="20" t="str">
        <f t="shared" si="16"/>
        <v>L36400</v>
      </c>
      <c r="B169" s="77"/>
      <c r="C169" s="9" t="str">
        <f>_xlfn.IFNA(INDEX(Listes!$B:$B,MATCH('MF-ST-2501'!$D169,Listes!$A:$A,0)),"")</f>
        <v/>
      </c>
      <c r="D169" s="9"/>
      <c r="E169" s="77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</row>
    <row r="170" spans="1:18">
      <c r="A170" s="20" t="str">
        <f t="shared" si="16"/>
        <v>L36400</v>
      </c>
      <c r="B170" s="77"/>
      <c r="C170" s="9" t="str">
        <f>_xlfn.IFNA(INDEX(Listes!$B:$B,MATCH('MF-ST-2501'!$D170,Listes!$A:$A,0)),"")</f>
        <v/>
      </c>
      <c r="D170" s="9"/>
      <c r="E170" s="77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</row>
    <row r="171" spans="1:18">
      <c r="A171" s="20" t="str">
        <f t="shared" si="16"/>
        <v>L36400</v>
      </c>
      <c r="B171" s="77"/>
      <c r="C171" s="9" t="str">
        <f>_xlfn.IFNA(INDEX(Listes!$B:$B,MATCH('MF-ST-2501'!$D171,Listes!$A:$A,0)),"")</f>
        <v/>
      </c>
      <c r="D171" s="9"/>
      <c r="E171" s="77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</row>
    <row r="172" spans="1:18">
      <c r="A172" s="20" t="str">
        <f t="shared" si="16"/>
        <v>L36400</v>
      </c>
      <c r="B172" s="77"/>
      <c r="C172" s="9" t="str">
        <f>_xlfn.IFNA(INDEX(Listes!$B:$B,MATCH('MF-ST-2501'!$D172,Listes!$A:$A,0)),"")</f>
        <v/>
      </c>
      <c r="D172" s="9"/>
      <c r="E172" s="77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</row>
    <row r="173" spans="1:18">
      <c r="A173" s="20" t="str">
        <f t="shared" si="16"/>
        <v>L36400</v>
      </c>
      <c r="B173" s="77"/>
      <c r="C173" s="9" t="str">
        <f>_xlfn.IFNA(INDEX(Listes!$B:$B,MATCH('MF-ST-2501'!$D173,Listes!$A:$A,0)),"")</f>
        <v/>
      </c>
      <c r="D173" s="9"/>
      <c r="E173" s="77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</row>
    <row r="174" spans="1:18">
      <c r="A174" s="20" t="str">
        <f t="shared" si="16"/>
        <v>L36400</v>
      </c>
      <c r="B174" s="77"/>
      <c r="C174" s="9" t="str">
        <f>_xlfn.IFNA(INDEX(Listes!$B:$B,MATCH('MF-ST-2501'!$D174,Listes!$A:$A,0)),"")</f>
        <v xml:space="preserve">D99 </v>
      </c>
      <c r="D174" s="9" t="s">
        <v>200</v>
      </c>
      <c r="E174" s="77" t="s">
        <v>4036</v>
      </c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</row>
    <row r="175" spans="1:18">
      <c r="A175" s="20" t="s">
        <v>2259</v>
      </c>
      <c r="B175" s="20" t="str">
        <f>+IF(Paramètres!$E$3="FR",VLOOKUP(Dette_Nette_Devise[[#This Row],[Compte]],Listes!$R:$T,2,FALSE),VLOOKUP(Dette_Nette_Devise[[#This Row],[Compte]],Listes!$R:$T,3,FALSE))</f>
        <v>Intérêts courus sur emprunts</v>
      </c>
      <c r="C175" s="97"/>
      <c r="D175" s="97"/>
      <c r="E175" s="77"/>
      <c r="F175" s="245">
        <f>SUMIF('MF-ST-2401'!$A:$A,'MF-ST-2501'!$A175,'MF-ST-2401'!E:E)</f>
        <v>0</v>
      </c>
      <c r="G175" s="245">
        <f>SUMIF('MF-ST-2401'!$A:$A,'MF-ST-2501'!$A175,'MF-ST-2401'!F:F)</f>
        <v>0</v>
      </c>
      <c r="H175" s="245">
        <f>SUMIF('MF-ST-2401'!$A:$A,'MF-ST-2501'!$A175,'MF-ST-2401'!G:G)</f>
        <v>0</v>
      </c>
      <c r="I175" s="245">
        <f>SUMIF('MF-ST-2401'!$A:$A,'MF-ST-2501'!$A175,'MF-ST-2401'!H:H)</f>
        <v>0</v>
      </c>
      <c r="J175" s="245">
        <f>SUMIF('MF-ST-2401'!$A:$A,'MF-ST-2501'!$A175,'MF-ST-2401'!I:I)</f>
        <v>0</v>
      </c>
      <c r="K175" s="245">
        <f>SUMIF('MF-ST-2401'!$A:$A,'MF-ST-2501'!$A175,'MF-ST-2401'!J:J)</f>
        <v>0</v>
      </c>
      <c r="L175" s="245">
        <f>SUMIF('MF-ST-2401'!$A:$A,'MF-ST-2501'!$A175,'MF-ST-2401'!K:K)</f>
        <v>0</v>
      </c>
      <c r="M175" s="245">
        <f>SUMIF('MF-ST-2401'!$A:$A,'MF-ST-2501'!$A175,'MF-ST-2401'!L:L)</f>
        <v>0</v>
      </c>
      <c r="N175" s="245">
        <f>SUMIF('MF-ST-2401'!$A:$A,'MF-ST-2501'!$A175,'MF-ST-2401'!M:M)</f>
        <v>0</v>
      </c>
      <c r="O175" s="245">
        <f>SUMIF('MF-ST-2401'!$A:$A,'MF-ST-2501'!$A175,'MF-ST-2401'!N:N)</f>
        <v>0</v>
      </c>
      <c r="P175" s="245">
        <f>SUMIF('MF-ST-2401'!$A:$A,'MF-ST-2501'!$A175,'MF-ST-2401'!O:O)</f>
        <v>0</v>
      </c>
      <c r="Q175" s="245">
        <f>SUMIF('MF-ST-2401'!$A:$A,'MF-ST-2501'!$A175,'MF-ST-2401'!P:P)</f>
        <v>0</v>
      </c>
      <c r="R175" s="245">
        <f>SUMIF('MF-ST-2401'!$A:$A,'MF-ST-2501'!$A175,'MF-ST-2401'!Q:Q)</f>
        <v>0</v>
      </c>
    </row>
    <row r="176" spans="1:18">
      <c r="A176" s="20" t="str">
        <f t="shared" ref="A176:A184" si="17">A175</f>
        <v>L36800</v>
      </c>
      <c r="B176" s="77"/>
      <c r="C176" s="9" t="str">
        <f>_xlfn.IFNA(INDEX(Listes!$B:$B,MATCH('MF-ST-2501'!$D176,Listes!$A:$A,0)),"")</f>
        <v/>
      </c>
      <c r="D176" s="9"/>
      <c r="E176" s="77" t="s">
        <v>4036</v>
      </c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</row>
    <row r="177" spans="1:18">
      <c r="A177" s="20" t="str">
        <f t="shared" si="17"/>
        <v>L36800</v>
      </c>
      <c r="B177" s="77"/>
      <c r="C177" s="9" t="str">
        <f>_xlfn.IFNA(INDEX(Listes!$B:$B,MATCH('MF-ST-2501'!$D177,Listes!$A:$A,0)),"")</f>
        <v/>
      </c>
      <c r="D177" s="9"/>
      <c r="E177" s="77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</row>
    <row r="178" spans="1:18">
      <c r="A178" s="20" t="str">
        <f t="shared" si="17"/>
        <v>L36800</v>
      </c>
      <c r="B178" s="77"/>
      <c r="C178" s="9" t="str">
        <f>_xlfn.IFNA(INDEX(Listes!$B:$B,MATCH('MF-ST-2501'!$D178,Listes!$A:$A,0)),"")</f>
        <v/>
      </c>
      <c r="D178" s="9"/>
      <c r="E178" s="77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</row>
    <row r="179" spans="1:18">
      <c r="A179" s="20" t="str">
        <f t="shared" si="17"/>
        <v>L36800</v>
      </c>
      <c r="B179" s="77"/>
      <c r="C179" s="9" t="str">
        <f>_xlfn.IFNA(INDEX(Listes!$B:$B,MATCH('MF-ST-2501'!$D179,Listes!$A:$A,0)),"")</f>
        <v/>
      </c>
      <c r="D179" s="9"/>
      <c r="E179" s="77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</row>
    <row r="180" spans="1:18">
      <c r="A180" s="20" t="str">
        <f t="shared" si="17"/>
        <v>L36800</v>
      </c>
      <c r="B180" s="77"/>
      <c r="C180" s="9" t="str">
        <f>_xlfn.IFNA(INDEX(Listes!$B:$B,MATCH('MF-ST-2501'!$D180,Listes!$A:$A,0)),"")</f>
        <v/>
      </c>
      <c r="D180" s="9"/>
      <c r="E180" s="77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</row>
    <row r="181" spans="1:18">
      <c r="A181" s="20" t="str">
        <f t="shared" si="17"/>
        <v>L36800</v>
      </c>
      <c r="B181" s="77"/>
      <c r="C181" s="9" t="str">
        <f>_xlfn.IFNA(INDEX(Listes!$B:$B,MATCH('MF-ST-2501'!$D181,Listes!$A:$A,0)),"")</f>
        <v/>
      </c>
      <c r="D181" s="9"/>
      <c r="E181" s="77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</row>
    <row r="182" spans="1:18">
      <c r="A182" s="20" t="str">
        <f t="shared" si="17"/>
        <v>L36800</v>
      </c>
      <c r="B182" s="77"/>
      <c r="C182" s="9" t="str">
        <f>_xlfn.IFNA(INDEX(Listes!$B:$B,MATCH('MF-ST-2501'!$D182,Listes!$A:$A,0)),"")</f>
        <v/>
      </c>
      <c r="D182" s="9"/>
      <c r="E182" s="77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</row>
    <row r="183" spans="1:18">
      <c r="A183" s="20" t="str">
        <f t="shared" si="17"/>
        <v>L36800</v>
      </c>
      <c r="B183" s="77"/>
      <c r="C183" s="9" t="str">
        <f>_xlfn.IFNA(INDEX(Listes!$B:$B,MATCH('MF-ST-2501'!$D183,Listes!$A:$A,0)),"")</f>
        <v/>
      </c>
      <c r="D183" s="9"/>
      <c r="E183" s="77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</row>
    <row r="184" spans="1:18">
      <c r="A184" s="20" t="str">
        <f t="shared" si="17"/>
        <v>L36800</v>
      </c>
      <c r="B184" s="77"/>
      <c r="C184" s="9" t="str">
        <f>_xlfn.IFNA(INDEX(Listes!$B:$B,MATCH('MF-ST-2501'!$D184,Listes!$A:$A,0)),"")</f>
        <v xml:space="preserve">D99 </v>
      </c>
      <c r="D184" s="9" t="s">
        <v>200</v>
      </c>
      <c r="E184" s="77" t="s">
        <v>4036</v>
      </c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</row>
    <row r="185" spans="1:18">
      <c r="A185" s="20" t="s">
        <v>2262</v>
      </c>
      <c r="B185" s="20" t="str">
        <f>+IF(Paramètres!$E$3="FR",VLOOKUP(Dette_Nette_Devise[[#This Row],[Compte]],Listes!$R:$T,2,FALSE),VLOOKUP(Dette_Nette_Devise[[#This Row],[Compte]],Listes!$R:$T,3,FALSE))</f>
        <v>Intérêts courus sur Emprunts sur loyers</v>
      </c>
      <c r="C185" s="97"/>
      <c r="D185" s="97"/>
      <c r="E185" s="77"/>
      <c r="F185" s="245">
        <f>SUMIF('MF-ST-2401'!$A:$A,'MF-ST-2501'!$A185,'MF-ST-2401'!E:E)</f>
        <v>0</v>
      </c>
      <c r="G185" s="245">
        <f>SUMIF('MF-ST-2401'!$A:$A,'MF-ST-2501'!$A185,'MF-ST-2401'!F:F)</f>
        <v>0</v>
      </c>
      <c r="H185" s="245">
        <f>SUMIF('MF-ST-2401'!$A:$A,'MF-ST-2501'!$A185,'MF-ST-2401'!G:G)</f>
        <v>0</v>
      </c>
      <c r="I185" s="245">
        <f>SUMIF('MF-ST-2401'!$A:$A,'MF-ST-2501'!$A185,'MF-ST-2401'!H:H)</f>
        <v>0</v>
      </c>
      <c r="J185" s="245">
        <f>SUMIF('MF-ST-2401'!$A:$A,'MF-ST-2501'!$A185,'MF-ST-2401'!I:I)</f>
        <v>0</v>
      </c>
      <c r="K185" s="245">
        <f>SUMIF('MF-ST-2401'!$A:$A,'MF-ST-2501'!$A185,'MF-ST-2401'!J:J)</f>
        <v>0</v>
      </c>
      <c r="L185" s="245">
        <f>SUMIF('MF-ST-2401'!$A:$A,'MF-ST-2501'!$A185,'MF-ST-2401'!K:K)</f>
        <v>0</v>
      </c>
      <c r="M185" s="245">
        <f>SUMIF('MF-ST-2401'!$A:$A,'MF-ST-2501'!$A185,'MF-ST-2401'!L:L)</f>
        <v>0</v>
      </c>
      <c r="N185" s="245">
        <f>SUMIF('MF-ST-2401'!$A:$A,'MF-ST-2501'!$A185,'MF-ST-2401'!M:M)</f>
        <v>0</v>
      </c>
      <c r="O185" s="245">
        <f>SUMIF('MF-ST-2401'!$A:$A,'MF-ST-2501'!$A185,'MF-ST-2401'!N:N)</f>
        <v>0</v>
      </c>
      <c r="P185" s="245">
        <f>SUMIF('MF-ST-2401'!$A:$A,'MF-ST-2501'!$A185,'MF-ST-2401'!O:O)</f>
        <v>0</v>
      </c>
      <c r="Q185" s="245">
        <f>SUMIF('MF-ST-2401'!$A:$A,'MF-ST-2501'!$A185,'MF-ST-2401'!P:P)</f>
        <v>0</v>
      </c>
      <c r="R185" s="245">
        <f>SUMIF('MF-ST-2401'!$A:$A,'MF-ST-2501'!$A185,'MF-ST-2401'!Q:Q)</f>
        <v>0</v>
      </c>
    </row>
    <row r="186" spans="1:18">
      <c r="A186" s="20" t="str">
        <f t="shared" ref="A186:A194" si="18">A185</f>
        <v>L36810</v>
      </c>
      <c r="B186" s="77"/>
      <c r="C186" s="9" t="str">
        <f>_xlfn.IFNA(INDEX(Listes!$B:$B,MATCH('MF-ST-2501'!$D186,Listes!$A:$A,0)),"")</f>
        <v/>
      </c>
      <c r="D186" s="9"/>
      <c r="E186" s="77" t="s">
        <v>4036</v>
      </c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</row>
    <row r="187" spans="1:18">
      <c r="A187" s="20" t="str">
        <f t="shared" si="18"/>
        <v>L36810</v>
      </c>
      <c r="B187" s="77"/>
      <c r="C187" s="9" t="str">
        <f>_xlfn.IFNA(INDEX(Listes!$B:$B,MATCH('MF-ST-2501'!$D187,Listes!$A:$A,0)),"")</f>
        <v/>
      </c>
      <c r="D187" s="9"/>
      <c r="E187" s="77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</row>
    <row r="188" spans="1:18">
      <c r="A188" s="20" t="str">
        <f t="shared" si="18"/>
        <v>L36810</v>
      </c>
      <c r="B188" s="77"/>
      <c r="C188" s="9" t="str">
        <f>_xlfn.IFNA(INDEX(Listes!$B:$B,MATCH('MF-ST-2501'!$D188,Listes!$A:$A,0)),"")</f>
        <v/>
      </c>
      <c r="D188" s="9"/>
      <c r="E188" s="77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</row>
    <row r="189" spans="1:18">
      <c r="A189" s="20" t="str">
        <f t="shared" si="18"/>
        <v>L36810</v>
      </c>
      <c r="B189" s="77"/>
      <c r="C189" s="9" t="str">
        <f>_xlfn.IFNA(INDEX(Listes!$B:$B,MATCH('MF-ST-2501'!$D189,Listes!$A:$A,0)),"")</f>
        <v/>
      </c>
      <c r="D189" s="9"/>
      <c r="E189" s="77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</row>
    <row r="190" spans="1:18">
      <c r="A190" s="20" t="str">
        <f t="shared" si="18"/>
        <v>L36810</v>
      </c>
      <c r="B190" s="77"/>
      <c r="C190" s="9" t="str">
        <f>_xlfn.IFNA(INDEX(Listes!$B:$B,MATCH('MF-ST-2501'!$D190,Listes!$A:$A,0)),"")</f>
        <v/>
      </c>
      <c r="D190" s="9"/>
      <c r="E190" s="77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</row>
    <row r="191" spans="1:18">
      <c r="A191" s="20" t="str">
        <f t="shared" si="18"/>
        <v>L36810</v>
      </c>
      <c r="B191" s="77"/>
      <c r="C191" s="9" t="str">
        <f>_xlfn.IFNA(INDEX(Listes!$B:$B,MATCH('MF-ST-2501'!$D191,Listes!$A:$A,0)),"")</f>
        <v/>
      </c>
      <c r="D191" s="9"/>
      <c r="E191" s="77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</row>
    <row r="192" spans="1:18">
      <c r="A192" s="20" t="str">
        <f t="shared" si="18"/>
        <v>L36810</v>
      </c>
      <c r="B192" s="77"/>
      <c r="C192" s="9" t="str">
        <f>_xlfn.IFNA(INDEX(Listes!$B:$B,MATCH('MF-ST-2501'!$D192,Listes!$A:$A,0)),"")</f>
        <v/>
      </c>
      <c r="D192" s="9"/>
      <c r="E192" s="77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</row>
    <row r="193" spans="1:18">
      <c r="A193" s="20" t="str">
        <f t="shared" si="18"/>
        <v>L36810</v>
      </c>
      <c r="B193" s="77"/>
      <c r="C193" s="9" t="str">
        <f>_xlfn.IFNA(INDEX(Listes!$B:$B,MATCH('MF-ST-2501'!$D193,Listes!$A:$A,0)),"")</f>
        <v/>
      </c>
      <c r="D193" s="9"/>
      <c r="E193" s="77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</row>
    <row r="194" spans="1:18">
      <c r="A194" s="20" t="str">
        <f t="shared" si="18"/>
        <v>L36810</v>
      </c>
      <c r="B194" s="77"/>
      <c r="C194" s="9" t="str">
        <f>_xlfn.IFNA(INDEX(Listes!$B:$B,MATCH('MF-ST-2501'!$D194,Listes!$A:$A,0)),"")</f>
        <v xml:space="preserve">D99 </v>
      </c>
      <c r="D194" s="9" t="s">
        <v>200</v>
      </c>
      <c r="E194" s="77" t="s">
        <v>4036</v>
      </c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</row>
    <row r="195" spans="1:18">
      <c r="A195" s="20" t="s">
        <v>2265</v>
      </c>
      <c r="B195" s="20" t="str">
        <f>+IF(Paramètres!$E$3="FR",VLOOKUP(Dette_Nette_Devise[[#This Row],[Compte]],Listes!$R:$T,2,FALSE),VLOOKUP(Dette_Nette_Devise[[#This Row],[Compte]],Listes!$R:$T,3,FALSE))</f>
        <v>Ajust de valeur - Passifs financiers au coût amorti - part &lt; 1 an</v>
      </c>
      <c r="C195" s="97"/>
      <c r="D195" s="97"/>
      <c r="E195" s="77"/>
      <c r="F195" s="245">
        <f>SUMIF('MF-ST-2401'!$A:$A,'MF-ST-2501'!$A195,'MF-ST-2401'!E:E)</f>
        <v>0</v>
      </c>
      <c r="G195" s="245">
        <f>SUMIF('MF-ST-2401'!$A:$A,'MF-ST-2501'!$A195,'MF-ST-2401'!F:F)</f>
        <v>0</v>
      </c>
      <c r="H195" s="245">
        <f>SUMIF('MF-ST-2401'!$A:$A,'MF-ST-2501'!$A195,'MF-ST-2401'!G:G)</f>
        <v>0</v>
      </c>
      <c r="I195" s="245">
        <f>SUMIF('MF-ST-2401'!$A:$A,'MF-ST-2501'!$A195,'MF-ST-2401'!H:H)</f>
        <v>0</v>
      </c>
      <c r="J195" s="245">
        <f>SUMIF('MF-ST-2401'!$A:$A,'MF-ST-2501'!$A195,'MF-ST-2401'!I:I)</f>
        <v>0</v>
      </c>
      <c r="K195" s="245">
        <f>SUMIF('MF-ST-2401'!$A:$A,'MF-ST-2501'!$A195,'MF-ST-2401'!J:J)</f>
        <v>0</v>
      </c>
      <c r="L195" s="245">
        <f>SUMIF('MF-ST-2401'!$A:$A,'MF-ST-2501'!$A195,'MF-ST-2401'!K:K)</f>
        <v>0</v>
      </c>
      <c r="M195" s="245">
        <f>SUMIF('MF-ST-2401'!$A:$A,'MF-ST-2501'!$A195,'MF-ST-2401'!L:L)</f>
        <v>0</v>
      </c>
      <c r="N195" s="245">
        <f>SUMIF('MF-ST-2401'!$A:$A,'MF-ST-2501'!$A195,'MF-ST-2401'!M:M)</f>
        <v>0</v>
      </c>
      <c r="O195" s="245">
        <f>SUMIF('MF-ST-2401'!$A:$A,'MF-ST-2501'!$A195,'MF-ST-2401'!N:N)</f>
        <v>0</v>
      </c>
      <c r="P195" s="245">
        <f>SUMIF('MF-ST-2401'!$A:$A,'MF-ST-2501'!$A195,'MF-ST-2401'!O:O)</f>
        <v>0</v>
      </c>
      <c r="Q195" s="245">
        <f>SUMIF('MF-ST-2401'!$A:$A,'MF-ST-2501'!$A195,'MF-ST-2401'!P:P)</f>
        <v>0</v>
      </c>
      <c r="R195" s="245">
        <f>SUMIF('MF-ST-2401'!$A:$A,'MF-ST-2501'!$A195,'MF-ST-2401'!Q:Q)</f>
        <v>0</v>
      </c>
    </row>
    <row r="196" spans="1:18">
      <c r="A196" s="20" t="str">
        <f t="shared" ref="A196:A204" si="19">A195</f>
        <v>L36900</v>
      </c>
      <c r="B196" s="77"/>
      <c r="C196" s="9" t="str">
        <f>_xlfn.IFNA(INDEX(Listes!$B:$B,MATCH('MF-ST-2501'!$D196,Listes!$A:$A,0)),"")</f>
        <v/>
      </c>
      <c r="D196" s="9"/>
      <c r="E196" s="77" t="s">
        <v>4036</v>
      </c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</row>
    <row r="197" spans="1:18">
      <c r="A197" s="20" t="str">
        <f t="shared" si="19"/>
        <v>L36900</v>
      </c>
      <c r="B197" s="77"/>
      <c r="C197" s="9" t="str">
        <f>_xlfn.IFNA(INDEX(Listes!$B:$B,MATCH('MF-ST-2501'!$D197,Listes!$A:$A,0)),"")</f>
        <v/>
      </c>
      <c r="D197" s="9"/>
      <c r="E197" s="77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</row>
    <row r="198" spans="1:18">
      <c r="A198" s="20" t="str">
        <f t="shared" si="19"/>
        <v>L36900</v>
      </c>
      <c r="B198" s="77"/>
      <c r="C198" s="9" t="str">
        <f>_xlfn.IFNA(INDEX(Listes!$B:$B,MATCH('MF-ST-2501'!$D198,Listes!$A:$A,0)),"")</f>
        <v/>
      </c>
      <c r="D198" s="9"/>
      <c r="E198" s="77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</row>
    <row r="199" spans="1:18">
      <c r="A199" s="20" t="str">
        <f t="shared" si="19"/>
        <v>L36900</v>
      </c>
      <c r="B199" s="77"/>
      <c r="C199" s="9" t="str">
        <f>_xlfn.IFNA(INDEX(Listes!$B:$B,MATCH('MF-ST-2501'!$D199,Listes!$A:$A,0)),"")</f>
        <v/>
      </c>
      <c r="D199" s="9"/>
      <c r="E199" s="77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</row>
    <row r="200" spans="1:18">
      <c r="A200" s="20" t="str">
        <f t="shared" si="19"/>
        <v>L36900</v>
      </c>
      <c r="B200" s="77"/>
      <c r="C200" s="9" t="str">
        <f>_xlfn.IFNA(INDEX(Listes!$B:$B,MATCH('MF-ST-2501'!$D200,Listes!$A:$A,0)),"")</f>
        <v/>
      </c>
      <c r="D200" s="9"/>
      <c r="E200" s="77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</row>
    <row r="201" spans="1:18">
      <c r="A201" s="20" t="str">
        <f t="shared" si="19"/>
        <v>L36900</v>
      </c>
      <c r="B201" s="77"/>
      <c r="C201" s="9" t="str">
        <f>_xlfn.IFNA(INDEX(Listes!$B:$B,MATCH('MF-ST-2501'!$D201,Listes!$A:$A,0)),"")</f>
        <v/>
      </c>
      <c r="D201" s="9"/>
      <c r="E201" s="77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</row>
    <row r="202" spans="1:18">
      <c r="A202" s="20" t="str">
        <f t="shared" si="19"/>
        <v>L36900</v>
      </c>
      <c r="B202" s="77"/>
      <c r="C202" s="9" t="str">
        <f>_xlfn.IFNA(INDEX(Listes!$B:$B,MATCH('MF-ST-2501'!$D202,Listes!$A:$A,0)),"")</f>
        <v/>
      </c>
      <c r="D202" s="9"/>
      <c r="E202" s="77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</row>
    <row r="203" spans="1:18">
      <c r="A203" s="20" t="str">
        <f t="shared" si="19"/>
        <v>L36900</v>
      </c>
      <c r="B203" s="77"/>
      <c r="C203" s="9" t="str">
        <f>_xlfn.IFNA(INDEX(Listes!$B:$B,MATCH('MF-ST-2501'!$D203,Listes!$A:$A,0)),"")</f>
        <v/>
      </c>
      <c r="D203" s="9"/>
      <c r="E203" s="77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</row>
    <row r="204" spans="1:18">
      <c r="A204" s="20" t="str">
        <f t="shared" si="19"/>
        <v>L36900</v>
      </c>
      <c r="B204" s="77"/>
      <c r="C204" s="9" t="str">
        <f>_xlfn.IFNA(INDEX(Listes!$B:$B,MATCH('MF-ST-2501'!$D204,Listes!$A:$A,0)),"")</f>
        <v xml:space="preserve">D99 </v>
      </c>
      <c r="D204" s="9" t="s">
        <v>200</v>
      </c>
      <c r="E204" s="77" t="s">
        <v>4036</v>
      </c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</row>
    <row r="205" spans="1:18">
      <c r="A205" s="20" t="s">
        <v>2268</v>
      </c>
      <c r="B205" s="20" t="str">
        <f>+IF(Paramètres!$E$3="FR",VLOOKUP(Dette_Nette_Devise[[#This Row],[Compte]],Listes!$R:$T,2,FALSE),VLOOKUP(Dette_Nette_Devise[[#This Row],[Compte]],Listes!$R:$T,3,FALSE))</f>
        <v>Ajust de JV - Passifs financiers en juste valeur - part &lt; 1 an</v>
      </c>
      <c r="C205" s="97"/>
      <c r="D205" s="97"/>
      <c r="E205" s="77"/>
      <c r="F205" s="245">
        <f>SUMIF('MF-ST-2401'!$A:$A,'MF-ST-2501'!$A205,'MF-ST-2401'!E:E)</f>
        <v>0</v>
      </c>
      <c r="G205" s="245">
        <f>SUMIF('MF-ST-2401'!$A:$A,'MF-ST-2501'!$A205,'MF-ST-2401'!F:F)</f>
        <v>0</v>
      </c>
      <c r="H205" s="245">
        <f>SUMIF('MF-ST-2401'!$A:$A,'MF-ST-2501'!$A205,'MF-ST-2401'!G:G)</f>
        <v>0</v>
      </c>
      <c r="I205" s="245">
        <f>SUMIF('MF-ST-2401'!$A:$A,'MF-ST-2501'!$A205,'MF-ST-2401'!H:H)</f>
        <v>0</v>
      </c>
      <c r="J205" s="245">
        <f>SUMIF('MF-ST-2401'!$A:$A,'MF-ST-2501'!$A205,'MF-ST-2401'!I:I)</f>
        <v>0</v>
      </c>
      <c r="K205" s="245">
        <f>SUMIF('MF-ST-2401'!$A:$A,'MF-ST-2501'!$A205,'MF-ST-2401'!J:J)</f>
        <v>0</v>
      </c>
      <c r="L205" s="245">
        <f>SUMIF('MF-ST-2401'!$A:$A,'MF-ST-2501'!$A205,'MF-ST-2401'!K:K)</f>
        <v>0</v>
      </c>
      <c r="M205" s="245">
        <f>SUMIF('MF-ST-2401'!$A:$A,'MF-ST-2501'!$A205,'MF-ST-2401'!L:L)</f>
        <v>0</v>
      </c>
      <c r="N205" s="245">
        <f>SUMIF('MF-ST-2401'!$A:$A,'MF-ST-2501'!$A205,'MF-ST-2401'!M:M)</f>
        <v>0</v>
      </c>
      <c r="O205" s="245">
        <f>SUMIF('MF-ST-2401'!$A:$A,'MF-ST-2501'!$A205,'MF-ST-2401'!N:N)</f>
        <v>0</v>
      </c>
      <c r="P205" s="245">
        <f>SUMIF('MF-ST-2401'!$A:$A,'MF-ST-2501'!$A205,'MF-ST-2401'!O:O)</f>
        <v>0</v>
      </c>
      <c r="Q205" s="245">
        <f>SUMIF('MF-ST-2401'!$A:$A,'MF-ST-2501'!$A205,'MF-ST-2401'!P:P)</f>
        <v>0</v>
      </c>
      <c r="R205" s="245">
        <f>SUMIF('MF-ST-2401'!$A:$A,'MF-ST-2501'!$A205,'MF-ST-2401'!Q:Q)</f>
        <v>0</v>
      </c>
    </row>
    <row r="206" spans="1:18">
      <c r="A206" s="20" t="str">
        <f t="shared" ref="A206:A214" si="20">A205</f>
        <v>L36910</v>
      </c>
      <c r="B206" s="77"/>
      <c r="C206" s="9" t="str">
        <f>_xlfn.IFNA(INDEX(Listes!$B:$B,MATCH('MF-ST-2501'!$D206,Listes!$A:$A,0)),"")</f>
        <v/>
      </c>
      <c r="D206" s="9"/>
      <c r="E206" s="77" t="s">
        <v>4036</v>
      </c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</row>
    <row r="207" spans="1:18">
      <c r="A207" s="20" t="str">
        <f t="shared" si="20"/>
        <v>L36910</v>
      </c>
      <c r="B207" s="77"/>
      <c r="C207" s="9" t="str">
        <f>_xlfn.IFNA(INDEX(Listes!$B:$B,MATCH('MF-ST-2501'!$D207,Listes!$A:$A,0)),"")</f>
        <v/>
      </c>
      <c r="D207" s="9"/>
      <c r="E207" s="77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</row>
    <row r="208" spans="1:18">
      <c r="A208" s="20" t="str">
        <f t="shared" si="20"/>
        <v>L36910</v>
      </c>
      <c r="B208" s="77"/>
      <c r="C208" s="9" t="str">
        <f>_xlfn.IFNA(INDEX(Listes!$B:$B,MATCH('MF-ST-2501'!$D208,Listes!$A:$A,0)),"")</f>
        <v/>
      </c>
      <c r="D208" s="9"/>
      <c r="E208" s="77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</row>
    <row r="209" spans="1:18">
      <c r="A209" s="20" t="str">
        <f t="shared" si="20"/>
        <v>L36910</v>
      </c>
      <c r="B209" s="77"/>
      <c r="C209" s="9" t="str">
        <f>_xlfn.IFNA(INDEX(Listes!$B:$B,MATCH('MF-ST-2501'!$D209,Listes!$A:$A,0)),"")</f>
        <v/>
      </c>
      <c r="D209" s="9"/>
      <c r="E209" s="77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</row>
    <row r="210" spans="1:18">
      <c r="A210" s="20" t="str">
        <f t="shared" si="20"/>
        <v>L36910</v>
      </c>
      <c r="B210" s="77"/>
      <c r="C210" s="9" t="str">
        <f>_xlfn.IFNA(INDEX(Listes!$B:$B,MATCH('MF-ST-2501'!$D210,Listes!$A:$A,0)),"")</f>
        <v/>
      </c>
      <c r="D210" s="9"/>
      <c r="E210" s="77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</row>
    <row r="211" spans="1:18">
      <c r="A211" s="20" t="str">
        <f t="shared" si="20"/>
        <v>L36910</v>
      </c>
      <c r="B211" s="77"/>
      <c r="C211" s="9" t="str">
        <f>_xlfn.IFNA(INDEX(Listes!$B:$B,MATCH('MF-ST-2501'!$D211,Listes!$A:$A,0)),"")</f>
        <v/>
      </c>
      <c r="D211" s="9"/>
      <c r="E211" s="77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</row>
    <row r="212" spans="1:18">
      <c r="A212" s="20" t="str">
        <f t="shared" si="20"/>
        <v>L36910</v>
      </c>
      <c r="B212" s="77"/>
      <c r="C212" s="9" t="str">
        <f>_xlfn.IFNA(INDEX(Listes!$B:$B,MATCH('MF-ST-2501'!$D212,Listes!$A:$A,0)),"")</f>
        <v/>
      </c>
      <c r="D212" s="9"/>
      <c r="E212" s="77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</row>
    <row r="213" spans="1:18">
      <c r="A213" s="20" t="str">
        <f t="shared" si="20"/>
        <v>L36910</v>
      </c>
      <c r="B213" s="77"/>
      <c r="C213" s="9" t="str">
        <f>_xlfn.IFNA(INDEX(Listes!$B:$B,MATCH('MF-ST-2501'!$D213,Listes!$A:$A,0)),"")</f>
        <v/>
      </c>
      <c r="D213" s="9"/>
      <c r="E213" s="77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</row>
    <row r="214" spans="1:18">
      <c r="A214" s="20" t="str">
        <f t="shared" si="20"/>
        <v>L36910</v>
      </c>
      <c r="B214" s="77"/>
      <c r="C214" s="9" t="str">
        <f>_xlfn.IFNA(INDEX(Listes!$B:$B,MATCH('MF-ST-2501'!$D214,Listes!$A:$A,0)),"")</f>
        <v xml:space="preserve">D99 </v>
      </c>
      <c r="D214" s="9" t="s">
        <v>200</v>
      </c>
      <c r="E214" s="77" t="s">
        <v>4036</v>
      </c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</row>
    <row r="215" spans="1:18">
      <c r="A215" s="20" t="s">
        <v>2271</v>
      </c>
      <c r="B215" s="20" t="str">
        <f>+IF(Paramètres!$E$3="FR",VLOOKUP(Dette_Nette_Devise[[#This Row],[Compte]],Listes!$R:$T,2,FALSE),VLOOKUP(Dette_Nette_Devise[[#This Row],[Compte]],Listes!$R:$T,3,FALSE))</f>
        <v>Ajust de JV - Passifs financiers qualifiés de dérivés - part &lt; 1 an</v>
      </c>
      <c r="C215" s="97"/>
      <c r="D215" s="97"/>
      <c r="E215" s="77"/>
      <c r="F215" s="245">
        <f>SUMIF('MF-ST-2401'!$A:$A,'MF-ST-2501'!$A215,'MF-ST-2401'!E:E)</f>
        <v>0</v>
      </c>
      <c r="G215" s="245">
        <f>SUMIF('MF-ST-2401'!$A:$A,'MF-ST-2501'!$A215,'MF-ST-2401'!F:F)</f>
        <v>0</v>
      </c>
      <c r="H215" s="245">
        <f>SUMIF('MF-ST-2401'!$A:$A,'MF-ST-2501'!$A215,'MF-ST-2401'!G:G)</f>
        <v>0</v>
      </c>
      <c r="I215" s="245">
        <f>SUMIF('MF-ST-2401'!$A:$A,'MF-ST-2501'!$A215,'MF-ST-2401'!H:H)</f>
        <v>0</v>
      </c>
      <c r="J215" s="245">
        <f>SUMIF('MF-ST-2401'!$A:$A,'MF-ST-2501'!$A215,'MF-ST-2401'!I:I)</f>
        <v>0</v>
      </c>
      <c r="K215" s="245">
        <f>SUMIF('MF-ST-2401'!$A:$A,'MF-ST-2501'!$A215,'MF-ST-2401'!J:J)</f>
        <v>0</v>
      </c>
      <c r="L215" s="245">
        <f>SUMIF('MF-ST-2401'!$A:$A,'MF-ST-2501'!$A215,'MF-ST-2401'!K:K)</f>
        <v>0</v>
      </c>
      <c r="M215" s="245">
        <f>SUMIF('MF-ST-2401'!$A:$A,'MF-ST-2501'!$A215,'MF-ST-2401'!L:L)</f>
        <v>0</v>
      </c>
      <c r="N215" s="245">
        <f>SUMIF('MF-ST-2401'!$A:$A,'MF-ST-2501'!$A215,'MF-ST-2401'!M:M)</f>
        <v>0</v>
      </c>
      <c r="O215" s="245">
        <f>SUMIF('MF-ST-2401'!$A:$A,'MF-ST-2501'!$A215,'MF-ST-2401'!N:N)</f>
        <v>0</v>
      </c>
      <c r="P215" s="245">
        <f>SUMIF('MF-ST-2401'!$A:$A,'MF-ST-2501'!$A215,'MF-ST-2401'!O:O)</f>
        <v>0</v>
      </c>
      <c r="Q215" s="245">
        <f>SUMIF('MF-ST-2401'!$A:$A,'MF-ST-2501'!$A215,'MF-ST-2401'!P:P)</f>
        <v>0</v>
      </c>
      <c r="R215" s="245">
        <f>SUMIF('MF-ST-2401'!$A:$A,'MF-ST-2501'!$A215,'MF-ST-2401'!Q:Q)</f>
        <v>0</v>
      </c>
    </row>
    <row r="216" spans="1:18">
      <c r="A216" s="20" t="str">
        <f t="shared" ref="A216:A223" si="21">A215</f>
        <v>L36915</v>
      </c>
      <c r="B216" s="77"/>
      <c r="C216" s="9" t="str">
        <f>_xlfn.IFNA(INDEX(Listes!$B:$B,MATCH('MF-ST-2501'!$D216,Listes!$A:$A,0)),"")</f>
        <v/>
      </c>
      <c r="D216" s="9"/>
      <c r="E216" s="77" t="s">
        <v>4036</v>
      </c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</row>
    <row r="217" spans="1:18">
      <c r="A217" s="20" t="str">
        <f t="shared" si="21"/>
        <v>L36915</v>
      </c>
      <c r="B217" s="77"/>
      <c r="C217" s="9" t="str">
        <f>_xlfn.IFNA(INDEX(Listes!$B:$B,MATCH('MF-ST-2501'!$D217,Listes!$A:$A,0)),"")</f>
        <v/>
      </c>
      <c r="D217" s="9"/>
      <c r="E217" s="77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</row>
    <row r="218" spans="1:18">
      <c r="A218" s="20" t="str">
        <f t="shared" si="21"/>
        <v>L36915</v>
      </c>
      <c r="B218" s="77"/>
      <c r="C218" s="9" t="str">
        <f>_xlfn.IFNA(INDEX(Listes!$B:$B,MATCH('MF-ST-2501'!$D218,Listes!$A:$A,0)),"")</f>
        <v/>
      </c>
      <c r="D218" s="9"/>
      <c r="E218" s="77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</row>
    <row r="219" spans="1:18">
      <c r="A219" s="20" t="str">
        <f t="shared" si="21"/>
        <v>L36915</v>
      </c>
      <c r="B219" s="77"/>
      <c r="C219" s="9" t="str">
        <f>_xlfn.IFNA(INDEX(Listes!$B:$B,MATCH('MF-ST-2501'!$D219,Listes!$A:$A,0)),"")</f>
        <v/>
      </c>
      <c r="D219" s="9"/>
      <c r="E219" s="77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</row>
    <row r="220" spans="1:18">
      <c r="A220" s="20" t="str">
        <f t="shared" si="21"/>
        <v>L36915</v>
      </c>
      <c r="B220" s="77"/>
      <c r="C220" s="9" t="str">
        <f>_xlfn.IFNA(INDEX(Listes!$B:$B,MATCH('MF-ST-2501'!$D220,Listes!$A:$A,0)),"")</f>
        <v/>
      </c>
      <c r="D220" s="9"/>
      <c r="E220" s="77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</row>
    <row r="221" spans="1:18">
      <c r="A221" s="20" t="str">
        <f t="shared" si="21"/>
        <v>L36915</v>
      </c>
      <c r="B221" s="77"/>
      <c r="C221" s="9" t="str">
        <f>_xlfn.IFNA(INDEX(Listes!$B:$B,MATCH('MF-ST-2501'!$D221,Listes!$A:$A,0)),"")</f>
        <v/>
      </c>
      <c r="D221" s="9"/>
      <c r="E221" s="77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</row>
    <row r="222" spans="1:18">
      <c r="A222" s="20" t="str">
        <f t="shared" si="21"/>
        <v>L36915</v>
      </c>
      <c r="B222" s="77"/>
      <c r="C222" s="9" t="str">
        <f>_xlfn.IFNA(INDEX(Listes!$B:$B,MATCH('MF-ST-2501'!$D222,Listes!$A:$A,0)),"")</f>
        <v/>
      </c>
      <c r="D222" s="9"/>
      <c r="E222" s="77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</row>
    <row r="223" spans="1:18">
      <c r="A223" s="20" t="str">
        <f t="shared" si="21"/>
        <v>L36915</v>
      </c>
      <c r="B223" s="77"/>
      <c r="C223" s="9" t="str">
        <f>_xlfn.IFNA(INDEX(Listes!$B:$B,MATCH('MF-ST-2501'!$D223,Listes!$A:$A,0)),"")</f>
        <v xml:space="preserve">D99 </v>
      </c>
      <c r="D223" s="9" t="s">
        <v>200</v>
      </c>
      <c r="E223" s="77" t="s">
        <v>4036</v>
      </c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</row>
    <row r="224" spans="1:18">
      <c r="A224" s="20" t="s">
        <v>2274</v>
      </c>
      <c r="B224" s="20" t="str">
        <f>+IF(Paramètres!$E$3="FR",VLOOKUP(Dette_Nette_Devise[[#This Row],[Compte]],Listes!$R:$T,2,FALSE),VLOOKUP(Dette_Nette_Devise[[#This Row],[Compte]],Listes!$R:$T,3,FALSE))</f>
        <v>Ajust de JV - Actifs financiers en JV négative - part &lt; 1 an</v>
      </c>
      <c r="C224" s="97"/>
      <c r="D224" s="97"/>
      <c r="E224" s="77" t="s">
        <v>2254</v>
      </c>
      <c r="F224" s="245">
        <f>SUMIF('MF-ST-2401'!$A:$A,'MF-ST-2501'!$A224,'MF-ST-2401'!E:E)</f>
        <v>0</v>
      </c>
      <c r="G224" s="245">
        <f>SUMIF('MF-ST-2401'!$A:$A,'MF-ST-2501'!$A224,'MF-ST-2401'!F:F)</f>
        <v>0</v>
      </c>
      <c r="H224" s="245">
        <f>SUMIF('MF-ST-2401'!$A:$A,'MF-ST-2501'!$A224,'MF-ST-2401'!G:G)</f>
        <v>0</v>
      </c>
      <c r="I224" s="245">
        <f>SUMIF('MF-ST-2401'!$A:$A,'MF-ST-2501'!$A224,'MF-ST-2401'!H:H)</f>
        <v>0</v>
      </c>
      <c r="J224" s="245">
        <f>SUMIF('MF-ST-2401'!$A:$A,'MF-ST-2501'!$A224,'MF-ST-2401'!I:I)</f>
        <v>0</v>
      </c>
      <c r="K224" s="245">
        <f>SUMIF('MF-ST-2401'!$A:$A,'MF-ST-2501'!$A224,'MF-ST-2401'!J:J)</f>
        <v>0</v>
      </c>
      <c r="L224" s="245">
        <f>SUMIF('MF-ST-2401'!$A:$A,'MF-ST-2501'!$A224,'MF-ST-2401'!K:K)</f>
        <v>0</v>
      </c>
      <c r="M224" s="245">
        <f>SUMIF('MF-ST-2401'!$A:$A,'MF-ST-2501'!$A224,'MF-ST-2401'!L:L)</f>
        <v>0</v>
      </c>
      <c r="N224" s="245">
        <f>SUMIF('MF-ST-2401'!$A:$A,'MF-ST-2501'!$A224,'MF-ST-2401'!M:M)</f>
        <v>0</v>
      </c>
      <c r="O224" s="245">
        <f>SUMIF('MF-ST-2401'!$A:$A,'MF-ST-2501'!$A224,'MF-ST-2401'!N:N)</f>
        <v>0</v>
      </c>
      <c r="P224" s="245">
        <f>SUMIF('MF-ST-2401'!$A:$A,'MF-ST-2501'!$A224,'MF-ST-2401'!O:O)</f>
        <v>0</v>
      </c>
      <c r="Q224" s="245">
        <f>SUMIF('MF-ST-2401'!$A:$A,'MF-ST-2501'!$A224,'MF-ST-2401'!P:P)</f>
        <v>0</v>
      </c>
      <c r="R224" s="245">
        <f>SUMIF('MF-ST-2401'!$A:$A,'MF-ST-2501'!$A224,'MF-ST-2401'!Q:Q)</f>
        <v>0</v>
      </c>
    </row>
    <row r="225" spans="1:18">
      <c r="A225" s="20" t="str">
        <f t="shared" ref="A225:A233" si="22">A224</f>
        <v>L36920</v>
      </c>
      <c r="B225" s="77"/>
      <c r="C225" s="9" t="str">
        <f>_xlfn.IFNA(INDEX(Listes!$B:$B,MATCH('MF-ST-2501'!$D225,Listes!$A:$A,0)),"")</f>
        <v/>
      </c>
      <c r="D225" s="9"/>
      <c r="E225" s="77" t="s">
        <v>4036</v>
      </c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</row>
    <row r="226" spans="1:18">
      <c r="A226" s="20" t="str">
        <f t="shared" si="22"/>
        <v>L36920</v>
      </c>
      <c r="B226" s="77"/>
      <c r="C226" s="9" t="str">
        <f>_xlfn.IFNA(INDEX(Listes!$B:$B,MATCH('MF-ST-2501'!$D226,Listes!$A:$A,0)),"")</f>
        <v/>
      </c>
      <c r="D226" s="9"/>
      <c r="E226" s="77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</row>
    <row r="227" spans="1:18">
      <c r="A227" s="20" t="str">
        <f t="shared" si="22"/>
        <v>L36920</v>
      </c>
      <c r="B227" s="77"/>
      <c r="C227" s="9" t="str">
        <f>_xlfn.IFNA(INDEX(Listes!$B:$B,MATCH('MF-ST-2501'!$D227,Listes!$A:$A,0)),"")</f>
        <v/>
      </c>
      <c r="D227" s="9"/>
      <c r="E227" s="77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</row>
    <row r="228" spans="1:18">
      <c r="A228" s="20" t="str">
        <f t="shared" si="22"/>
        <v>L36920</v>
      </c>
      <c r="B228" s="77"/>
      <c r="C228" s="9" t="str">
        <f>_xlfn.IFNA(INDEX(Listes!$B:$B,MATCH('MF-ST-2501'!$D228,Listes!$A:$A,0)),"")</f>
        <v/>
      </c>
      <c r="D228" s="9"/>
      <c r="E228" s="77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</row>
    <row r="229" spans="1:18">
      <c r="A229" s="20" t="str">
        <f t="shared" si="22"/>
        <v>L36920</v>
      </c>
      <c r="B229" s="77"/>
      <c r="C229" s="9" t="str">
        <f>_xlfn.IFNA(INDEX(Listes!$B:$B,MATCH('MF-ST-2501'!$D229,Listes!$A:$A,0)),"")</f>
        <v/>
      </c>
      <c r="D229" s="9"/>
      <c r="E229" s="77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</row>
    <row r="230" spans="1:18">
      <c r="A230" s="20" t="str">
        <f t="shared" si="22"/>
        <v>L36920</v>
      </c>
      <c r="B230" s="77"/>
      <c r="C230" s="9" t="str">
        <f>_xlfn.IFNA(INDEX(Listes!$B:$B,MATCH('MF-ST-2501'!$D230,Listes!$A:$A,0)),"")</f>
        <v/>
      </c>
      <c r="D230" s="9"/>
      <c r="E230" s="77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</row>
    <row r="231" spans="1:18">
      <c r="A231" s="20" t="str">
        <f t="shared" si="22"/>
        <v>L36920</v>
      </c>
      <c r="B231" s="77"/>
      <c r="C231" s="9" t="str">
        <f>_xlfn.IFNA(INDEX(Listes!$B:$B,MATCH('MF-ST-2501'!$D231,Listes!$A:$A,0)),"")</f>
        <v/>
      </c>
      <c r="D231" s="9"/>
      <c r="E231" s="77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</row>
    <row r="232" spans="1:18">
      <c r="A232" s="20" t="str">
        <f t="shared" si="22"/>
        <v>L36920</v>
      </c>
      <c r="B232" s="77"/>
      <c r="C232" s="9" t="str">
        <f>_xlfn.IFNA(INDEX(Listes!$B:$B,MATCH('MF-ST-2501'!$D232,Listes!$A:$A,0)),"")</f>
        <v/>
      </c>
      <c r="D232" s="9"/>
      <c r="E232" s="77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</row>
    <row r="233" spans="1:18">
      <c r="A233" s="20" t="str">
        <f t="shared" si="22"/>
        <v>L36920</v>
      </c>
      <c r="B233" s="77"/>
      <c r="C233" s="9" t="str">
        <f>_xlfn.IFNA(INDEX(Listes!$B:$B,MATCH('MF-ST-2501'!$D233,Listes!$A:$A,0)),"")</f>
        <v xml:space="preserve">D99 </v>
      </c>
      <c r="D233" s="9" t="s">
        <v>200</v>
      </c>
      <c r="E233" s="77" t="s">
        <v>4036</v>
      </c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</row>
    <row r="234" spans="1:18">
      <c r="A234" s="20" t="s">
        <v>2458</v>
      </c>
      <c r="B234" s="20" t="str">
        <f>+IF(Paramètres!$E$3="FR",VLOOKUP(Dette_Nette_Devise[[#This Row],[Compte]],Listes!$R:$T,2,FALSE),VLOOKUP(Dette_Nette_Devise[[#This Row],[Compte]],Listes!$R:$T,3,FALSE))</f>
        <v>Dépôts et cautionnement reçus - part &lt; 1 an</v>
      </c>
      <c r="C234" s="97"/>
      <c r="D234" s="97"/>
      <c r="E234" s="77"/>
      <c r="F234" s="245">
        <f>SUMIF('MF-ST-2401'!$A:$A,'MF-ST-2501'!$A234,'MF-ST-2401'!E:E)</f>
        <v>0</v>
      </c>
      <c r="G234" s="245">
        <f>SUMIF('MF-ST-2401'!$A:$A,'MF-ST-2501'!$A234,'MF-ST-2401'!F:F)</f>
        <v>0</v>
      </c>
      <c r="H234" s="245">
        <f>SUMIF('MF-ST-2401'!$A:$A,'MF-ST-2501'!$A234,'MF-ST-2401'!G:G)</f>
        <v>0</v>
      </c>
      <c r="I234" s="245">
        <f>SUMIF('MF-ST-2401'!$A:$A,'MF-ST-2501'!$A234,'MF-ST-2401'!H:H)</f>
        <v>0</v>
      </c>
      <c r="J234" s="245">
        <f>SUMIF('MF-ST-2401'!$A:$A,'MF-ST-2501'!$A234,'MF-ST-2401'!I:I)</f>
        <v>0</v>
      </c>
      <c r="K234" s="245">
        <f>SUMIF('MF-ST-2401'!$A:$A,'MF-ST-2501'!$A234,'MF-ST-2401'!J:J)</f>
        <v>0</v>
      </c>
      <c r="L234" s="245">
        <f>SUMIF('MF-ST-2401'!$A:$A,'MF-ST-2501'!$A234,'MF-ST-2401'!K:K)</f>
        <v>0</v>
      </c>
      <c r="M234" s="245">
        <f>SUMIF('MF-ST-2401'!$A:$A,'MF-ST-2501'!$A234,'MF-ST-2401'!L:L)</f>
        <v>0</v>
      </c>
      <c r="N234" s="245">
        <f>SUMIF('MF-ST-2401'!$A:$A,'MF-ST-2501'!$A234,'MF-ST-2401'!M:M)</f>
        <v>0</v>
      </c>
      <c r="O234" s="245">
        <f>SUMIF('MF-ST-2401'!$A:$A,'MF-ST-2501'!$A234,'MF-ST-2401'!N:N)</f>
        <v>0</v>
      </c>
      <c r="P234" s="245">
        <f>SUMIF('MF-ST-2401'!$A:$A,'MF-ST-2501'!$A234,'MF-ST-2401'!O:O)</f>
        <v>0</v>
      </c>
      <c r="Q234" s="245">
        <f>SUMIF('MF-ST-2401'!$A:$A,'MF-ST-2501'!$A234,'MF-ST-2401'!P:P)</f>
        <v>0</v>
      </c>
      <c r="R234" s="245">
        <f>SUMIF('MF-ST-2401'!$A:$A,'MF-ST-2501'!$A234,'MF-ST-2401'!Q:Q)</f>
        <v>0</v>
      </c>
    </row>
    <row r="235" spans="1:18">
      <c r="A235" s="20" t="str">
        <f t="shared" ref="A235:A243" si="23">A234</f>
        <v>L47500</v>
      </c>
      <c r="B235" s="77"/>
      <c r="C235" s="9" t="str">
        <f>_xlfn.IFNA(INDEX(Listes!$B:$B,MATCH('MF-ST-2501'!$D235,Listes!$A:$A,0)),"")</f>
        <v/>
      </c>
      <c r="D235" s="9"/>
      <c r="E235" s="77" t="s">
        <v>4036</v>
      </c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</row>
    <row r="236" spans="1:18">
      <c r="A236" s="20" t="str">
        <f t="shared" si="23"/>
        <v>L47500</v>
      </c>
      <c r="B236" s="77"/>
      <c r="C236" s="9" t="str">
        <f>_xlfn.IFNA(INDEX(Listes!$B:$B,MATCH('MF-ST-2501'!$D236,Listes!$A:$A,0)),"")</f>
        <v/>
      </c>
      <c r="D236" s="9"/>
      <c r="E236" s="77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</row>
    <row r="237" spans="1:18">
      <c r="A237" s="20" t="str">
        <f t="shared" si="23"/>
        <v>L47500</v>
      </c>
      <c r="B237" s="77"/>
      <c r="C237" s="9" t="str">
        <f>_xlfn.IFNA(INDEX(Listes!$B:$B,MATCH('MF-ST-2501'!$D237,Listes!$A:$A,0)),"")</f>
        <v/>
      </c>
      <c r="D237" s="9"/>
      <c r="E237" s="77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</row>
    <row r="238" spans="1:18">
      <c r="A238" s="20" t="str">
        <f t="shared" si="23"/>
        <v>L47500</v>
      </c>
      <c r="B238" s="77"/>
      <c r="C238" s="9" t="str">
        <f>_xlfn.IFNA(INDEX(Listes!$B:$B,MATCH('MF-ST-2501'!$D238,Listes!$A:$A,0)),"")</f>
        <v/>
      </c>
      <c r="D238" s="9"/>
      <c r="E238" s="77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</row>
    <row r="239" spans="1:18">
      <c r="A239" s="20" t="str">
        <f t="shared" si="23"/>
        <v>L47500</v>
      </c>
      <c r="B239" s="77"/>
      <c r="C239" s="9" t="str">
        <f>_xlfn.IFNA(INDEX(Listes!$B:$B,MATCH('MF-ST-2501'!$D239,Listes!$A:$A,0)),"")</f>
        <v/>
      </c>
      <c r="D239" s="9"/>
      <c r="E239" s="77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</row>
    <row r="240" spans="1:18">
      <c r="A240" s="20" t="str">
        <f t="shared" si="23"/>
        <v>L47500</v>
      </c>
      <c r="B240" s="77"/>
      <c r="C240" s="9" t="str">
        <f>_xlfn.IFNA(INDEX(Listes!$B:$B,MATCH('MF-ST-2501'!$D240,Listes!$A:$A,0)),"")</f>
        <v/>
      </c>
      <c r="D240" s="9"/>
      <c r="E240" s="77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</row>
    <row r="241" spans="1:18">
      <c r="A241" s="20" t="str">
        <f t="shared" si="23"/>
        <v>L47500</v>
      </c>
      <c r="B241" s="77"/>
      <c r="C241" s="9" t="str">
        <f>_xlfn.IFNA(INDEX(Listes!$B:$B,MATCH('MF-ST-2501'!$D241,Listes!$A:$A,0)),"")</f>
        <v/>
      </c>
      <c r="D241" s="9"/>
      <c r="E241" s="77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</row>
    <row r="242" spans="1:18">
      <c r="A242" s="20" t="str">
        <f t="shared" si="23"/>
        <v>L47500</v>
      </c>
      <c r="B242" s="77"/>
      <c r="C242" s="9" t="str">
        <f>_xlfn.IFNA(INDEX(Listes!$B:$B,MATCH('MF-ST-2501'!$D242,Listes!$A:$A,0)),"")</f>
        <v/>
      </c>
      <c r="D242" s="9"/>
      <c r="E242" s="77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</row>
    <row r="243" spans="1:18">
      <c r="A243" s="20" t="str">
        <f t="shared" si="23"/>
        <v>L47500</v>
      </c>
      <c r="B243" s="77"/>
      <c r="C243" s="9" t="str">
        <f>_xlfn.IFNA(INDEX(Listes!$B:$B,MATCH('MF-ST-2501'!$D243,Listes!$A:$A,0)),"")</f>
        <v xml:space="preserve">D99 </v>
      </c>
      <c r="D243" s="9" t="s">
        <v>200</v>
      </c>
      <c r="E243" s="77" t="s">
        <v>4036</v>
      </c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</row>
    <row r="244" spans="1:18">
      <c r="A244" s="20" t="s">
        <v>2478</v>
      </c>
      <c r="B244" s="20" t="str">
        <f>+IF(Paramètres!$E$3="FR",VLOOKUP(Dette_Nette_Devise[[#This Row],[Compte]],Listes!$R:$T,2,FALSE),VLOOKUP(Dette_Nette_Devise[[#This Row],[Compte]],Listes!$R:$T,3,FALSE))</f>
        <v>Concours bancaires (trésorerie passive)</v>
      </c>
      <c r="C244" s="97"/>
      <c r="D244" s="97"/>
      <c r="E244" s="77"/>
      <c r="F244" s="245">
        <f>SUMIF('MF-ST-2401'!$A:$A,'MF-ST-2501'!$A244,'MF-ST-2401'!E:E)</f>
        <v>0</v>
      </c>
      <c r="G244" s="245">
        <f>SUMIF('MF-ST-2401'!$A:$A,'MF-ST-2501'!$A244,'MF-ST-2401'!F:F)</f>
        <v>0</v>
      </c>
      <c r="H244" s="245">
        <f>SUMIF('MF-ST-2401'!$A:$A,'MF-ST-2501'!$A244,'MF-ST-2401'!G:G)</f>
        <v>0</v>
      </c>
      <c r="I244" s="245">
        <f>SUMIF('MF-ST-2401'!$A:$A,'MF-ST-2501'!$A244,'MF-ST-2401'!H:H)</f>
        <v>0</v>
      </c>
      <c r="J244" s="245">
        <f>SUMIF('MF-ST-2401'!$A:$A,'MF-ST-2501'!$A244,'MF-ST-2401'!I:I)</f>
        <v>0</v>
      </c>
      <c r="K244" s="245">
        <f>SUMIF('MF-ST-2401'!$A:$A,'MF-ST-2501'!$A244,'MF-ST-2401'!J:J)</f>
        <v>0</v>
      </c>
      <c r="L244" s="245">
        <f>SUMIF('MF-ST-2401'!$A:$A,'MF-ST-2501'!$A244,'MF-ST-2401'!K:K)</f>
        <v>0</v>
      </c>
      <c r="M244" s="245">
        <f>SUMIF('MF-ST-2401'!$A:$A,'MF-ST-2501'!$A244,'MF-ST-2401'!L:L)</f>
        <v>0</v>
      </c>
      <c r="N244" s="245">
        <f>SUMIF('MF-ST-2401'!$A:$A,'MF-ST-2501'!$A244,'MF-ST-2401'!M:M)</f>
        <v>0</v>
      </c>
      <c r="O244" s="245">
        <f>SUMIF('MF-ST-2401'!$A:$A,'MF-ST-2501'!$A244,'MF-ST-2401'!N:N)</f>
        <v>0</v>
      </c>
      <c r="P244" s="245">
        <f>SUMIF('MF-ST-2401'!$A:$A,'MF-ST-2501'!$A244,'MF-ST-2401'!O:O)</f>
        <v>0</v>
      </c>
      <c r="Q244" s="245">
        <f>SUMIF('MF-ST-2401'!$A:$A,'MF-ST-2501'!$A244,'MF-ST-2401'!P:P)</f>
        <v>0</v>
      </c>
      <c r="R244" s="245">
        <f>SUMIF('MF-ST-2401'!$A:$A,'MF-ST-2501'!$A244,'MF-ST-2401'!Q:Q)</f>
        <v>0</v>
      </c>
    </row>
    <row r="245" spans="1:18">
      <c r="A245" s="20" t="str">
        <f t="shared" ref="A245:A253" si="24">A244</f>
        <v>L50000</v>
      </c>
      <c r="B245" s="77"/>
      <c r="C245" s="9" t="str">
        <f>_xlfn.IFNA(INDEX(Listes!$B:$B,MATCH('MF-ST-2501'!$D245,Listes!$A:$A,0)),"")</f>
        <v/>
      </c>
      <c r="D245" s="9"/>
      <c r="E245" s="77" t="s">
        <v>4036</v>
      </c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</row>
    <row r="246" spans="1:18">
      <c r="A246" s="20" t="str">
        <f t="shared" si="24"/>
        <v>L50000</v>
      </c>
      <c r="B246" s="77"/>
      <c r="C246" s="9" t="str">
        <f>_xlfn.IFNA(INDEX(Listes!$B:$B,MATCH('MF-ST-2501'!$D246,Listes!$A:$A,0)),"")</f>
        <v/>
      </c>
      <c r="D246" s="9"/>
      <c r="E246" s="77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</row>
    <row r="247" spans="1:18">
      <c r="A247" s="20" t="str">
        <f t="shared" si="24"/>
        <v>L50000</v>
      </c>
      <c r="B247" s="77"/>
      <c r="C247" s="9" t="str">
        <f>_xlfn.IFNA(INDEX(Listes!$B:$B,MATCH('MF-ST-2501'!$D247,Listes!$A:$A,0)),"")</f>
        <v/>
      </c>
      <c r="D247" s="9"/>
      <c r="E247" s="77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</row>
    <row r="248" spans="1:18">
      <c r="A248" s="20" t="str">
        <f t="shared" si="24"/>
        <v>L50000</v>
      </c>
      <c r="B248" s="77"/>
      <c r="C248" s="9" t="str">
        <f>_xlfn.IFNA(INDEX(Listes!$B:$B,MATCH('MF-ST-2501'!$D248,Listes!$A:$A,0)),"")</f>
        <v/>
      </c>
      <c r="D248" s="9"/>
      <c r="E248" s="77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</row>
    <row r="249" spans="1:18">
      <c r="A249" s="20" t="str">
        <f t="shared" si="24"/>
        <v>L50000</v>
      </c>
      <c r="B249" s="77"/>
      <c r="C249" s="9" t="str">
        <f>_xlfn.IFNA(INDEX(Listes!$B:$B,MATCH('MF-ST-2501'!$D249,Listes!$A:$A,0)),"")</f>
        <v/>
      </c>
      <c r="D249" s="9"/>
      <c r="E249" s="77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</row>
    <row r="250" spans="1:18">
      <c r="A250" s="20" t="str">
        <f t="shared" si="24"/>
        <v>L50000</v>
      </c>
      <c r="B250" s="77"/>
      <c r="C250" s="9" t="str">
        <f>_xlfn.IFNA(INDEX(Listes!$B:$B,MATCH('MF-ST-2501'!$D250,Listes!$A:$A,0)),"")</f>
        <v/>
      </c>
      <c r="D250" s="9"/>
      <c r="E250" s="77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</row>
    <row r="251" spans="1:18">
      <c r="A251" s="20" t="str">
        <f t="shared" si="24"/>
        <v>L50000</v>
      </c>
      <c r="B251" s="77"/>
      <c r="C251" s="9" t="str">
        <f>_xlfn.IFNA(INDEX(Listes!$B:$B,MATCH('MF-ST-2501'!$D251,Listes!$A:$A,0)),"")</f>
        <v/>
      </c>
      <c r="D251" s="9"/>
      <c r="E251" s="77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</row>
    <row r="252" spans="1:18">
      <c r="A252" s="20" t="str">
        <f t="shared" si="24"/>
        <v>L50000</v>
      </c>
      <c r="B252" s="77"/>
      <c r="C252" s="9" t="str">
        <f>_xlfn.IFNA(INDEX(Listes!$B:$B,MATCH('MF-ST-2501'!$D252,Listes!$A:$A,0)),"")</f>
        <v/>
      </c>
      <c r="D252" s="9"/>
      <c r="E252" s="77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</row>
    <row r="253" spans="1:18">
      <c r="A253" s="20" t="str">
        <f t="shared" si="24"/>
        <v>L50000</v>
      </c>
      <c r="B253" s="77"/>
      <c r="C253" s="9" t="str">
        <f>_xlfn.IFNA(INDEX(Listes!$B:$B,MATCH('MF-ST-2501'!$D253,Listes!$A:$A,0)),"")</f>
        <v xml:space="preserve">D99 </v>
      </c>
      <c r="D253" s="9" t="s">
        <v>200</v>
      </c>
      <c r="E253" s="77" t="s">
        <v>4036</v>
      </c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</row>
    <row r="254" spans="1:18">
      <c r="A254" s="20" t="s">
        <v>2481</v>
      </c>
      <c r="B254" s="20" t="str">
        <f>+IF(Paramètres!$E$3="FR",VLOOKUP(Dette_Nette_Devise[[#This Row],[Compte]],Listes!$R:$T,2,FALSE),VLOOKUP(Dette_Nette_Devise[[#This Row],[Compte]],Listes!$R:$T,3,FALSE))</f>
        <v>Intérêts courus non échus - passif</v>
      </c>
      <c r="C254" s="97"/>
      <c r="D254" s="97"/>
      <c r="E254" s="77"/>
      <c r="F254" s="245">
        <f>SUMIF('MF-ST-2401'!$A:$A,'MF-ST-2501'!$A254,'MF-ST-2401'!E:E)</f>
        <v>0</v>
      </c>
      <c r="G254" s="245">
        <f>SUMIF('MF-ST-2401'!$A:$A,'MF-ST-2501'!$A254,'MF-ST-2401'!F:F)</f>
        <v>0</v>
      </c>
      <c r="H254" s="245">
        <f>SUMIF('MF-ST-2401'!$A:$A,'MF-ST-2501'!$A254,'MF-ST-2401'!G:G)</f>
        <v>0</v>
      </c>
      <c r="I254" s="245">
        <f>SUMIF('MF-ST-2401'!$A:$A,'MF-ST-2501'!$A254,'MF-ST-2401'!H:H)</f>
        <v>0</v>
      </c>
      <c r="J254" s="245">
        <f>SUMIF('MF-ST-2401'!$A:$A,'MF-ST-2501'!$A254,'MF-ST-2401'!I:I)</f>
        <v>0</v>
      </c>
      <c r="K254" s="245">
        <f>SUMIF('MF-ST-2401'!$A:$A,'MF-ST-2501'!$A254,'MF-ST-2401'!J:J)</f>
        <v>0</v>
      </c>
      <c r="L254" s="245">
        <f>SUMIF('MF-ST-2401'!$A:$A,'MF-ST-2501'!$A254,'MF-ST-2401'!K:K)</f>
        <v>0</v>
      </c>
      <c r="M254" s="245">
        <f>SUMIF('MF-ST-2401'!$A:$A,'MF-ST-2501'!$A254,'MF-ST-2401'!L:L)</f>
        <v>0</v>
      </c>
      <c r="N254" s="245">
        <f>SUMIF('MF-ST-2401'!$A:$A,'MF-ST-2501'!$A254,'MF-ST-2401'!M:M)</f>
        <v>0</v>
      </c>
      <c r="O254" s="245">
        <f>SUMIF('MF-ST-2401'!$A:$A,'MF-ST-2501'!$A254,'MF-ST-2401'!N:N)</f>
        <v>0</v>
      </c>
      <c r="P254" s="245">
        <f>SUMIF('MF-ST-2401'!$A:$A,'MF-ST-2501'!$A254,'MF-ST-2401'!O:O)</f>
        <v>0</v>
      </c>
      <c r="Q254" s="245">
        <f>SUMIF('MF-ST-2401'!$A:$A,'MF-ST-2501'!$A254,'MF-ST-2401'!P:P)</f>
        <v>0</v>
      </c>
      <c r="R254" s="245">
        <f>SUMIF('MF-ST-2401'!$A:$A,'MF-ST-2501'!$A254,'MF-ST-2401'!Q:Q)</f>
        <v>0</v>
      </c>
    </row>
    <row r="255" spans="1:18">
      <c r="A255" s="20" t="str">
        <f t="shared" ref="A255:A263" si="25">A254</f>
        <v>L50900</v>
      </c>
      <c r="B255" s="77"/>
      <c r="C255" s="9" t="str">
        <f>_xlfn.IFNA(INDEX(Listes!$B:$B,MATCH('MF-ST-2501'!$D255,Listes!$A:$A,0)),"")</f>
        <v/>
      </c>
      <c r="D255" s="9"/>
      <c r="E255" s="77" t="s">
        <v>4036</v>
      </c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</row>
    <row r="256" spans="1:18">
      <c r="A256" s="20" t="str">
        <f t="shared" si="25"/>
        <v>L50900</v>
      </c>
      <c r="B256" s="77"/>
      <c r="C256" s="9" t="str">
        <f>_xlfn.IFNA(INDEX(Listes!$B:$B,MATCH('MF-ST-2501'!$D256,Listes!$A:$A,0)),"")</f>
        <v/>
      </c>
      <c r="D256" s="9"/>
      <c r="E256" s="77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</row>
    <row r="257" spans="1:18">
      <c r="A257" s="20" t="str">
        <f t="shared" si="25"/>
        <v>L50900</v>
      </c>
      <c r="B257" s="77"/>
      <c r="C257" s="9" t="str">
        <f>_xlfn.IFNA(INDEX(Listes!$B:$B,MATCH('MF-ST-2501'!$D257,Listes!$A:$A,0)),"")</f>
        <v/>
      </c>
      <c r="D257" s="9"/>
      <c r="E257" s="77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</row>
    <row r="258" spans="1:18">
      <c r="A258" s="20" t="str">
        <f t="shared" si="25"/>
        <v>L50900</v>
      </c>
      <c r="B258" s="77"/>
      <c r="C258" s="9" t="str">
        <f>_xlfn.IFNA(INDEX(Listes!$B:$B,MATCH('MF-ST-2501'!$D258,Listes!$A:$A,0)),"")</f>
        <v/>
      </c>
      <c r="D258" s="9"/>
      <c r="E258" s="77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</row>
    <row r="259" spans="1:18">
      <c r="A259" s="20" t="str">
        <f t="shared" si="25"/>
        <v>L50900</v>
      </c>
      <c r="B259" s="77"/>
      <c r="C259" s="9" t="str">
        <f>_xlfn.IFNA(INDEX(Listes!$B:$B,MATCH('MF-ST-2501'!$D259,Listes!$A:$A,0)),"")</f>
        <v/>
      </c>
      <c r="D259" s="9"/>
      <c r="E259" s="77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</row>
    <row r="260" spans="1:18">
      <c r="A260" s="20" t="str">
        <f t="shared" si="25"/>
        <v>L50900</v>
      </c>
      <c r="B260" s="77"/>
      <c r="C260" s="9" t="str">
        <f>_xlfn.IFNA(INDEX(Listes!$B:$B,MATCH('MF-ST-2501'!$D260,Listes!$A:$A,0)),"")</f>
        <v/>
      </c>
      <c r="D260" s="9"/>
      <c r="E260" s="77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</row>
    <row r="261" spans="1:18">
      <c r="A261" s="20" t="str">
        <f t="shared" si="25"/>
        <v>L50900</v>
      </c>
      <c r="B261" s="77"/>
      <c r="C261" s="9" t="str">
        <f>_xlfn.IFNA(INDEX(Listes!$B:$B,MATCH('MF-ST-2501'!$D261,Listes!$A:$A,0)),"")</f>
        <v/>
      </c>
      <c r="D261" s="9"/>
      <c r="E261" s="77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</row>
    <row r="262" spans="1:18">
      <c r="A262" s="20" t="str">
        <f t="shared" si="25"/>
        <v>L50900</v>
      </c>
      <c r="B262" s="77"/>
      <c r="C262" s="9" t="str">
        <f>_xlfn.IFNA(INDEX(Listes!$B:$B,MATCH('MF-ST-2501'!$D262,Listes!$A:$A,0)),"")</f>
        <v/>
      </c>
      <c r="D262" s="9"/>
      <c r="E262" s="77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</row>
    <row r="263" spans="1:18" ht="15.75" thickBot="1">
      <c r="A263" s="20" t="str">
        <f t="shared" si="25"/>
        <v>L50900</v>
      </c>
      <c r="B263" s="77"/>
      <c r="C263" s="9" t="str">
        <f>_xlfn.IFNA(INDEX(Listes!$B:$B,MATCH('MF-ST-2501'!$D263,Listes!$A:$A,0)),"")</f>
        <v xml:space="preserve">D99 </v>
      </c>
      <c r="D263" s="9" t="s">
        <v>200</v>
      </c>
      <c r="E263" s="77" t="s">
        <v>4036</v>
      </c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</row>
    <row r="264" spans="1:18">
      <c r="A264" s="242" t="s">
        <v>3953</v>
      </c>
      <c r="B264" s="76" t="str">
        <f>+IF(Paramètres!$E$3="FR",VLOOKUP(Dette_Nette_Devise[[#This Row],[Compte]],Listes!$R:$T,2,FALSE),VLOOKUP(Dette_Nette_Devise[[#This Row],[Compte]],Listes!$R:$T,3,FALSE))</f>
        <v>Dettes financières - Courant</v>
      </c>
      <c r="C264" s="134"/>
      <c r="D264" s="120"/>
      <c r="E264" s="91" t="s">
        <v>4036</v>
      </c>
      <c r="F264" s="246">
        <f>SUMIF('MF-ST-2401'!$B:$B,'MF-ST-2501'!$B264,'MF-ST-2401'!E:E)</f>
        <v>0</v>
      </c>
      <c r="G264" s="246">
        <f>SUMIF('MF-ST-2401'!$B:$B,'MF-ST-2501'!$B264,'MF-ST-2401'!F:F)</f>
        <v>0</v>
      </c>
      <c r="H264" s="246">
        <f>SUMIF('MF-ST-2401'!$B:$B,'MF-ST-2501'!$B264,'MF-ST-2401'!G:G)</f>
        <v>0</v>
      </c>
      <c r="I264" s="246">
        <f>SUMIF('MF-ST-2401'!$B:$B,'MF-ST-2501'!$B264,'MF-ST-2401'!H:H)</f>
        <v>0</v>
      </c>
      <c r="J264" s="246">
        <f>SUMIF('MF-ST-2401'!$B:$B,'MF-ST-2501'!$B264,'MF-ST-2401'!I:I)</f>
        <v>0</v>
      </c>
      <c r="K264" s="246">
        <f>SUMIF('MF-ST-2401'!$B:$B,'MF-ST-2501'!$B264,'MF-ST-2401'!J:J)</f>
        <v>0</v>
      </c>
      <c r="L264" s="246">
        <f>SUMIF('MF-ST-2401'!$B:$B,'MF-ST-2501'!$B264,'MF-ST-2401'!K:K)</f>
        <v>0</v>
      </c>
      <c r="M264" s="246">
        <f>SUMIF('MF-ST-2401'!$B:$B,'MF-ST-2501'!$B264,'MF-ST-2401'!L:L)</f>
        <v>0</v>
      </c>
      <c r="N264" s="246">
        <f>SUMIF('MF-ST-2401'!$B:$B,'MF-ST-2501'!$B264,'MF-ST-2401'!M:M)</f>
        <v>0</v>
      </c>
      <c r="O264" s="246">
        <f>SUMIF('MF-ST-2401'!$B:$B,'MF-ST-2501'!$B264,'MF-ST-2401'!N:N)</f>
        <v>0</v>
      </c>
      <c r="P264" s="246">
        <f>SUMIF('MF-ST-2401'!$B:$B,'MF-ST-2501'!$B264,'MF-ST-2401'!O:O)</f>
        <v>0</v>
      </c>
      <c r="Q264" s="246">
        <f>SUMIF('MF-ST-2401'!$B:$B,'MF-ST-2501'!$B264,'MF-ST-2401'!P:P)</f>
        <v>0</v>
      </c>
      <c r="R264" s="246">
        <f>SUMIF('MF-ST-2401'!$B:$B,'MF-ST-2501'!$B264,'MF-ST-2401'!Q:Q)</f>
        <v>0</v>
      </c>
    </row>
    <row r="265" spans="1:18">
      <c r="A265" s="20" t="s">
        <v>2029</v>
      </c>
      <c r="B265" s="20" t="str">
        <f>+IF(Paramètres!$E$3="FR",VLOOKUP(Dette_Nette_Devise[[#This Row],[Compte]],Listes!$R:$T,2,FALSE),VLOOKUP(Dette_Nette_Devise[[#This Row],[Compte]],Listes!$R:$T,3,FALSE))</f>
        <v>Emprunts obligataires - au coût amorti - part &gt; 1 an</v>
      </c>
      <c r="C265" s="97"/>
      <c r="D265" s="97"/>
      <c r="E265" s="77"/>
      <c r="F265" s="245">
        <f>SUMIF('MF-ST-2401'!$A:$A,'MF-ST-2501'!$A265,'MF-ST-2401'!E:E)</f>
        <v>0</v>
      </c>
      <c r="G265" s="245">
        <f>SUMIF('MF-ST-2401'!$A:$A,'MF-ST-2501'!$A265,'MF-ST-2401'!F:F)</f>
        <v>0</v>
      </c>
      <c r="H265" s="245">
        <f>SUMIF('MF-ST-2401'!$A:$A,'MF-ST-2501'!$A265,'MF-ST-2401'!G:G)</f>
        <v>0</v>
      </c>
      <c r="I265" s="245">
        <f>SUMIF('MF-ST-2401'!$A:$A,'MF-ST-2501'!$A265,'MF-ST-2401'!H:H)</f>
        <v>0</v>
      </c>
      <c r="J265" s="245">
        <f>SUMIF('MF-ST-2401'!$A:$A,'MF-ST-2501'!$A265,'MF-ST-2401'!I:I)</f>
        <v>0</v>
      </c>
      <c r="K265" s="245">
        <f>SUMIF('MF-ST-2401'!$A:$A,'MF-ST-2501'!$A265,'MF-ST-2401'!J:J)</f>
        <v>0</v>
      </c>
      <c r="L265" s="245">
        <f>SUMIF('MF-ST-2401'!$A:$A,'MF-ST-2501'!$A265,'MF-ST-2401'!K:K)</f>
        <v>0</v>
      </c>
      <c r="M265" s="245">
        <f>SUMIF('MF-ST-2401'!$A:$A,'MF-ST-2501'!$A265,'MF-ST-2401'!L:L)</f>
        <v>0</v>
      </c>
      <c r="N265" s="245">
        <f>SUMIF('MF-ST-2401'!$A:$A,'MF-ST-2501'!$A265,'MF-ST-2401'!M:M)</f>
        <v>0</v>
      </c>
      <c r="O265" s="245">
        <f>SUMIF('MF-ST-2401'!$A:$A,'MF-ST-2501'!$A265,'MF-ST-2401'!N:N)</f>
        <v>0</v>
      </c>
      <c r="P265" s="245">
        <f>SUMIF('MF-ST-2401'!$A:$A,'MF-ST-2501'!$A265,'MF-ST-2401'!O:O)</f>
        <v>0</v>
      </c>
      <c r="Q265" s="245">
        <f>SUMIF('MF-ST-2401'!$A:$A,'MF-ST-2501'!$A265,'MF-ST-2401'!P:P)</f>
        <v>0</v>
      </c>
      <c r="R265" s="245">
        <f>SUMIF('MF-ST-2401'!$A:$A,'MF-ST-2501'!$A265,'MF-ST-2401'!Q:Q)</f>
        <v>0</v>
      </c>
    </row>
    <row r="266" spans="1:18">
      <c r="A266" s="20" t="str">
        <f t="shared" ref="A266:A274" si="26">A265</f>
        <v>L16000</v>
      </c>
      <c r="B266" s="77"/>
      <c r="C266" s="9" t="str">
        <f>_xlfn.IFNA(INDEX(Listes!$B:$B,MATCH('MF-ST-2501'!$D266,Listes!$A:$A,0)),"")</f>
        <v/>
      </c>
      <c r="D266" s="9"/>
      <c r="E266" s="77" t="s">
        <v>4036</v>
      </c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</row>
    <row r="267" spans="1:18">
      <c r="A267" s="20" t="str">
        <f t="shared" si="26"/>
        <v>L16000</v>
      </c>
      <c r="B267" s="77"/>
      <c r="C267" s="9" t="str">
        <f>_xlfn.IFNA(INDEX(Listes!$B:$B,MATCH('MF-ST-2501'!$D267,Listes!$A:$A,0)),"")</f>
        <v/>
      </c>
      <c r="D267" s="9"/>
      <c r="E267" s="77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</row>
    <row r="268" spans="1:18">
      <c r="A268" s="20" t="str">
        <f t="shared" si="26"/>
        <v>L16000</v>
      </c>
      <c r="B268" s="77"/>
      <c r="C268" s="9" t="str">
        <f>_xlfn.IFNA(INDEX(Listes!$B:$B,MATCH('MF-ST-2501'!$D268,Listes!$A:$A,0)),"")</f>
        <v/>
      </c>
      <c r="D268" s="9"/>
      <c r="E268" s="77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</row>
    <row r="269" spans="1:18">
      <c r="A269" s="20" t="str">
        <f t="shared" si="26"/>
        <v>L16000</v>
      </c>
      <c r="B269" s="77"/>
      <c r="C269" s="9" t="str">
        <f>_xlfn.IFNA(INDEX(Listes!$B:$B,MATCH('MF-ST-2501'!$D269,Listes!$A:$A,0)),"")</f>
        <v/>
      </c>
      <c r="D269" s="9"/>
      <c r="E269" s="77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</row>
    <row r="270" spans="1:18">
      <c r="A270" s="20" t="str">
        <f t="shared" si="26"/>
        <v>L16000</v>
      </c>
      <c r="B270" s="77"/>
      <c r="C270" s="9" t="str">
        <f>_xlfn.IFNA(INDEX(Listes!$B:$B,MATCH('MF-ST-2501'!$D270,Listes!$A:$A,0)),"")</f>
        <v/>
      </c>
      <c r="D270" s="9"/>
      <c r="E270" s="77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</row>
    <row r="271" spans="1:18">
      <c r="A271" s="20" t="str">
        <f t="shared" si="26"/>
        <v>L16000</v>
      </c>
      <c r="B271" s="77"/>
      <c r="C271" s="9" t="str">
        <f>_xlfn.IFNA(INDEX(Listes!$B:$B,MATCH('MF-ST-2501'!$D271,Listes!$A:$A,0)),"")</f>
        <v/>
      </c>
      <c r="D271" s="9"/>
      <c r="E271" s="77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</row>
    <row r="272" spans="1:18">
      <c r="A272" s="20" t="str">
        <f t="shared" si="26"/>
        <v>L16000</v>
      </c>
      <c r="B272" s="77"/>
      <c r="C272" s="9" t="str">
        <f>_xlfn.IFNA(INDEX(Listes!$B:$B,MATCH('MF-ST-2501'!$D272,Listes!$A:$A,0)),"")</f>
        <v/>
      </c>
      <c r="D272" s="9"/>
      <c r="E272" s="77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</row>
    <row r="273" spans="1:18">
      <c r="A273" s="20" t="str">
        <f t="shared" si="26"/>
        <v>L16000</v>
      </c>
      <c r="B273" s="77"/>
      <c r="C273" s="9" t="str">
        <f>_xlfn.IFNA(INDEX(Listes!$B:$B,MATCH('MF-ST-2501'!$D273,Listes!$A:$A,0)),"")</f>
        <v/>
      </c>
      <c r="D273" s="9"/>
      <c r="E273" s="77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</row>
    <row r="274" spans="1:18">
      <c r="A274" s="20" t="str">
        <f t="shared" si="26"/>
        <v>L16000</v>
      </c>
      <c r="B274" s="77"/>
      <c r="C274" s="9" t="str">
        <f>_xlfn.IFNA(INDEX(Listes!$B:$B,MATCH('MF-ST-2501'!$D274,Listes!$A:$A,0)),"")</f>
        <v xml:space="preserve">D99 </v>
      </c>
      <c r="D274" s="9" t="s">
        <v>200</v>
      </c>
      <c r="E274" s="77" t="s">
        <v>4036</v>
      </c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</row>
    <row r="275" spans="1:18">
      <c r="A275" s="20" t="s">
        <v>2032</v>
      </c>
      <c r="B275" s="20" t="str">
        <f>+IF(Paramètres!$E$3="FR",VLOOKUP(Dette_Nette_Devise[[#This Row],[Compte]],Listes!$R:$T,2,FALSE),VLOOKUP(Dette_Nette_Devise[[#This Row],[Compte]],Listes!$R:$T,3,FALSE))</f>
        <v>Emprunts obligataires - en juste valeur - part &gt; 1 an</v>
      </c>
      <c r="C275" s="97"/>
      <c r="D275" s="97"/>
      <c r="E275" s="77" t="s">
        <v>2056</v>
      </c>
      <c r="F275" s="245">
        <f>SUMIF('MF-ST-2401'!$A:$A,'MF-ST-2501'!$A275,'MF-ST-2401'!E:E)</f>
        <v>0</v>
      </c>
      <c r="G275" s="245">
        <f>SUMIF('MF-ST-2401'!$A:$A,'MF-ST-2501'!$A275,'MF-ST-2401'!F:F)</f>
        <v>0</v>
      </c>
      <c r="H275" s="245">
        <f>SUMIF('MF-ST-2401'!$A:$A,'MF-ST-2501'!$A275,'MF-ST-2401'!G:G)</f>
        <v>0</v>
      </c>
      <c r="I275" s="245">
        <f>SUMIF('MF-ST-2401'!$A:$A,'MF-ST-2501'!$A275,'MF-ST-2401'!H:H)</f>
        <v>0</v>
      </c>
      <c r="J275" s="245">
        <f>SUMIF('MF-ST-2401'!$A:$A,'MF-ST-2501'!$A275,'MF-ST-2401'!I:I)</f>
        <v>0</v>
      </c>
      <c r="K275" s="245">
        <f>SUMIF('MF-ST-2401'!$A:$A,'MF-ST-2501'!$A275,'MF-ST-2401'!J:J)</f>
        <v>0</v>
      </c>
      <c r="L275" s="245">
        <f>SUMIF('MF-ST-2401'!$A:$A,'MF-ST-2501'!$A275,'MF-ST-2401'!K:K)</f>
        <v>0</v>
      </c>
      <c r="M275" s="245">
        <f>SUMIF('MF-ST-2401'!$A:$A,'MF-ST-2501'!$A275,'MF-ST-2401'!L:L)</f>
        <v>0</v>
      </c>
      <c r="N275" s="245">
        <f>SUMIF('MF-ST-2401'!$A:$A,'MF-ST-2501'!$A275,'MF-ST-2401'!M:M)</f>
        <v>0</v>
      </c>
      <c r="O275" s="245">
        <f>SUMIF('MF-ST-2401'!$A:$A,'MF-ST-2501'!$A275,'MF-ST-2401'!N:N)</f>
        <v>0</v>
      </c>
      <c r="P275" s="245">
        <f>SUMIF('MF-ST-2401'!$A:$A,'MF-ST-2501'!$A275,'MF-ST-2401'!O:O)</f>
        <v>0</v>
      </c>
      <c r="Q275" s="245">
        <f>SUMIF('MF-ST-2401'!$A:$A,'MF-ST-2501'!$A275,'MF-ST-2401'!P:P)</f>
        <v>0</v>
      </c>
      <c r="R275" s="245">
        <f>SUMIF('MF-ST-2401'!$A:$A,'MF-ST-2501'!$A275,'MF-ST-2401'!Q:Q)</f>
        <v>0</v>
      </c>
    </row>
    <row r="276" spans="1:18">
      <c r="A276" s="20" t="str">
        <f t="shared" ref="A276:A284" si="27">A275</f>
        <v>L16010</v>
      </c>
      <c r="B276" s="77"/>
      <c r="C276" s="9" t="str">
        <f>_xlfn.IFNA(INDEX(Listes!$B:$B,MATCH('MF-ST-2501'!$D276,Listes!$A:$A,0)),"")</f>
        <v/>
      </c>
      <c r="D276" s="9"/>
      <c r="E276" s="77" t="s">
        <v>4036</v>
      </c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</row>
    <row r="277" spans="1:18">
      <c r="A277" s="20" t="str">
        <f t="shared" si="27"/>
        <v>L16010</v>
      </c>
      <c r="B277" s="77"/>
      <c r="C277" s="9" t="str">
        <f>_xlfn.IFNA(INDEX(Listes!$B:$B,MATCH('MF-ST-2501'!$D277,Listes!$A:$A,0)),"")</f>
        <v/>
      </c>
      <c r="D277" s="9"/>
      <c r="E277" s="77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</row>
    <row r="278" spans="1:18">
      <c r="A278" s="20" t="str">
        <f t="shared" si="27"/>
        <v>L16010</v>
      </c>
      <c r="B278" s="77"/>
      <c r="C278" s="9" t="str">
        <f>_xlfn.IFNA(INDEX(Listes!$B:$B,MATCH('MF-ST-2501'!$D278,Listes!$A:$A,0)),"")</f>
        <v/>
      </c>
      <c r="D278" s="9"/>
      <c r="E278" s="77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</row>
    <row r="279" spans="1:18">
      <c r="A279" s="20" t="str">
        <f t="shared" si="27"/>
        <v>L16010</v>
      </c>
      <c r="B279" s="77"/>
      <c r="C279" s="9" t="str">
        <f>_xlfn.IFNA(INDEX(Listes!$B:$B,MATCH('MF-ST-2501'!$D279,Listes!$A:$A,0)),"")</f>
        <v/>
      </c>
      <c r="D279" s="9"/>
      <c r="E279" s="77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</row>
    <row r="280" spans="1:18">
      <c r="A280" s="20" t="str">
        <f t="shared" si="27"/>
        <v>L16010</v>
      </c>
      <c r="B280" s="77"/>
      <c r="C280" s="9" t="str">
        <f>_xlfn.IFNA(INDEX(Listes!$B:$B,MATCH('MF-ST-2501'!$D280,Listes!$A:$A,0)),"")</f>
        <v/>
      </c>
      <c r="D280" s="9"/>
      <c r="E280" s="77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</row>
    <row r="281" spans="1:18">
      <c r="A281" s="20" t="str">
        <f t="shared" si="27"/>
        <v>L16010</v>
      </c>
      <c r="B281" s="77"/>
      <c r="C281" s="9" t="str">
        <f>_xlfn.IFNA(INDEX(Listes!$B:$B,MATCH('MF-ST-2501'!$D281,Listes!$A:$A,0)),"")</f>
        <v/>
      </c>
      <c r="D281" s="9"/>
      <c r="E281" s="77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</row>
    <row r="282" spans="1:18">
      <c r="A282" s="20" t="str">
        <f t="shared" si="27"/>
        <v>L16010</v>
      </c>
      <c r="B282" s="77"/>
      <c r="C282" s="9" t="str">
        <f>_xlfn.IFNA(INDEX(Listes!$B:$B,MATCH('MF-ST-2501'!$D282,Listes!$A:$A,0)),"")</f>
        <v/>
      </c>
      <c r="D282" s="9"/>
      <c r="E282" s="77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</row>
    <row r="283" spans="1:18">
      <c r="A283" s="20" t="str">
        <f t="shared" si="27"/>
        <v>L16010</v>
      </c>
      <c r="B283" s="77"/>
      <c r="C283" s="9" t="str">
        <f>_xlfn.IFNA(INDEX(Listes!$B:$B,MATCH('MF-ST-2501'!$D283,Listes!$A:$A,0)),"")</f>
        <v/>
      </c>
      <c r="D283" s="9"/>
      <c r="E283" s="77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</row>
    <row r="284" spans="1:18">
      <c r="A284" s="20" t="str">
        <f t="shared" si="27"/>
        <v>L16010</v>
      </c>
      <c r="B284" s="77"/>
      <c r="C284" s="9" t="str">
        <f>_xlfn.IFNA(INDEX(Listes!$B:$B,MATCH('MF-ST-2501'!$D284,Listes!$A:$A,0)),"")</f>
        <v xml:space="preserve">D99 </v>
      </c>
      <c r="D284" s="9" t="s">
        <v>200</v>
      </c>
      <c r="E284" s="77" t="s">
        <v>4036</v>
      </c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</row>
    <row r="285" spans="1:18">
      <c r="A285" s="20" t="s">
        <v>2041</v>
      </c>
      <c r="B285" s="20" t="str">
        <f>+IF(Paramètres!$E$3="FR",VLOOKUP(Dette_Nette_Devise[[#This Row],[Compte]],Listes!$R:$T,2,FALSE),VLOOKUP(Dette_Nette_Devise[[#This Row],[Compte]],Listes!$R:$T,3,FALSE))</f>
        <v>Emprunts auprès établiss. de crédit - au coût amorti - part &gt; 1 an</v>
      </c>
      <c r="C285" s="97"/>
      <c r="D285" s="97"/>
      <c r="E285" s="77"/>
      <c r="F285" s="245">
        <f>SUMIF('MF-ST-2401'!$A:$A,'MF-ST-2501'!$A285,'MF-ST-2401'!E:E)</f>
        <v>0</v>
      </c>
      <c r="G285" s="245">
        <f>SUMIF('MF-ST-2401'!$A:$A,'MF-ST-2501'!$A285,'MF-ST-2401'!F:F)</f>
        <v>0</v>
      </c>
      <c r="H285" s="245">
        <f>SUMIF('MF-ST-2401'!$A:$A,'MF-ST-2501'!$A285,'MF-ST-2401'!G:G)</f>
        <v>0</v>
      </c>
      <c r="I285" s="245">
        <f>SUMIF('MF-ST-2401'!$A:$A,'MF-ST-2501'!$A285,'MF-ST-2401'!H:H)</f>
        <v>0</v>
      </c>
      <c r="J285" s="245">
        <f>SUMIF('MF-ST-2401'!$A:$A,'MF-ST-2501'!$A285,'MF-ST-2401'!I:I)</f>
        <v>0</v>
      </c>
      <c r="K285" s="245">
        <f>SUMIF('MF-ST-2401'!$A:$A,'MF-ST-2501'!$A285,'MF-ST-2401'!J:J)</f>
        <v>0</v>
      </c>
      <c r="L285" s="245">
        <f>SUMIF('MF-ST-2401'!$A:$A,'MF-ST-2501'!$A285,'MF-ST-2401'!K:K)</f>
        <v>0</v>
      </c>
      <c r="M285" s="245">
        <f>SUMIF('MF-ST-2401'!$A:$A,'MF-ST-2501'!$A285,'MF-ST-2401'!L:L)</f>
        <v>0</v>
      </c>
      <c r="N285" s="245">
        <f>SUMIF('MF-ST-2401'!$A:$A,'MF-ST-2501'!$A285,'MF-ST-2401'!M:M)</f>
        <v>0</v>
      </c>
      <c r="O285" s="245">
        <f>SUMIF('MF-ST-2401'!$A:$A,'MF-ST-2501'!$A285,'MF-ST-2401'!N:N)</f>
        <v>0</v>
      </c>
      <c r="P285" s="245">
        <f>SUMIF('MF-ST-2401'!$A:$A,'MF-ST-2501'!$A285,'MF-ST-2401'!O:O)</f>
        <v>0</v>
      </c>
      <c r="Q285" s="245">
        <f>SUMIF('MF-ST-2401'!$A:$A,'MF-ST-2501'!$A285,'MF-ST-2401'!P:P)</f>
        <v>0</v>
      </c>
      <c r="R285" s="245">
        <f>SUMIF('MF-ST-2401'!$A:$A,'MF-ST-2501'!$A285,'MF-ST-2401'!Q:Q)</f>
        <v>0</v>
      </c>
    </row>
    <row r="286" spans="1:18">
      <c r="A286" s="20" t="str">
        <f t="shared" ref="A286:A294" si="28">A285</f>
        <v>L16100</v>
      </c>
      <c r="B286" s="77"/>
      <c r="C286" s="9" t="str">
        <f>_xlfn.IFNA(INDEX(Listes!$B:$B,MATCH('MF-ST-2501'!$D286,Listes!$A:$A,0)),"")</f>
        <v/>
      </c>
      <c r="D286" s="9"/>
      <c r="E286" s="77" t="s">
        <v>4036</v>
      </c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</row>
    <row r="287" spans="1:18">
      <c r="A287" s="20" t="str">
        <f t="shared" si="28"/>
        <v>L16100</v>
      </c>
      <c r="B287" s="77"/>
      <c r="C287" s="9" t="str">
        <f>_xlfn.IFNA(INDEX(Listes!$B:$B,MATCH('MF-ST-2501'!$D287,Listes!$A:$A,0)),"")</f>
        <v/>
      </c>
      <c r="D287" s="9"/>
      <c r="E287" s="77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</row>
    <row r="288" spans="1:18">
      <c r="A288" s="20" t="str">
        <f t="shared" si="28"/>
        <v>L16100</v>
      </c>
      <c r="B288" s="77"/>
      <c r="C288" s="9" t="str">
        <f>_xlfn.IFNA(INDEX(Listes!$B:$B,MATCH('MF-ST-2501'!$D288,Listes!$A:$A,0)),"")</f>
        <v/>
      </c>
      <c r="D288" s="9"/>
      <c r="E288" s="77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</row>
    <row r="289" spans="1:18">
      <c r="A289" s="20" t="str">
        <f t="shared" si="28"/>
        <v>L16100</v>
      </c>
      <c r="B289" s="77"/>
      <c r="C289" s="9" t="str">
        <f>_xlfn.IFNA(INDEX(Listes!$B:$B,MATCH('MF-ST-2501'!$D289,Listes!$A:$A,0)),"")</f>
        <v/>
      </c>
      <c r="D289" s="9"/>
      <c r="E289" s="77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</row>
    <row r="290" spans="1:18">
      <c r="A290" s="20" t="str">
        <f t="shared" si="28"/>
        <v>L16100</v>
      </c>
      <c r="B290" s="77"/>
      <c r="C290" s="9" t="str">
        <f>_xlfn.IFNA(INDEX(Listes!$B:$B,MATCH('MF-ST-2501'!$D290,Listes!$A:$A,0)),"")</f>
        <v/>
      </c>
      <c r="D290" s="9"/>
      <c r="E290" s="77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</row>
    <row r="291" spans="1:18">
      <c r="A291" s="20" t="str">
        <f t="shared" si="28"/>
        <v>L16100</v>
      </c>
      <c r="B291" s="77"/>
      <c r="C291" s="9" t="str">
        <f>_xlfn.IFNA(INDEX(Listes!$B:$B,MATCH('MF-ST-2501'!$D291,Listes!$A:$A,0)),"")</f>
        <v/>
      </c>
      <c r="D291" s="9"/>
      <c r="E291" s="77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</row>
    <row r="292" spans="1:18">
      <c r="A292" s="20" t="str">
        <f t="shared" si="28"/>
        <v>L16100</v>
      </c>
      <c r="B292" s="77"/>
      <c r="C292" s="9" t="str">
        <f>_xlfn.IFNA(INDEX(Listes!$B:$B,MATCH('MF-ST-2501'!$D292,Listes!$A:$A,0)),"")</f>
        <v/>
      </c>
      <c r="D292" s="9"/>
      <c r="E292" s="77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</row>
    <row r="293" spans="1:18">
      <c r="A293" s="20" t="str">
        <f t="shared" si="28"/>
        <v>L16100</v>
      </c>
      <c r="B293" s="77"/>
      <c r="C293" s="9" t="str">
        <f>_xlfn.IFNA(INDEX(Listes!$B:$B,MATCH('MF-ST-2501'!$D293,Listes!$A:$A,0)),"")</f>
        <v/>
      </c>
      <c r="D293" s="9"/>
      <c r="E293" s="77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</row>
    <row r="294" spans="1:18">
      <c r="A294" s="20" t="str">
        <f t="shared" si="28"/>
        <v>L16100</v>
      </c>
      <c r="B294" s="77"/>
      <c r="C294" s="9" t="str">
        <f>_xlfn.IFNA(INDEX(Listes!$B:$B,MATCH('MF-ST-2501'!$D294,Listes!$A:$A,0)),"")</f>
        <v xml:space="preserve">D99 </v>
      </c>
      <c r="D294" s="9" t="s">
        <v>200</v>
      </c>
      <c r="E294" s="77" t="s">
        <v>4036</v>
      </c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</row>
    <row r="295" spans="1:18">
      <c r="A295" s="20" t="s">
        <v>2044</v>
      </c>
      <c r="B295" s="20" t="str">
        <f>+IF(Paramètres!$E$3="FR",VLOOKUP(Dette_Nette_Devise[[#This Row],[Compte]],Listes!$R:$T,2,FALSE),VLOOKUP(Dette_Nette_Devise[[#This Row],[Compte]],Listes!$R:$T,3,FALSE))</f>
        <v>Emprunts auprès établiss. de crédit - en juste valeur - part &gt; 1 an</v>
      </c>
      <c r="C295" s="97"/>
      <c r="D295" s="97"/>
      <c r="E295" s="77" t="s">
        <v>2056</v>
      </c>
      <c r="F295" s="245">
        <f>SUMIF('MF-ST-2401'!$A:$A,'MF-ST-2501'!$A295,'MF-ST-2401'!E:E)</f>
        <v>0</v>
      </c>
      <c r="G295" s="245">
        <f>SUMIF('MF-ST-2401'!$A:$A,'MF-ST-2501'!$A295,'MF-ST-2401'!F:F)</f>
        <v>0</v>
      </c>
      <c r="H295" s="245">
        <f>SUMIF('MF-ST-2401'!$A:$A,'MF-ST-2501'!$A295,'MF-ST-2401'!G:G)</f>
        <v>0</v>
      </c>
      <c r="I295" s="245">
        <f>SUMIF('MF-ST-2401'!$A:$A,'MF-ST-2501'!$A295,'MF-ST-2401'!H:H)</f>
        <v>0</v>
      </c>
      <c r="J295" s="245">
        <f>SUMIF('MF-ST-2401'!$A:$A,'MF-ST-2501'!$A295,'MF-ST-2401'!I:I)</f>
        <v>0</v>
      </c>
      <c r="K295" s="245">
        <f>SUMIF('MF-ST-2401'!$A:$A,'MF-ST-2501'!$A295,'MF-ST-2401'!J:J)</f>
        <v>0</v>
      </c>
      <c r="L295" s="245">
        <f>SUMIF('MF-ST-2401'!$A:$A,'MF-ST-2501'!$A295,'MF-ST-2401'!K:K)</f>
        <v>0</v>
      </c>
      <c r="M295" s="245">
        <f>SUMIF('MF-ST-2401'!$A:$A,'MF-ST-2501'!$A295,'MF-ST-2401'!L:L)</f>
        <v>0</v>
      </c>
      <c r="N295" s="245">
        <f>SUMIF('MF-ST-2401'!$A:$A,'MF-ST-2501'!$A295,'MF-ST-2401'!M:M)</f>
        <v>0</v>
      </c>
      <c r="O295" s="245">
        <f>SUMIF('MF-ST-2401'!$A:$A,'MF-ST-2501'!$A295,'MF-ST-2401'!N:N)</f>
        <v>0</v>
      </c>
      <c r="P295" s="245">
        <f>SUMIF('MF-ST-2401'!$A:$A,'MF-ST-2501'!$A295,'MF-ST-2401'!O:O)</f>
        <v>0</v>
      </c>
      <c r="Q295" s="245">
        <f>SUMIF('MF-ST-2401'!$A:$A,'MF-ST-2501'!$A295,'MF-ST-2401'!P:P)</f>
        <v>0</v>
      </c>
      <c r="R295" s="245">
        <f>SUMIF('MF-ST-2401'!$A:$A,'MF-ST-2501'!$A295,'MF-ST-2401'!Q:Q)</f>
        <v>0</v>
      </c>
    </row>
    <row r="296" spans="1:18">
      <c r="A296" s="20" t="str">
        <f t="shared" ref="A296:A304" si="29">A295</f>
        <v>L16110</v>
      </c>
      <c r="B296" s="77"/>
      <c r="C296" s="9" t="str">
        <f>_xlfn.IFNA(INDEX(Listes!$B:$B,MATCH('MF-ST-2501'!$D296,Listes!$A:$A,0)),"")</f>
        <v/>
      </c>
      <c r="D296" s="9"/>
      <c r="E296" s="77" t="s">
        <v>4036</v>
      </c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</row>
    <row r="297" spans="1:18">
      <c r="A297" s="20" t="str">
        <f t="shared" si="29"/>
        <v>L16110</v>
      </c>
      <c r="B297" s="77"/>
      <c r="C297" s="9" t="str">
        <f>_xlfn.IFNA(INDEX(Listes!$B:$B,MATCH('MF-ST-2501'!$D297,Listes!$A:$A,0)),"")</f>
        <v/>
      </c>
      <c r="D297" s="9"/>
      <c r="E297" s="77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</row>
    <row r="298" spans="1:18">
      <c r="A298" s="20" t="str">
        <f t="shared" si="29"/>
        <v>L16110</v>
      </c>
      <c r="B298" s="77"/>
      <c r="C298" s="9" t="str">
        <f>_xlfn.IFNA(INDEX(Listes!$B:$B,MATCH('MF-ST-2501'!$D298,Listes!$A:$A,0)),"")</f>
        <v/>
      </c>
      <c r="D298" s="9"/>
      <c r="E298" s="77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</row>
    <row r="299" spans="1:18">
      <c r="A299" s="20" t="str">
        <f t="shared" si="29"/>
        <v>L16110</v>
      </c>
      <c r="B299" s="77"/>
      <c r="C299" s="9" t="str">
        <f>_xlfn.IFNA(INDEX(Listes!$B:$B,MATCH('MF-ST-2501'!$D299,Listes!$A:$A,0)),"")</f>
        <v/>
      </c>
      <c r="D299" s="9"/>
      <c r="E299" s="77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</row>
    <row r="300" spans="1:18">
      <c r="A300" s="20" t="str">
        <f t="shared" si="29"/>
        <v>L16110</v>
      </c>
      <c r="B300" s="77"/>
      <c r="C300" s="9" t="str">
        <f>_xlfn.IFNA(INDEX(Listes!$B:$B,MATCH('MF-ST-2501'!$D300,Listes!$A:$A,0)),"")</f>
        <v/>
      </c>
      <c r="D300" s="9"/>
      <c r="E300" s="77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</row>
    <row r="301" spans="1:18">
      <c r="A301" s="20" t="str">
        <f t="shared" si="29"/>
        <v>L16110</v>
      </c>
      <c r="B301" s="77"/>
      <c r="C301" s="9" t="str">
        <f>_xlfn.IFNA(INDEX(Listes!$B:$B,MATCH('MF-ST-2501'!$D301,Listes!$A:$A,0)),"")</f>
        <v/>
      </c>
      <c r="D301" s="9"/>
      <c r="E301" s="77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</row>
    <row r="302" spans="1:18">
      <c r="A302" s="20" t="str">
        <f t="shared" si="29"/>
        <v>L16110</v>
      </c>
      <c r="B302" s="77"/>
      <c r="C302" s="9" t="str">
        <f>_xlfn.IFNA(INDEX(Listes!$B:$B,MATCH('MF-ST-2501'!$D302,Listes!$A:$A,0)),"")</f>
        <v/>
      </c>
      <c r="D302" s="9"/>
      <c r="E302" s="77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</row>
    <row r="303" spans="1:18">
      <c r="A303" s="20" t="str">
        <f t="shared" si="29"/>
        <v>L16110</v>
      </c>
      <c r="B303" s="77"/>
      <c r="C303" s="9" t="str">
        <f>_xlfn.IFNA(INDEX(Listes!$B:$B,MATCH('MF-ST-2501'!$D303,Listes!$A:$A,0)),"")</f>
        <v/>
      </c>
      <c r="D303" s="9"/>
      <c r="E303" s="77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</row>
    <row r="304" spans="1:18">
      <c r="A304" s="20" t="str">
        <f t="shared" si="29"/>
        <v>L16110</v>
      </c>
      <c r="B304" s="77"/>
      <c r="C304" s="9" t="str">
        <f>_xlfn.IFNA(INDEX(Listes!$B:$B,MATCH('MF-ST-2501'!$D304,Listes!$A:$A,0)),"")</f>
        <v xml:space="preserve">D99 </v>
      </c>
      <c r="D304" s="9" t="s">
        <v>200</v>
      </c>
      <c r="E304" s="77" t="s">
        <v>4036</v>
      </c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</row>
    <row r="305" spans="1:18">
      <c r="A305" s="20" t="s">
        <v>2047</v>
      </c>
      <c r="B305" s="20" t="str">
        <f>+IF(Paramètres!$E$3="FR",VLOOKUP(Dette_Nette_Devise[[#This Row],[Compte]],Listes!$R:$T,2,FALSE),VLOOKUP(Dette_Nette_Devise[[#This Row],[Compte]],Listes!$R:$T,3,FALSE))</f>
        <v>Emprunts en Location-Financement - part &gt; 1 an</v>
      </c>
      <c r="C305" s="97"/>
      <c r="D305" s="97"/>
      <c r="E305" s="77"/>
      <c r="F305" s="245">
        <f>SUMIF('MF-ST-2401'!$A:$A,'MF-ST-2501'!$A305,'MF-ST-2401'!E:E)</f>
        <v>0</v>
      </c>
      <c r="G305" s="245">
        <f>SUMIF('MF-ST-2401'!$A:$A,'MF-ST-2501'!$A305,'MF-ST-2401'!F:F)</f>
        <v>0</v>
      </c>
      <c r="H305" s="245">
        <f>SUMIF('MF-ST-2401'!$A:$A,'MF-ST-2501'!$A305,'MF-ST-2401'!G:G)</f>
        <v>0</v>
      </c>
      <c r="I305" s="245">
        <f>SUMIF('MF-ST-2401'!$A:$A,'MF-ST-2501'!$A305,'MF-ST-2401'!H:H)</f>
        <v>0</v>
      </c>
      <c r="J305" s="245">
        <f>SUMIF('MF-ST-2401'!$A:$A,'MF-ST-2501'!$A305,'MF-ST-2401'!I:I)</f>
        <v>0</v>
      </c>
      <c r="K305" s="245">
        <f>SUMIF('MF-ST-2401'!$A:$A,'MF-ST-2501'!$A305,'MF-ST-2401'!J:J)</f>
        <v>0</v>
      </c>
      <c r="L305" s="245">
        <f>SUMIF('MF-ST-2401'!$A:$A,'MF-ST-2501'!$A305,'MF-ST-2401'!K:K)</f>
        <v>0</v>
      </c>
      <c r="M305" s="245">
        <f>SUMIF('MF-ST-2401'!$A:$A,'MF-ST-2501'!$A305,'MF-ST-2401'!L:L)</f>
        <v>0</v>
      </c>
      <c r="N305" s="245">
        <f>SUMIF('MF-ST-2401'!$A:$A,'MF-ST-2501'!$A305,'MF-ST-2401'!M:M)</f>
        <v>0</v>
      </c>
      <c r="O305" s="245">
        <f>SUMIF('MF-ST-2401'!$A:$A,'MF-ST-2501'!$A305,'MF-ST-2401'!N:N)</f>
        <v>0</v>
      </c>
      <c r="P305" s="245">
        <f>SUMIF('MF-ST-2401'!$A:$A,'MF-ST-2501'!$A305,'MF-ST-2401'!O:O)</f>
        <v>0</v>
      </c>
      <c r="Q305" s="245">
        <f>SUMIF('MF-ST-2401'!$A:$A,'MF-ST-2501'!$A305,'MF-ST-2401'!P:P)</f>
        <v>0</v>
      </c>
      <c r="R305" s="245">
        <f>SUMIF('MF-ST-2401'!$A:$A,'MF-ST-2501'!$A305,'MF-ST-2401'!Q:Q)</f>
        <v>0</v>
      </c>
    </row>
    <row r="306" spans="1:18">
      <c r="A306" s="20" t="str">
        <f t="shared" ref="A306:A314" si="30">A305</f>
        <v>L16200</v>
      </c>
      <c r="B306" s="77"/>
      <c r="C306" s="9" t="str">
        <f>_xlfn.IFNA(INDEX(Listes!$B:$B,MATCH('MF-ST-2501'!$D306,Listes!$A:$A,0)),"")</f>
        <v/>
      </c>
      <c r="D306" s="9"/>
      <c r="E306" s="77" t="s">
        <v>4036</v>
      </c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</row>
    <row r="307" spans="1:18">
      <c r="A307" s="20" t="str">
        <f t="shared" si="30"/>
        <v>L16200</v>
      </c>
      <c r="B307" s="77"/>
      <c r="C307" s="9" t="str">
        <f>_xlfn.IFNA(INDEX(Listes!$B:$B,MATCH('MF-ST-2501'!$D307,Listes!$A:$A,0)),"")</f>
        <v/>
      </c>
      <c r="D307" s="9"/>
      <c r="E307" s="77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</row>
    <row r="308" spans="1:18">
      <c r="A308" s="20" t="str">
        <f t="shared" si="30"/>
        <v>L16200</v>
      </c>
      <c r="B308" s="77"/>
      <c r="C308" s="9" t="str">
        <f>_xlfn.IFNA(INDEX(Listes!$B:$B,MATCH('MF-ST-2501'!$D308,Listes!$A:$A,0)),"")</f>
        <v/>
      </c>
      <c r="D308" s="9"/>
      <c r="E308" s="77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</row>
    <row r="309" spans="1:18">
      <c r="A309" s="20" t="str">
        <f t="shared" si="30"/>
        <v>L16200</v>
      </c>
      <c r="B309" s="77"/>
      <c r="C309" s="9" t="str">
        <f>_xlfn.IFNA(INDEX(Listes!$B:$B,MATCH('MF-ST-2501'!$D309,Listes!$A:$A,0)),"")</f>
        <v/>
      </c>
      <c r="D309" s="9"/>
      <c r="E309" s="77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</row>
    <row r="310" spans="1:18">
      <c r="A310" s="20" t="str">
        <f t="shared" si="30"/>
        <v>L16200</v>
      </c>
      <c r="B310" s="77"/>
      <c r="C310" s="9" t="str">
        <f>_xlfn.IFNA(INDEX(Listes!$B:$B,MATCH('MF-ST-2501'!$D310,Listes!$A:$A,0)),"")</f>
        <v/>
      </c>
      <c r="D310" s="9"/>
      <c r="E310" s="77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</row>
    <row r="311" spans="1:18">
      <c r="A311" s="20" t="str">
        <f t="shared" si="30"/>
        <v>L16200</v>
      </c>
      <c r="B311" s="77"/>
      <c r="C311" s="9" t="str">
        <f>_xlfn.IFNA(INDEX(Listes!$B:$B,MATCH('MF-ST-2501'!$D311,Listes!$A:$A,0)),"")</f>
        <v/>
      </c>
      <c r="D311" s="9"/>
      <c r="E311" s="77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</row>
    <row r="312" spans="1:18">
      <c r="A312" s="20" t="str">
        <f t="shared" si="30"/>
        <v>L16200</v>
      </c>
      <c r="B312" s="77"/>
      <c r="C312" s="9" t="str">
        <f>_xlfn.IFNA(INDEX(Listes!$B:$B,MATCH('MF-ST-2501'!$D312,Listes!$A:$A,0)),"")</f>
        <v/>
      </c>
      <c r="D312" s="9"/>
      <c r="E312" s="77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</row>
    <row r="313" spans="1:18">
      <c r="A313" s="20" t="str">
        <f t="shared" si="30"/>
        <v>L16200</v>
      </c>
      <c r="B313" s="77"/>
      <c r="C313" s="9" t="str">
        <f>_xlfn.IFNA(INDEX(Listes!$B:$B,MATCH('MF-ST-2501'!$D313,Listes!$A:$A,0)),"")</f>
        <v/>
      </c>
      <c r="D313" s="9"/>
      <c r="E313" s="77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</row>
    <row r="314" spans="1:18">
      <c r="A314" s="20" t="str">
        <f t="shared" si="30"/>
        <v>L16200</v>
      </c>
      <c r="B314" s="77"/>
      <c r="C314" s="9" t="str">
        <f>_xlfn.IFNA(INDEX(Listes!$B:$B,MATCH('MF-ST-2501'!$D314,Listes!$A:$A,0)),"")</f>
        <v xml:space="preserve">D99 </v>
      </c>
      <c r="D314" s="9" t="s">
        <v>200</v>
      </c>
      <c r="E314" s="77" t="s">
        <v>4036</v>
      </c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</row>
    <row r="315" spans="1:18">
      <c r="A315" s="20" t="s">
        <v>2050</v>
      </c>
      <c r="B315" s="20" t="str">
        <f>+IF(Paramètres!$E$3="FR",VLOOKUP(Dette_Nette_Devise[[#This Row],[Compte]],Listes!$R:$T,2,FALSE),VLOOKUP(Dette_Nette_Devise[[#This Row],[Compte]],Listes!$R:$T,3,FALSE))</f>
        <v>Emprunts sur loyers - Non courant</v>
      </c>
      <c r="C315" s="97"/>
      <c r="D315" s="97"/>
      <c r="E315" s="77"/>
      <c r="F315" s="245">
        <f>SUMIF('MF-ST-2401'!$A:$A,'MF-ST-2501'!$A315,'MF-ST-2401'!E:E)</f>
        <v>0</v>
      </c>
      <c r="G315" s="245">
        <f>SUMIF('MF-ST-2401'!$A:$A,'MF-ST-2501'!$A315,'MF-ST-2401'!F:F)</f>
        <v>0</v>
      </c>
      <c r="H315" s="245">
        <f>SUMIF('MF-ST-2401'!$A:$A,'MF-ST-2501'!$A315,'MF-ST-2401'!G:G)</f>
        <v>0</v>
      </c>
      <c r="I315" s="245">
        <f>SUMIF('MF-ST-2401'!$A:$A,'MF-ST-2501'!$A315,'MF-ST-2401'!H:H)</f>
        <v>0</v>
      </c>
      <c r="J315" s="245">
        <f>SUMIF('MF-ST-2401'!$A:$A,'MF-ST-2501'!$A315,'MF-ST-2401'!I:I)</f>
        <v>0</v>
      </c>
      <c r="K315" s="245">
        <f>SUMIF('MF-ST-2401'!$A:$A,'MF-ST-2501'!$A315,'MF-ST-2401'!J:J)</f>
        <v>0</v>
      </c>
      <c r="L315" s="245">
        <f>SUMIF('MF-ST-2401'!$A:$A,'MF-ST-2501'!$A315,'MF-ST-2401'!K:K)</f>
        <v>0</v>
      </c>
      <c r="M315" s="245">
        <f>SUMIF('MF-ST-2401'!$A:$A,'MF-ST-2501'!$A315,'MF-ST-2401'!L:L)</f>
        <v>0</v>
      </c>
      <c r="N315" s="245">
        <f>SUMIF('MF-ST-2401'!$A:$A,'MF-ST-2501'!$A315,'MF-ST-2401'!M:M)</f>
        <v>0</v>
      </c>
      <c r="O315" s="245">
        <f>SUMIF('MF-ST-2401'!$A:$A,'MF-ST-2501'!$A315,'MF-ST-2401'!N:N)</f>
        <v>0</v>
      </c>
      <c r="P315" s="245">
        <f>SUMIF('MF-ST-2401'!$A:$A,'MF-ST-2501'!$A315,'MF-ST-2401'!O:O)</f>
        <v>0</v>
      </c>
      <c r="Q315" s="245">
        <f>SUMIF('MF-ST-2401'!$A:$A,'MF-ST-2501'!$A315,'MF-ST-2401'!P:P)</f>
        <v>0</v>
      </c>
      <c r="R315" s="245">
        <f>SUMIF('MF-ST-2401'!$A:$A,'MF-ST-2501'!$A315,'MF-ST-2401'!Q:Q)</f>
        <v>0</v>
      </c>
    </row>
    <row r="316" spans="1:18">
      <c r="A316" s="20" t="str">
        <f t="shared" ref="A316:A324" si="31">A315</f>
        <v>L16210</v>
      </c>
      <c r="B316" s="77"/>
      <c r="C316" s="9" t="str">
        <f>_xlfn.IFNA(INDEX(Listes!$B:$B,MATCH('MF-ST-2501'!$D316,Listes!$A:$A,0)),"")</f>
        <v/>
      </c>
      <c r="D316" s="9"/>
      <c r="E316" s="77" t="s">
        <v>4036</v>
      </c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</row>
    <row r="317" spans="1:18">
      <c r="A317" s="20" t="str">
        <f t="shared" si="31"/>
        <v>L16210</v>
      </c>
      <c r="B317" s="77"/>
      <c r="C317" s="9" t="str">
        <f>_xlfn.IFNA(INDEX(Listes!$B:$B,MATCH('MF-ST-2501'!$D317,Listes!$A:$A,0)),"")</f>
        <v/>
      </c>
      <c r="D317" s="9"/>
      <c r="E317" s="77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</row>
    <row r="318" spans="1:18">
      <c r="A318" s="20" t="str">
        <f t="shared" si="31"/>
        <v>L16210</v>
      </c>
      <c r="B318" s="77"/>
      <c r="C318" s="9" t="str">
        <f>_xlfn.IFNA(INDEX(Listes!$B:$B,MATCH('MF-ST-2501'!$D318,Listes!$A:$A,0)),"")</f>
        <v/>
      </c>
      <c r="D318" s="9"/>
      <c r="E318" s="77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</row>
    <row r="319" spans="1:18">
      <c r="A319" s="20" t="str">
        <f t="shared" si="31"/>
        <v>L16210</v>
      </c>
      <c r="B319" s="77"/>
      <c r="C319" s="9" t="str">
        <f>_xlfn.IFNA(INDEX(Listes!$B:$B,MATCH('MF-ST-2501'!$D319,Listes!$A:$A,0)),"")</f>
        <v/>
      </c>
      <c r="D319" s="9"/>
      <c r="E319" s="77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</row>
    <row r="320" spans="1:18">
      <c r="A320" s="20" t="str">
        <f t="shared" si="31"/>
        <v>L16210</v>
      </c>
      <c r="B320" s="77"/>
      <c r="C320" s="9" t="str">
        <f>_xlfn.IFNA(INDEX(Listes!$B:$B,MATCH('MF-ST-2501'!$D320,Listes!$A:$A,0)),"")</f>
        <v/>
      </c>
      <c r="D320" s="9"/>
      <c r="E320" s="77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</row>
    <row r="321" spans="1:18">
      <c r="A321" s="20" t="str">
        <f t="shared" si="31"/>
        <v>L16210</v>
      </c>
      <c r="B321" s="77"/>
      <c r="C321" s="9" t="str">
        <f>_xlfn.IFNA(INDEX(Listes!$B:$B,MATCH('MF-ST-2501'!$D321,Listes!$A:$A,0)),"")</f>
        <v/>
      </c>
      <c r="D321" s="9"/>
      <c r="E321" s="77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</row>
    <row r="322" spans="1:18">
      <c r="A322" s="20" t="str">
        <f t="shared" si="31"/>
        <v>L16210</v>
      </c>
      <c r="B322" s="77"/>
      <c r="C322" s="9" t="str">
        <f>_xlfn.IFNA(INDEX(Listes!$B:$B,MATCH('MF-ST-2501'!$D322,Listes!$A:$A,0)),"")</f>
        <v/>
      </c>
      <c r="D322" s="9"/>
      <c r="E322" s="77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</row>
    <row r="323" spans="1:18">
      <c r="A323" s="20" t="str">
        <f t="shared" si="31"/>
        <v>L16210</v>
      </c>
      <c r="B323" s="77"/>
      <c r="C323" s="9" t="str">
        <f>_xlfn.IFNA(INDEX(Listes!$B:$B,MATCH('MF-ST-2501'!$D323,Listes!$A:$A,0)),"")</f>
        <v/>
      </c>
      <c r="D323" s="9"/>
      <c r="E323" s="77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</row>
    <row r="324" spans="1:18">
      <c r="A324" s="20" t="str">
        <f t="shared" si="31"/>
        <v>L16210</v>
      </c>
      <c r="B324" s="77"/>
      <c r="C324" s="9" t="str">
        <f>_xlfn.IFNA(INDEX(Listes!$B:$B,MATCH('MF-ST-2501'!$D324,Listes!$A:$A,0)),"")</f>
        <v xml:space="preserve">D99 </v>
      </c>
      <c r="D324" s="9" t="s">
        <v>200</v>
      </c>
      <c r="E324" s="77" t="s">
        <v>4036</v>
      </c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</row>
    <row r="325" spans="1:18">
      <c r="A325" s="20" t="s">
        <v>2053</v>
      </c>
      <c r="B325" s="20" t="str">
        <f>+IF(Paramètres!$E$3="FR",VLOOKUP(Dette_Nette_Devise[[#This Row],[Compte]],Listes!$R:$T,2,FALSE),VLOOKUP(Dette_Nette_Devise[[#This Row],[Compte]],Listes!$R:$T,3,FALSE))</f>
        <v>Autres emprunts &amp; dettes assimilées - au coût amorti - part &gt; 1 an</v>
      </c>
      <c r="C325" s="97"/>
      <c r="D325" s="97"/>
      <c r="E325" s="77"/>
      <c r="F325" s="245">
        <f>SUMIF('MF-ST-2401'!$A:$A,'MF-ST-2501'!$A325,'MF-ST-2401'!E:E)</f>
        <v>0</v>
      </c>
      <c r="G325" s="245">
        <f>SUMIF('MF-ST-2401'!$A:$A,'MF-ST-2501'!$A325,'MF-ST-2401'!F:F)</f>
        <v>0</v>
      </c>
      <c r="H325" s="245">
        <f>SUMIF('MF-ST-2401'!$A:$A,'MF-ST-2501'!$A325,'MF-ST-2401'!G:G)</f>
        <v>0</v>
      </c>
      <c r="I325" s="245">
        <f>SUMIF('MF-ST-2401'!$A:$A,'MF-ST-2501'!$A325,'MF-ST-2401'!H:H)</f>
        <v>0</v>
      </c>
      <c r="J325" s="245">
        <f>SUMIF('MF-ST-2401'!$A:$A,'MF-ST-2501'!$A325,'MF-ST-2401'!I:I)</f>
        <v>0</v>
      </c>
      <c r="K325" s="245">
        <f>SUMIF('MF-ST-2401'!$A:$A,'MF-ST-2501'!$A325,'MF-ST-2401'!J:J)</f>
        <v>0</v>
      </c>
      <c r="L325" s="245">
        <f>SUMIF('MF-ST-2401'!$A:$A,'MF-ST-2501'!$A325,'MF-ST-2401'!K:K)</f>
        <v>0</v>
      </c>
      <c r="M325" s="245">
        <f>SUMIF('MF-ST-2401'!$A:$A,'MF-ST-2501'!$A325,'MF-ST-2401'!L:L)</f>
        <v>0</v>
      </c>
      <c r="N325" s="245">
        <f>SUMIF('MF-ST-2401'!$A:$A,'MF-ST-2501'!$A325,'MF-ST-2401'!M:M)</f>
        <v>0</v>
      </c>
      <c r="O325" s="245">
        <f>SUMIF('MF-ST-2401'!$A:$A,'MF-ST-2501'!$A325,'MF-ST-2401'!N:N)</f>
        <v>0</v>
      </c>
      <c r="P325" s="245">
        <f>SUMIF('MF-ST-2401'!$A:$A,'MF-ST-2501'!$A325,'MF-ST-2401'!O:O)</f>
        <v>0</v>
      </c>
      <c r="Q325" s="245">
        <f>SUMIF('MF-ST-2401'!$A:$A,'MF-ST-2501'!$A325,'MF-ST-2401'!P:P)</f>
        <v>0</v>
      </c>
      <c r="R325" s="245">
        <f>SUMIF('MF-ST-2401'!$A:$A,'MF-ST-2501'!$A325,'MF-ST-2401'!Q:Q)</f>
        <v>0</v>
      </c>
    </row>
    <row r="326" spans="1:18">
      <c r="A326" s="20" t="str">
        <f t="shared" ref="A326:A334" si="32">A325</f>
        <v>L16300</v>
      </c>
      <c r="B326" s="77"/>
      <c r="C326" s="9" t="str">
        <f>_xlfn.IFNA(INDEX(Listes!$B:$B,MATCH('MF-ST-2501'!$D326,Listes!$A:$A,0)),"")</f>
        <v/>
      </c>
      <c r="D326" s="9"/>
      <c r="E326" s="77" t="s">
        <v>4036</v>
      </c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</row>
    <row r="327" spans="1:18">
      <c r="A327" s="20" t="str">
        <f t="shared" si="32"/>
        <v>L16300</v>
      </c>
      <c r="B327" s="77"/>
      <c r="C327" s="9" t="str">
        <f>_xlfn.IFNA(INDEX(Listes!$B:$B,MATCH('MF-ST-2501'!$D327,Listes!$A:$A,0)),"")</f>
        <v/>
      </c>
      <c r="D327" s="9"/>
      <c r="E327" s="77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</row>
    <row r="328" spans="1:18">
      <c r="A328" s="20" t="str">
        <f t="shared" si="32"/>
        <v>L16300</v>
      </c>
      <c r="B328" s="77"/>
      <c r="C328" s="9" t="str">
        <f>_xlfn.IFNA(INDEX(Listes!$B:$B,MATCH('MF-ST-2501'!$D328,Listes!$A:$A,0)),"")</f>
        <v/>
      </c>
      <c r="D328" s="9"/>
      <c r="E328" s="77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</row>
    <row r="329" spans="1:18">
      <c r="A329" s="20" t="str">
        <f t="shared" si="32"/>
        <v>L16300</v>
      </c>
      <c r="B329" s="77"/>
      <c r="C329" s="9" t="str">
        <f>_xlfn.IFNA(INDEX(Listes!$B:$B,MATCH('MF-ST-2501'!$D329,Listes!$A:$A,0)),"")</f>
        <v/>
      </c>
      <c r="D329" s="9"/>
      <c r="E329" s="77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</row>
    <row r="330" spans="1:18">
      <c r="A330" s="20" t="str">
        <f t="shared" si="32"/>
        <v>L16300</v>
      </c>
      <c r="B330" s="77"/>
      <c r="C330" s="9" t="str">
        <f>_xlfn.IFNA(INDEX(Listes!$B:$B,MATCH('MF-ST-2501'!$D330,Listes!$A:$A,0)),"")</f>
        <v/>
      </c>
      <c r="D330" s="9"/>
      <c r="E330" s="77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</row>
    <row r="331" spans="1:18">
      <c r="A331" s="20" t="str">
        <f t="shared" si="32"/>
        <v>L16300</v>
      </c>
      <c r="B331" s="77"/>
      <c r="C331" s="9" t="str">
        <f>_xlfn.IFNA(INDEX(Listes!$B:$B,MATCH('MF-ST-2501'!$D331,Listes!$A:$A,0)),"")</f>
        <v/>
      </c>
      <c r="D331" s="9"/>
      <c r="E331" s="77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</row>
    <row r="332" spans="1:18">
      <c r="A332" s="20" t="str">
        <f t="shared" si="32"/>
        <v>L16300</v>
      </c>
      <c r="B332" s="77"/>
      <c r="C332" s="9" t="str">
        <f>_xlfn.IFNA(INDEX(Listes!$B:$B,MATCH('MF-ST-2501'!$D332,Listes!$A:$A,0)),"")</f>
        <v/>
      </c>
      <c r="D332" s="9"/>
      <c r="E332" s="77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</row>
    <row r="333" spans="1:18">
      <c r="A333" s="20" t="str">
        <f t="shared" si="32"/>
        <v>L16300</v>
      </c>
      <c r="B333" s="77"/>
      <c r="C333" s="9" t="str">
        <f>_xlfn.IFNA(INDEX(Listes!$B:$B,MATCH('MF-ST-2501'!$D333,Listes!$A:$A,0)),"")</f>
        <v/>
      </c>
      <c r="D333" s="9"/>
      <c r="E333" s="77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</row>
    <row r="334" spans="1:18">
      <c r="A334" s="20" t="str">
        <f t="shared" si="32"/>
        <v>L16300</v>
      </c>
      <c r="B334" s="77"/>
      <c r="C334" s="9" t="str">
        <f>_xlfn.IFNA(INDEX(Listes!$B:$B,MATCH('MF-ST-2501'!$D334,Listes!$A:$A,0)),"")</f>
        <v xml:space="preserve">D99 </v>
      </c>
      <c r="D334" s="9" t="s">
        <v>200</v>
      </c>
      <c r="E334" s="77" t="s">
        <v>4036</v>
      </c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</row>
    <row r="335" spans="1:18">
      <c r="A335" s="20" t="s">
        <v>2056</v>
      </c>
      <c r="B335" s="20" t="str">
        <f>+IF(Paramètres!$E$3="FR",VLOOKUP(Dette_Nette_Devise[[#This Row],[Compte]],Listes!$R:$T,2,FALSE),VLOOKUP(Dette_Nette_Devise[[#This Row],[Compte]],Listes!$R:$T,3,FALSE))</f>
        <v>Autres emprunts &amp; dettes assimilées - en juste valeur - part &gt; 1 an</v>
      </c>
      <c r="C335" s="97"/>
      <c r="D335" s="97"/>
      <c r="E335" s="77"/>
      <c r="F335" s="245">
        <f>SUMIF('MF-ST-2401'!$A:$A,'MF-ST-2501'!$A335,'MF-ST-2401'!E:E)</f>
        <v>0</v>
      </c>
      <c r="G335" s="245">
        <f>SUMIF('MF-ST-2401'!$A:$A,'MF-ST-2501'!$A335,'MF-ST-2401'!F:F)</f>
        <v>0</v>
      </c>
      <c r="H335" s="245">
        <f>SUMIF('MF-ST-2401'!$A:$A,'MF-ST-2501'!$A335,'MF-ST-2401'!G:G)</f>
        <v>0</v>
      </c>
      <c r="I335" s="245">
        <f>SUMIF('MF-ST-2401'!$A:$A,'MF-ST-2501'!$A335,'MF-ST-2401'!H:H)</f>
        <v>0</v>
      </c>
      <c r="J335" s="245">
        <f>SUMIF('MF-ST-2401'!$A:$A,'MF-ST-2501'!$A335,'MF-ST-2401'!I:I)</f>
        <v>0</v>
      </c>
      <c r="K335" s="245">
        <f>SUMIF('MF-ST-2401'!$A:$A,'MF-ST-2501'!$A335,'MF-ST-2401'!J:J)</f>
        <v>0</v>
      </c>
      <c r="L335" s="245">
        <f>SUMIF('MF-ST-2401'!$A:$A,'MF-ST-2501'!$A335,'MF-ST-2401'!K:K)</f>
        <v>0</v>
      </c>
      <c r="M335" s="245">
        <f>SUMIF('MF-ST-2401'!$A:$A,'MF-ST-2501'!$A335,'MF-ST-2401'!L:L)</f>
        <v>0</v>
      </c>
      <c r="N335" s="245">
        <f>SUMIF('MF-ST-2401'!$A:$A,'MF-ST-2501'!$A335,'MF-ST-2401'!M:M)</f>
        <v>0</v>
      </c>
      <c r="O335" s="245">
        <f>SUMIF('MF-ST-2401'!$A:$A,'MF-ST-2501'!$A335,'MF-ST-2401'!N:N)</f>
        <v>0</v>
      </c>
      <c r="P335" s="245">
        <f>SUMIF('MF-ST-2401'!$A:$A,'MF-ST-2501'!$A335,'MF-ST-2401'!O:O)</f>
        <v>0</v>
      </c>
      <c r="Q335" s="245">
        <f>SUMIF('MF-ST-2401'!$A:$A,'MF-ST-2501'!$A335,'MF-ST-2401'!P:P)</f>
        <v>0</v>
      </c>
      <c r="R335" s="245">
        <f>SUMIF('MF-ST-2401'!$A:$A,'MF-ST-2501'!$A335,'MF-ST-2401'!Q:Q)</f>
        <v>0</v>
      </c>
    </row>
    <row r="336" spans="1:18">
      <c r="A336" s="20" t="str">
        <f t="shared" ref="A336:A344" si="33">A335</f>
        <v>L16310</v>
      </c>
      <c r="B336" s="77"/>
      <c r="C336" s="9" t="str">
        <f>_xlfn.IFNA(INDEX(Listes!$B:$B,MATCH('MF-ST-2501'!$D336,Listes!$A:$A,0)),"")</f>
        <v/>
      </c>
      <c r="D336" s="9"/>
      <c r="E336" s="77" t="s">
        <v>4036</v>
      </c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</row>
    <row r="337" spans="1:18">
      <c r="A337" s="20" t="str">
        <f t="shared" si="33"/>
        <v>L16310</v>
      </c>
      <c r="B337" s="77"/>
      <c r="C337" s="9" t="str">
        <f>_xlfn.IFNA(INDEX(Listes!$B:$B,MATCH('MF-ST-2501'!$D337,Listes!$A:$A,0)),"")</f>
        <v/>
      </c>
      <c r="D337" s="9"/>
      <c r="E337" s="77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</row>
    <row r="338" spans="1:18">
      <c r="A338" s="20" t="str">
        <f t="shared" si="33"/>
        <v>L16310</v>
      </c>
      <c r="B338" s="77"/>
      <c r="C338" s="9" t="str">
        <f>_xlfn.IFNA(INDEX(Listes!$B:$B,MATCH('MF-ST-2501'!$D338,Listes!$A:$A,0)),"")</f>
        <v/>
      </c>
      <c r="D338" s="9"/>
      <c r="E338" s="77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</row>
    <row r="339" spans="1:18">
      <c r="A339" s="20" t="str">
        <f t="shared" si="33"/>
        <v>L16310</v>
      </c>
      <c r="B339" s="77"/>
      <c r="C339" s="9" t="str">
        <f>_xlfn.IFNA(INDEX(Listes!$B:$B,MATCH('MF-ST-2501'!$D339,Listes!$A:$A,0)),"")</f>
        <v/>
      </c>
      <c r="D339" s="9"/>
      <c r="E339" s="77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</row>
    <row r="340" spans="1:18">
      <c r="A340" s="20" t="str">
        <f t="shared" si="33"/>
        <v>L16310</v>
      </c>
      <c r="B340" s="77"/>
      <c r="C340" s="9" t="str">
        <f>_xlfn.IFNA(INDEX(Listes!$B:$B,MATCH('MF-ST-2501'!$D340,Listes!$A:$A,0)),"")</f>
        <v/>
      </c>
      <c r="D340" s="9"/>
      <c r="E340" s="77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</row>
    <row r="341" spans="1:18">
      <c r="A341" s="20" t="str">
        <f t="shared" si="33"/>
        <v>L16310</v>
      </c>
      <c r="B341" s="77"/>
      <c r="C341" s="9" t="str">
        <f>_xlfn.IFNA(INDEX(Listes!$B:$B,MATCH('MF-ST-2501'!$D341,Listes!$A:$A,0)),"")</f>
        <v/>
      </c>
      <c r="D341" s="9"/>
      <c r="E341" s="77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</row>
    <row r="342" spans="1:18">
      <c r="A342" s="20" t="str">
        <f t="shared" si="33"/>
        <v>L16310</v>
      </c>
      <c r="B342" s="77"/>
      <c r="C342" s="9" t="str">
        <f>_xlfn.IFNA(INDEX(Listes!$B:$B,MATCH('MF-ST-2501'!$D342,Listes!$A:$A,0)),"")</f>
        <v/>
      </c>
      <c r="D342" s="9"/>
      <c r="E342" s="77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</row>
    <row r="343" spans="1:18">
      <c r="A343" s="20" t="str">
        <f t="shared" si="33"/>
        <v>L16310</v>
      </c>
      <c r="B343" s="77"/>
      <c r="C343" s="9" t="str">
        <f>_xlfn.IFNA(INDEX(Listes!$B:$B,MATCH('MF-ST-2501'!$D343,Listes!$A:$A,0)),"")</f>
        <v/>
      </c>
      <c r="D343" s="9"/>
      <c r="E343" s="77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</row>
    <row r="344" spans="1:18">
      <c r="A344" s="20" t="str">
        <f t="shared" si="33"/>
        <v>L16310</v>
      </c>
      <c r="B344" s="77"/>
      <c r="C344" s="9" t="str">
        <f>_xlfn.IFNA(INDEX(Listes!$B:$B,MATCH('MF-ST-2501'!$D344,Listes!$A:$A,0)),"")</f>
        <v xml:space="preserve">D99 </v>
      </c>
      <c r="D344" s="9" t="s">
        <v>200</v>
      </c>
      <c r="E344" s="77" t="s">
        <v>4036</v>
      </c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</row>
    <row r="345" spans="1:18">
      <c r="A345" s="20" t="s">
        <v>2059</v>
      </c>
      <c r="B345" s="20" t="str">
        <f>+IF(Paramètres!$E$3="FR",VLOOKUP(Dette_Nette_Devise[[#This Row],[Compte]],Listes!$R:$T,2,FALSE),VLOOKUP(Dette_Nette_Devise[[#This Row],[Compte]],Listes!$R:$T,3,FALSE))</f>
        <v>Dettes sur participation des salariés - part &gt; 1 an</v>
      </c>
      <c r="C345" s="97"/>
      <c r="D345" s="97"/>
      <c r="E345" s="77"/>
      <c r="F345" s="245">
        <f>SUMIF('MF-ST-2401'!$A:$A,'MF-ST-2501'!$A345,'MF-ST-2401'!E:E)</f>
        <v>0</v>
      </c>
      <c r="G345" s="245">
        <f>SUMIF('MF-ST-2401'!$A:$A,'MF-ST-2501'!$A345,'MF-ST-2401'!F:F)</f>
        <v>0</v>
      </c>
      <c r="H345" s="245">
        <f>SUMIF('MF-ST-2401'!$A:$A,'MF-ST-2501'!$A345,'MF-ST-2401'!G:G)</f>
        <v>0</v>
      </c>
      <c r="I345" s="245">
        <f>SUMIF('MF-ST-2401'!$A:$A,'MF-ST-2501'!$A345,'MF-ST-2401'!H:H)</f>
        <v>0</v>
      </c>
      <c r="J345" s="245">
        <f>SUMIF('MF-ST-2401'!$A:$A,'MF-ST-2501'!$A345,'MF-ST-2401'!I:I)</f>
        <v>0</v>
      </c>
      <c r="K345" s="245">
        <f>SUMIF('MF-ST-2401'!$A:$A,'MF-ST-2501'!$A345,'MF-ST-2401'!J:J)</f>
        <v>0</v>
      </c>
      <c r="L345" s="245">
        <f>SUMIF('MF-ST-2401'!$A:$A,'MF-ST-2501'!$A345,'MF-ST-2401'!K:K)</f>
        <v>0</v>
      </c>
      <c r="M345" s="245">
        <f>SUMIF('MF-ST-2401'!$A:$A,'MF-ST-2501'!$A345,'MF-ST-2401'!L:L)</f>
        <v>0</v>
      </c>
      <c r="N345" s="245">
        <f>SUMIF('MF-ST-2401'!$A:$A,'MF-ST-2501'!$A345,'MF-ST-2401'!M:M)</f>
        <v>0</v>
      </c>
      <c r="O345" s="245">
        <f>SUMIF('MF-ST-2401'!$A:$A,'MF-ST-2501'!$A345,'MF-ST-2401'!N:N)</f>
        <v>0</v>
      </c>
      <c r="P345" s="245">
        <f>SUMIF('MF-ST-2401'!$A:$A,'MF-ST-2501'!$A345,'MF-ST-2401'!O:O)</f>
        <v>0</v>
      </c>
      <c r="Q345" s="245">
        <f>SUMIF('MF-ST-2401'!$A:$A,'MF-ST-2501'!$A345,'MF-ST-2401'!P:P)</f>
        <v>0</v>
      </c>
      <c r="R345" s="245">
        <f>SUMIF('MF-ST-2401'!$A:$A,'MF-ST-2501'!$A345,'MF-ST-2401'!Q:Q)</f>
        <v>0</v>
      </c>
    </row>
    <row r="346" spans="1:18">
      <c r="A346" s="20" t="str">
        <f t="shared" ref="A346:A354" si="34">A345</f>
        <v>L16400</v>
      </c>
      <c r="B346" s="77"/>
      <c r="C346" s="9" t="str">
        <f>_xlfn.IFNA(INDEX(Listes!$B:$B,MATCH('MF-ST-2501'!$D346,Listes!$A:$A,0)),"")</f>
        <v/>
      </c>
      <c r="D346" s="9"/>
      <c r="E346" s="77" t="s">
        <v>4036</v>
      </c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</row>
    <row r="347" spans="1:18">
      <c r="A347" s="20" t="str">
        <f t="shared" si="34"/>
        <v>L16400</v>
      </c>
      <c r="B347" s="77"/>
      <c r="C347" s="9" t="str">
        <f>_xlfn.IFNA(INDEX(Listes!$B:$B,MATCH('MF-ST-2501'!$D347,Listes!$A:$A,0)),"")</f>
        <v/>
      </c>
      <c r="D347" s="9"/>
      <c r="E347" s="77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</row>
    <row r="348" spans="1:18">
      <c r="A348" s="20" t="str">
        <f t="shared" si="34"/>
        <v>L16400</v>
      </c>
      <c r="B348" s="77"/>
      <c r="C348" s="9" t="str">
        <f>_xlfn.IFNA(INDEX(Listes!$B:$B,MATCH('MF-ST-2501'!$D348,Listes!$A:$A,0)),"")</f>
        <v/>
      </c>
      <c r="D348" s="9"/>
      <c r="E348" s="77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</row>
    <row r="349" spans="1:18">
      <c r="A349" s="20" t="str">
        <f t="shared" si="34"/>
        <v>L16400</v>
      </c>
      <c r="B349" s="77"/>
      <c r="C349" s="9" t="str">
        <f>_xlfn.IFNA(INDEX(Listes!$B:$B,MATCH('MF-ST-2501'!$D349,Listes!$A:$A,0)),"")</f>
        <v/>
      </c>
      <c r="D349" s="9"/>
      <c r="E349" s="77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</row>
    <row r="350" spans="1:18">
      <c r="A350" s="20" t="str">
        <f t="shared" si="34"/>
        <v>L16400</v>
      </c>
      <c r="B350" s="77"/>
      <c r="C350" s="9" t="str">
        <f>_xlfn.IFNA(INDEX(Listes!$B:$B,MATCH('MF-ST-2501'!$D350,Listes!$A:$A,0)),"")</f>
        <v/>
      </c>
      <c r="D350" s="9"/>
      <c r="E350" s="77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</row>
    <row r="351" spans="1:18">
      <c r="A351" s="20" t="str">
        <f t="shared" si="34"/>
        <v>L16400</v>
      </c>
      <c r="B351" s="77"/>
      <c r="C351" s="9" t="str">
        <f>_xlfn.IFNA(INDEX(Listes!$B:$B,MATCH('MF-ST-2501'!$D351,Listes!$A:$A,0)),"")</f>
        <v/>
      </c>
      <c r="D351" s="9"/>
      <c r="E351" s="77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</row>
    <row r="352" spans="1:18">
      <c r="A352" s="20" t="str">
        <f t="shared" si="34"/>
        <v>L16400</v>
      </c>
      <c r="B352" s="77"/>
      <c r="C352" s="9" t="str">
        <f>_xlfn.IFNA(INDEX(Listes!$B:$B,MATCH('MF-ST-2501'!$D352,Listes!$A:$A,0)),"")</f>
        <v/>
      </c>
      <c r="D352" s="9"/>
      <c r="E352" s="77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</row>
    <row r="353" spans="1:18">
      <c r="A353" s="20" t="str">
        <f t="shared" si="34"/>
        <v>L16400</v>
      </c>
      <c r="B353" s="77"/>
      <c r="C353" s="9" t="str">
        <f>_xlfn.IFNA(INDEX(Listes!$B:$B,MATCH('MF-ST-2501'!$D353,Listes!$A:$A,0)),"")</f>
        <v/>
      </c>
      <c r="D353" s="9"/>
      <c r="E353" s="77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</row>
    <row r="354" spans="1:18" ht="14.25" customHeight="1">
      <c r="A354" s="20" t="str">
        <f t="shared" si="34"/>
        <v>L16400</v>
      </c>
      <c r="B354" s="77"/>
      <c r="C354" s="9" t="str">
        <f>_xlfn.IFNA(INDEX(Listes!$B:$B,MATCH('MF-ST-2501'!$D354,Listes!$A:$A,0)),"")</f>
        <v xml:space="preserve">D99 </v>
      </c>
      <c r="D354" s="9" t="s">
        <v>200</v>
      </c>
      <c r="E354" s="77" t="s">
        <v>4036</v>
      </c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</row>
    <row r="355" spans="1:18">
      <c r="A355" s="20" t="s">
        <v>2062</v>
      </c>
      <c r="B355" s="20" t="str">
        <f>+IF(Paramètres!$E$3="FR",VLOOKUP(Dette_Nette_Devise[[#This Row],[Compte]],Listes!$R:$T,2,FALSE),VLOOKUP(Dette_Nette_Devise[[#This Row],[Compte]],Listes!$R:$T,3,FALSE))</f>
        <v>Ajust de valeur - Passifs financiers au coût amorti - part &gt; 1 an</v>
      </c>
      <c r="C355" s="97"/>
      <c r="D355" s="97"/>
      <c r="E355" s="77"/>
      <c r="F355" s="245">
        <f>SUMIF('MF-ST-2401'!$A:$A,'MF-ST-2501'!$A355,'MF-ST-2401'!E:E)</f>
        <v>0</v>
      </c>
      <c r="G355" s="245">
        <f>SUMIF('MF-ST-2401'!$A:$A,'MF-ST-2501'!$A355,'MF-ST-2401'!F:F)</f>
        <v>0</v>
      </c>
      <c r="H355" s="245">
        <f>SUMIF('MF-ST-2401'!$A:$A,'MF-ST-2501'!$A355,'MF-ST-2401'!G:G)</f>
        <v>0</v>
      </c>
      <c r="I355" s="245">
        <f>SUMIF('MF-ST-2401'!$A:$A,'MF-ST-2501'!$A355,'MF-ST-2401'!H:H)</f>
        <v>0</v>
      </c>
      <c r="J355" s="245">
        <f>SUMIF('MF-ST-2401'!$A:$A,'MF-ST-2501'!$A355,'MF-ST-2401'!I:I)</f>
        <v>0</v>
      </c>
      <c r="K355" s="245">
        <f>SUMIF('MF-ST-2401'!$A:$A,'MF-ST-2501'!$A355,'MF-ST-2401'!J:J)</f>
        <v>0</v>
      </c>
      <c r="L355" s="245">
        <f>SUMIF('MF-ST-2401'!$A:$A,'MF-ST-2501'!$A355,'MF-ST-2401'!K:K)</f>
        <v>0</v>
      </c>
      <c r="M355" s="245">
        <f>SUMIF('MF-ST-2401'!$A:$A,'MF-ST-2501'!$A355,'MF-ST-2401'!L:L)</f>
        <v>0</v>
      </c>
      <c r="N355" s="245">
        <f>SUMIF('MF-ST-2401'!$A:$A,'MF-ST-2501'!$A355,'MF-ST-2401'!M:M)</f>
        <v>0</v>
      </c>
      <c r="O355" s="245">
        <f>SUMIF('MF-ST-2401'!$A:$A,'MF-ST-2501'!$A355,'MF-ST-2401'!N:N)</f>
        <v>0</v>
      </c>
      <c r="P355" s="245">
        <f>SUMIF('MF-ST-2401'!$A:$A,'MF-ST-2501'!$A355,'MF-ST-2401'!O:O)</f>
        <v>0</v>
      </c>
      <c r="Q355" s="245">
        <f>SUMIF('MF-ST-2401'!$A:$A,'MF-ST-2501'!$A355,'MF-ST-2401'!P:P)</f>
        <v>0</v>
      </c>
      <c r="R355" s="245">
        <f>SUMIF('MF-ST-2401'!$A:$A,'MF-ST-2501'!$A355,'MF-ST-2401'!Q:Q)</f>
        <v>0</v>
      </c>
    </row>
    <row r="356" spans="1:18">
      <c r="A356" s="20" t="str">
        <f t="shared" ref="A356:A364" si="35">A355</f>
        <v>L16900</v>
      </c>
      <c r="B356" s="77"/>
      <c r="C356" s="9" t="str">
        <f>_xlfn.IFNA(INDEX(Listes!$B:$B,MATCH('MF-ST-2501'!$D356,Listes!$A:$A,0)),"")</f>
        <v/>
      </c>
      <c r="D356" s="9"/>
      <c r="E356" s="77" t="s">
        <v>4036</v>
      </c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</row>
    <row r="357" spans="1:18">
      <c r="A357" s="20" t="str">
        <f t="shared" si="35"/>
        <v>L16900</v>
      </c>
      <c r="B357" s="77"/>
      <c r="C357" s="9" t="str">
        <f>_xlfn.IFNA(INDEX(Listes!$B:$B,MATCH('MF-ST-2501'!$D357,Listes!$A:$A,0)),"")</f>
        <v/>
      </c>
      <c r="D357" s="9"/>
      <c r="E357" s="77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</row>
    <row r="358" spans="1:18">
      <c r="A358" s="20" t="str">
        <f t="shared" si="35"/>
        <v>L16900</v>
      </c>
      <c r="B358" s="77"/>
      <c r="C358" s="9" t="str">
        <f>_xlfn.IFNA(INDEX(Listes!$B:$B,MATCH('MF-ST-2501'!$D358,Listes!$A:$A,0)),"")</f>
        <v/>
      </c>
      <c r="D358" s="9"/>
      <c r="E358" s="77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</row>
    <row r="359" spans="1:18">
      <c r="A359" s="20" t="str">
        <f t="shared" si="35"/>
        <v>L16900</v>
      </c>
      <c r="B359" s="77"/>
      <c r="C359" s="9" t="str">
        <f>_xlfn.IFNA(INDEX(Listes!$B:$B,MATCH('MF-ST-2501'!$D359,Listes!$A:$A,0)),"")</f>
        <v/>
      </c>
      <c r="D359" s="9"/>
      <c r="E359" s="77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</row>
    <row r="360" spans="1:18">
      <c r="A360" s="20" t="str">
        <f t="shared" si="35"/>
        <v>L16900</v>
      </c>
      <c r="B360" s="77"/>
      <c r="C360" s="9" t="str">
        <f>_xlfn.IFNA(INDEX(Listes!$B:$B,MATCH('MF-ST-2501'!$D360,Listes!$A:$A,0)),"")</f>
        <v/>
      </c>
      <c r="D360" s="9"/>
      <c r="E360" s="77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</row>
    <row r="361" spans="1:18">
      <c r="A361" s="20" t="str">
        <f t="shared" si="35"/>
        <v>L16900</v>
      </c>
      <c r="B361" s="77"/>
      <c r="C361" s="9" t="str">
        <f>_xlfn.IFNA(INDEX(Listes!$B:$B,MATCH('MF-ST-2501'!$D361,Listes!$A:$A,0)),"")</f>
        <v/>
      </c>
      <c r="D361" s="9"/>
      <c r="E361" s="77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</row>
    <row r="362" spans="1:18">
      <c r="A362" s="20" t="str">
        <f t="shared" si="35"/>
        <v>L16900</v>
      </c>
      <c r="B362" s="77"/>
      <c r="C362" s="9" t="str">
        <f>_xlfn.IFNA(INDEX(Listes!$B:$B,MATCH('MF-ST-2501'!$D362,Listes!$A:$A,0)),"")</f>
        <v/>
      </c>
      <c r="D362" s="9"/>
      <c r="E362" s="77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</row>
    <row r="363" spans="1:18">
      <c r="A363" s="20" t="str">
        <f t="shared" si="35"/>
        <v>L16900</v>
      </c>
      <c r="B363" s="77"/>
      <c r="C363" s="9" t="str">
        <f>_xlfn.IFNA(INDEX(Listes!$B:$B,MATCH('MF-ST-2501'!$D363,Listes!$A:$A,0)),"")</f>
        <v/>
      </c>
      <c r="D363" s="9"/>
      <c r="E363" s="77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</row>
    <row r="364" spans="1:18">
      <c r="A364" s="20" t="str">
        <f t="shared" si="35"/>
        <v>L16900</v>
      </c>
      <c r="B364" s="77"/>
      <c r="C364" s="9" t="str">
        <f>_xlfn.IFNA(INDEX(Listes!$B:$B,MATCH('MF-ST-2501'!$D364,Listes!$A:$A,0)),"")</f>
        <v xml:space="preserve">D99 </v>
      </c>
      <c r="D364" s="9" t="s">
        <v>200</v>
      </c>
      <c r="E364" s="77" t="s">
        <v>4036</v>
      </c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</row>
    <row r="365" spans="1:18">
      <c r="A365" s="20" t="s">
        <v>2065</v>
      </c>
      <c r="B365" s="20" t="str">
        <f>+IF(Paramètres!$E$3="FR",VLOOKUP(Dette_Nette_Devise[[#This Row],[Compte]],Listes!$R:$T,2,FALSE),VLOOKUP(Dette_Nette_Devise[[#This Row],[Compte]],Listes!$R:$T,3,FALSE))</f>
        <v>Ajust de JV - Passifs financiers en juste valeur - part &gt; 1 an</v>
      </c>
      <c r="C365" s="97"/>
      <c r="D365" s="97"/>
      <c r="E365" s="77"/>
      <c r="F365" s="245">
        <f>SUMIF('MF-ST-2401'!$A:$A,'MF-ST-2501'!$A365,'MF-ST-2401'!E:E)</f>
        <v>0</v>
      </c>
      <c r="G365" s="245">
        <f>SUMIF('MF-ST-2401'!$A:$A,'MF-ST-2501'!$A365,'MF-ST-2401'!F:F)</f>
        <v>0</v>
      </c>
      <c r="H365" s="245">
        <f>SUMIF('MF-ST-2401'!$A:$A,'MF-ST-2501'!$A365,'MF-ST-2401'!G:G)</f>
        <v>0</v>
      </c>
      <c r="I365" s="245">
        <f>SUMIF('MF-ST-2401'!$A:$A,'MF-ST-2501'!$A365,'MF-ST-2401'!H:H)</f>
        <v>0</v>
      </c>
      <c r="J365" s="245">
        <f>SUMIF('MF-ST-2401'!$A:$A,'MF-ST-2501'!$A365,'MF-ST-2401'!I:I)</f>
        <v>0</v>
      </c>
      <c r="K365" s="245">
        <f>SUMIF('MF-ST-2401'!$A:$A,'MF-ST-2501'!$A365,'MF-ST-2401'!J:J)</f>
        <v>0</v>
      </c>
      <c r="L365" s="245">
        <f>SUMIF('MF-ST-2401'!$A:$A,'MF-ST-2501'!$A365,'MF-ST-2401'!K:K)</f>
        <v>0</v>
      </c>
      <c r="M365" s="245">
        <f>SUMIF('MF-ST-2401'!$A:$A,'MF-ST-2501'!$A365,'MF-ST-2401'!L:L)</f>
        <v>0</v>
      </c>
      <c r="N365" s="245">
        <f>SUMIF('MF-ST-2401'!$A:$A,'MF-ST-2501'!$A365,'MF-ST-2401'!M:M)</f>
        <v>0</v>
      </c>
      <c r="O365" s="245">
        <f>SUMIF('MF-ST-2401'!$A:$A,'MF-ST-2501'!$A365,'MF-ST-2401'!N:N)</f>
        <v>0</v>
      </c>
      <c r="P365" s="245">
        <f>SUMIF('MF-ST-2401'!$A:$A,'MF-ST-2501'!$A365,'MF-ST-2401'!O:O)</f>
        <v>0</v>
      </c>
      <c r="Q365" s="245">
        <f>SUMIF('MF-ST-2401'!$A:$A,'MF-ST-2501'!$A365,'MF-ST-2401'!P:P)</f>
        <v>0</v>
      </c>
      <c r="R365" s="245">
        <f>SUMIF('MF-ST-2401'!$A:$A,'MF-ST-2501'!$A365,'MF-ST-2401'!Q:Q)</f>
        <v>0</v>
      </c>
    </row>
    <row r="366" spans="1:18">
      <c r="A366" s="20" t="str">
        <f t="shared" ref="A366:A374" si="36">A365</f>
        <v>L16910</v>
      </c>
      <c r="B366" s="77"/>
      <c r="C366" s="9" t="str">
        <f>_xlfn.IFNA(INDEX(Listes!$B:$B,MATCH('MF-ST-2501'!$D366,Listes!$A:$A,0)),"")</f>
        <v/>
      </c>
      <c r="D366" s="9"/>
      <c r="E366" s="77" t="s">
        <v>4036</v>
      </c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</row>
    <row r="367" spans="1:18">
      <c r="A367" s="20" t="str">
        <f t="shared" si="36"/>
        <v>L16910</v>
      </c>
      <c r="B367" s="77"/>
      <c r="C367" s="9" t="str">
        <f>_xlfn.IFNA(INDEX(Listes!$B:$B,MATCH('MF-ST-2501'!$D367,Listes!$A:$A,0)),"")</f>
        <v/>
      </c>
      <c r="D367" s="9"/>
      <c r="E367" s="77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</row>
    <row r="368" spans="1:18">
      <c r="A368" s="20" t="str">
        <f t="shared" si="36"/>
        <v>L16910</v>
      </c>
      <c r="B368" s="77"/>
      <c r="C368" s="9" t="str">
        <f>_xlfn.IFNA(INDEX(Listes!$B:$B,MATCH('MF-ST-2501'!$D368,Listes!$A:$A,0)),"")</f>
        <v/>
      </c>
      <c r="D368" s="9"/>
      <c r="E368" s="77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</row>
    <row r="369" spans="1:18">
      <c r="A369" s="20" t="str">
        <f t="shared" si="36"/>
        <v>L16910</v>
      </c>
      <c r="B369" s="77"/>
      <c r="C369" s="9" t="str">
        <f>_xlfn.IFNA(INDEX(Listes!$B:$B,MATCH('MF-ST-2501'!$D369,Listes!$A:$A,0)),"")</f>
        <v/>
      </c>
      <c r="D369" s="9"/>
      <c r="E369" s="77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</row>
    <row r="370" spans="1:18">
      <c r="A370" s="20" t="str">
        <f t="shared" si="36"/>
        <v>L16910</v>
      </c>
      <c r="B370" s="77"/>
      <c r="C370" s="9" t="str">
        <f>_xlfn.IFNA(INDEX(Listes!$B:$B,MATCH('MF-ST-2501'!$D370,Listes!$A:$A,0)),"")</f>
        <v/>
      </c>
      <c r="D370" s="9"/>
      <c r="E370" s="77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</row>
    <row r="371" spans="1:18">
      <c r="A371" s="20" t="str">
        <f t="shared" si="36"/>
        <v>L16910</v>
      </c>
      <c r="B371" s="77"/>
      <c r="C371" s="9" t="str">
        <f>_xlfn.IFNA(INDEX(Listes!$B:$B,MATCH('MF-ST-2501'!$D371,Listes!$A:$A,0)),"")</f>
        <v/>
      </c>
      <c r="D371" s="9"/>
      <c r="E371" s="77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</row>
    <row r="372" spans="1:18">
      <c r="A372" s="20" t="str">
        <f t="shared" si="36"/>
        <v>L16910</v>
      </c>
      <c r="B372" s="77"/>
      <c r="C372" s="9" t="str">
        <f>_xlfn.IFNA(INDEX(Listes!$B:$B,MATCH('MF-ST-2501'!$D372,Listes!$A:$A,0)),"")</f>
        <v/>
      </c>
      <c r="D372" s="9"/>
      <c r="E372" s="77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</row>
    <row r="373" spans="1:18">
      <c r="A373" s="20" t="str">
        <f t="shared" si="36"/>
        <v>L16910</v>
      </c>
      <c r="B373" s="77"/>
      <c r="C373" s="9" t="str">
        <f>_xlfn.IFNA(INDEX(Listes!$B:$B,MATCH('MF-ST-2501'!$D373,Listes!$A:$A,0)),"")</f>
        <v/>
      </c>
      <c r="D373" s="9"/>
      <c r="E373" s="77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</row>
    <row r="374" spans="1:18">
      <c r="A374" s="20" t="str">
        <f t="shared" si="36"/>
        <v>L16910</v>
      </c>
      <c r="B374" s="77"/>
      <c r="C374" s="9" t="str">
        <f>_xlfn.IFNA(INDEX(Listes!$B:$B,MATCH('MF-ST-2501'!$D374,Listes!$A:$A,0)),"")</f>
        <v xml:space="preserve">D99 </v>
      </c>
      <c r="D374" s="9" t="s">
        <v>200</v>
      </c>
      <c r="E374" s="77" t="s">
        <v>4036</v>
      </c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</row>
    <row r="375" spans="1:18">
      <c r="A375" s="20" t="s">
        <v>2068</v>
      </c>
      <c r="B375" s="20" t="str">
        <f>+IF(Paramètres!$E$3="FR",VLOOKUP(Dette_Nette_Devise[[#This Row],[Compte]],Listes!$R:$T,2,FALSE),VLOOKUP(Dette_Nette_Devise[[#This Row],[Compte]],Listes!$R:$T,3,FALSE))</f>
        <v>Ajust de JV - Passifs financiers qualifiés de dérivés - part &gt; 1 an</v>
      </c>
      <c r="C375" s="97"/>
      <c r="D375" s="97"/>
      <c r="E375" s="77"/>
      <c r="F375" s="245">
        <f>SUMIF('MF-ST-2401'!$A:$A,'MF-ST-2501'!$A375,'MF-ST-2401'!E:E)</f>
        <v>0</v>
      </c>
      <c r="G375" s="245">
        <f>SUMIF('MF-ST-2401'!$A:$A,'MF-ST-2501'!$A375,'MF-ST-2401'!F:F)</f>
        <v>0</v>
      </c>
      <c r="H375" s="245">
        <f>SUMIF('MF-ST-2401'!$A:$A,'MF-ST-2501'!$A375,'MF-ST-2401'!G:G)</f>
        <v>0</v>
      </c>
      <c r="I375" s="245">
        <f>SUMIF('MF-ST-2401'!$A:$A,'MF-ST-2501'!$A375,'MF-ST-2401'!H:H)</f>
        <v>0</v>
      </c>
      <c r="J375" s="245">
        <f>SUMIF('MF-ST-2401'!$A:$A,'MF-ST-2501'!$A375,'MF-ST-2401'!I:I)</f>
        <v>0</v>
      </c>
      <c r="K375" s="245">
        <f>SUMIF('MF-ST-2401'!$A:$A,'MF-ST-2501'!$A375,'MF-ST-2401'!J:J)</f>
        <v>0</v>
      </c>
      <c r="L375" s="245">
        <f>SUMIF('MF-ST-2401'!$A:$A,'MF-ST-2501'!$A375,'MF-ST-2401'!K:K)</f>
        <v>0</v>
      </c>
      <c r="M375" s="245">
        <f>SUMIF('MF-ST-2401'!$A:$A,'MF-ST-2501'!$A375,'MF-ST-2401'!L:L)</f>
        <v>0</v>
      </c>
      <c r="N375" s="245">
        <f>SUMIF('MF-ST-2401'!$A:$A,'MF-ST-2501'!$A375,'MF-ST-2401'!M:M)</f>
        <v>0</v>
      </c>
      <c r="O375" s="245">
        <f>SUMIF('MF-ST-2401'!$A:$A,'MF-ST-2501'!$A375,'MF-ST-2401'!N:N)</f>
        <v>0</v>
      </c>
      <c r="P375" s="245">
        <f>SUMIF('MF-ST-2401'!$A:$A,'MF-ST-2501'!$A375,'MF-ST-2401'!O:O)</f>
        <v>0</v>
      </c>
      <c r="Q375" s="245">
        <f>SUMIF('MF-ST-2401'!$A:$A,'MF-ST-2501'!$A375,'MF-ST-2401'!P:P)</f>
        <v>0</v>
      </c>
      <c r="R375" s="245">
        <f>SUMIF('MF-ST-2401'!$A:$A,'MF-ST-2501'!$A375,'MF-ST-2401'!Q:Q)</f>
        <v>0</v>
      </c>
    </row>
    <row r="376" spans="1:18">
      <c r="A376" s="20" t="str">
        <f t="shared" ref="A376:A384" si="37">A375</f>
        <v>L16915</v>
      </c>
      <c r="B376" s="77"/>
      <c r="C376" s="9" t="str">
        <f>_xlfn.IFNA(INDEX(Listes!$B:$B,MATCH('MF-ST-2501'!$D376,Listes!$A:$A,0)),"")</f>
        <v/>
      </c>
      <c r="D376" s="9"/>
      <c r="E376" s="77" t="s">
        <v>4036</v>
      </c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</row>
    <row r="377" spans="1:18">
      <c r="A377" s="20" t="str">
        <f t="shared" si="37"/>
        <v>L16915</v>
      </c>
      <c r="B377" s="77"/>
      <c r="C377" s="9" t="str">
        <f>_xlfn.IFNA(INDEX(Listes!$B:$B,MATCH('MF-ST-2501'!$D377,Listes!$A:$A,0)),"")</f>
        <v/>
      </c>
      <c r="D377" s="9"/>
      <c r="E377" s="77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</row>
    <row r="378" spans="1:18">
      <c r="A378" s="20" t="str">
        <f t="shared" si="37"/>
        <v>L16915</v>
      </c>
      <c r="B378" s="77"/>
      <c r="C378" s="9" t="str">
        <f>_xlfn.IFNA(INDEX(Listes!$B:$B,MATCH('MF-ST-2501'!$D378,Listes!$A:$A,0)),"")</f>
        <v/>
      </c>
      <c r="D378" s="9"/>
      <c r="E378" s="77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</row>
    <row r="379" spans="1:18">
      <c r="A379" s="20" t="str">
        <f t="shared" si="37"/>
        <v>L16915</v>
      </c>
      <c r="B379" s="77"/>
      <c r="C379" s="9" t="str">
        <f>_xlfn.IFNA(INDEX(Listes!$B:$B,MATCH('MF-ST-2501'!$D379,Listes!$A:$A,0)),"")</f>
        <v/>
      </c>
      <c r="D379" s="9"/>
      <c r="E379" s="77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</row>
    <row r="380" spans="1:18">
      <c r="A380" s="20" t="str">
        <f t="shared" si="37"/>
        <v>L16915</v>
      </c>
      <c r="B380" s="77"/>
      <c r="C380" s="9" t="str">
        <f>_xlfn.IFNA(INDEX(Listes!$B:$B,MATCH('MF-ST-2501'!$D380,Listes!$A:$A,0)),"")</f>
        <v/>
      </c>
      <c r="D380" s="9"/>
      <c r="E380" s="77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</row>
    <row r="381" spans="1:18">
      <c r="A381" s="20" t="str">
        <f t="shared" si="37"/>
        <v>L16915</v>
      </c>
      <c r="B381" s="77"/>
      <c r="C381" s="9" t="str">
        <f>_xlfn.IFNA(INDEX(Listes!$B:$B,MATCH('MF-ST-2501'!$D381,Listes!$A:$A,0)),"")</f>
        <v/>
      </c>
      <c r="D381" s="9"/>
      <c r="E381" s="77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</row>
    <row r="382" spans="1:18">
      <c r="A382" s="20" t="str">
        <f t="shared" si="37"/>
        <v>L16915</v>
      </c>
      <c r="B382" s="77"/>
      <c r="C382" s="9" t="str">
        <f>_xlfn.IFNA(INDEX(Listes!$B:$B,MATCH('MF-ST-2501'!$D382,Listes!$A:$A,0)),"")</f>
        <v/>
      </c>
      <c r="D382" s="9"/>
      <c r="E382" s="77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</row>
    <row r="383" spans="1:18">
      <c r="A383" s="20" t="str">
        <f t="shared" si="37"/>
        <v>L16915</v>
      </c>
      <c r="B383" s="77"/>
      <c r="C383" s="9" t="str">
        <f>_xlfn.IFNA(INDEX(Listes!$B:$B,MATCH('MF-ST-2501'!$D383,Listes!$A:$A,0)),"")</f>
        <v/>
      </c>
      <c r="D383" s="9"/>
      <c r="E383" s="77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</row>
    <row r="384" spans="1:18">
      <c r="A384" s="20" t="str">
        <f t="shared" si="37"/>
        <v>L16915</v>
      </c>
      <c r="B384" s="77"/>
      <c r="C384" s="9" t="str">
        <f>_xlfn.IFNA(INDEX(Listes!$B:$B,MATCH('MF-ST-2501'!$D384,Listes!$A:$A,0)),"")</f>
        <v xml:space="preserve">D99 </v>
      </c>
      <c r="D384" s="9" t="s">
        <v>200</v>
      </c>
      <c r="E384" s="77" t="s">
        <v>4036</v>
      </c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</row>
    <row r="385" spans="1:18">
      <c r="A385" s="20" t="s">
        <v>2071</v>
      </c>
      <c r="B385" s="20" t="str">
        <f>+IF(Paramètres!$E$3="FR",VLOOKUP(Dette_Nette_Devise[[#This Row],[Compte]],Listes!$R:$T,2,FALSE),VLOOKUP(Dette_Nette_Devise[[#This Row],[Compte]],Listes!$R:$T,3,FALSE))</f>
        <v>Ajust de JV - Actifs financiers en JV négative - part &gt; 1 an</v>
      </c>
      <c r="C385" s="97"/>
      <c r="D385" s="97"/>
      <c r="E385" s="77" t="s">
        <v>2056</v>
      </c>
      <c r="F385" s="245">
        <f>SUMIF('MF-ST-2401'!$A:$A,'MF-ST-2501'!$A385,'MF-ST-2401'!E:E)</f>
        <v>0</v>
      </c>
      <c r="G385" s="245">
        <f>SUMIF('MF-ST-2401'!$A:$A,'MF-ST-2501'!$A385,'MF-ST-2401'!F:F)</f>
        <v>0</v>
      </c>
      <c r="H385" s="245">
        <f>SUMIF('MF-ST-2401'!$A:$A,'MF-ST-2501'!$A385,'MF-ST-2401'!G:G)</f>
        <v>0</v>
      </c>
      <c r="I385" s="245">
        <f>SUMIF('MF-ST-2401'!$A:$A,'MF-ST-2501'!$A385,'MF-ST-2401'!H:H)</f>
        <v>0</v>
      </c>
      <c r="J385" s="245">
        <f>SUMIF('MF-ST-2401'!$A:$A,'MF-ST-2501'!$A385,'MF-ST-2401'!I:I)</f>
        <v>0</v>
      </c>
      <c r="K385" s="245">
        <f>SUMIF('MF-ST-2401'!$A:$A,'MF-ST-2501'!$A385,'MF-ST-2401'!J:J)</f>
        <v>0</v>
      </c>
      <c r="L385" s="245">
        <f>SUMIF('MF-ST-2401'!$A:$A,'MF-ST-2501'!$A385,'MF-ST-2401'!K:K)</f>
        <v>0</v>
      </c>
      <c r="M385" s="245">
        <f>SUMIF('MF-ST-2401'!$A:$A,'MF-ST-2501'!$A385,'MF-ST-2401'!L:L)</f>
        <v>0</v>
      </c>
      <c r="N385" s="245">
        <f>SUMIF('MF-ST-2401'!$A:$A,'MF-ST-2501'!$A385,'MF-ST-2401'!M:M)</f>
        <v>0</v>
      </c>
      <c r="O385" s="245">
        <f>SUMIF('MF-ST-2401'!$A:$A,'MF-ST-2501'!$A385,'MF-ST-2401'!N:N)</f>
        <v>0</v>
      </c>
      <c r="P385" s="245">
        <f>SUMIF('MF-ST-2401'!$A:$A,'MF-ST-2501'!$A385,'MF-ST-2401'!O:O)</f>
        <v>0</v>
      </c>
      <c r="Q385" s="245">
        <f>SUMIF('MF-ST-2401'!$A:$A,'MF-ST-2501'!$A385,'MF-ST-2401'!P:P)</f>
        <v>0</v>
      </c>
      <c r="R385" s="245">
        <f>SUMIF('MF-ST-2401'!$A:$A,'MF-ST-2501'!$A385,'MF-ST-2401'!Q:Q)</f>
        <v>0</v>
      </c>
    </row>
    <row r="386" spans="1:18">
      <c r="A386" s="20" t="str">
        <f t="shared" ref="A386:A394" si="38">A385</f>
        <v>L16920</v>
      </c>
      <c r="B386" s="77"/>
      <c r="C386" s="9" t="str">
        <f>_xlfn.IFNA(INDEX(Listes!$B:$B,MATCH('MF-ST-2501'!$D386,Listes!$A:$A,0)),"")</f>
        <v/>
      </c>
      <c r="D386" s="9"/>
      <c r="E386" s="77" t="s">
        <v>4036</v>
      </c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</row>
    <row r="387" spans="1:18">
      <c r="A387" s="20" t="str">
        <f t="shared" si="38"/>
        <v>L16920</v>
      </c>
      <c r="B387" s="77"/>
      <c r="C387" s="9" t="str">
        <f>_xlfn.IFNA(INDEX(Listes!$B:$B,MATCH('MF-ST-2501'!$D387,Listes!$A:$A,0)),"")</f>
        <v/>
      </c>
      <c r="D387" s="9"/>
      <c r="E387" s="77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</row>
    <row r="388" spans="1:18">
      <c r="A388" s="20" t="str">
        <f t="shared" si="38"/>
        <v>L16920</v>
      </c>
      <c r="B388" s="77"/>
      <c r="C388" s="9" t="str">
        <f>_xlfn.IFNA(INDEX(Listes!$B:$B,MATCH('MF-ST-2501'!$D388,Listes!$A:$A,0)),"")</f>
        <v/>
      </c>
      <c r="D388" s="9"/>
      <c r="E388" s="77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</row>
    <row r="389" spans="1:18">
      <c r="A389" s="20" t="str">
        <f t="shared" si="38"/>
        <v>L16920</v>
      </c>
      <c r="B389" s="77"/>
      <c r="C389" s="9" t="str">
        <f>_xlfn.IFNA(INDEX(Listes!$B:$B,MATCH('MF-ST-2501'!$D389,Listes!$A:$A,0)),"")</f>
        <v/>
      </c>
      <c r="D389" s="9"/>
      <c r="E389" s="77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</row>
    <row r="390" spans="1:18">
      <c r="A390" s="20" t="str">
        <f t="shared" si="38"/>
        <v>L16920</v>
      </c>
      <c r="B390" s="77"/>
      <c r="C390" s="9" t="str">
        <f>_xlfn.IFNA(INDEX(Listes!$B:$B,MATCH('MF-ST-2501'!$D390,Listes!$A:$A,0)),"")</f>
        <v/>
      </c>
      <c r="D390" s="9"/>
      <c r="E390" s="77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</row>
    <row r="391" spans="1:18">
      <c r="A391" s="20" t="str">
        <f t="shared" si="38"/>
        <v>L16920</v>
      </c>
      <c r="B391" s="77"/>
      <c r="C391" s="9" t="str">
        <f>_xlfn.IFNA(INDEX(Listes!$B:$B,MATCH('MF-ST-2501'!$D391,Listes!$A:$A,0)),"")</f>
        <v/>
      </c>
      <c r="D391" s="9"/>
      <c r="E391" s="77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</row>
    <row r="392" spans="1:18">
      <c r="A392" s="20" t="str">
        <f t="shared" si="38"/>
        <v>L16920</v>
      </c>
      <c r="B392" s="77"/>
      <c r="C392" s="9" t="str">
        <f>_xlfn.IFNA(INDEX(Listes!$B:$B,MATCH('MF-ST-2501'!$D392,Listes!$A:$A,0)),"")</f>
        <v/>
      </c>
      <c r="D392" s="9"/>
      <c r="E392" s="77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</row>
    <row r="393" spans="1:18">
      <c r="A393" s="20" t="str">
        <f t="shared" si="38"/>
        <v>L16920</v>
      </c>
      <c r="B393" s="77"/>
      <c r="C393" s="9" t="str">
        <f>_xlfn.IFNA(INDEX(Listes!$B:$B,MATCH('MF-ST-2501'!$D393,Listes!$A:$A,0)),"")</f>
        <v/>
      </c>
      <c r="D393" s="9"/>
      <c r="E393" s="77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</row>
    <row r="394" spans="1:18">
      <c r="A394" s="20" t="str">
        <f t="shared" si="38"/>
        <v>L16920</v>
      </c>
      <c r="B394" s="77"/>
      <c r="C394" s="9" t="str">
        <f>_xlfn.IFNA(INDEX(Listes!$B:$B,MATCH('MF-ST-2501'!$D394,Listes!$A:$A,0)),"")</f>
        <v xml:space="preserve">D99 </v>
      </c>
      <c r="D394" s="9" t="s">
        <v>200</v>
      </c>
      <c r="E394" s="77" t="s">
        <v>4036</v>
      </c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</row>
    <row r="395" spans="1:18">
      <c r="A395" s="20" t="s">
        <v>2188</v>
      </c>
      <c r="B395" s="20" t="str">
        <f>+IF(Paramètres!$E$3="FR",VLOOKUP(Dette_Nette_Devise[[#This Row],[Compte]],Listes!$R:$T,2,FALSE),VLOOKUP(Dette_Nette_Devise[[#This Row],[Compte]],Listes!$R:$T,3,FALSE))</f>
        <v>Dépôts et cautionnement reçus - part &gt; 1 an</v>
      </c>
      <c r="C395" s="97"/>
      <c r="D395" s="97"/>
      <c r="E395" s="77"/>
      <c r="F395" s="245">
        <f>SUMIF('MF-ST-2401'!$A:$A,'MF-ST-2501'!$A395,'MF-ST-2401'!E:E)</f>
        <v>0</v>
      </c>
      <c r="G395" s="245">
        <f>SUMIF('MF-ST-2401'!$A:$A,'MF-ST-2501'!$A395,'MF-ST-2401'!F:F)</f>
        <v>0</v>
      </c>
      <c r="H395" s="245">
        <f>SUMIF('MF-ST-2401'!$A:$A,'MF-ST-2501'!$A395,'MF-ST-2401'!G:G)</f>
        <v>0</v>
      </c>
      <c r="I395" s="245">
        <f>SUMIF('MF-ST-2401'!$A:$A,'MF-ST-2501'!$A395,'MF-ST-2401'!H:H)</f>
        <v>0</v>
      </c>
      <c r="J395" s="245">
        <f>SUMIF('MF-ST-2401'!$A:$A,'MF-ST-2501'!$A395,'MF-ST-2401'!I:I)</f>
        <v>0</v>
      </c>
      <c r="K395" s="245">
        <f>SUMIF('MF-ST-2401'!$A:$A,'MF-ST-2501'!$A395,'MF-ST-2401'!J:J)</f>
        <v>0</v>
      </c>
      <c r="L395" s="245">
        <f>SUMIF('MF-ST-2401'!$A:$A,'MF-ST-2501'!$A395,'MF-ST-2401'!K:K)</f>
        <v>0</v>
      </c>
      <c r="M395" s="245">
        <f>SUMIF('MF-ST-2401'!$A:$A,'MF-ST-2501'!$A395,'MF-ST-2401'!L:L)</f>
        <v>0</v>
      </c>
      <c r="N395" s="245">
        <f>SUMIF('MF-ST-2401'!$A:$A,'MF-ST-2501'!$A395,'MF-ST-2401'!M:M)</f>
        <v>0</v>
      </c>
      <c r="O395" s="245">
        <f>SUMIF('MF-ST-2401'!$A:$A,'MF-ST-2501'!$A395,'MF-ST-2401'!N:N)</f>
        <v>0</v>
      </c>
      <c r="P395" s="245">
        <f>SUMIF('MF-ST-2401'!$A:$A,'MF-ST-2501'!$A395,'MF-ST-2401'!O:O)</f>
        <v>0</v>
      </c>
      <c r="Q395" s="245">
        <f>SUMIF('MF-ST-2401'!$A:$A,'MF-ST-2501'!$A395,'MF-ST-2401'!P:P)</f>
        <v>0</v>
      </c>
      <c r="R395" s="245">
        <f>SUMIF('MF-ST-2401'!$A:$A,'MF-ST-2501'!$A395,'MF-ST-2401'!Q:Q)</f>
        <v>0</v>
      </c>
    </row>
    <row r="396" spans="1:18">
      <c r="A396" s="20" t="str">
        <f t="shared" ref="A396:A404" si="39">A395</f>
        <v>L27500</v>
      </c>
      <c r="B396" s="77"/>
      <c r="C396" s="9" t="str">
        <f>_xlfn.IFNA(INDEX(Listes!$B:$B,MATCH('MF-ST-2501'!$D396,Listes!$A:$A,0)),"")</f>
        <v/>
      </c>
      <c r="D396" s="9"/>
      <c r="E396" s="77" t="s">
        <v>4036</v>
      </c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</row>
    <row r="397" spans="1:18">
      <c r="A397" s="20" t="str">
        <f t="shared" si="39"/>
        <v>L27500</v>
      </c>
      <c r="B397" s="77"/>
      <c r="C397" s="9" t="str">
        <f>_xlfn.IFNA(INDEX(Listes!$B:$B,MATCH('MF-ST-2501'!$D397,Listes!$A:$A,0)),"")</f>
        <v/>
      </c>
      <c r="D397" s="9"/>
      <c r="E397" s="77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</row>
    <row r="398" spans="1:18">
      <c r="A398" s="20" t="str">
        <f t="shared" si="39"/>
        <v>L27500</v>
      </c>
      <c r="B398" s="77"/>
      <c r="C398" s="9" t="str">
        <f>_xlfn.IFNA(INDEX(Listes!$B:$B,MATCH('MF-ST-2501'!$D398,Listes!$A:$A,0)),"")</f>
        <v/>
      </c>
      <c r="D398" s="9"/>
      <c r="E398" s="77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</row>
    <row r="399" spans="1:18">
      <c r="A399" s="20" t="str">
        <f t="shared" si="39"/>
        <v>L27500</v>
      </c>
      <c r="B399" s="77"/>
      <c r="C399" s="9" t="str">
        <f>_xlfn.IFNA(INDEX(Listes!$B:$B,MATCH('MF-ST-2501'!$D399,Listes!$A:$A,0)),"")</f>
        <v/>
      </c>
      <c r="D399" s="9"/>
      <c r="E399" s="77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</row>
    <row r="400" spans="1:18">
      <c r="A400" s="20" t="str">
        <f t="shared" si="39"/>
        <v>L27500</v>
      </c>
      <c r="B400" s="77"/>
      <c r="C400" s="9" t="str">
        <f>_xlfn.IFNA(INDEX(Listes!$B:$B,MATCH('MF-ST-2501'!$D400,Listes!$A:$A,0)),"")</f>
        <v/>
      </c>
      <c r="D400" s="9"/>
      <c r="E400" s="77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</row>
    <row r="401" spans="1:18">
      <c r="A401" s="20" t="str">
        <f t="shared" si="39"/>
        <v>L27500</v>
      </c>
      <c r="B401" s="77"/>
      <c r="C401" s="9" t="str">
        <f>_xlfn.IFNA(INDEX(Listes!$B:$B,MATCH('MF-ST-2501'!$D401,Listes!$A:$A,0)),"")</f>
        <v/>
      </c>
      <c r="D401" s="9"/>
      <c r="E401" s="77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</row>
    <row r="402" spans="1:18">
      <c r="A402" s="20" t="str">
        <f t="shared" si="39"/>
        <v>L27500</v>
      </c>
      <c r="B402" s="77"/>
      <c r="C402" s="9" t="str">
        <f>_xlfn.IFNA(INDEX(Listes!$B:$B,MATCH('MF-ST-2501'!$D402,Listes!$A:$A,0)),"")</f>
        <v/>
      </c>
      <c r="D402" s="9"/>
      <c r="E402" s="77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</row>
    <row r="403" spans="1:18">
      <c r="A403" s="20" t="str">
        <f t="shared" si="39"/>
        <v>L27500</v>
      </c>
      <c r="B403" s="77"/>
      <c r="C403" s="9" t="str">
        <f>_xlfn.IFNA(INDEX(Listes!$B:$B,MATCH('MF-ST-2501'!$D403,Listes!$A:$A,0)),"")</f>
        <v/>
      </c>
      <c r="D403" s="9"/>
      <c r="E403" s="77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</row>
    <row r="404" spans="1:18" ht="15.75" thickBot="1">
      <c r="A404" s="20" t="str">
        <f t="shared" si="39"/>
        <v>L27500</v>
      </c>
      <c r="B404" s="77"/>
      <c r="C404" s="9" t="str">
        <f>_xlfn.IFNA(INDEX(Listes!$B:$B,MATCH('MF-ST-2501'!$D404,Listes!$A:$A,0)),"")</f>
        <v xml:space="preserve">D99 </v>
      </c>
      <c r="D404" s="9" t="s">
        <v>200</v>
      </c>
      <c r="E404" s="77" t="s">
        <v>4036</v>
      </c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</row>
    <row r="405" spans="1:18" ht="15.75" thickBot="1">
      <c r="A405" s="242" t="s">
        <v>3956</v>
      </c>
      <c r="B405" s="76" t="str">
        <f>+IF(Paramètres!$E$3="FR",VLOOKUP(Dette_Nette_Devise[[#This Row],[Compte]],Listes!$R:$T,2,FALSE),VLOOKUP(Dette_Nette_Devise[[#This Row],[Compte]],Listes!$R:$T,3,FALSE))</f>
        <v>Dettes financières - Non courant</v>
      </c>
      <c r="C405" s="91"/>
      <c r="D405" s="121"/>
      <c r="E405" s="91" t="s">
        <v>4036</v>
      </c>
      <c r="F405" s="246">
        <f>SUMIF('MF-ST-2401'!$B:$B,'MF-ST-2501'!$B405,'MF-ST-2401'!E:E)</f>
        <v>0</v>
      </c>
      <c r="G405" s="246">
        <f>SUMIF('MF-ST-2401'!$B:$B,'MF-ST-2501'!$B405,'MF-ST-2401'!F:F)</f>
        <v>0</v>
      </c>
      <c r="H405" s="246">
        <f>SUMIF('MF-ST-2401'!$B:$B,'MF-ST-2501'!$B405,'MF-ST-2401'!G:G)</f>
        <v>0</v>
      </c>
      <c r="I405" s="246">
        <f>SUMIF('MF-ST-2401'!$B:$B,'MF-ST-2501'!$B405,'MF-ST-2401'!H:H)</f>
        <v>0</v>
      </c>
      <c r="J405" s="246">
        <f>SUMIF('MF-ST-2401'!$B:$B,'MF-ST-2501'!$B405,'MF-ST-2401'!I:I)</f>
        <v>0</v>
      </c>
      <c r="K405" s="246">
        <f>SUMIF('MF-ST-2401'!$B:$B,'MF-ST-2501'!$B405,'MF-ST-2401'!J:J)</f>
        <v>0</v>
      </c>
      <c r="L405" s="246">
        <f>SUMIF('MF-ST-2401'!$B:$B,'MF-ST-2501'!$B405,'MF-ST-2401'!K:K)</f>
        <v>0</v>
      </c>
      <c r="M405" s="246">
        <f>SUMIF('MF-ST-2401'!$B:$B,'MF-ST-2501'!$B405,'MF-ST-2401'!L:L)</f>
        <v>0</v>
      </c>
      <c r="N405" s="246">
        <f>SUMIF('MF-ST-2401'!$B:$B,'MF-ST-2501'!$B405,'MF-ST-2401'!M:M)</f>
        <v>0</v>
      </c>
      <c r="O405" s="246">
        <f>SUMIF('MF-ST-2401'!$B:$B,'MF-ST-2501'!$B405,'MF-ST-2401'!N:N)</f>
        <v>0</v>
      </c>
      <c r="P405" s="246">
        <f>SUMIF('MF-ST-2401'!$B:$B,'MF-ST-2501'!$B405,'MF-ST-2401'!O:O)</f>
        <v>0</v>
      </c>
      <c r="Q405" s="246">
        <f>SUMIF('MF-ST-2401'!$B:$B,'MF-ST-2501'!$B405,'MF-ST-2401'!P:P)</f>
        <v>0</v>
      </c>
      <c r="R405" s="246">
        <f>SUMIF('MF-ST-2401'!$B:$B,'MF-ST-2501'!$B405,'MF-ST-2401'!Q:Q)</f>
        <v>0</v>
      </c>
    </row>
    <row r="406" spans="1:18" ht="15.75" thickBot="1">
      <c r="A406" s="243" t="s">
        <v>3959</v>
      </c>
      <c r="B406" s="74" t="str">
        <f>+IF(Paramètres!$E$3="FR",VLOOKUP(Dette_Nette_Devise[[#This Row],[Compte]],Listes!$R:$T,2,FALSE),VLOOKUP(Dette_Nette_Devise[[#This Row],[Compte]],Listes!$R:$T,3,FALSE))</f>
        <v>TOTAL DETTE NETTE</v>
      </c>
      <c r="C406" s="93"/>
      <c r="D406" s="121"/>
      <c r="E406" s="93" t="s">
        <v>4036</v>
      </c>
      <c r="F406" s="247">
        <f>SUMIF('MF-ST-2401'!$B:$B,'MF-ST-2501'!$B406,'MF-ST-2401'!E:E)</f>
        <v>0</v>
      </c>
      <c r="G406" s="247">
        <f>SUMIF('MF-ST-2401'!$B:$B,'MF-ST-2501'!$B406,'MF-ST-2401'!F:F)</f>
        <v>0</v>
      </c>
      <c r="H406" s="247">
        <f>SUMIF('MF-ST-2401'!$B:$B,'MF-ST-2501'!$B406,'MF-ST-2401'!G:G)</f>
        <v>0</v>
      </c>
      <c r="I406" s="247">
        <f>SUMIF('MF-ST-2401'!$B:$B,'MF-ST-2501'!$B406,'MF-ST-2401'!H:H)</f>
        <v>0</v>
      </c>
      <c r="J406" s="247">
        <f>SUMIF('MF-ST-2401'!$B:$B,'MF-ST-2501'!$B406,'MF-ST-2401'!I:I)</f>
        <v>0</v>
      </c>
      <c r="K406" s="247">
        <f>SUMIF('MF-ST-2401'!$B:$B,'MF-ST-2501'!$B406,'MF-ST-2401'!J:J)</f>
        <v>0</v>
      </c>
      <c r="L406" s="247">
        <f>SUMIF('MF-ST-2401'!$B:$B,'MF-ST-2501'!$B406,'MF-ST-2401'!K:K)</f>
        <v>0</v>
      </c>
      <c r="M406" s="247">
        <f>SUMIF('MF-ST-2401'!$B:$B,'MF-ST-2501'!$B406,'MF-ST-2401'!L:L)</f>
        <v>0</v>
      </c>
      <c r="N406" s="247">
        <f>SUMIF('MF-ST-2401'!$B:$B,'MF-ST-2501'!$B406,'MF-ST-2401'!M:M)</f>
        <v>0</v>
      </c>
      <c r="O406" s="247">
        <f>SUMIF('MF-ST-2401'!$B:$B,'MF-ST-2501'!$B406,'MF-ST-2401'!N:N)</f>
        <v>0</v>
      </c>
      <c r="P406" s="247">
        <f>SUMIF('MF-ST-2401'!$B:$B,'MF-ST-2501'!$B406,'MF-ST-2401'!O:O)</f>
        <v>0</v>
      </c>
      <c r="Q406" s="247">
        <f>SUMIF('MF-ST-2401'!$B:$B,'MF-ST-2501'!$B406,'MF-ST-2401'!P:P)</f>
        <v>0</v>
      </c>
      <c r="R406" s="247">
        <f>SUMIF('MF-ST-2401'!$B:$B,'MF-ST-2501'!$B406,'MF-ST-2401'!Q:Q)</f>
        <v>0</v>
      </c>
    </row>
    <row r="407" spans="1:18">
      <c r="A407" s="20" t="s">
        <v>450</v>
      </c>
      <c r="B407" s="20" t="str">
        <f>+IF(Paramètres!$E$3="FR",VLOOKUP(Dette_Nette_Devise[[#This Row],[Compte]],Listes!$R:$T,2,FALSE),VLOOKUP(Dette_Nette_Devise[[#This Row],[Compte]],Listes!$R:$T,3,FALSE))</f>
        <v>Comptes courants actif - part &gt;1an</v>
      </c>
      <c r="C407" s="97"/>
      <c r="D407" s="97"/>
      <c r="E407" s="77"/>
      <c r="F407" s="245">
        <f>SUMIF('MF-ST-2401'!$A:$A,'MF-ST-2501'!$A407,'MF-ST-2401'!E:E)</f>
        <v>0</v>
      </c>
      <c r="G407" s="245">
        <f>SUMIF('MF-ST-2401'!$A:$A,'MF-ST-2501'!$A407,'MF-ST-2401'!F:F)</f>
        <v>0</v>
      </c>
      <c r="H407" s="245">
        <f>SUMIF('MF-ST-2401'!$A:$A,'MF-ST-2501'!$A407,'MF-ST-2401'!G:G)</f>
        <v>0</v>
      </c>
      <c r="I407" s="245">
        <f>SUMIF('MF-ST-2401'!$A:$A,'MF-ST-2501'!$A407,'MF-ST-2401'!H:H)</f>
        <v>0</v>
      </c>
      <c r="J407" s="245">
        <f>SUMIF('MF-ST-2401'!$A:$A,'MF-ST-2501'!$A407,'MF-ST-2401'!I:I)</f>
        <v>0</v>
      </c>
      <c r="K407" s="245">
        <f>SUMIF('MF-ST-2401'!$A:$A,'MF-ST-2501'!$A407,'MF-ST-2401'!J:J)</f>
        <v>0</v>
      </c>
      <c r="L407" s="245">
        <f>SUMIF('MF-ST-2401'!$A:$A,'MF-ST-2501'!$A407,'MF-ST-2401'!K:K)</f>
        <v>0</v>
      </c>
      <c r="M407" s="245">
        <f>SUMIF('MF-ST-2401'!$A:$A,'MF-ST-2501'!$A407,'MF-ST-2401'!L:L)</f>
        <v>0</v>
      </c>
      <c r="N407" s="245">
        <f>SUMIF('MF-ST-2401'!$A:$A,'MF-ST-2501'!$A407,'MF-ST-2401'!M:M)</f>
        <v>0</v>
      </c>
      <c r="O407" s="245">
        <f>SUMIF('MF-ST-2401'!$A:$A,'MF-ST-2501'!$A407,'MF-ST-2401'!N:N)</f>
        <v>0</v>
      </c>
      <c r="P407" s="245">
        <f>SUMIF('MF-ST-2401'!$A:$A,'MF-ST-2501'!$A407,'MF-ST-2401'!O:O)</f>
        <v>0</v>
      </c>
      <c r="Q407" s="245">
        <f>SUMIF('MF-ST-2401'!$A:$A,'MF-ST-2501'!$A407,'MF-ST-2401'!P:P)</f>
        <v>0</v>
      </c>
      <c r="R407" s="245">
        <f>SUMIF('MF-ST-2401'!$A:$A,'MF-ST-2501'!$A407,'MF-ST-2401'!Q:Q)</f>
        <v>0</v>
      </c>
    </row>
    <row r="408" spans="1:18">
      <c r="A408" s="20" t="str">
        <f t="shared" ref="A408:A416" si="40">A407</f>
        <v>A25500</v>
      </c>
      <c r="B408" s="77"/>
      <c r="C408" s="9" t="str">
        <f>_xlfn.IFNA(INDEX(Listes!$B:$B,MATCH('MF-ST-2501'!$D408,Listes!$A:$A,0)),"")</f>
        <v/>
      </c>
      <c r="D408" s="9"/>
      <c r="E408" s="77" t="s">
        <v>4036</v>
      </c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</row>
    <row r="409" spans="1:18">
      <c r="A409" s="20" t="str">
        <f t="shared" si="40"/>
        <v>A25500</v>
      </c>
      <c r="B409" s="77"/>
      <c r="C409" s="9" t="str">
        <f>_xlfn.IFNA(INDEX(Listes!$B:$B,MATCH('MF-ST-2501'!$D409,Listes!$A:$A,0)),"")</f>
        <v/>
      </c>
      <c r="D409" s="9"/>
      <c r="E409" s="77" t="s">
        <v>4036</v>
      </c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</row>
    <row r="410" spans="1:18">
      <c r="A410" s="20" t="str">
        <f t="shared" si="40"/>
        <v>A25500</v>
      </c>
      <c r="B410" s="77"/>
      <c r="C410" s="9" t="str">
        <f>_xlfn.IFNA(INDEX(Listes!$B:$B,MATCH('MF-ST-2501'!$D410,Listes!$A:$A,0)),"")</f>
        <v/>
      </c>
      <c r="D410" s="9"/>
      <c r="E410" s="77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</row>
    <row r="411" spans="1:18">
      <c r="A411" s="20" t="str">
        <f t="shared" si="40"/>
        <v>A25500</v>
      </c>
      <c r="B411" s="77"/>
      <c r="C411" s="9" t="str">
        <f>_xlfn.IFNA(INDEX(Listes!$B:$B,MATCH('MF-ST-2501'!$D411,Listes!$A:$A,0)),"")</f>
        <v/>
      </c>
      <c r="D411" s="9"/>
      <c r="E411" s="77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</row>
    <row r="412" spans="1:18">
      <c r="A412" s="20" t="str">
        <f t="shared" si="40"/>
        <v>A25500</v>
      </c>
      <c r="B412" s="77"/>
      <c r="C412" s="9" t="str">
        <f>_xlfn.IFNA(INDEX(Listes!$B:$B,MATCH('MF-ST-2501'!$D412,Listes!$A:$A,0)),"")</f>
        <v/>
      </c>
      <c r="D412" s="9"/>
      <c r="E412" s="77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</row>
    <row r="413" spans="1:18">
      <c r="A413" s="20" t="str">
        <f t="shared" si="40"/>
        <v>A25500</v>
      </c>
      <c r="B413" s="77"/>
      <c r="C413" s="9" t="str">
        <f>_xlfn.IFNA(INDEX(Listes!$B:$B,MATCH('MF-ST-2501'!$D413,Listes!$A:$A,0)),"")</f>
        <v/>
      </c>
      <c r="D413" s="9"/>
      <c r="E413" s="77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</row>
    <row r="414" spans="1:18">
      <c r="A414" s="20" t="str">
        <f t="shared" si="40"/>
        <v>A25500</v>
      </c>
      <c r="B414" s="77"/>
      <c r="C414" s="9" t="str">
        <f>_xlfn.IFNA(INDEX(Listes!$B:$B,MATCH('MF-ST-2501'!$D414,Listes!$A:$A,0)),"")</f>
        <v/>
      </c>
      <c r="D414" s="9"/>
      <c r="E414" s="77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</row>
    <row r="415" spans="1:18">
      <c r="A415" s="20" t="str">
        <f t="shared" si="40"/>
        <v>A25500</v>
      </c>
      <c r="B415" s="77"/>
      <c r="C415" s="9" t="str">
        <f>_xlfn.IFNA(INDEX(Listes!$B:$B,MATCH('MF-ST-2501'!$D415,Listes!$A:$A,0)),"")</f>
        <v/>
      </c>
      <c r="D415" s="9"/>
      <c r="E415" s="77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</row>
    <row r="416" spans="1:18">
      <c r="A416" s="20" t="str">
        <f t="shared" si="40"/>
        <v>A25500</v>
      </c>
      <c r="B416" s="77"/>
      <c r="C416" s="9" t="str">
        <f>_xlfn.IFNA(INDEX(Listes!$B:$B,MATCH('MF-ST-2501'!$D416,Listes!$A:$A,0)),"")</f>
        <v xml:space="preserve">D99 </v>
      </c>
      <c r="D416" s="9" t="s">
        <v>200</v>
      </c>
      <c r="E416" s="77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</row>
    <row r="417" spans="1:18">
      <c r="A417" s="20" t="s">
        <v>794</v>
      </c>
      <c r="B417" s="20" t="str">
        <f>+IF(Paramètres!$E$3="FR",VLOOKUP(Dette_Nette_Devise[[#This Row],[Compte]],Listes!$R:$T,2,FALSE),VLOOKUP(Dette_Nette_Devise[[#This Row],[Compte]],Listes!$R:$T,3,FALSE))</f>
        <v>Dép. comptes courants Actif - part &gt; 1 an</v>
      </c>
      <c r="C417" s="97"/>
      <c r="D417" s="97"/>
      <c r="E417" s="77"/>
      <c r="F417" s="245">
        <f>SUMIF('MF-ST-2401'!$A:$A,'MF-ST-2501'!$A417,'MF-ST-2401'!E:E)</f>
        <v>0</v>
      </c>
      <c r="G417" s="245">
        <f>SUMIF('MF-ST-2401'!$A:$A,'MF-ST-2501'!$A417,'MF-ST-2401'!F:F)</f>
        <v>0</v>
      </c>
      <c r="H417" s="245">
        <f>SUMIF('MF-ST-2401'!$A:$A,'MF-ST-2501'!$A417,'MF-ST-2401'!G:G)</f>
        <v>0</v>
      </c>
      <c r="I417" s="245">
        <f>SUMIF('MF-ST-2401'!$A:$A,'MF-ST-2501'!$A417,'MF-ST-2401'!H:H)</f>
        <v>0</v>
      </c>
      <c r="J417" s="245">
        <f>SUMIF('MF-ST-2401'!$A:$A,'MF-ST-2501'!$A417,'MF-ST-2401'!I:I)</f>
        <v>0</v>
      </c>
      <c r="K417" s="245">
        <f>SUMIF('MF-ST-2401'!$A:$A,'MF-ST-2501'!$A417,'MF-ST-2401'!J:J)</f>
        <v>0</v>
      </c>
      <c r="L417" s="245">
        <f>SUMIF('MF-ST-2401'!$A:$A,'MF-ST-2501'!$A417,'MF-ST-2401'!K:K)</f>
        <v>0</v>
      </c>
      <c r="M417" s="245">
        <f>SUMIF('MF-ST-2401'!$A:$A,'MF-ST-2501'!$A417,'MF-ST-2401'!L:L)</f>
        <v>0</v>
      </c>
      <c r="N417" s="245">
        <f>SUMIF('MF-ST-2401'!$A:$A,'MF-ST-2501'!$A417,'MF-ST-2401'!M:M)</f>
        <v>0</v>
      </c>
      <c r="O417" s="245">
        <f>SUMIF('MF-ST-2401'!$A:$A,'MF-ST-2501'!$A417,'MF-ST-2401'!N:N)</f>
        <v>0</v>
      </c>
      <c r="P417" s="245">
        <f>SUMIF('MF-ST-2401'!$A:$A,'MF-ST-2501'!$A417,'MF-ST-2401'!O:O)</f>
        <v>0</v>
      </c>
      <c r="Q417" s="245">
        <f>SUMIF('MF-ST-2401'!$A:$A,'MF-ST-2501'!$A417,'MF-ST-2401'!P:P)</f>
        <v>0</v>
      </c>
      <c r="R417" s="245">
        <f>SUMIF('MF-ST-2401'!$A:$A,'MF-ST-2501'!$A417,'MF-ST-2401'!Q:Q)</f>
        <v>0</v>
      </c>
    </row>
    <row r="418" spans="1:18">
      <c r="A418" s="20" t="str">
        <f t="shared" ref="A418:A425" si="41">A417</f>
        <v>A29550</v>
      </c>
      <c r="B418" s="77"/>
      <c r="C418" s="9" t="str">
        <f>_xlfn.IFNA(INDEX(Listes!$B:$B,MATCH('MF-ST-2501'!$D418,Listes!$A:$A,0)),"")</f>
        <v/>
      </c>
      <c r="D418" s="9"/>
      <c r="E418" s="77" t="s">
        <v>4036</v>
      </c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</row>
    <row r="419" spans="1:18">
      <c r="A419" s="20" t="str">
        <f t="shared" si="41"/>
        <v>A29550</v>
      </c>
      <c r="B419" s="77"/>
      <c r="C419" s="9" t="str">
        <f>_xlfn.IFNA(INDEX(Listes!$B:$B,MATCH('MF-ST-2501'!$D419,Listes!$A:$A,0)),"")</f>
        <v/>
      </c>
      <c r="D419" s="9"/>
      <c r="E419" s="77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</row>
    <row r="420" spans="1:18">
      <c r="A420" s="20" t="str">
        <f t="shared" si="41"/>
        <v>A29550</v>
      </c>
      <c r="B420" s="77"/>
      <c r="C420" s="9" t="str">
        <f>_xlfn.IFNA(INDEX(Listes!$B:$B,MATCH('MF-ST-2501'!$D420,Listes!$A:$A,0)),"")</f>
        <v/>
      </c>
      <c r="D420" s="9"/>
      <c r="E420" s="77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</row>
    <row r="421" spans="1:18">
      <c r="A421" s="20" t="str">
        <f t="shared" si="41"/>
        <v>A29550</v>
      </c>
      <c r="B421" s="77"/>
      <c r="C421" s="9" t="str">
        <f>_xlfn.IFNA(INDEX(Listes!$B:$B,MATCH('MF-ST-2501'!$D421,Listes!$A:$A,0)),"")</f>
        <v/>
      </c>
      <c r="D421" s="9"/>
      <c r="E421" s="77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</row>
    <row r="422" spans="1:18">
      <c r="A422" s="20" t="str">
        <f t="shared" si="41"/>
        <v>A29550</v>
      </c>
      <c r="B422" s="77"/>
      <c r="C422" s="9" t="str">
        <f>_xlfn.IFNA(INDEX(Listes!$B:$B,MATCH('MF-ST-2501'!$D422,Listes!$A:$A,0)),"")</f>
        <v/>
      </c>
      <c r="D422" s="9"/>
      <c r="E422" s="77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</row>
    <row r="423" spans="1:18">
      <c r="A423" s="20" t="str">
        <f t="shared" si="41"/>
        <v>A29550</v>
      </c>
      <c r="B423" s="77"/>
      <c r="C423" s="9" t="str">
        <f>_xlfn.IFNA(INDEX(Listes!$B:$B,MATCH('MF-ST-2501'!$D423,Listes!$A:$A,0)),"")</f>
        <v/>
      </c>
      <c r="D423" s="9"/>
      <c r="E423" s="77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</row>
    <row r="424" spans="1:18">
      <c r="A424" s="20" t="str">
        <f t="shared" si="41"/>
        <v>A29550</v>
      </c>
      <c r="B424" s="77"/>
      <c r="C424" s="9" t="str">
        <f>_xlfn.IFNA(INDEX(Listes!$B:$B,MATCH('MF-ST-2501'!$D424,Listes!$A:$A,0)),"")</f>
        <v/>
      </c>
      <c r="D424" s="9"/>
      <c r="E424" s="77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</row>
    <row r="425" spans="1:18">
      <c r="A425" s="20" t="str">
        <f t="shared" si="41"/>
        <v>A29550</v>
      </c>
      <c r="B425" s="77"/>
      <c r="C425" s="9" t="str">
        <f>_xlfn.IFNA(INDEX(Listes!$B:$B,MATCH('MF-ST-2501'!$D425,Listes!$A:$A,0)),"")</f>
        <v xml:space="preserve">D99 </v>
      </c>
      <c r="D425" s="9" t="s">
        <v>200</v>
      </c>
      <c r="E425" s="77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</row>
    <row r="426" spans="1:18">
      <c r="A426" s="20" t="s">
        <v>1042</v>
      </c>
      <c r="B426" s="20" t="str">
        <f>+IF(Paramètres!$E$3="FR",VLOOKUP(Dette_Nette_Devise[[#This Row],[Compte]],Listes!$R:$T,2,FALSE),VLOOKUP(Dette_Nette_Devise[[#This Row],[Compte]],Listes!$R:$T,3,FALSE))</f>
        <v>Comptes courants actif - part &lt; 1 an</v>
      </c>
      <c r="C426" s="97"/>
      <c r="D426" s="97"/>
      <c r="E426" s="77"/>
      <c r="F426" s="245">
        <f>SUMIF('MF-ST-2401'!$A:$A,'MF-ST-2501'!$A426,'MF-ST-2401'!E:E)</f>
        <v>0</v>
      </c>
      <c r="G426" s="245">
        <f>SUMIF('MF-ST-2401'!$A:$A,'MF-ST-2501'!$A426,'MF-ST-2401'!F:F)</f>
        <v>0</v>
      </c>
      <c r="H426" s="245">
        <f>SUMIF('MF-ST-2401'!$A:$A,'MF-ST-2501'!$A426,'MF-ST-2401'!G:G)</f>
        <v>0</v>
      </c>
      <c r="I426" s="245">
        <f>SUMIF('MF-ST-2401'!$A:$A,'MF-ST-2501'!$A426,'MF-ST-2401'!H:H)</f>
        <v>0</v>
      </c>
      <c r="J426" s="245">
        <f>SUMIF('MF-ST-2401'!$A:$A,'MF-ST-2501'!$A426,'MF-ST-2401'!I:I)</f>
        <v>0</v>
      </c>
      <c r="K426" s="245">
        <f>SUMIF('MF-ST-2401'!$A:$A,'MF-ST-2501'!$A426,'MF-ST-2401'!J:J)</f>
        <v>0</v>
      </c>
      <c r="L426" s="245">
        <f>SUMIF('MF-ST-2401'!$A:$A,'MF-ST-2501'!$A426,'MF-ST-2401'!K:K)</f>
        <v>0</v>
      </c>
      <c r="M426" s="245">
        <f>SUMIF('MF-ST-2401'!$A:$A,'MF-ST-2501'!$A426,'MF-ST-2401'!L:L)</f>
        <v>0</v>
      </c>
      <c r="N426" s="245">
        <f>SUMIF('MF-ST-2401'!$A:$A,'MF-ST-2501'!$A426,'MF-ST-2401'!M:M)</f>
        <v>0</v>
      </c>
      <c r="O426" s="245">
        <f>SUMIF('MF-ST-2401'!$A:$A,'MF-ST-2501'!$A426,'MF-ST-2401'!N:N)</f>
        <v>0</v>
      </c>
      <c r="P426" s="245">
        <f>SUMIF('MF-ST-2401'!$A:$A,'MF-ST-2501'!$A426,'MF-ST-2401'!O:O)</f>
        <v>0</v>
      </c>
      <c r="Q426" s="245">
        <f>SUMIF('MF-ST-2401'!$A:$A,'MF-ST-2501'!$A426,'MF-ST-2401'!P:P)</f>
        <v>0</v>
      </c>
      <c r="R426" s="245">
        <f>SUMIF('MF-ST-2401'!$A:$A,'MF-ST-2501'!$A426,'MF-ST-2401'!Q:Q)</f>
        <v>0</v>
      </c>
    </row>
    <row r="427" spans="1:18">
      <c r="A427" s="20" t="str">
        <f t="shared" ref="A427:A435" si="42">A426</f>
        <v>A45500</v>
      </c>
      <c r="B427" s="77"/>
      <c r="C427" s="9" t="str">
        <f>_xlfn.IFNA(INDEX(Listes!$B:$B,MATCH('MF-ST-2501'!$D427,Listes!$A:$A,0)),"")</f>
        <v/>
      </c>
      <c r="D427" s="9"/>
      <c r="E427" s="77" t="s">
        <v>4036</v>
      </c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</row>
    <row r="428" spans="1:18">
      <c r="A428" s="20" t="str">
        <f t="shared" si="42"/>
        <v>A45500</v>
      </c>
      <c r="B428" s="77"/>
      <c r="C428" s="9" t="str">
        <f>_xlfn.IFNA(INDEX(Listes!$B:$B,MATCH('MF-ST-2501'!$D428,Listes!$A:$A,0)),"")</f>
        <v/>
      </c>
      <c r="D428" s="9"/>
      <c r="E428" s="77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</row>
    <row r="429" spans="1:18">
      <c r="A429" s="20" t="str">
        <f t="shared" si="42"/>
        <v>A45500</v>
      </c>
      <c r="B429" s="77"/>
      <c r="C429" s="9" t="str">
        <f>_xlfn.IFNA(INDEX(Listes!$B:$B,MATCH('MF-ST-2501'!$D429,Listes!$A:$A,0)),"")</f>
        <v/>
      </c>
      <c r="D429" s="9"/>
      <c r="E429" s="77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</row>
    <row r="430" spans="1:18">
      <c r="A430" s="20" t="str">
        <f t="shared" si="42"/>
        <v>A45500</v>
      </c>
      <c r="B430" s="77"/>
      <c r="C430" s="9" t="str">
        <f>_xlfn.IFNA(INDEX(Listes!$B:$B,MATCH('MF-ST-2501'!$D430,Listes!$A:$A,0)),"")</f>
        <v/>
      </c>
      <c r="D430" s="9"/>
      <c r="E430" s="77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</row>
    <row r="431" spans="1:18">
      <c r="A431" s="20" t="str">
        <f t="shared" si="42"/>
        <v>A45500</v>
      </c>
      <c r="B431" s="77"/>
      <c r="C431" s="9" t="str">
        <f>_xlfn.IFNA(INDEX(Listes!$B:$B,MATCH('MF-ST-2501'!$D431,Listes!$A:$A,0)),"")</f>
        <v/>
      </c>
      <c r="D431" s="9"/>
      <c r="E431" s="77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</row>
    <row r="432" spans="1:18">
      <c r="A432" s="20" t="str">
        <f t="shared" si="42"/>
        <v>A45500</v>
      </c>
      <c r="B432" s="77"/>
      <c r="C432" s="9" t="str">
        <f>_xlfn.IFNA(INDEX(Listes!$B:$B,MATCH('MF-ST-2501'!$D432,Listes!$A:$A,0)),"")</f>
        <v/>
      </c>
      <c r="D432" s="9"/>
      <c r="E432" s="77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</row>
    <row r="433" spans="1:18">
      <c r="A433" s="20" t="str">
        <f t="shared" si="42"/>
        <v>A45500</v>
      </c>
      <c r="B433" s="77"/>
      <c r="C433" s="9" t="str">
        <f>_xlfn.IFNA(INDEX(Listes!$B:$B,MATCH('MF-ST-2501'!$D433,Listes!$A:$A,0)),"")</f>
        <v/>
      </c>
      <c r="D433" s="9"/>
      <c r="E433" s="77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</row>
    <row r="434" spans="1:18">
      <c r="A434" s="20" t="str">
        <f t="shared" si="42"/>
        <v>A45500</v>
      </c>
      <c r="B434" s="77"/>
      <c r="C434" s="9" t="str">
        <f>_xlfn.IFNA(INDEX(Listes!$B:$B,MATCH('MF-ST-2501'!$D434,Listes!$A:$A,0)),"")</f>
        <v/>
      </c>
      <c r="D434" s="9"/>
      <c r="E434" s="77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</row>
    <row r="435" spans="1:18">
      <c r="A435" s="20" t="str">
        <f t="shared" si="42"/>
        <v>A45500</v>
      </c>
      <c r="B435" s="77"/>
      <c r="C435" s="9" t="str">
        <f>_xlfn.IFNA(INDEX(Listes!$B:$B,MATCH('MF-ST-2501'!$D435,Listes!$A:$A,0)),"")</f>
        <v xml:space="preserve">D99 </v>
      </c>
      <c r="D435" s="9" t="s">
        <v>200</v>
      </c>
      <c r="E435" s="77" t="s">
        <v>4036</v>
      </c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</row>
    <row r="436" spans="1:18">
      <c r="A436" s="20" t="s">
        <v>1045</v>
      </c>
      <c r="B436" s="20" t="str">
        <f>+IF(Paramètres!$E$3="FR",VLOOKUP(Dette_Nette_Devise[[#This Row],[Compte]],Listes!$R:$T,2,FALSE),VLOOKUP(Dette_Nette_Devise[[#This Row],[Compte]],Listes!$R:$T,3,FALSE))</f>
        <v>Comptes courants Actif Cash pooling</v>
      </c>
      <c r="C436" s="97"/>
      <c r="D436" s="97"/>
      <c r="E436" s="77"/>
      <c r="F436" s="245">
        <f>SUMIF('MF-ST-2401'!$A:$A,'MF-ST-2501'!$A436,'MF-ST-2401'!E:E)</f>
        <v>0</v>
      </c>
      <c r="G436" s="245">
        <f>SUMIF('MF-ST-2401'!$A:$A,'MF-ST-2501'!$A436,'MF-ST-2401'!F:F)</f>
        <v>0</v>
      </c>
      <c r="H436" s="245">
        <f>SUMIF('MF-ST-2401'!$A:$A,'MF-ST-2501'!$A436,'MF-ST-2401'!G:G)</f>
        <v>0</v>
      </c>
      <c r="I436" s="245">
        <f>SUMIF('MF-ST-2401'!$A:$A,'MF-ST-2501'!$A436,'MF-ST-2401'!H:H)</f>
        <v>0</v>
      </c>
      <c r="J436" s="245">
        <f>SUMIF('MF-ST-2401'!$A:$A,'MF-ST-2501'!$A436,'MF-ST-2401'!I:I)</f>
        <v>0</v>
      </c>
      <c r="K436" s="245">
        <f>SUMIF('MF-ST-2401'!$A:$A,'MF-ST-2501'!$A436,'MF-ST-2401'!J:J)</f>
        <v>0</v>
      </c>
      <c r="L436" s="245">
        <f>SUMIF('MF-ST-2401'!$A:$A,'MF-ST-2501'!$A436,'MF-ST-2401'!K:K)</f>
        <v>0</v>
      </c>
      <c r="M436" s="245">
        <f>SUMIF('MF-ST-2401'!$A:$A,'MF-ST-2501'!$A436,'MF-ST-2401'!L:L)</f>
        <v>0</v>
      </c>
      <c r="N436" s="245">
        <f>SUMIF('MF-ST-2401'!$A:$A,'MF-ST-2501'!$A436,'MF-ST-2401'!M:M)</f>
        <v>0</v>
      </c>
      <c r="O436" s="245">
        <f>SUMIF('MF-ST-2401'!$A:$A,'MF-ST-2501'!$A436,'MF-ST-2401'!N:N)</f>
        <v>0</v>
      </c>
      <c r="P436" s="245">
        <f>SUMIF('MF-ST-2401'!$A:$A,'MF-ST-2501'!$A436,'MF-ST-2401'!O:O)</f>
        <v>0</v>
      </c>
      <c r="Q436" s="245">
        <f>SUMIF('MF-ST-2401'!$A:$A,'MF-ST-2501'!$A436,'MF-ST-2401'!P:P)</f>
        <v>0</v>
      </c>
      <c r="R436" s="245">
        <f>SUMIF('MF-ST-2401'!$A:$A,'MF-ST-2501'!$A436,'MF-ST-2401'!Q:Q)</f>
        <v>0</v>
      </c>
    </row>
    <row r="437" spans="1:18">
      <c r="A437" s="20" t="str">
        <f t="shared" ref="A437:A445" si="43">A436</f>
        <v>A45510</v>
      </c>
      <c r="B437" s="77"/>
      <c r="C437" s="9" t="str">
        <f>_xlfn.IFNA(INDEX(Listes!$B:$B,MATCH('MF-ST-2501'!$D437,Listes!$A:$A,0)),"")</f>
        <v/>
      </c>
      <c r="D437" s="9"/>
      <c r="E437" s="77" t="s">
        <v>4036</v>
      </c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</row>
    <row r="438" spans="1:18">
      <c r="A438" s="20" t="str">
        <f t="shared" si="43"/>
        <v>A45510</v>
      </c>
      <c r="B438" s="77"/>
      <c r="C438" s="9" t="str">
        <f>_xlfn.IFNA(INDEX(Listes!$B:$B,MATCH('MF-ST-2501'!$D438,Listes!$A:$A,0)),"")</f>
        <v/>
      </c>
      <c r="D438" s="9"/>
      <c r="E438" s="77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</row>
    <row r="439" spans="1:18">
      <c r="A439" s="20" t="str">
        <f t="shared" si="43"/>
        <v>A45510</v>
      </c>
      <c r="B439" s="77"/>
      <c r="C439" s="9" t="str">
        <f>_xlfn.IFNA(INDEX(Listes!$B:$B,MATCH('MF-ST-2501'!$D439,Listes!$A:$A,0)),"")</f>
        <v/>
      </c>
      <c r="D439" s="9"/>
      <c r="E439" s="77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</row>
    <row r="440" spans="1:18">
      <c r="A440" s="20" t="str">
        <f t="shared" si="43"/>
        <v>A45510</v>
      </c>
      <c r="B440" s="77"/>
      <c r="C440" s="9" t="str">
        <f>_xlfn.IFNA(INDEX(Listes!$B:$B,MATCH('MF-ST-2501'!$D440,Listes!$A:$A,0)),"")</f>
        <v/>
      </c>
      <c r="D440" s="9"/>
      <c r="E440" s="77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</row>
    <row r="441" spans="1:18">
      <c r="A441" s="20" t="str">
        <f t="shared" si="43"/>
        <v>A45510</v>
      </c>
      <c r="B441" s="77"/>
      <c r="C441" s="9" t="str">
        <f>_xlfn.IFNA(INDEX(Listes!$B:$B,MATCH('MF-ST-2501'!$D441,Listes!$A:$A,0)),"")</f>
        <v/>
      </c>
      <c r="D441" s="9"/>
      <c r="E441" s="77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</row>
    <row r="442" spans="1:18">
      <c r="A442" s="20" t="str">
        <f t="shared" si="43"/>
        <v>A45510</v>
      </c>
      <c r="B442" s="77"/>
      <c r="C442" s="9" t="str">
        <f>_xlfn.IFNA(INDEX(Listes!$B:$B,MATCH('MF-ST-2501'!$D442,Listes!$A:$A,0)),"")</f>
        <v/>
      </c>
      <c r="D442" s="9"/>
      <c r="E442" s="77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</row>
    <row r="443" spans="1:18">
      <c r="A443" s="20" t="str">
        <f t="shared" si="43"/>
        <v>A45510</v>
      </c>
      <c r="B443" s="77"/>
      <c r="C443" s="9" t="str">
        <f>_xlfn.IFNA(INDEX(Listes!$B:$B,MATCH('MF-ST-2501'!$D443,Listes!$A:$A,0)),"")</f>
        <v/>
      </c>
      <c r="D443" s="9"/>
      <c r="E443" s="77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</row>
    <row r="444" spans="1:18">
      <c r="A444" s="20" t="str">
        <f t="shared" si="43"/>
        <v>A45510</v>
      </c>
      <c r="B444" s="77"/>
      <c r="C444" s="9" t="str">
        <f>_xlfn.IFNA(INDEX(Listes!$B:$B,MATCH('MF-ST-2501'!$D444,Listes!$A:$A,0)),"")</f>
        <v/>
      </c>
      <c r="D444" s="9"/>
      <c r="E444" s="77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</row>
    <row r="445" spans="1:18">
      <c r="A445" s="20" t="str">
        <f t="shared" si="43"/>
        <v>A45510</v>
      </c>
      <c r="B445" s="77"/>
      <c r="C445" s="9" t="str">
        <f>_xlfn.IFNA(INDEX(Listes!$B:$B,MATCH('MF-ST-2501'!$D445,Listes!$A:$A,0)),"")</f>
        <v xml:space="preserve">D99 </v>
      </c>
      <c r="D445" s="9" t="s">
        <v>200</v>
      </c>
      <c r="E445" s="77" t="s">
        <v>4036</v>
      </c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</row>
    <row r="446" spans="1:18">
      <c r="A446" s="20" t="s">
        <v>3977</v>
      </c>
      <c r="B446" s="20" t="str">
        <f>+IF(Paramètres!$E$3="FR",VLOOKUP(Dette_Nette_Devise[[#This Row],[Compte]],Listes!$R:$T,2,FALSE),VLOOKUP(Dette_Nette_Devise[[#This Row],[Compte]],Listes!$R:$T,3,FALSE))</f>
        <v>Comptes courants Actif Dérivés</v>
      </c>
      <c r="C446" s="97"/>
      <c r="D446" s="97"/>
      <c r="E446" s="77"/>
      <c r="F446" s="245">
        <f>SUMIF('MF-ST-2401'!$A:$A,'MF-ST-2501'!$A446,'MF-ST-2401'!E:E)</f>
        <v>0</v>
      </c>
      <c r="G446" s="245">
        <f>SUMIF('MF-ST-2401'!$A:$A,'MF-ST-2501'!$A446,'MF-ST-2401'!F:F)</f>
        <v>0</v>
      </c>
      <c r="H446" s="245">
        <f>SUMIF('MF-ST-2401'!$A:$A,'MF-ST-2501'!$A446,'MF-ST-2401'!G:G)</f>
        <v>0</v>
      </c>
      <c r="I446" s="245">
        <f>SUMIF('MF-ST-2401'!$A:$A,'MF-ST-2501'!$A446,'MF-ST-2401'!H:H)</f>
        <v>0</v>
      </c>
      <c r="J446" s="245">
        <f>SUMIF('MF-ST-2401'!$A:$A,'MF-ST-2501'!$A446,'MF-ST-2401'!I:I)</f>
        <v>0</v>
      </c>
      <c r="K446" s="245">
        <f>SUMIF('MF-ST-2401'!$A:$A,'MF-ST-2501'!$A446,'MF-ST-2401'!J:J)</f>
        <v>0</v>
      </c>
      <c r="L446" s="245">
        <f>SUMIF('MF-ST-2401'!$A:$A,'MF-ST-2501'!$A446,'MF-ST-2401'!K:K)</f>
        <v>0</v>
      </c>
      <c r="M446" s="245">
        <f>SUMIF('MF-ST-2401'!$A:$A,'MF-ST-2501'!$A446,'MF-ST-2401'!L:L)</f>
        <v>0</v>
      </c>
      <c r="N446" s="245">
        <f>SUMIF('MF-ST-2401'!$A:$A,'MF-ST-2501'!$A446,'MF-ST-2401'!M:M)</f>
        <v>0</v>
      </c>
      <c r="O446" s="245">
        <f>SUMIF('MF-ST-2401'!$A:$A,'MF-ST-2501'!$A446,'MF-ST-2401'!N:N)</f>
        <v>0</v>
      </c>
      <c r="P446" s="245">
        <f>SUMIF('MF-ST-2401'!$A:$A,'MF-ST-2501'!$A446,'MF-ST-2401'!O:O)</f>
        <v>0</v>
      </c>
      <c r="Q446" s="245">
        <f>SUMIF('MF-ST-2401'!$A:$A,'MF-ST-2501'!$A446,'MF-ST-2401'!P:P)</f>
        <v>0</v>
      </c>
      <c r="R446" s="245">
        <f>SUMIF('MF-ST-2401'!$A:$A,'MF-ST-2501'!$A446,'MF-ST-2401'!Q:Q)</f>
        <v>0</v>
      </c>
    </row>
    <row r="447" spans="1:18">
      <c r="A447" s="20" t="str">
        <f t="shared" ref="A447:A454" si="44">A446</f>
        <v>A45520</v>
      </c>
      <c r="B447" s="20"/>
      <c r="C447" s="9" t="str">
        <f>_xlfn.IFNA(INDEX(Listes!$B:$B,MATCH('MF-ST-2501'!$D447,Listes!$A:$A,0)),"")</f>
        <v/>
      </c>
      <c r="D447" s="9"/>
      <c r="E447" s="77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</row>
    <row r="448" spans="1:18">
      <c r="A448" s="20" t="str">
        <f t="shared" si="44"/>
        <v>A45520</v>
      </c>
      <c r="B448" s="20"/>
      <c r="C448" s="9" t="str">
        <f>_xlfn.IFNA(INDEX(Listes!$B:$B,MATCH('MF-ST-2501'!$D448,Listes!$A:$A,0)),"")</f>
        <v/>
      </c>
      <c r="D448" s="9"/>
      <c r="E448" s="77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</row>
    <row r="449" spans="1:18">
      <c r="A449" s="20" t="str">
        <f t="shared" si="44"/>
        <v>A45520</v>
      </c>
      <c r="B449" s="20"/>
      <c r="C449" s="9" t="str">
        <f>_xlfn.IFNA(INDEX(Listes!$B:$B,MATCH('MF-ST-2501'!$D449,Listes!$A:$A,0)),"")</f>
        <v/>
      </c>
      <c r="D449" s="9"/>
      <c r="E449" s="77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</row>
    <row r="450" spans="1:18">
      <c r="A450" s="20" t="str">
        <f t="shared" si="44"/>
        <v>A45520</v>
      </c>
      <c r="B450" s="20"/>
      <c r="C450" s="9" t="str">
        <f>_xlfn.IFNA(INDEX(Listes!$B:$B,MATCH('MF-ST-2501'!$D450,Listes!$A:$A,0)),"")</f>
        <v/>
      </c>
      <c r="D450" s="9"/>
      <c r="E450" s="77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</row>
    <row r="451" spans="1:18">
      <c r="A451" s="20" t="str">
        <f t="shared" si="44"/>
        <v>A45520</v>
      </c>
      <c r="B451" s="20"/>
      <c r="C451" s="9" t="str">
        <f>_xlfn.IFNA(INDEX(Listes!$B:$B,MATCH('MF-ST-2501'!$D451,Listes!$A:$A,0)),"")</f>
        <v/>
      </c>
      <c r="D451" s="9"/>
      <c r="E451" s="77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</row>
    <row r="452" spans="1:18">
      <c r="A452" s="20" t="str">
        <f t="shared" si="44"/>
        <v>A45520</v>
      </c>
      <c r="B452" s="20"/>
      <c r="C452" s="9" t="str">
        <f>_xlfn.IFNA(INDEX(Listes!$B:$B,MATCH('MF-ST-2501'!$D452,Listes!$A:$A,0)),"")</f>
        <v/>
      </c>
      <c r="D452" s="9"/>
      <c r="E452" s="77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</row>
    <row r="453" spans="1:18">
      <c r="A453" s="20" t="str">
        <f t="shared" si="44"/>
        <v>A45520</v>
      </c>
      <c r="B453" s="20"/>
      <c r="C453" s="9" t="str">
        <f>_xlfn.IFNA(INDEX(Listes!$B:$B,MATCH('MF-ST-2501'!$D453,Listes!$A:$A,0)),"")</f>
        <v/>
      </c>
      <c r="D453" s="9"/>
      <c r="E453" s="77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</row>
    <row r="454" spans="1:18">
      <c r="A454" s="20" t="str">
        <f t="shared" si="44"/>
        <v>A45520</v>
      </c>
      <c r="B454" s="77"/>
      <c r="C454" s="9" t="str">
        <f>_xlfn.IFNA(INDEX(Listes!$B:$B,MATCH('MF-ST-2501'!$D454,Listes!$A:$A,0)),"")</f>
        <v xml:space="preserve">D99 </v>
      </c>
      <c r="D454" s="9" t="s">
        <v>200</v>
      </c>
      <c r="E454" s="77" t="s">
        <v>4036</v>
      </c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</row>
    <row r="455" spans="1:18">
      <c r="A455" s="20" t="s">
        <v>1135</v>
      </c>
      <c r="B455" s="20" t="str">
        <f>+IF(Paramètres!$E$3="FR",VLOOKUP(Dette_Nette_Devise[[#This Row],[Compte]],Listes!$R:$T,2,FALSE),VLOOKUP(Dette_Nette_Devise[[#This Row],[Compte]],Listes!$R:$T,3,FALSE))</f>
        <v>Dép. comptes courants actif - part &lt; 1 an</v>
      </c>
      <c r="C455" s="97"/>
      <c r="D455" s="97"/>
      <c r="E455" s="77"/>
      <c r="F455" s="245">
        <f>SUMIF('MF-ST-2401'!$A:$A,'MF-ST-2501'!$A455,'MF-ST-2401'!E:E)</f>
        <v>0</v>
      </c>
      <c r="G455" s="245">
        <f>SUMIF('MF-ST-2401'!$A:$A,'MF-ST-2501'!$A455,'MF-ST-2401'!F:F)</f>
        <v>0</v>
      </c>
      <c r="H455" s="245">
        <f>SUMIF('MF-ST-2401'!$A:$A,'MF-ST-2501'!$A455,'MF-ST-2401'!G:G)</f>
        <v>0</v>
      </c>
      <c r="I455" s="245">
        <f>SUMIF('MF-ST-2401'!$A:$A,'MF-ST-2501'!$A455,'MF-ST-2401'!H:H)</f>
        <v>0</v>
      </c>
      <c r="J455" s="245">
        <f>SUMIF('MF-ST-2401'!$A:$A,'MF-ST-2501'!$A455,'MF-ST-2401'!I:I)</f>
        <v>0</v>
      </c>
      <c r="K455" s="245">
        <f>SUMIF('MF-ST-2401'!$A:$A,'MF-ST-2501'!$A455,'MF-ST-2401'!J:J)</f>
        <v>0</v>
      </c>
      <c r="L455" s="245">
        <f>SUMIF('MF-ST-2401'!$A:$A,'MF-ST-2501'!$A455,'MF-ST-2401'!K:K)</f>
        <v>0</v>
      </c>
      <c r="M455" s="245">
        <f>SUMIF('MF-ST-2401'!$A:$A,'MF-ST-2501'!$A455,'MF-ST-2401'!L:L)</f>
        <v>0</v>
      </c>
      <c r="N455" s="245">
        <f>SUMIF('MF-ST-2401'!$A:$A,'MF-ST-2501'!$A455,'MF-ST-2401'!M:M)</f>
        <v>0</v>
      </c>
      <c r="O455" s="245">
        <f>SUMIF('MF-ST-2401'!$A:$A,'MF-ST-2501'!$A455,'MF-ST-2401'!N:N)</f>
        <v>0</v>
      </c>
      <c r="P455" s="245">
        <f>SUMIF('MF-ST-2401'!$A:$A,'MF-ST-2501'!$A455,'MF-ST-2401'!O:O)</f>
        <v>0</v>
      </c>
      <c r="Q455" s="245">
        <f>SUMIF('MF-ST-2401'!$A:$A,'MF-ST-2501'!$A455,'MF-ST-2401'!P:P)</f>
        <v>0</v>
      </c>
      <c r="R455" s="245">
        <f>SUMIF('MF-ST-2401'!$A:$A,'MF-ST-2501'!$A455,'MF-ST-2401'!Q:Q)</f>
        <v>0</v>
      </c>
    </row>
    <row r="456" spans="1:18">
      <c r="A456" s="20" t="str">
        <f t="shared" ref="A456:A463" si="45">A455</f>
        <v>A49550</v>
      </c>
      <c r="B456" s="20"/>
      <c r="C456" s="9" t="str">
        <f>_xlfn.IFNA(INDEX(Listes!$B:$B,MATCH('MF-ST-2501'!$D456,Listes!$A:$A,0)),"")</f>
        <v/>
      </c>
      <c r="D456" s="49"/>
      <c r="E456" s="77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</row>
    <row r="457" spans="1:18">
      <c r="A457" s="20" t="str">
        <f t="shared" si="45"/>
        <v>A49550</v>
      </c>
      <c r="B457" s="20"/>
      <c r="C457" s="9" t="str">
        <f>_xlfn.IFNA(INDEX(Listes!$B:$B,MATCH('MF-ST-2501'!$D457,Listes!$A:$A,0)),"")</f>
        <v/>
      </c>
      <c r="D457" s="49"/>
      <c r="E457" s="77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</row>
    <row r="458" spans="1:18">
      <c r="A458" s="20" t="str">
        <f t="shared" si="45"/>
        <v>A49550</v>
      </c>
      <c r="B458" s="20"/>
      <c r="C458" s="9" t="str">
        <f>_xlfn.IFNA(INDEX(Listes!$B:$B,MATCH('MF-ST-2501'!$D458,Listes!$A:$A,0)),"")</f>
        <v/>
      </c>
      <c r="D458" s="49"/>
      <c r="E458" s="77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</row>
    <row r="459" spans="1:18">
      <c r="A459" s="20" t="str">
        <f t="shared" si="45"/>
        <v>A49550</v>
      </c>
      <c r="B459" s="20"/>
      <c r="C459" s="9" t="str">
        <f>_xlfn.IFNA(INDEX(Listes!$B:$B,MATCH('MF-ST-2501'!$D459,Listes!$A:$A,0)),"")</f>
        <v/>
      </c>
      <c r="D459" s="49"/>
      <c r="E459" s="77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</row>
    <row r="460" spans="1:18">
      <c r="A460" s="20" t="str">
        <f t="shared" si="45"/>
        <v>A49550</v>
      </c>
      <c r="B460" s="20"/>
      <c r="C460" s="9" t="str">
        <f>_xlfn.IFNA(INDEX(Listes!$B:$B,MATCH('MF-ST-2501'!$D460,Listes!$A:$A,0)),"")</f>
        <v/>
      </c>
      <c r="D460" s="49"/>
      <c r="E460" s="77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</row>
    <row r="461" spans="1:18">
      <c r="A461" s="20" t="str">
        <f t="shared" si="45"/>
        <v>A49550</v>
      </c>
      <c r="B461" s="20"/>
      <c r="C461" s="9" t="str">
        <f>_xlfn.IFNA(INDEX(Listes!$B:$B,MATCH('MF-ST-2501'!$D461,Listes!$A:$A,0)),"")</f>
        <v/>
      </c>
      <c r="D461" s="49"/>
      <c r="E461" s="77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</row>
    <row r="462" spans="1:18">
      <c r="A462" s="20" t="str">
        <f t="shared" si="45"/>
        <v>A49550</v>
      </c>
      <c r="B462" s="20"/>
      <c r="C462" s="9" t="str">
        <f>_xlfn.IFNA(INDEX(Listes!$B:$B,MATCH('MF-ST-2501'!$D462,Listes!$A:$A,0)),"")</f>
        <v/>
      </c>
      <c r="D462" s="49"/>
      <c r="E462" s="77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</row>
    <row r="463" spans="1:18" ht="15.75" thickBot="1">
      <c r="A463" s="20" t="str">
        <f t="shared" si="45"/>
        <v>A49550</v>
      </c>
      <c r="B463" s="77"/>
      <c r="C463" s="9" t="str">
        <f>_xlfn.IFNA(INDEX(Listes!$B:$B,MATCH('MF-ST-2501'!$D463,Listes!$A:$A,0)),"")</f>
        <v xml:space="preserve">D99 </v>
      </c>
      <c r="D463" s="9" t="s">
        <v>200</v>
      </c>
      <c r="E463" s="77" t="s">
        <v>4036</v>
      </c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</row>
    <row r="464" spans="1:18">
      <c r="A464" s="244" t="s">
        <v>3962</v>
      </c>
      <c r="B464" s="76" t="str">
        <f>+IF(Paramètres!$E$3="FR",VLOOKUP(Dette_Nette_Devise[[#This Row],[Compte]],Listes!$R:$T,2,FALSE),VLOOKUP(Dette_Nette_Devise[[#This Row],[Compte]],Listes!$R:$T,3,FALSE))</f>
        <v>Comptes courants actifs</v>
      </c>
      <c r="C464" s="120"/>
      <c r="D464" s="120"/>
      <c r="E464" s="91" t="s">
        <v>4036</v>
      </c>
      <c r="F464" s="246">
        <f>SUMIF('MF-ST-2401'!$B:$B,'MF-ST-2501'!$B464,'MF-ST-2401'!E:E)</f>
        <v>0</v>
      </c>
      <c r="G464" s="246">
        <f>SUMIF('MF-ST-2401'!$B:$B,'MF-ST-2501'!$B464,'MF-ST-2401'!F:F)</f>
        <v>0</v>
      </c>
      <c r="H464" s="246">
        <f>SUMIF('MF-ST-2401'!$B:$B,'MF-ST-2501'!$B464,'MF-ST-2401'!G:G)</f>
        <v>0</v>
      </c>
      <c r="I464" s="246">
        <f>SUMIF('MF-ST-2401'!$B:$B,'MF-ST-2501'!$B464,'MF-ST-2401'!H:H)</f>
        <v>0</v>
      </c>
      <c r="J464" s="246">
        <f>SUMIF('MF-ST-2401'!$B:$B,'MF-ST-2501'!$B464,'MF-ST-2401'!I:I)</f>
        <v>0</v>
      </c>
      <c r="K464" s="246">
        <f>SUMIF('MF-ST-2401'!$B:$B,'MF-ST-2501'!$B464,'MF-ST-2401'!J:J)</f>
        <v>0</v>
      </c>
      <c r="L464" s="246">
        <f>SUMIF('MF-ST-2401'!$B:$B,'MF-ST-2501'!$B464,'MF-ST-2401'!K:K)</f>
        <v>0</v>
      </c>
      <c r="M464" s="246">
        <f>SUMIF('MF-ST-2401'!$B:$B,'MF-ST-2501'!$B464,'MF-ST-2401'!L:L)</f>
        <v>0</v>
      </c>
      <c r="N464" s="246">
        <f>SUMIF('MF-ST-2401'!$B:$B,'MF-ST-2501'!$B464,'MF-ST-2401'!M:M)</f>
        <v>0</v>
      </c>
      <c r="O464" s="246">
        <f>SUMIF('MF-ST-2401'!$B:$B,'MF-ST-2501'!$B464,'MF-ST-2401'!N:N)</f>
        <v>0</v>
      </c>
      <c r="P464" s="246">
        <f>SUMIF('MF-ST-2401'!$B:$B,'MF-ST-2501'!$B464,'MF-ST-2401'!O:O)</f>
        <v>0</v>
      </c>
      <c r="Q464" s="246">
        <f>SUMIF('MF-ST-2401'!$B:$B,'MF-ST-2501'!$B464,'MF-ST-2401'!P:P)</f>
        <v>0</v>
      </c>
      <c r="R464" s="246">
        <f>SUMIF('MF-ST-2401'!$B:$B,'MF-ST-2501'!$B464,'MF-ST-2401'!Q:Q)</f>
        <v>0</v>
      </c>
    </row>
    <row r="465" spans="1:18">
      <c r="A465" s="20" t="s">
        <v>2161</v>
      </c>
      <c r="B465" s="20" t="str">
        <f>+IF(Paramètres!$E$3="FR",VLOOKUP(Dette_Nette_Devise[[#This Row],[Compte]],Listes!$R:$T,2,FALSE),VLOOKUP(Dette_Nette_Devise[[#This Row],[Compte]],Listes!$R:$T,3,FALSE))</f>
        <v>Comptes courants Passif - part &gt; 1 an</v>
      </c>
      <c r="C465" s="97"/>
      <c r="D465" s="97"/>
      <c r="E465" s="77"/>
      <c r="F465" s="245">
        <f>SUMIF('MF-ST-2401'!$A:$A,'MF-ST-2501'!$A465,'MF-ST-2401'!E:E)</f>
        <v>0</v>
      </c>
      <c r="G465" s="245">
        <f>SUMIF('MF-ST-2401'!$A:$A,'MF-ST-2501'!$A465,'MF-ST-2401'!F:F)</f>
        <v>0</v>
      </c>
      <c r="H465" s="245">
        <f>SUMIF('MF-ST-2401'!$A:$A,'MF-ST-2501'!$A465,'MF-ST-2401'!G:G)</f>
        <v>0</v>
      </c>
      <c r="I465" s="245">
        <f>SUMIF('MF-ST-2401'!$A:$A,'MF-ST-2501'!$A465,'MF-ST-2401'!H:H)</f>
        <v>0</v>
      </c>
      <c r="J465" s="245">
        <f>SUMIF('MF-ST-2401'!$A:$A,'MF-ST-2501'!$A465,'MF-ST-2401'!I:I)</f>
        <v>0</v>
      </c>
      <c r="K465" s="245">
        <f>SUMIF('MF-ST-2401'!$A:$A,'MF-ST-2501'!$A465,'MF-ST-2401'!J:J)</f>
        <v>0</v>
      </c>
      <c r="L465" s="245">
        <f>SUMIF('MF-ST-2401'!$A:$A,'MF-ST-2501'!$A465,'MF-ST-2401'!K:K)</f>
        <v>0</v>
      </c>
      <c r="M465" s="245">
        <f>SUMIF('MF-ST-2401'!$A:$A,'MF-ST-2501'!$A465,'MF-ST-2401'!L:L)</f>
        <v>0</v>
      </c>
      <c r="N465" s="245">
        <f>SUMIF('MF-ST-2401'!$A:$A,'MF-ST-2501'!$A465,'MF-ST-2401'!M:M)</f>
        <v>0</v>
      </c>
      <c r="O465" s="245">
        <f>SUMIF('MF-ST-2401'!$A:$A,'MF-ST-2501'!$A465,'MF-ST-2401'!N:N)</f>
        <v>0</v>
      </c>
      <c r="P465" s="245">
        <f>SUMIF('MF-ST-2401'!$A:$A,'MF-ST-2501'!$A465,'MF-ST-2401'!O:O)</f>
        <v>0</v>
      </c>
      <c r="Q465" s="245">
        <f>SUMIF('MF-ST-2401'!$A:$A,'MF-ST-2501'!$A465,'MF-ST-2401'!P:P)</f>
        <v>0</v>
      </c>
      <c r="R465" s="245">
        <f>SUMIF('MF-ST-2401'!$A:$A,'MF-ST-2501'!$A465,'MF-ST-2401'!Q:Q)</f>
        <v>0</v>
      </c>
    </row>
    <row r="466" spans="1:18">
      <c r="A466" s="20" t="str">
        <f t="shared" ref="A466:A474" si="46">A465</f>
        <v>L25500</v>
      </c>
      <c r="B466" s="20"/>
      <c r="C466" s="49" t="str">
        <f>_xlfn.IFNA(INDEX(Listes!$B:$B,MATCH('MF-ST-2501'!$D466,Listes!$A:$A,0)),"")</f>
        <v/>
      </c>
      <c r="D466" s="49"/>
      <c r="E466" s="77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</row>
    <row r="467" spans="1:18">
      <c r="A467" s="20" t="str">
        <f t="shared" si="46"/>
        <v>L25500</v>
      </c>
      <c r="B467" s="20"/>
      <c r="C467" s="9" t="str">
        <f>_xlfn.IFNA(INDEX(Listes!$B:$B,MATCH('MF-ST-2501'!$D467,Listes!$A:$A,0)),"")</f>
        <v/>
      </c>
      <c r="D467" s="49"/>
      <c r="E467" s="77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</row>
    <row r="468" spans="1:18">
      <c r="A468" s="20" t="str">
        <f t="shared" si="46"/>
        <v>L25500</v>
      </c>
      <c r="B468" s="20"/>
      <c r="C468" s="9" t="str">
        <f>_xlfn.IFNA(INDEX(Listes!$B:$B,MATCH('MF-ST-2501'!$D468,Listes!$A:$A,0)),"")</f>
        <v/>
      </c>
      <c r="D468" s="49"/>
      <c r="E468" s="77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</row>
    <row r="469" spans="1:18">
      <c r="A469" s="20" t="str">
        <f t="shared" si="46"/>
        <v>L25500</v>
      </c>
      <c r="B469" s="20"/>
      <c r="C469" s="9" t="str">
        <f>_xlfn.IFNA(INDEX(Listes!$B:$B,MATCH('MF-ST-2501'!$D469,Listes!$A:$A,0)),"")</f>
        <v/>
      </c>
      <c r="D469" s="49"/>
      <c r="E469" s="77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</row>
    <row r="470" spans="1:18">
      <c r="A470" s="20" t="str">
        <f t="shared" si="46"/>
        <v>L25500</v>
      </c>
      <c r="B470" s="20"/>
      <c r="C470" s="9" t="str">
        <f>_xlfn.IFNA(INDEX(Listes!$B:$B,MATCH('MF-ST-2501'!$D470,Listes!$A:$A,0)),"")</f>
        <v/>
      </c>
      <c r="D470" s="49"/>
      <c r="E470" s="77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</row>
    <row r="471" spans="1:18">
      <c r="A471" s="20" t="str">
        <f t="shared" si="46"/>
        <v>L25500</v>
      </c>
      <c r="B471" s="20"/>
      <c r="C471" s="9" t="str">
        <f>_xlfn.IFNA(INDEX(Listes!$B:$B,MATCH('MF-ST-2501'!$D471,Listes!$A:$A,0)),"")</f>
        <v/>
      </c>
      <c r="D471" s="49"/>
      <c r="E471" s="77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</row>
    <row r="472" spans="1:18">
      <c r="A472" s="20" t="str">
        <f t="shared" si="46"/>
        <v>L25500</v>
      </c>
      <c r="B472" s="20"/>
      <c r="C472" s="9" t="str">
        <f>_xlfn.IFNA(INDEX(Listes!$B:$B,MATCH('MF-ST-2501'!$D472,Listes!$A:$A,0)),"")</f>
        <v/>
      </c>
      <c r="D472" s="49"/>
      <c r="E472" s="77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5"/>
      <c r="Q472" s="95"/>
      <c r="R472" s="95"/>
    </row>
    <row r="473" spans="1:18">
      <c r="A473" s="20" t="str">
        <f t="shared" si="46"/>
        <v>L25500</v>
      </c>
      <c r="B473" s="20"/>
      <c r="C473" s="9" t="str">
        <f>_xlfn.IFNA(INDEX(Listes!$B:$B,MATCH('MF-ST-2501'!$D473,Listes!$A:$A,0)),"")</f>
        <v/>
      </c>
      <c r="D473" s="49"/>
      <c r="E473" s="77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</row>
    <row r="474" spans="1:18">
      <c r="A474" s="20" t="str">
        <f t="shared" si="46"/>
        <v>L25500</v>
      </c>
      <c r="B474" s="77"/>
      <c r="C474" s="9" t="str">
        <f>_xlfn.IFNA(INDEX(Listes!$B:$B,MATCH('MF-ST-2501'!$D474,Listes!$A:$A,0)),"")</f>
        <v xml:space="preserve">D99 </v>
      </c>
      <c r="D474" s="9" t="s">
        <v>200</v>
      </c>
      <c r="E474" s="77" t="s">
        <v>4036</v>
      </c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/>
      <c r="Q474" s="95"/>
      <c r="R474" s="95"/>
    </row>
    <row r="475" spans="1:18">
      <c r="A475" s="20" t="s">
        <v>2419</v>
      </c>
      <c r="B475" s="20" t="str">
        <f>+IF(Paramètres!$E$3="FR",VLOOKUP(Dette_Nette_Devise[[#This Row],[Compte]],Listes!$R:$T,2,FALSE),VLOOKUP(Dette_Nette_Devise[[#This Row],[Compte]],Listes!$R:$T,3,FALSE))</f>
        <v>Comptes courants Passif - part &lt; 1 an</v>
      </c>
      <c r="C475" s="97"/>
      <c r="D475" s="97"/>
      <c r="E475" s="77"/>
      <c r="F475" s="245">
        <f>SUMIF('MF-ST-2401'!$A:$A,'MF-ST-2501'!$A475,'MF-ST-2401'!E:E)</f>
        <v>0</v>
      </c>
      <c r="G475" s="245">
        <f>SUMIF('MF-ST-2401'!$A:$A,'MF-ST-2501'!$A475,'MF-ST-2401'!F:F)</f>
        <v>0</v>
      </c>
      <c r="H475" s="245">
        <f>SUMIF('MF-ST-2401'!$A:$A,'MF-ST-2501'!$A475,'MF-ST-2401'!G:G)</f>
        <v>0</v>
      </c>
      <c r="I475" s="245">
        <f>SUMIF('MF-ST-2401'!$A:$A,'MF-ST-2501'!$A475,'MF-ST-2401'!H:H)</f>
        <v>0</v>
      </c>
      <c r="J475" s="245">
        <f>SUMIF('MF-ST-2401'!$A:$A,'MF-ST-2501'!$A475,'MF-ST-2401'!I:I)</f>
        <v>0</v>
      </c>
      <c r="K475" s="245">
        <f>SUMIF('MF-ST-2401'!$A:$A,'MF-ST-2501'!$A475,'MF-ST-2401'!J:J)</f>
        <v>0</v>
      </c>
      <c r="L475" s="245">
        <f>SUMIF('MF-ST-2401'!$A:$A,'MF-ST-2501'!$A475,'MF-ST-2401'!K:K)</f>
        <v>0</v>
      </c>
      <c r="M475" s="245">
        <f>SUMIF('MF-ST-2401'!$A:$A,'MF-ST-2501'!$A475,'MF-ST-2401'!L:L)</f>
        <v>0</v>
      </c>
      <c r="N475" s="245">
        <f>SUMIF('MF-ST-2401'!$A:$A,'MF-ST-2501'!$A475,'MF-ST-2401'!M:M)</f>
        <v>0</v>
      </c>
      <c r="O475" s="245">
        <f>SUMIF('MF-ST-2401'!$A:$A,'MF-ST-2501'!$A475,'MF-ST-2401'!N:N)</f>
        <v>0</v>
      </c>
      <c r="P475" s="245">
        <f>SUMIF('MF-ST-2401'!$A:$A,'MF-ST-2501'!$A475,'MF-ST-2401'!O:O)</f>
        <v>0</v>
      </c>
      <c r="Q475" s="245">
        <f>SUMIF('MF-ST-2401'!$A:$A,'MF-ST-2501'!$A475,'MF-ST-2401'!P:P)</f>
        <v>0</v>
      </c>
      <c r="R475" s="245">
        <f>SUMIF('MF-ST-2401'!$A:$A,'MF-ST-2501'!$A475,'MF-ST-2401'!Q:Q)</f>
        <v>0</v>
      </c>
    </row>
    <row r="476" spans="1:18">
      <c r="A476" s="20" t="str">
        <f t="shared" ref="A476:A484" si="47">A475</f>
        <v>L45500</v>
      </c>
      <c r="B476" s="20"/>
      <c r="C476" s="49" t="str">
        <f>_xlfn.IFNA(INDEX(Listes!$B:$B,MATCH('MF-ST-2501'!$D476,Listes!$A:$A,0)),"")</f>
        <v/>
      </c>
      <c r="D476" s="49"/>
      <c r="E476" s="77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</row>
    <row r="477" spans="1:18">
      <c r="A477" s="20" t="str">
        <f t="shared" si="47"/>
        <v>L45500</v>
      </c>
      <c r="B477" s="20"/>
      <c r="C477" s="9" t="str">
        <f>_xlfn.IFNA(INDEX(Listes!$B:$B,MATCH('MF-ST-2501'!$D477,Listes!$A:$A,0)),"")</f>
        <v/>
      </c>
      <c r="D477" s="49"/>
      <c r="E477" s="77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</row>
    <row r="478" spans="1:18">
      <c r="A478" s="20" t="str">
        <f t="shared" si="47"/>
        <v>L45500</v>
      </c>
      <c r="B478" s="20"/>
      <c r="C478" s="9" t="str">
        <f>_xlfn.IFNA(INDEX(Listes!$B:$B,MATCH('MF-ST-2501'!$D478,Listes!$A:$A,0)),"")</f>
        <v/>
      </c>
      <c r="D478" s="49"/>
      <c r="E478" s="77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/>
      <c r="Q478" s="95"/>
      <c r="R478" s="95"/>
    </row>
    <row r="479" spans="1:18">
      <c r="A479" s="20" t="str">
        <f t="shared" si="47"/>
        <v>L45500</v>
      </c>
      <c r="B479" s="20"/>
      <c r="C479" s="9" t="str">
        <f>_xlfn.IFNA(INDEX(Listes!$B:$B,MATCH('MF-ST-2501'!$D479,Listes!$A:$A,0)),"")</f>
        <v/>
      </c>
      <c r="D479" s="49"/>
      <c r="E479" s="77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/>
      <c r="R479" s="95"/>
    </row>
    <row r="480" spans="1:18">
      <c r="A480" s="20" t="str">
        <f t="shared" si="47"/>
        <v>L45500</v>
      </c>
      <c r="B480" s="20"/>
      <c r="C480" s="9" t="str">
        <f>_xlfn.IFNA(INDEX(Listes!$B:$B,MATCH('MF-ST-2501'!$D480,Listes!$A:$A,0)),"")</f>
        <v/>
      </c>
      <c r="D480" s="49"/>
      <c r="E480" s="77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</row>
    <row r="481" spans="1:18">
      <c r="A481" s="20" t="str">
        <f t="shared" si="47"/>
        <v>L45500</v>
      </c>
      <c r="B481" s="20"/>
      <c r="C481" s="9" t="str">
        <f>_xlfn.IFNA(INDEX(Listes!$B:$B,MATCH('MF-ST-2501'!$D481,Listes!$A:$A,0)),"")</f>
        <v/>
      </c>
      <c r="D481" s="49"/>
      <c r="E481" s="77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</row>
    <row r="482" spans="1:18">
      <c r="A482" s="20" t="str">
        <f t="shared" si="47"/>
        <v>L45500</v>
      </c>
      <c r="B482" s="20"/>
      <c r="C482" s="9" t="str">
        <f>_xlfn.IFNA(INDEX(Listes!$B:$B,MATCH('MF-ST-2501'!$D482,Listes!$A:$A,0)),"")</f>
        <v/>
      </c>
      <c r="D482" s="49"/>
      <c r="E482" s="77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</row>
    <row r="483" spans="1:18">
      <c r="A483" s="20" t="str">
        <f t="shared" si="47"/>
        <v>L45500</v>
      </c>
      <c r="B483" s="20"/>
      <c r="C483" s="9" t="str">
        <f>_xlfn.IFNA(INDEX(Listes!$B:$B,MATCH('MF-ST-2501'!$D483,Listes!$A:$A,0)),"")</f>
        <v/>
      </c>
      <c r="D483" s="49"/>
      <c r="E483" s="77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</row>
    <row r="484" spans="1:18">
      <c r="A484" s="20" t="str">
        <f t="shared" si="47"/>
        <v>L45500</v>
      </c>
      <c r="B484" s="77"/>
      <c r="C484" s="9" t="str">
        <f>_xlfn.IFNA(INDEX(Listes!$B:$B,MATCH('MF-ST-2501'!$D484,Listes!$A:$A,0)),"")</f>
        <v xml:space="preserve">D99 </v>
      </c>
      <c r="D484" s="9" t="s">
        <v>200</v>
      </c>
      <c r="E484" s="77" t="s">
        <v>4036</v>
      </c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</row>
    <row r="485" spans="1:18">
      <c r="A485" s="20" t="s">
        <v>2422</v>
      </c>
      <c r="B485" s="20" t="str">
        <f>+IF(Paramètres!$E$3="FR",VLOOKUP(Dette_Nette_Devise[[#This Row],[Compte]],Listes!$R:$T,2,FALSE),VLOOKUP(Dette_Nette_Devise[[#This Row],[Compte]],Listes!$R:$T,3,FALSE))</f>
        <v>Comptes courants Passif Cash pooling</v>
      </c>
      <c r="C485" s="97"/>
      <c r="D485" s="97"/>
      <c r="E485" s="77"/>
      <c r="F485" s="245">
        <f>SUMIF('MF-ST-2401'!$A:$A,'MF-ST-2501'!$A485,'MF-ST-2401'!E:E)</f>
        <v>0</v>
      </c>
      <c r="G485" s="245">
        <f>SUMIF('MF-ST-2401'!$A:$A,'MF-ST-2501'!$A485,'MF-ST-2401'!F:F)</f>
        <v>0</v>
      </c>
      <c r="H485" s="245">
        <f>SUMIF('MF-ST-2401'!$A:$A,'MF-ST-2501'!$A485,'MF-ST-2401'!G:G)</f>
        <v>0</v>
      </c>
      <c r="I485" s="245">
        <f>SUMIF('MF-ST-2401'!$A:$A,'MF-ST-2501'!$A485,'MF-ST-2401'!H:H)</f>
        <v>0</v>
      </c>
      <c r="J485" s="245">
        <f>SUMIF('MF-ST-2401'!$A:$A,'MF-ST-2501'!$A485,'MF-ST-2401'!I:I)</f>
        <v>0</v>
      </c>
      <c r="K485" s="245">
        <f>SUMIF('MF-ST-2401'!$A:$A,'MF-ST-2501'!$A485,'MF-ST-2401'!J:J)</f>
        <v>0</v>
      </c>
      <c r="L485" s="245">
        <f>SUMIF('MF-ST-2401'!$A:$A,'MF-ST-2501'!$A485,'MF-ST-2401'!K:K)</f>
        <v>0</v>
      </c>
      <c r="M485" s="245">
        <f>SUMIF('MF-ST-2401'!$A:$A,'MF-ST-2501'!$A485,'MF-ST-2401'!L:L)</f>
        <v>0</v>
      </c>
      <c r="N485" s="245">
        <f>SUMIF('MF-ST-2401'!$A:$A,'MF-ST-2501'!$A485,'MF-ST-2401'!M:M)</f>
        <v>0</v>
      </c>
      <c r="O485" s="245">
        <f>SUMIF('MF-ST-2401'!$A:$A,'MF-ST-2501'!$A485,'MF-ST-2401'!N:N)</f>
        <v>0</v>
      </c>
      <c r="P485" s="245">
        <f>SUMIF('MF-ST-2401'!$A:$A,'MF-ST-2501'!$A485,'MF-ST-2401'!O:O)</f>
        <v>0</v>
      </c>
      <c r="Q485" s="245">
        <f>SUMIF('MF-ST-2401'!$A:$A,'MF-ST-2501'!$A485,'MF-ST-2401'!P:P)</f>
        <v>0</v>
      </c>
      <c r="R485" s="245">
        <f>SUMIF('MF-ST-2401'!$A:$A,'MF-ST-2501'!$A485,'MF-ST-2401'!Q:Q)</f>
        <v>0</v>
      </c>
    </row>
    <row r="486" spans="1:18">
      <c r="A486" s="20" t="str">
        <f t="shared" ref="A486:A494" si="48">A485</f>
        <v>L45510</v>
      </c>
      <c r="B486" s="77"/>
      <c r="C486" s="9" t="str">
        <f>_xlfn.IFNA(INDEX(Listes!$B:$B,MATCH('MF-ST-2501'!$D486,Listes!$A:$A,0)),"")</f>
        <v/>
      </c>
      <c r="D486" s="9"/>
      <c r="E486" s="77" t="s">
        <v>4036</v>
      </c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</row>
    <row r="487" spans="1:18">
      <c r="A487" s="20" t="str">
        <f t="shared" si="48"/>
        <v>L45510</v>
      </c>
      <c r="B487" s="77"/>
      <c r="C487" s="9" t="str">
        <f>_xlfn.IFNA(INDEX(Listes!$B:$B,MATCH('MF-ST-2501'!$D487,Listes!$A:$A,0)),"")</f>
        <v/>
      </c>
      <c r="D487" s="9"/>
      <c r="E487" s="77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  <c r="Q487" s="95"/>
      <c r="R487" s="95"/>
    </row>
    <row r="488" spans="1:18">
      <c r="A488" s="20" t="str">
        <f t="shared" si="48"/>
        <v>L45510</v>
      </c>
      <c r="B488" s="77"/>
      <c r="C488" s="9" t="str">
        <f>_xlfn.IFNA(INDEX(Listes!$B:$B,MATCH('MF-ST-2501'!$D488,Listes!$A:$A,0)),"")</f>
        <v/>
      </c>
      <c r="D488" s="9"/>
      <c r="E488" s="77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</row>
    <row r="489" spans="1:18">
      <c r="A489" s="20" t="str">
        <f t="shared" si="48"/>
        <v>L45510</v>
      </c>
      <c r="B489" s="77"/>
      <c r="C489" s="9" t="str">
        <f>_xlfn.IFNA(INDEX(Listes!$B:$B,MATCH('MF-ST-2501'!$D489,Listes!$A:$A,0)),"")</f>
        <v/>
      </c>
      <c r="D489" s="9"/>
      <c r="E489" s="77"/>
      <c r="F489" s="95"/>
      <c r="G489" s="95"/>
      <c r="H489" s="95"/>
      <c r="I489" s="95"/>
      <c r="J489" s="95"/>
      <c r="K489" s="95"/>
      <c r="L489" s="95"/>
      <c r="M489" s="95"/>
      <c r="N489" s="95"/>
      <c r="O489" s="95"/>
      <c r="P489" s="95"/>
      <c r="Q489" s="95"/>
      <c r="R489" s="95"/>
    </row>
    <row r="490" spans="1:18">
      <c r="A490" s="20" t="str">
        <f t="shared" si="48"/>
        <v>L45510</v>
      </c>
      <c r="B490" s="77"/>
      <c r="C490" s="9" t="str">
        <f>_xlfn.IFNA(INDEX(Listes!$B:$B,MATCH('MF-ST-2501'!$D490,Listes!$A:$A,0)),"")</f>
        <v/>
      </c>
      <c r="D490" s="9"/>
      <c r="E490" s="77"/>
      <c r="F490" s="95"/>
      <c r="G490" s="95"/>
      <c r="H490" s="95"/>
      <c r="I490" s="95"/>
      <c r="J490" s="95"/>
      <c r="K490" s="95"/>
      <c r="L490" s="95"/>
      <c r="M490" s="95"/>
      <c r="N490" s="95"/>
      <c r="O490" s="95"/>
      <c r="P490" s="95"/>
      <c r="Q490" s="95"/>
      <c r="R490" s="95"/>
    </row>
    <row r="491" spans="1:18">
      <c r="A491" s="20" t="str">
        <f t="shared" si="48"/>
        <v>L45510</v>
      </c>
      <c r="B491" s="77"/>
      <c r="C491" s="9" t="str">
        <f>_xlfn.IFNA(INDEX(Listes!$B:$B,MATCH('MF-ST-2501'!$D491,Listes!$A:$A,0)),"")</f>
        <v/>
      </c>
      <c r="D491" s="9"/>
      <c r="E491" s="77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</row>
    <row r="492" spans="1:18">
      <c r="A492" s="20" t="str">
        <f t="shared" si="48"/>
        <v>L45510</v>
      </c>
      <c r="B492" s="77"/>
      <c r="C492" s="9" t="str">
        <f>_xlfn.IFNA(INDEX(Listes!$B:$B,MATCH('MF-ST-2501'!$D492,Listes!$A:$A,0)),"")</f>
        <v/>
      </c>
      <c r="D492" s="9"/>
      <c r="E492" s="77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</row>
    <row r="493" spans="1:18">
      <c r="A493" s="20" t="str">
        <f t="shared" si="48"/>
        <v>L45510</v>
      </c>
      <c r="B493" s="77"/>
      <c r="C493" s="9" t="str">
        <f>_xlfn.IFNA(INDEX(Listes!$B:$B,MATCH('MF-ST-2501'!$D493,Listes!$A:$A,0)),"")</f>
        <v/>
      </c>
      <c r="D493" s="9"/>
      <c r="E493" s="77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</row>
    <row r="494" spans="1:18">
      <c r="A494" s="20" t="str">
        <f t="shared" si="48"/>
        <v>L45510</v>
      </c>
      <c r="B494" s="77"/>
      <c r="C494" s="9" t="str">
        <f>_xlfn.IFNA(INDEX(Listes!$B:$B,MATCH('MF-ST-2501'!$D494,Listes!$A:$A,0)),"")</f>
        <v xml:space="preserve">D99 </v>
      </c>
      <c r="D494" s="9" t="s">
        <v>200</v>
      </c>
      <c r="E494" s="77" t="s">
        <v>4036</v>
      </c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</row>
    <row r="495" spans="1:18">
      <c r="A495" s="20" t="s">
        <v>3974</v>
      </c>
      <c r="B495" s="20" t="str">
        <f>+IF(Paramètres!$E$3="FR",VLOOKUP(Dette_Nette_Devise[[#This Row],[Compte]],Listes!$R:$T,2,FALSE),VLOOKUP(Dette_Nette_Devise[[#This Row],[Compte]],Listes!$R:$T,3,FALSE))</f>
        <v>Comptes courants Passif Dérivés</v>
      </c>
      <c r="C495" s="97"/>
      <c r="D495" s="97"/>
      <c r="E495" s="77"/>
      <c r="F495" s="245">
        <f>SUMIF('MF-ST-2401'!$A:$A,'MF-ST-2501'!$A495,'MF-ST-2401'!E:E)</f>
        <v>0</v>
      </c>
      <c r="G495" s="245">
        <f>SUMIF('MF-ST-2401'!$A:$A,'MF-ST-2501'!$A495,'MF-ST-2401'!F:F)</f>
        <v>0</v>
      </c>
      <c r="H495" s="245">
        <f>SUMIF('MF-ST-2401'!$A:$A,'MF-ST-2501'!$A495,'MF-ST-2401'!G:G)</f>
        <v>0</v>
      </c>
      <c r="I495" s="245">
        <f>SUMIF('MF-ST-2401'!$A:$A,'MF-ST-2501'!$A495,'MF-ST-2401'!H:H)</f>
        <v>0</v>
      </c>
      <c r="J495" s="245">
        <f>SUMIF('MF-ST-2401'!$A:$A,'MF-ST-2501'!$A495,'MF-ST-2401'!I:I)</f>
        <v>0</v>
      </c>
      <c r="K495" s="245">
        <f>SUMIF('MF-ST-2401'!$A:$A,'MF-ST-2501'!$A495,'MF-ST-2401'!J:J)</f>
        <v>0</v>
      </c>
      <c r="L495" s="245">
        <f>SUMIF('MF-ST-2401'!$A:$A,'MF-ST-2501'!$A495,'MF-ST-2401'!K:K)</f>
        <v>0</v>
      </c>
      <c r="M495" s="245">
        <f>SUMIF('MF-ST-2401'!$A:$A,'MF-ST-2501'!$A495,'MF-ST-2401'!L:L)</f>
        <v>0</v>
      </c>
      <c r="N495" s="245">
        <f>SUMIF('MF-ST-2401'!$A:$A,'MF-ST-2501'!$A495,'MF-ST-2401'!M:M)</f>
        <v>0</v>
      </c>
      <c r="O495" s="245">
        <f>SUMIF('MF-ST-2401'!$A:$A,'MF-ST-2501'!$A495,'MF-ST-2401'!N:N)</f>
        <v>0</v>
      </c>
      <c r="P495" s="245">
        <f>SUMIF('MF-ST-2401'!$A:$A,'MF-ST-2501'!$A495,'MF-ST-2401'!O:O)</f>
        <v>0</v>
      </c>
      <c r="Q495" s="245">
        <f>SUMIF('MF-ST-2401'!$A:$A,'MF-ST-2501'!$A495,'MF-ST-2401'!P:P)</f>
        <v>0</v>
      </c>
      <c r="R495" s="245">
        <f>SUMIF('MF-ST-2401'!$A:$A,'MF-ST-2501'!$A495,'MF-ST-2401'!Q:Q)</f>
        <v>0</v>
      </c>
    </row>
    <row r="496" spans="1:18">
      <c r="A496" s="20" t="str">
        <f t="shared" ref="A496:A504" si="49">A495</f>
        <v>L45520</v>
      </c>
      <c r="B496" s="20"/>
      <c r="C496" s="49" t="str">
        <f>_xlfn.IFNA(INDEX(Listes!$B:$B,MATCH('MF-ST-2501'!$D496,Listes!$A:$A,0)),"")</f>
        <v/>
      </c>
      <c r="D496" s="49"/>
      <c r="E496" s="77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</row>
    <row r="497" spans="1:18">
      <c r="A497" s="20" t="str">
        <f t="shared" si="49"/>
        <v>L45520</v>
      </c>
      <c r="B497" s="20"/>
      <c r="C497" s="9" t="str">
        <f>_xlfn.IFNA(INDEX(Listes!$B:$B,MATCH('MF-ST-2501'!$D497,Listes!$A:$A,0)),"")</f>
        <v/>
      </c>
      <c r="D497" s="49"/>
      <c r="E497" s="77"/>
      <c r="F497" s="95"/>
      <c r="G497" s="95"/>
      <c r="H497" s="95"/>
      <c r="I497" s="95"/>
      <c r="J497" s="95"/>
      <c r="K497" s="95"/>
      <c r="L497" s="95"/>
      <c r="M497" s="95"/>
      <c r="N497" s="95"/>
      <c r="O497" s="95"/>
      <c r="P497" s="95"/>
      <c r="Q497" s="95"/>
      <c r="R497" s="95"/>
    </row>
    <row r="498" spans="1:18">
      <c r="A498" s="20" t="str">
        <f t="shared" si="49"/>
        <v>L45520</v>
      </c>
      <c r="B498" s="20"/>
      <c r="C498" s="9" t="str">
        <f>_xlfn.IFNA(INDEX(Listes!$B:$B,MATCH('MF-ST-2501'!$D498,Listes!$A:$A,0)),"")</f>
        <v/>
      </c>
      <c r="D498" s="49"/>
      <c r="E498" s="77"/>
      <c r="F498" s="95"/>
      <c r="G498" s="95"/>
      <c r="H498" s="95"/>
      <c r="I498" s="95"/>
      <c r="J498" s="95"/>
      <c r="K498" s="95"/>
      <c r="L498" s="95"/>
      <c r="M498" s="95"/>
      <c r="N498" s="95"/>
      <c r="O498" s="95"/>
      <c r="P498" s="95"/>
      <c r="Q498" s="95"/>
      <c r="R498" s="95"/>
    </row>
    <row r="499" spans="1:18">
      <c r="A499" s="20" t="str">
        <f t="shared" si="49"/>
        <v>L45520</v>
      </c>
      <c r="B499" s="20"/>
      <c r="C499" s="9" t="str">
        <f>_xlfn.IFNA(INDEX(Listes!$B:$B,MATCH('MF-ST-2501'!$D499,Listes!$A:$A,0)),"")</f>
        <v/>
      </c>
      <c r="D499" s="49"/>
      <c r="E499" s="77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</row>
    <row r="500" spans="1:18">
      <c r="A500" s="20" t="str">
        <f t="shared" si="49"/>
        <v>L45520</v>
      </c>
      <c r="B500" s="20"/>
      <c r="C500" s="9" t="str">
        <f>_xlfn.IFNA(INDEX(Listes!$B:$B,MATCH('MF-ST-2501'!$D500,Listes!$A:$A,0)),"")</f>
        <v/>
      </c>
      <c r="D500" s="49"/>
      <c r="E500" s="77"/>
      <c r="F500" s="95"/>
      <c r="G500" s="95"/>
      <c r="H500" s="95"/>
      <c r="I500" s="95"/>
      <c r="J500" s="95"/>
      <c r="K500" s="95"/>
      <c r="L500" s="95"/>
      <c r="M500" s="95"/>
      <c r="N500" s="95"/>
      <c r="O500" s="95"/>
      <c r="P500" s="95"/>
      <c r="Q500" s="95"/>
      <c r="R500" s="95"/>
    </row>
    <row r="501" spans="1:18">
      <c r="A501" s="20" t="str">
        <f t="shared" si="49"/>
        <v>L45520</v>
      </c>
      <c r="B501" s="20"/>
      <c r="C501" s="9" t="str">
        <f>_xlfn.IFNA(INDEX(Listes!$B:$B,MATCH('MF-ST-2501'!$D501,Listes!$A:$A,0)),"")</f>
        <v/>
      </c>
      <c r="D501" s="49"/>
      <c r="E501" s="77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</row>
    <row r="502" spans="1:18">
      <c r="A502" s="20" t="str">
        <f t="shared" si="49"/>
        <v>L45520</v>
      </c>
      <c r="B502" s="20"/>
      <c r="C502" s="9" t="str">
        <f>_xlfn.IFNA(INDEX(Listes!$B:$B,MATCH('MF-ST-2501'!$D502,Listes!$A:$A,0)),"")</f>
        <v/>
      </c>
      <c r="D502" s="49"/>
      <c r="E502" s="77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</row>
    <row r="503" spans="1:18">
      <c r="A503" s="20" t="str">
        <f t="shared" si="49"/>
        <v>L45520</v>
      </c>
      <c r="B503" s="20"/>
      <c r="C503" s="9" t="str">
        <f>_xlfn.IFNA(INDEX(Listes!$B:$B,MATCH('MF-ST-2501'!$D503,Listes!$A:$A,0)),"")</f>
        <v/>
      </c>
      <c r="D503" s="49"/>
      <c r="E503" s="77"/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</row>
    <row r="504" spans="1:18" ht="15.75" thickBot="1">
      <c r="A504" s="20" t="str">
        <f t="shared" si="49"/>
        <v>L45520</v>
      </c>
      <c r="B504" s="77"/>
      <c r="C504" s="9" t="str">
        <f>_xlfn.IFNA(INDEX(Listes!$B:$B,MATCH('MF-ST-2501'!$D504,Listes!$A:$A,0)),"")</f>
        <v xml:space="preserve">D99 </v>
      </c>
      <c r="D504" s="9" t="s">
        <v>200</v>
      </c>
      <c r="E504" s="77" t="s">
        <v>4036</v>
      </c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</row>
    <row r="505" spans="1:18" ht="15.75" thickBot="1">
      <c r="A505" s="244" t="s">
        <v>3965</v>
      </c>
      <c r="B505" s="76" t="str">
        <f>+IF(Paramètres!$E$3="FR",VLOOKUP(Dette_Nette_Devise[[#This Row],[Compte]],Listes!$R:$T,2,FALSE),VLOOKUP(Dette_Nette_Devise[[#This Row],[Compte]],Listes!$R:$T,3,FALSE))</f>
        <v>Comptes courants passifs</v>
      </c>
      <c r="C505" s="91"/>
      <c r="D505" s="91"/>
      <c r="E505" s="91" t="s">
        <v>4036</v>
      </c>
      <c r="F505" s="246">
        <f>SUMIF('MF-ST-2401'!$B:$B,'MF-ST-2501'!$B505,'MF-ST-2401'!E:E)</f>
        <v>0</v>
      </c>
      <c r="G505" s="246">
        <f>SUMIF('MF-ST-2401'!$B:$B,'MF-ST-2501'!$B505,'MF-ST-2401'!F:F)</f>
        <v>0</v>
      </c>
      <c r="H505" s="246">
        <f>SUMIF('MF-ST-2401'!$B:$B,'MF-ST-2501'!$B505,'MF-ST-2401'!G:G)</f>
        <v>0</v>
      </c>
      <c r="I505" s="246">
        <f>SUMIF('MF-ST-2401'!$B:$B,'MF-ST-2501'!$B505,'MF-ST-2401'!H:H)</f>
        <v>0</v>
      </c>
      <c r="J505" s="246">
        <f>SUMIF('MF-ST-2401'!$B:$B,'MF-ST-2501'!$B505,'MF-ST-2401'!I:I)</f>
        <v>0</v>
      </c>
      <c r="K505" s="246">
        <f>SUMIF('MF-ST-2401'!$B:$B,'MF-ST-2501'!$B505,'MF-ST-2401'!J:J)</f>
        <v>0</v>
      </c>
      <c r="L505" s="246">
        <f>SUMIF('MF-ST-2401'!$B:$B,'MF-ST-2501'!$B505,'MF-ST-2401'!K:K)</f>
        <v>0</v>
      </c>
      <c r="M505" s="246">
        <f>SUMIF('MF-ST-2401'!$B:$B,'MF-ST-2501'!$B505,'MF-ST-2401'!L:L)</f>
        <v>0</v>
      </c>
      <c r="N505" s="246">
        <f>SUMIF('MF-ST-2401'!$B:$B,'MF-ST-2501'!$B505,'MF-ST-2401'!M:M)</f>
        <v>0</v>
      </c>
      <c r="O505" s="246">
        <f>SUMIF('MF-ST-2401'!$B:$B,'MF-ST-2501'!$B505,'MF-ST-2401'!N:N)</f>
        <v>0</v>
      </c>
      <c r="P505" s="246">
        <f>SUMIF('MF-ST-2401'!$B:$B,'MF-ST-2501'!$B505,'MF-ST-2401'!O:O)</f>
        <v>0</v>
      </c>
      <c r="Q505" s="246">
        <f>SUMIF('MF-ST-2401'!$B:$B,'MF-ST-2501'!$B505,'MF-ST-2401'!P:P)</f>
        <v>0</v>
      </c>
      <c r="R505" s="246">
        <f>SUMIF('MF-ST-2401'!$B:$B,'MF-ST-2501'!$B505,'MF-ST-2401'!Q:Q)</f>
        <v>0</v>
      </c>
    </row>
    <row r="506" spans="1:18" ht="15.75" thickBot="1">
      <c r="A506" s="243" t="s">
        <v>3968</v>
      </c>
      <c r="B506" s="74" t="str">
        <f>+IF(Paramètres!$E$3="FR",VLOOKUP(Dette_Nette_Devise[[#This Row],[Compte]],Listes!$R:$T,2,FALSE),VLOOKUP(Dette_Nette_Devise[[#This Row],[Compte]],Listes!$R:$T,3,FALSE))</f>
        <v>TOTAL COMPTES COURANTS</v>
      </c>
      <c r="C506" s="93"/>
      <c r="D506" s="93"/>
      <c r="E506" s="93" t="s">
        <v>4036</v>
      </c>
      <c r="F506" s="247">
        <f>SUMIF('MF-ST-2401'!$B:$B,'MF-ST-2501'!$B506,'MF-ST-2401'!E:E)</f>
        <v>0</v>
      </c>
      <c r="G506" s="247">
        <f>SUMIF('MF-ST-2401'!$B:$B,'MF-ST-2501'!$B506,'MF-ST-2401'!F:F)</f>
        <v>0</v>
      </c>
      <c r="H506" s="247">
        <f>SUMIF('MF-ST-2401'!$B:$B,'MF-ST-2501'!$B506,'MF-ST-2401'!G:G)</f>
        <v>0</v>
      </c>
      <c r="I506" s="247">
        <f>SUMIF('MF-ST-2401'!$B:$B,'MF-ST-2501'!$B506,'MF-ST-2401'!H:H)</f>
        <v>0</v>
      </c>
      <c r="J506" s="247">
        <f>SUMIF('MF-ST-2401'!$B:$B,'MF-ST-2501'!$B506,'MF-ST-2401'!I:I)</f>
        <v>0</v>
      </c>
      <c r="K506" s="247">
        <f>SUMIF('MF-ST-2401'!$B:$B,'MF-ST-2501'!$B506,'MF-ST-2401'!J:J)</f>
        <v>0</v>
      </c>
      <c r="L506" s="247">
        <f>SUMIF('MF-ST-2401'!$B:$B,'MF-ST-2501'!$B506,'MF-ST-2401'!K:K)</f>
        <v>0</v>
      </c>
      <c r="M506" s="247">
        <f>SUMIF('MF-ST-2401'!$B:$B,'MF-ST-2501'!$B506,'MF-ST-2401'!L:L)</f>
        <v>0</v>
      </c>
      <c r="N506" s="247">
        <f>SUMIF('MF-ST-2401'!$B:$B,'MF-ST-2501'!$B506,'MF-ST-2401'!M:M)</f>
        <v>0</v>
      </c>
      <c r="O506" s="247">
        <f>SUMIF('MF-ST-2401'!$B:$B,'MF-ST-2501'!$B506,'MF-ST-2401'!N:N)</f>
        <v>0</v>
      </c>
      <c r="P506" s="247">
        <f>SUMIF('MF-ST-2401'!$B:$B,'MF-ST-2501'!$B506,'MF-ST-2401'!O:O)</f>
        <v>0</v>
      </c>
      <c r="Q506" s="247">
        <f>SUMIF('MF-ST-2401'!$B:$B,'MF-ST-2501'!$B506,'MF-ST-2401'!P:P)</f>
        <v>0</v>
      </c>
      <c r="R506" s="247">
        <f>SUMIF('MF-ST-2401'!$B:$B,'MF-ST-2501'!$B506,'MF-ST-2401'!Q:Q)</f>
        <v>0</v>
      </c>
    </row>
    <row r="507" spans="1:18" ht="15.75" thickBot="1">
      <c r="A507" s="243" t="s">
        <v>3971</v>
      </c>
      <c r="B507" s="74" t="str">
        <f>+IF(Paramètres!$E$3="FR",VLOOKUP(Dette_Nette_Devise[[#This Row],[Compte]],Listes!$R:$T,2,FALSE),VLOOKUP(Dette_Nette_Devise[[#This Row],[Compte]],Listes!$R:$T,3,FALSE))</f>
        <v>TOTAL DETTE NETTE yc COMPTES COURANTS</v>
      </c>
      <c r="C507" s="93"/>
      <c r="D507" s="93"/>
      <c r="E507" s="93" t="s">
        <v>4036</v>
      </c>
      <c r="F507" s="247">
        <f>SUMIF('MF-ST-2401'!$B:$B,'MF-ST-2501'!$B507,'MF-ST-2401'!E:E)</f>
        <v>0</v>
      </c>
      <c r="G507" s="247">
        <f>SUMIF('MF-ST-2401'!$B:$B,'MF-ST-2501'!$B507,'MF-ST-2401'!F:F)</f>
        <v>0</v>
      </c>
      <c r="H507" s="247">
        <f>SUMIF('MF-ST-2401'!$B:$B,'MF-ST-2501'!$B507,'MF-ST-2401'!G:G)</f>
        <v>0</v>
      </c>
      <c r="I507" s="247">
        <f>SUMIF('MF-ST-2401'!$B:$B,'MF-ST-2501'!$B507,'MF-ST-2401'!H:H)</f>
        <v>0</v>
      </c>
      <c r="J507" s="247">
        <f>SUMIF('MF-ST-2401'!$B:$B,'MF-ST-2501'!$B507,'MF-ST-2401'!I:I)</f>
        <v>0</v>
      </c>
      <c r="K507" s="247">
        <f>SUMIF('MF-ST-2401'!$B:$B,'MF-ST-2501'!$B507,'MF-ST-2401'!J:J)</f>
        <v>0</v>
      </c>
      <c r="L507" s="247">
        <f>SUMIF('MF-ST-2401'!$B:$B,'MF-ST-2501'!$B507,'MF-ST-2401'!K:K)</f>
        <v>0</v>
      </c>
      <c r="M507" s="247">
        <f>SUMIF('MF-ST-2401'!$B:$B,'MF-ST-2501'!$B507,'MF-ST-2401'!L:L)</f>
        <v>0</v>
      </c>
      <c r="N507" s="247">
        <f>SUMIF('MF-ST-2401'!$B:$B,'MF-ST-2501'!$B507,'MF-ST-2401'!M:M)</f>
        <v>0</v>
      </c>
      <c r="O507" s="247">
        <f>SUMIF('MF-ST-2401'!$B:$B,'MF-ST-2501'!$B507,'MF-ST-2401'!N:N)</f>
        <v>0</v>
      </c>
      <c r="P507" s="247">
        <f>SUMIF('MF-ST-2401'!$B:$B,'MF-ST-2501'!$B507,'MF-ST-2401'!O:O)</f>
        <v>0</v>
      </c>
      <c r="Q507" s="247">
        <f>SUMIF('MF-ST-2401'!$B:$B,'MF-ST-2501'!$B507,'MF-ST-2401'!P:P)</f>
        <v>0</v>
      </c>
      <c r="R507" s="247">
        <f>SUMIF('MF-ST-2401'!$B:$B,'MF-ST-2501'!$B507,'MF-ST-2401'!Q:Q)</f>
        <v>0</v>
      </c>
    </row>
    <row r="508" spans="1:18">
      <c r="A508" s="9"/>
      <c r="B508" s="9"/>
      <c r="C508" s="9"/>
      <c r="D508" s="9"/>
      <c r="E508" s="34"/>
      <c r="F508" s="96"/>
      <c r="G508" s="34"/>
      <c r="H508" s="34"/>
      <c r="I508" s="34"/>
      <c r="J508" s="34"/>
      <c r="K508" s="34"/>
      <c r="L508" s="34"/>
      <c r="M508" s="34"/>
      <c r="N508" s="34"/>
      <c r="O508" s="34"/>
      <c r="P508" s="96"/>
      <c r="Q508" s="96"/>
      <c r="R508" s="96"/>
    </row>
  </sheetData>
  <phoneticPr fontId="13" type="noConversion"/>
  <conditionalFormatting sqref="C82 C263 C404 C3:D81 C84:D262 C265:D403 C407:D504">
    <cfRule type="cellIs" dxfId="131" priority="2" operator="equal">
      <formula>"D99"</formula>
    </cfRule>
  </conditionalFormatting>
  <conditionalFormatting sqref="D404:D406 D263:D264 D82">
    <cfRule type="cellIs" dxfId="130" priority="1" operator="equal">
      <formula>"D99"</formula>
    </cfRule>
  </conditionalFormatting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FCB2FB8-5A69-44C7-B76C-4A5140C5DD3C}">
          <x14:formula1>
            <xm:f>Listes!$A$1:$A$20</xm:f>
          </x14:formula1>
          <xm:sqref>D486:D494 D476:D484 D466:D474 D408:D416 D454 D437:D445 D427:D435 D418:D425 D266:D274 D396:D406 D386:D394 D366:D374 D356:D364 D346:D354 D336:D344 D326:D334 D316:D324 D306:D314 D296:D304 D286:D294 D276:D284 D255:D264 D245:D253 D235:D243 D225:D233 D216:D223 D206:D214 D196:D204 D186:D194 D176:D184 D166:D174 D156:D164 D146:D154 D136:D144 D125:D134 D115:D123 D105:D113 D95:D103 D85:D93 D74:D83 D64:D72 D54:D62 D44:D52 D34:D42 D14:D22 D463 D4:D12 D24:D32 D376:D384 D496:D504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3F2F-A279-4EFD-A7B3-9A13AC83F4E2}">
  <sheetPr>
    <tabColor theme="4" tint="0.59999389629810485"/>
  </sheetPr>
  <dimension ref="A1:T343"/>
  <sheetViews>
    <sheetView showGridLines="0" zoomScale="84" workbookViewId="0">
      <selection activeCell="D5" sqref="D5"/>
    </sheetView>
  </sheetViews>
  <sheetFormatPr baseColWidth="10" defaultColWidth="10.85546875" defaultRowHeight="15"/>
  <cols>
    <col min="1" max="1" width="9.42578125" style="5" customWidth="1"/>
    <col min="2" max="2" width="55.5703125" style="5" bestFit="1" customWidth="1"/>
    <col min="3" max="3" width="11.7109375" style="5" customWidth="1"/>
    <col min="4" max="4" width="12.140625" style="5" customWidth="1"/>
    <col min="5" max="5" width="20" style="5" bestFit="1" customWidth="1"/>
    <col min="6" max="18" width="15.28515625" style="5" customWidth="1"/>
    <col min="19" max="19" width="24.85546875" style="5" hidden="1" customWidth="1"/>
    <col min="20" max="16384" width="10.85546875" style="5"/>
  </cols>
  <sheetData>
    <row r="1" spans="1:20" ht="15" customHeight="1">
      <c r="D1" s="31"/>
      <c r="E1" s="31"/>
      <c r="F1" s="90" t="s">
        <v>4064</v>
      </c>
      <c r="G1" s="37" t="s">
        <v>4022</v>
      </c>
      <c r="H1" s="37" t="s">
        <v>4022</v>
      </c>
      <c r="I1" s="37" t="s">
        <v>4022</v>
      </c>
      <c r="J1" s="37" t="s">
        <v>4022</v>
      </c>
      <c r="K1" s="37" t="s">
        <v>4022</v>
      </c>
      <c r="L1" s="37" t="s">
        <v>4022</v>
      </c>
      <c r="M1" s="37" t="s">
        <v>4022</v>
      </c>
      <c r="N1" s="37" t="s">
        <v>4022</v>
      </c>
      <c r="O1" s="37" t="s">
        <v>4022</v>
      </c>
      <c r="P1" s="37" t="s">
        <v>4022</v>
      </c>
      <c r="Q1" s="37" t="s">
        <v>4022</v>
      </c>
      <c r="R1" s="90" t="s">
        <v>4022</v>
      </c>
      <c r="S1" s="31"/>
      <c r="T1" s="31"/>
    </row>
    <row r="2" spans="1:20" ht="15.75" customHeight="1">
      <c r="D2" s="31"/>
      <c r="E2" s="31"/>
      <c r="T2" s="31"/>
    </row>
    <row r="3" spans="1:20" ht="15.75" thickBot="1">
      <c r="A3" s="26" t="s">
        <v>4023</v>
      </c>
      <c r="B3" s="26" t="s">
        <v>4024</v>
      </c>
      <c r="C3" s="26" t="s">
        <v>4025</v>
      </c>
      <c r="D3" s="26" t="s">
        <v>4039</v>
      </c>
      <c r="E3" s="26" t="s">
        <v>4040</v>
      </c>
      <c r="F3" s="30" t="s">
        <v>4065</v>
      </c>
      <c r="G3" s="26" t="s">
        <v>4027</v>
      </c>
      <c r="H3" s="26" t="s">
        <v>4028</v>
      </c>
      <c r="I3" s="26" t="s">
        <v>4029</v>
      </c>
      <c r="J3" s="26" t="s">
        <v>4030</v>
      </c>
      <c r="K3" s="26" t="s">
        <v>4031</v>
      </c>
      <c r="L3" s="26" t="s">
        <v>25</v>
      </c>
      <c r="M3" s="26" t="s">
        <v>4032</v>
      </c>
      <c r="N3" s="26" t="s">
        <v>4033</v>
      </c>
      <c r="O3" s="26" t="s">
        <v>4034</v>
      </c>
      <c r="P3" s="26" t="s">
        <v>39</v>
      </c>
      <c r="Q3" s="26" t="s">
        <v>53</v>
      </c>
      <c r="R3" s="30" t="s">
        <v>4035</v>
      </c>
      <c r="S3" s="26" t="s">
        <v>4041</v>
      </c>
      <c r="T3" s="9"/>
    </row>
    <row r="4" spans="1:20">
      <c r="A4" s="29" t="s">
        <v>2053</v>
      </c>
      <c r="B4" s="37" t="s">
        <v>2054</v>
      </c>
      <c r="C4" s="104"/>
      <c r="D4" s="104"/>
      <c r="E4" s="104"/>
      <c r="F4" s="60">
        <f>SUMIF('MF-ST-2401'!$A:$A,'MF-ST-2502'!$A4,'MF-ST-2401'!E:E)</f>
        <v>0</v>
      </c>
      <c r="G4" s="60">
        <f>SUMIF('MF-ST-2401'!$A:$A,'MF-ST-2502'!$A4,'MF-ST-2401'!F:F)</f>
        <v>0</v>
      </c>
      <c r="H4" s="60">
        <f>SUMIF('MF-ST-2401'!$A:$A,'MF-ST-2502'!$A4,'MF-ST-2401'!G:G)</f>
        <v>0</v>
      </c>
      <c r="I4" s="60">
        <f>SUMIF('MF-ST-2401'!$A:$A,'MF-ST-2502'!$A4,'MF-ST-2401'!H:H)</f>
        <v>0</v>
      </c>
      <c r="J4" s="60">
        <f>SUMIF('MF-ST-2401'!$A:$A,'MF-ST-2502'!$A4,'MF-ST-2401'!I:I)</f>
        <v>0</v>
      </c>
      <c r="K4" s="60">
        <f>SUMIF('MF-ST-2401'!$A:$A,'MF-ST-2502'!$A4,'MF-ST-2401'!J:J)</f>
        <v>0</v>
      </c>
      <c r="L4" s="60">
        <f>SUMIF('MF-ST-2401'!$A:$A,'MF-ST-2502'!$A4,'MF-ST-2401'!K:K)</f>
        <v>0</v>
      </c>
      <c r="M4" s="60">
        <f>SUMIF('MF-ST-2401'!$A:$A,'MF-ST-2502'!$A4,'MF-ST-2401'!L:L)</f>
        <v>0</v>
      </c>
      <c r="N4" s="60">
        <f>SUMIF('MF-ST-2401'!$A:$A,'MF-ST-2502'!$A4,'MF-ST-2401'!M:M)</f>
        <v>0</v>
      </c>
      <c r="O4" s="60">
        <f>SUMIF('MF-ST-2401'!$A:$A,'MF-ST-2502'!$A4,'MF-ST-2401'!N:N)</f>
        <v>0</v>
      </c>
      <c r="P4" s="60">
        <f>SUMIF('MF-ST-2401'!$A:$A,'MF-ST-2502'!$A4,'MF-ST-2401'!O:O)</f>
        <v>0</v>
      </c>
      <c r="Q4" s="60">
        <f>SUMIF('MF-ST-2401'!$A:$A,'MF-ST-2502'!$A4,'MF-ST-2401'!P:P)</f>
        <v>0</v>
      </c>
      <c r="R4" s="60">
        <f>SUMIF('MF-ST-2401'!$A:$A,'MF-ST-2502'!$A4,'MF-ST-2401'!Q:Q)</f>
        <v>0</v>
      </c>
      <c r="S4" s="10"/>
      <c r="T4" s="6"/>
    </row>
    <row r="5" spans="1:20">
      <c r="A5" s="29"/>
      <c r="B5" s="20"/>
      <c r="C5" s="8"/>
      <c r="D5" s="6"/>
      <c r="E5" s="6"/>
      <c r="F5" s="17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7"/>
      <c r="S5" s="10"/>
      <c r="T5" s="6"/>
    </row>
    <row r="6" spans="1:20">
      <c r="A6" s="29"/>
      <c r="B6" s="20"/>
      <c r="C6" s="8"/>
      <c r="D6" s="6"/>
      <c r="E6" s="6"/>
      <c r="F6" s="1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7"/>
      <c r="S6" s="10"/>
      <c r="T6" s="6"/>
    </row>
    <row r="7" spans="1:20">
      <c r="A7" s="29"/>
      <c r="B7" s="20"/>
      <c r="C7" s="8"/>
      <c r="D7" s="6"/>
      <c r="E7" s="6"/>
      <c r="F7" s="17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7"/>
      <c r="S7" s="10"/>
      <c r="T7" s="6"/>
    </row>
    <row r="8" spans="1:20">
      <c r="A8" s="29"/>
      <c r="B8" s="20"/>
      <c r="C8" s="8"/>
      <c r="D8" s="6"/>
      <c r="E8" s="6"/>
      <c r="F8" s="17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7"/>
      <c r="S8" s="10"/>
      <c r="T8" s="6"/>
    </row>
    <row r="9" spans="1:20">
      <c r="A9" s="29"/>
      <c r="B9" s="20"/>
      <c r="C9" s="8"/>
      <c r="D9" s="6"/>
      <c r="E9" s="6"/>
      <c r="F9" s="17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0"/>
      <c r="T9" s="6"/>
    </row>
    <row r="10" spans="1:20">
      <c r="A10" s="29"/>
      <c r="B10" s="20"/>
      <c r="C10" s="8"/>
      <c r="D10" s="6"/>
      <c r="E10" s="6"/>
      <c r="F10" s="17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7"/>
      <c r="S10" s="10"/>
      <c r="T10" s="6"/>
    </row>
    <row r="11" spans="1:20">
      <c r="A11" s="29"/>
      <c r="B11" s="20"/>
      <c r="C11" s="8"/>
      <c r="D11" s="6"/>
      <c r="E11" s="6"/>
      <c r="F11" s="17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7"/>
      <c r="S11" s="10"/>
      <c r="T11" s="6"/>
    </row>
    <row r="12" spans="1:20">
      <c r="A12" s="29"/>
      <c r="B12" s="20"/>
      <c r="C12" s="8"/>
      <c r="D12" s="6"/>
      <c r="E12" s="6"/>
      <c r="F12" s="17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7"/>
      <c r="S12" s="10"/>
      <c r="T12" s="6"/>
    </row>
    <row r="13" spans="1:20">
      <c r="A13" s="29"/>
      <c r="B13" s="20"/>
      <c r="C13" s="8"/>
      <c r="D13" s="6"/>
      <c r="E13" s="6"/>
      <c r="F13" s="17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7"/>
      <c r="S13" s="10"/>
      <c r="T13" s="6"/>
    </row>
    <row r="14" spans="1:20">
      <c r="A14" s="29"/>
      <c r="B14" s="20"/>
      <c r="C14" s="8"/>
      <c r="D14" s="6"/>
      <c r="E14" s="6"/>
      <c r="F14" s="17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7"/>
      <c r="S14" s="10"/>
      <c r="T14" s="6"/>
    </row>
    <row r="15" spans="1:20">
      <c r="A15" s="29"/>
      <c r="B15" s="20"/>
      <c r="C15" s="8"/>
      <c r="D15" s="6"/>
      <c r="E15" s="6"/>
      <c r="F15" s="17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7"/>
      <c r="S15" s="10"/>
      <c r="T15" s="6"/>
    </row>
    <row r="16" spans="1:20">
      <c r="A16" s="29"/>
      <c r="B16" s="20"/>
      <c r="C16" s="8"/>
      <c r="D16" s="6"/>
      <c r="E16" s="6"/>
      <c r="F16" s="17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7"/>
      <c r="S16" s="10"/>
      <c r="T16" s="6"/>
    </row>
    <row r="17" spans="1:20">
      <c r="A17" s="29"/>
      <c r="B17" s="20"/>
      <c r="C17" s="8"/>
      <c r="D17" s="6"/>
      <c r="E17" s="6"/>
      <c r="F17" s="17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0"/>
      <c r="T17" s="6"/>
    </row>
    <row r="18" spans="1:20">
      <c r="A18" s="29"/>
      <c r="B18" s="20"/>
      <c r="C18" s="8"/>
      <c r="D18" s="6"/>
      <c r="E18" s="6"/>
      <c r="F18" s="17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7"/>
      <c r="S18" s="10"/>
      <c r="T18" s="6"/>
    </row>
    <row r="19" spans="1:20">
      <c r="A19" s="29"/>
      <c r="B19" s="20"/>
      <c r="C19" s="8"/>
      <c r="D19" s="6"/>
      <c r="E19" s="6"/>
      <c r="F19" s="17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7"/>
      <c r="S19" s="10"/>
      <c r="T19" s="6"/>
    </row>
    <row r="20" spans="1:20">
      <c r="A20" s="29"/>
      <c r="B20" s="20"/>
      <c r="C20" s="8"/>
      <c r="D20" s="6"/>
      <c r="E20" s="6"/>
      <c r="F20" s="17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7"/>
      <c r="S20" s="10"/>
      <c r="T20" s="6"/>
    </row>
    <row r="21" spans="1:20">
      <c r="A21" s="29"/>
      <c r="B21" s="20"/>
      <c r="C21" s="8"/>
      <c r="D21" s="6"/>
      <c r="E21" s="6"/>
      <c r="F21" s="1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7"/>
      <c r="S21" s="10"/>
      <c r="T21" s="6"/>
    </row>
    <row r="22" spans="1:20">
      <c r="A22" s="29"/>
      <c r="B22" s="20"/>
      <c r="C22" s="8"/>
      <c r="D22" s="6"/>
      <c r="E22" s="6"/>
      <c r="F22" s="17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7"/>
      <c r="S22" s="10"/>
      <c r="T22" s="6"/>
    </row>
    <row r="23" spans="1:20">
      <c r="A23" s="29"/>
      <c r="B23" s="20"/>
      <c r="C23" s="8"/>
      <c r="D23" s="6"/>
      <c r="E23" s="6"/>
      <c r="F23" s="17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7"/>
      <c r="S23" s="10"/>
      <c r="T23" s="6"/>
    </row>
    <row r="24" spans="1:20">
      <c r="A24" s="29"/>
      <c r="B24" s="20"/>
      <c r="C24" s="8"/>
      <c r="D24" s="6"/>
      <c r="E24" s="6"/>
      <c r="F24" s="17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7"/>
      <c r="S24" s="10"/>
      <c r="T24" s="6"/>
    </row>
    <row r="25" spans="1:20">
      <c r="A25" s="29"/>
      <c r="B25" s="20"/>
      <c r="C25" s="8"/>
      <c r="D25" s="6"/>
      <c r="E25" s="6"/>
      <c r="F25" s="17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7"/>
      <c r="S25" s="10"/>
      <c r="T25" s="6"/>
    </row>
    <row r="26" spans="1:20">
      <c r="A26" s="29"/>
      <c r="B26" s="20"/>
      <c r="C26" s="8"/>
      <c r="D26" s="6"/>
      <c r="E26" s="6"/>
      <c r="F26" s="17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7"/>
      <c r="S26" s="10"/>
      <c r="T26" s="6"/>
    </row>
    <row r="27" spans="1:20">
      <c r="A27" s="29"/>
      <c r="B27" s="20"/>
      <c r="C27" s="8"/>
      <c r="D27" s="6"/>
      <c r="E27" s="6"/>
      <c r="F27" s="17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7"/>
      <c r="S27" s="10"/>
      <c r="T27" s="6"/>
    </row>
    <row r="28" spans="1:20">
      <c r="A28" s="29"/>
      <c r="B28" s="20"/>
      <c r="C28" s="8"/>
      <c r="D28" s="6"/>
      <c r="E28" s="6"/>
      <c r="F28" s="17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7"/>
      <c r="S28" s="10"/>
      <c r="T28" s="6"/>
    </row>
    <row r="29" spans="1:20">
      <c r="A29" s="21"/>
      <c r="B29" s="52"/>
      <c r="C29" s="8"/>
      <c r="D29" s="6"/>
      <c r="E29" s="6"/>
      <c r="F29" s="17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7"/>
      <c r="S29" s="10"/>
      <c r="T29" s="6"/>
    </row>
    <row r="30" spans="1:20">
      <c r="A30" s="29" t="s">
        <v>2059</v>
      </c>
      <c r="B30" s="37" t="s">
        <v>2060</v>
      </c>
      <c r="C30" s="61"/>
      <c r="D30" s="105"/>
      <c r="E30" s="105"/>
      <c r="F30" s="60">
        <f>SUMIF('MF-ST-2401'!$A:$A,'MF-ST-2502'!$A30,'MF-ST-2401'!E:E)</f>
        <v>0</v>
      </c>
      <c r="G30" s="60">
        <f>SUMIF('MF-ST-2401'!$A:$A,'MF-ST-2502'!$A30,'MF-ST-2401'!F:F)</f>
        <v>0</v>
      </c>
      <c r="H30" s="60">
        <f>SUMIF('MF-ST-2401'!$A:$A,'MF-ST-2502'!$A30,'MF-ST-2401'!G:G)</f>
        <v>0</v>
      </c>
      <c r="I30" s="60">
        <f>SUMIF('MF-ST-2401'!$A:$A,'MF-ST-2502'!$A30,'MF-ST-2401'!H:H)</f>
        <v>0</v>
      </c>
      <c r="J30" s="60">
        <f>SUMIF('MF-ST-2401'!$A:$A,'MF-ST-2502'!$A30,'MF-ST-2401'!I:I)</f>
        <v>0</v>
      </c>
      <c r="K30" s="60">
        <f>SUMIF('MF-ST-2401'!$A:$A,'MF-ST-2502'!$A30,'MF-ST-2401'!J:J)</f>
        <v>0</v>
      </c>
      <c r="L30" s="60">
        <f>SUMIF('MF-ST-2401'!$A:$A,'MF-ST-2502'!$A30,'MF-ST-2401'!K:K)</f>
        <v>0</v>
      </c>
      <c r="M30" s="60">
        <f>SUMIF('MF-ST-2401'!$A:$A,'MF-ST-2502'!$A30,'MF-ST-2401'!L:L)</f>
        <v>0</v>
      </c>
      <c r="N30" s="60">
        <f>SUMIF('MF-ST-2401'!$A:$A,'MF-ST-2502'!$A30,'MF-ST-2401'!M:M)</f>
        <v>0</v>
      </c>
      <c r="O30" s="60">
        <f>SUMIF('MF-ST-2401'!$A:$A,'MF-ST-2502'!$A30,'MF-ST-2401'!N:N)</f>
        <v>0</v>
      </c>
      <c r="P30" s="60">
        <f>SUMIF('MF-ST-2401'!$A:$A,'MF-ST-2502'!$A30,'MF-ST-2401'!O:O)</f>
        <v>0</v>
      </c>
      <c r="Q30" s="60">
        <f>SUMIF('MF-ST-2401'!$A:$A,'MF-ST-2502'!$A30,'MF-ST-2401'!P:P)</f>
        <v>0</v>
      </c>
      <c r="R30" s="60">
        <f>SUMIF('MF-ST-2401'!$A:$A,'MF-ST-2502'!$A30,'MF-ST-2401'!Q:Q)</f>
        <v>0</v>
      </c>
      <c r="S30" s="10"/>
      <c r="T30" s="6"/>
    </row>
    <row r="31" spans="1:20">
      <c r="A31" s="29"/>
      <c r="B31" s="20"/>
      <c r="C31" s="8"/>
      <c r="D31" s="6"/>
      <c r="E31" s="6"/>
      <c r="F31" s="17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7"/>
      <c r="S31" s="10"/>
      <c r="T31" s="6"/>
    </row>
    <row r="32" spans="1:20">
      <c r="A32" s="29"/>
      <c r="B32" s="20"/>
      <c r="C32" s="8"/>
      <c r="D32" s="6"/>
      <c r="E32" s="6"/>
      <c r="F32" s="17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7"/>
      <c r="S32" s="10"/>
      <c r="T32" s="6"/>
    </row>
    <row r="33" spans="1:20">
      <c r="A33" s="29"/>
      <c r="B33" s="20"/>
      <c r="C33" s="8"/>
      <c r="D33" s="6"/>
      <c r="E33" s="6"/>
      <c r="F33" s="17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7"/>
      <c r="S33" s="10"/>
      <c r="T33" s="6"/>
    </row>
    <row r="34" spans="1:20">
      <c r="A34" s="29"/>
      <c r="B34" s="20"/>
      <c r="C34" s="8"/>
      <c r="D34" s="6"/>
      <c r="E34" s="6"/>
      <c r="F34" s="17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7"/>
      <c r="S34" s="10"/>
      <c r="T34" s="6"/>
    </row>
    <row r="35" spans="1:20">
      <c r="A35" s="29"/>
      <c r="B35" s="20"/>
      <c r="C35" s="8"/>
      <c r="D35" s="6"/>
      <c r="E35" s="6"/>
      <c r="F35" s="17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7"/>
      <c r="S35" s="10"/>
      <c r="T35" s="6"/>
    </row>
    <row r="36" spans="1:20">
      <c r="A36" s="29"/>
      <c r="B36" s="20"/>
      <c r="C36" s="8"/>
      <c r="D36" s="6"/>
      <c r="E36" s="6"/>
      <c r="F36" s="17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7"/>
      <c r="S36" s="10"/>
      <c r="T36" s="6"/>
    </row>
    <row r="37" spans="1:20">
      <c r="A37" s="29"/>
      <c r="B37" s="20"/>
      <c r="C37" s="8"/>
      <c r="D37" s="6"/>
      <c r="E37" s="6"/>
      <c r="F37" s="17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7"/>
      <c r="S37" s="10"/>
      <c r="T37" s="6"/>
    </row>
    <row r="38" spans="1:20">
      <c r="A38" s="29"/>
      <c r="B38" s="20"/>
      <c r="C38" s="8"/>
      <c r="D38" s="6"/>
      <c r="E38" s="6"/>
      <c r="F38" s="17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7"/>
      <c r="S38" s="10"/>
      <c r="T38" s="6"/>
    </row>
    <row r="39" spans="1:20">
      <c r="A39" s="29"/>
      <c r="B39" s="20"/>
      <c r="C39" s="8"/>
      <c r="D39" s="6"/>
      <c r="E39" s="6"/>
      <c r="F39" s="17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7"/>
      <c r="S39" s="10"/>
      <c r="T39" s="6"/>
    </row>
    <row r="40" spans="1:20">
      <c r="A40" s="29"/>
      <c r="B40" s="20"/>
      <c r="C40" s="8"/>
      <c r="D40" s="6"/>
      <c r="E40" s="6"/>
      <c r="F40" s="17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7"/>
      <c r="S40" s="10"/>
      <c r="T40" s="6"/>
    </row>
    <row r="41" spans="1:20">
      <c r="A41" s="29"/>
      <c r="B41" s="20"/>
      <c r="C41" s="8"/>
      <c r="D41" s="6"/>
      <c r="E41" s="6"/>
      <c r="F41" s="17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7"/>
      <c r="S41" s="10"/>
      <c r="T41" s="6"/>
    </row>
    <row r="42" spans="1:20">
      <c r="A42" s="29"/>
      <c r="B42" s="20"/>
      <c r="C42" s="8"/>
      <c r="D42" s="6"/>
      <c r="E42" s="6"/>
      <c r="F42" s="17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7"/>
      <c r="S42" s="10"/>
      <c r="T42" s="6"/>
    </row>
    <row r="43" spans="1:20">
      <c r="A43" s="29"/>
      <c r="B43" s="20"/>
      <c r="C43" s="8"/>
      <c r="D43" s="6"/>
      <c r="E43" s="6"/>
      <c r="F43" s="17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7"/>
      <c r="S43" s="10"/>
      <c r="T43" s="6"/>
    </row>
    <row r="44" spans="1:20">
      <c r="A44" s="29"/>
      <c r="B44" s="20"/>
      <c r="C44" s="8"/>
      <c r="D44" s="6"/>
      <c r="E44" s="6"/>
      <c r="F44" s="17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7"/>
      <c r="S44" s="10"/>
      <c r="T44" s="6"/>
    </row>
    <row r="45" spans="1:20">
      <c r="A45" s="29"/>
      <c r="B45" s="20"/>
      <c r="C45" s="8"/>
      <c r="D45" s="6"/>
      <c r="E45" s="6"/>
      <c r="F45" s="17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7"/>
      <c r="S45" s="10"/>
      <c r="T45" s="6"/>
    </row>
    <row r="46" spans="1:20">
      <c r="A46" s="29"/>
      <c r="B46" s="20"/>
      <c r="C46" s="8"/>
      <c r="D46" s="6"/>
      <c r="E46" s="6"/>
      <c r="F46" s="17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7"/>
      <c r="S46" s="10"/>
      <c r="T46" s="6"/>
    </row>
    <row r="47" spans="1:20">
      <c r="A47" s="29"/>
      <c r="B47" s="20"/>
      <c r="C47" s="8"/>
      <c r="D47" s="6"/>
      <c r="E47" s="6"/>
      <c r="F47" s="17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7"/>
      <c r="S47" s="10"/>
      <c r="T47" s="6"/>
    </row>
    <row r="48" spans="1:20">
      <c r="A48" s="29"/>
      <c r="B48" s="20"/>
      <c r="C48" s="8"/>
      <c r="D48" s="6"/>
      <c r="E48" s="6"/>
      <c r="F48" s="17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7"/>
      <c r="S48" s="10"/>
      <c r="T48" s="6"/>
    </row>
    <row r="49" spans="1:20">
      <c r="A49" s="29"/>
      <c r="B49" s="20"/>
      <c r="C49" s="8"/>
      <c r="D49" s="6"/>
      <c r="E49" s="6"/>
      <c r="F49" s="17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7"/>
      <c r="S49" s="10"/>
      <c r="T49" s="6"/>
    </row>
    <row r="50" spans="1:20">
      <c r="A50" s="29"/>
      <c r="B50" s="20"/>
      <c r="C50" s="8"/>
      <c r="D50" s="6"/>
      <c r="E50" s="6"/>
      <c r="F50" s="17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7"/>
      <c r="S50" s="10"/>
      <c r="T50" s="6"/>
    </row>
    <row r="51" spans="1:20">
      <c r="A51" s="29"/>
      <c r="B51" s="20"/>
      <c r="C51" s="8"/>
      <c r="D51" s="6"/>
      <c r="E51" s="6"/>
      <c r="F51" s="17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7"/>
      <c r="S51" s="10"/>
      <c r="T51" s="6"/>
    </row>
    <row r="52" spans="1:20">
      <c r="A52" s="29"/>
      <c r="B52" s="20"/>
      <c r="C52" s="8"/>
      <c r="D52" s="6"/>
      <c r="E52" s="6"/>
      <c r="F52" s="17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7"/>
      <c r="S52" s="10"/>
      <c r="T52" s="6"/>
    </row>
    <row r="53" spans="1:20">
      <c r="A53" s="21"/>
      <c r="B53" s="52"/>
      <c r="C53" s="8"/>
      <c r="D53" s="6"/>
      <c r="E53" s="6"/>
      <c r="F53" s="17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7"/>
      <c r="S53" s="10"/>
      <c r="T53" s="6"/>
    </row>
    <row r="54" spans="1:20">
      <c r="A54" s="29" t="s">
        <v>2188</v>
      </c>
      <c r="B54" s="37" t="s">
        <v>2189</v>
      </c>
      <c r="C54" s="61"/>
      <c r="D54" s="105"/>
      <c r="E54" s="105"/>
      <c r="F54" s="60">
        <f>SUMIF('MF-ST-2401'!$A:$A,'MF-ST-2502'!$A54,'MF-ST-2401'!E:E)</f>
        <v>0</v>
      </c>
      <c r="G54" s="60">
        <f>SUMIF('MF-ST-2401'!$A:$A,'MF-ST-2502'!$A54,'MF-ST-2401'!F:F)</f>
        <v>0</v>
      </c>
      <c r="H54" s="60">
        <f>SUMIF('MF-ST-2401'!$A:$A,'MF-ST-2502'!$A54,'MF-ST-2401'!G:G)</f>
        <v>0</v>
      </c>
      <c r="I54" s="60">
        <f>SUMIF('MF-ST-2401'!$A:$A,'MF-ST-2502'!$A54,'MF-ST-2401'!H:H)</f>
        <v>0</v>
      </c>
      <c r="J54" s="60">
        <f>SUMIF('MF-ST-2401'!$A:$A,'MF-ST-2502'!$A54,'MF-ST-2401'!I:I)</f>
        <v>0</v>
      </c>
      <c r="K54" s="60">
        <f>SUMIF('MF-ST-2401'!$A:$A,'MF-ST-2502'!$A54,'MF-ST-2401'!J:J)</f>
        <v>0</v>
      </c>
      <c r="L54" s="60">
        <f>SUMIF('MF-ST-2401'!$A:$A,'MF-ST-2502'!$A54,'MF-ST-2401'!K:K)</f>
        <v>0</v>
      </c>
      <c r="M54" s="60">
        <f>SUMIF('MF-ST-2401'!$A:$A,'MF-ST-2502'!$A54,'MF-ST-2401'!L:L)</f>
        <v>0</v>
      </c>
      <c r="N54" s="60">
        <f>SUMIF('MF-ST-2401'!$A:$A,'MF-ST-2502'!$A54,'MF-ST-2401'!M:M)</f>
        <v>0</v>
      </c>
      <c r="O54" s="60">
        <f>SUMIF('MF-ST-2401'!$A:$A,'MF-ST-2502'!$A54,'MF-ST-2401'!N:N)</f>
        <v>0</v>
      </c>
      <c r="P54" s="60">
        <f>SUMIF('MF-ST-2401'!$A:$A,'MF-ST-2502'!$A54,'MF-ST-2401'!O:O)</f>
        <v>0</v>
      </c>
      <c r="Q54" s="60">
        <f>SUMIF('MF-ST-2401'!$A:$A,'MF-ST-2502'!$A54,'MF-ST-2401'!P:P)</f>
        <v>0</v>
      </c>
      <c r="R54" s="60">
        <f>SUMIF('MF-ST-2401'!$A:$A,'MF-ST-2502'!$A54,'MF-ST-2401'!Q:Q)</f>
        <v>0</v>
      </c>
      <c r="S54" s="10"/>
      <c r="T54" s="6"/>
    </row>
    <row r="55" spans="1:20">
      <c r="A55" s="29"/>
      <c r="B55" s="37"/>
      <c r="C55" s="8"/>
      <c r="D55" s="6"/>
      <c r="E55" s="6"/>
      <c r="F55" s="53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3"/>
      <c r="S55" s="10"/>
      <c r="T55" s="6"/>
    </row>
    <row r="56" spans="1:20">
      <c r="A56" s="29"/>
      <c r="B56" s="37"/>
      <c r="C56" s="8"/>
      <c r="D56" s="6"/>
      <c r="E56" s="6"/>
      <c r="F56" s="53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3"/>
      <c r="S56" s="10"/>
      <c r="T56" s="6"/>
    </row>
    <row r="57" spans="1:20">
      <c r="A57" s="29"/>
      <c r="B57" s="37"/>
      <c r="C57" s="8"/>
      <c r="D57" s="6"/>
      <c r="E57" s="6"/>
      <c r="F57" s="53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3"/>
      <c r="S57" s="10"/>
      <c r="T57" s="6"/>
    </row>
    <row r="58" spans="1:20">
      <c r="A58" s="29"/>
      <c r="B58" s="37"/>
      <c r="C58" s="8"/>
      <c r="D58" s="6"/>
      <c r="E58" s="6"/>
      <c r="F58" s="53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3"/>
      <c r="S58" s="10"/>
      <c r="T58" s="6"/>
    </row>
    <row r="59" spans="1:20">
      <c r="A59" s="29"/>
      <c r="B59" s="37"/>
      <c r="C59" s="8"/>
      <c r="D59" s="6"/>
      <c r="E59" s="6"/>
      <c r="F59" s="53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3"/>
      <c r="S59" s="10"/>
      <c r="T59" s="6"/>
    </row>
    <row r="60" spans="1:20">
      <c r="A60" s="29"/>
      <c r="B60" s="37"/>
      <c r="C60" s="8"/>
      <c r="D60" s="6"/>
      <c r="E60" s="6"/>
      <c r="F60" s="53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3"/>
      <c r="S60" s="10"/>
      <c r="T60" s="6"/>
    </row>
    <row r="61" spans="1:20">
      <c r="A61" s="29"/>
      <c r="B61" s="37"/>
      <c r="C61" s="8"/>
      <c r="D61" s="6"/>
      <c r="E61" s="6"/>
      <c r="F61" s="53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3"/>
      <c r="S61" s="10"/>
      <c r="T61" s="6"/>
    </row>
    <row r="62" spans="1:20">
      <c r="A62" s="29"/>
      <c r="B62" s="37"/>
      <c r="C62" s="8"/>
      <c r="D62" s="6"/>
      <c r="E62" s="6"/>
      <c r="F62" s="53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3"/>
      <c r="S62" s="10"/>
      <c r="T62" s="6"/>
    </row>
    <row r="63" spans="1:20">
      <c r="A63" s="29"/>
      <c r="B63" s="37"/>
      <c r="C63" s="8"/>
      <c r="D63" s="6"/>
      <c r="E63" s="6"/>
      <c r="F63" s="53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3"/>
      <c r="S63" s="10"/>
      <c r="T63" s="6"/>
    </row>
    <row r="64" spans="1:20">
      <c r="A64" s="29"/>
      <c r="B64" s="37"/>
      <c r="C64" s="8"/>
      <c r="D64" s="6"/>
      <c r="E64" s="6"/>
      <c r="F64" s="53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3"/>
      <c r="S64" s="10"/>
      <c r="T64" s="6"/>
    </row>
    <row r="65" spans="1:20">
      <c r="A65" s="29"/>
      <c r="B65" s="37"/>
      <c r="C65" s="8"/>
      <c r="D65" s="6"/>
      <c r="E65" s="6"/>
      <c r="F65" s="53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3"/>
      <c r="S65" s="10"/>
      <c r="T65" s="6"/>
    </row>
    <row r="66" spans="1:20">
      <c r="A66" s="29"/>
      <c r="B66" s="37"/>
      <c r="C66" s="8"/>
      <c r="D66" s="6"/>
      <c r="E66" s="6"/>
      <c r="F66" s="53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3"/>
      <c r="S66" s="10"/>
      <c r="T66" s="6"/>
    </row>
    <row r="67" spans="1:20">
      <c r="A67" s="29"/>
      <c r="B67" s="20"/>
      <c r="C67" s="8"/>
      <c r="D67" s="6"/>
      <c r="E67" s="6"/>
      <c r="F67" s="17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7"/>
      <c r="S67" s="10"/>
      <c r="T67" s="6"/>
    </row>
    <row r="68" spans="1:20" ht="15.75" thickBot="1">
      <c r="A68" s="21"/>
      <c r="B68" s="52"/>
      <c r="C68" s="8"/>
      <c r="D68" s="6"/>
      <c r="E68" s="6"/>
      <c r="F68" s="17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7"/>
      <c r="S68" s="10"/>
      <c r="T68" s="6"/>
    </row>
    <row r="69" spans="1:20" ht="15.75" thickBot="1">
      <c r="A69" s="75"/>
      <c r="B69" s="74" t="s">
        <v>4067</v>
      </c>
      <c r="C69" s="117"/>
      <c r="D69" s="117"/>
      <c r="E69" s="117"/>
      <c r="F69" s="118">
        <f>SUM(F4,F30,F54)</f>
        <v>0</v>
      </c>
      <c r="G69" s="118">
        <f t="shared" ref="G69:S69" si="0">SUM(G4,G30,G54)</f>
        <v>0</v>
      </c>
      <c r="H69" s="118">
        <f t="shared" si="0"/>
        <v>0</v>
      </c>
      <c r="I69" s="118">
        <f t="shared" si="0"/>
        <v>0</v>
      </c>
      <c r="J69" s="118">
        <f t="shared" si="0"/>
        <v>0</v>
      </c>
      <c r="K69" s="118">
        <f t="shared" si="0"/>
        <v>0</v>
      </c>
      <c r="L69" s="118">
        <f t="shared" si="0"/>
        <v>0</v>
      </c>
      <c r="M69" s="118">
        <f t="shared" si="0"/>
        <v>0</v>
      </c>
      <c r="N69" s="118">
        <f t="shared" si="0"/>
        <v>0</v>
      </c>
      <c r="O69" s="118">
        <f t="shared" si="0"/>
        <v>0</v>
      </c>
      <c r="P69" s="118">
        <f t="shared" si="0"/>
        <v>0</v>
      </c>
      <c r="Q69" s="118">
        <f t="shared" si="0"/>
        <v>0</v>
      </c>
      <c r="R69" s="118">
        <f t="shared" si="0"/>
        <v>0</v>
      </c>
      <c r="S69" s="71">
        <f t="shared" si="0"/>
        <v>0</v>
      </c>
      <c r="T69" s="6"/>
    </row>
    <row r="70" spans="1:20">
      <c r="A70" s="29" t="s">
        <v>2251</v>
      </c>
      <c r="B70" s="37" t="s">
        <v>2252</v>
      </c>
      <c r="C70" s="8"/>
      <c r="D70" s="6"/>
      <c r="E70" s="6"/>
      <c r="F70" s="53">
        <f>SUMIF('MF-ST-2401'!$A:$A,'MF-ST-2502'!$A70,'MF-ST-2401'!E:E)</f>
        <v>0</v>
      </c>
      <c r="G70" s="54">
        <f>SUMIF('MF-ST-2401'!$A:$A,'MF-ST-2502'!$A70,'MF-ST-2401'!F:F)</f>
        <v>0</v>
      </c>
      <c r="H70" s="54">
        <f>SUMIF('MF-ST-2401'!$A:$A,'MF-ST-2502'!$A70,'MF-ST-2401'!G:G)</f>
        <v>0</v>
      </c>
      <c r="I70" s="54">
        <f>SUMIF('MF-ST-2401'!$A:$A,'MF-ST-2502'!$A70,'MF-ST-2401'!H:H)</f>
        <v>0</v>
      </c>
      <c r="J70" s="54">
        <f>SUMIF('MF-ST-2401'!$A:$A,'MF-ST-2502'!$A70,'MF-ST-2401'!I:I)</f>
        <v>0</v>
      </c>
      <c r="K70" s="54">
        <f>SUMIF('MF-ST-2401'!$A:$A,'MF-ST-2502'!$A70,'MF-ST-2401'!J:J)</f>
        <v>0</v>
      </c>
      <c r="L70" s="54">
        <f>SUMIF('MF-ST-2401'!$A:$A,'MF-ST-2502'!$A70,'MF-ST-2401'!K:K)</f>
        <v>0</v>
      </c>
      <c r="M70" s="54">
        <f>SUMIF('MF-ST-2401'!$A:$A,'MF-ST-2502'!$A70,'MF-ST-2401'!L:L)</f>
        <v>0</v>
      </c>
      <c r="N70" s="54">
        <f>SUMIF('MF-ST-2401'!$A:$A,'MF-ST-2502'!$A70,'MF-ST-2401'!M:M)</f>
        <v>0</v>
      </c>
      <c r="O70" s="54">
        <f>SUMIF('MF-ST-2401'!$A:$A,'MF-ST-2502'!$A70,'MF-ST-2401'!N:N)</f>
        <v>0</v>
      </c>
      <c r="P70" s="54">
        <f>SUMIF('MF-ST-2401'!$A:$A,'MF-ST-2502'!$A70,'MF-ST-2401'!O:O)</f>
        <v>0</v>
      </c>
      <c r="Q70" s="54">
        <f>SUMIF('MF-ST-2401'!$A:$A,'MF-ST-2502'!$A70,'MF-ST-2401'!P:P)</f>
        <v>0</v>
      </c>
      <c r="R70" s="53">
        <f>SUMIF('MF-ST-2401'!$A:$A,'MF-ST-2502'!$A70,'MF-ST-2401'!Q:Q)</f>
        <v>0</v>
      </c>
      <c r="S70" s="10"/>
      <c r="T70" s="6"/>
    </row>
    <row r="71" spans="1:20">
      <c r="A71" s="29"/>
      <c r="B71" s="20"/>
      <c r="C71" s="8"/>
      <c r="D71" s="6"/>
      <c r="E71" s="6"/>
      <c r="F71" s="17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7"/>
      <c r="S71" s="10"/>
      <c r="T71" s="6"/>
    </row>
    <row r="72" spans="1:20">
      <c r="A72" s="29"/>
      <c r="B72" s="20"/>
      <c r="C72" s="8"/>
      <c r="D72" s="6"/>
      <c r="E72" s="6"/>
      <c r="F72" s="17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7"/>
      <c r="S72" s="10"/>
      <c r="T72" s="6"/>
    </row>
    <row r="73" spans="1:20">
      <c r="A73" s="29"/>
      <c r="B73" s="20"/>
      <c r="C73" s="8"/>
      <c r="D73" s="6"/>
      <c r="E73" s="6"/>
      <c r="F73" s="17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7"/>
      <c r="S73" s="10"/>
      <c r="T73" s="6"/>
    </row>
    <row r="74" spans="1:20">
      <c r="A74" s="29"/>
      <c r="B74" s="20"/>
      <c r="C74" s="8"/>
      <c r="D74" s="6"/>
      <c r="E74" s="6"/>
      <c r="F74" s="17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7"/>
      <c r="S74" s="10"/>
      <c r="T74" s="6"/>
    </row>
    <row r="75" spans="1:20">
      <c r="A75" s="29"/>
      <c r="B75" s="20"/>
      <c r="C75" s="8"/>
      <c r="D75" s="6"/>
      <c r="E75" s="6"/>
      <c r="F75" s="17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7"/>
      <c r="S75" s="10"/>
      <c r="T75" s="6"/>
    </row>
    <row r="76" spans="1:20">
      <c r="A76" s="29"/>
      <c r="B76" s="20"/>
      <c r="C76" s="8"/>
      <c r="D76" s="6"/>
      <c r="E76" s="6"/>
      <c r="F76" s="17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7"/>
      <c r="S76" s="10"/>
      <c r="T76" s="6"/>
    </row>
    <row r="77" spans="1:20">
      <c r="A77" s="29"/>
      <c r="B77" s="20"/>
      <c r="C77" s="8"/>
      <c r="D77" s="6"/>
      <c r="E77" s="6"/>
      <c r="F77" s="17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7"/>
      <c r="S77" s="10"/>
      <c r="T77" s="6"/>
    </row>
    <row r="78" spans="1:20">
      <c r="A78" s="29"/>
      <c r="B78" s="20"/>
      <c r="C78" s="8"/>
      <c r="D78" s="6"/>
      <c r="E78" s="6"/>
      <c r="F78" s="17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7"/>
      <c r="S78" s="10"/>
      <c r="T78" s="6"/>
    </row>
    <row r="79" spans="1:20">
      <c r="A79" s="29"/>
      <c r="B79" s="20"/>
      <c r="C79" s="8"/>
      <c r="D79" s="6"/>
      <c r="E79" s="6"/>
      <c r="F79" s="17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7"/>
      <c r="S79" s="10"/>
      <c r="T79" s="6"/>
    </row>
    <row r="80" spans="1:20">
      <c r="A80" s="29"/>
      <c r="B80" s="20"/>
      <c r="C80" s="8"/>
      <c r="D80" s="6"/>
      <c r="E80" s="6"/>
      <c r="F80" s="17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7"/>
      <c r="S80" s="10"/>
      <c r="T80" s="6"/>
    </row>
    <row r="81" spans="1:20">
      <c r="A81" s="29"/>
      <c r="B81" s="20"/>
      <c r="C81" s="8"/>
      <c r="D81" s="6"/>
      <c r="E81" s="6"/>
      <c r="F81" s="17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7"/>
      <c r="S81" s="10"/>
      <c r="T81" s="6"/>
    </row>
    <row r="82" spans="1:20">
      <c r="A82" s="29"/>
      <c r="B82" s="20"/>
      <c r="C82" s="8"/>
      <c r="D82" s="6"/>
      <c r="E82" s="6"/>
      <c r="F82" s="17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7"/>
      <c r="S82" s="10"/>
      <c r="T82" s="6"/>
    </row>
    <row r="83" spans="1:20">
      <c r="A83" s="29"/>
      <c r="B83" s="20"/>
      <c r="C83" s="8"/>
      <c r="D83" s="6"/>
      <c r="E83" s="6"/>
      <c r="F83" s="17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7"/>
      <c r="S83" s="10"/>
      <c r="T83" s="6"/>
    </row>
    <row r="84" spans="1:20">
      <c r="A84" s="29"/>
      <c r="B84" s="20"/>
      <c r="C84" s="8"/>
      <c r="D84" s="6"/>
      <c r="E84" s="6"/>
      <c r="F84" s="17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7"/>
      <c r="S84" s="10"/>
      <c r="T84" s="6"/>
    </row>
    <row r="85" spans="1:20">
      <c r="A85" s="29"/>
      <c r="B85" s="20"/>
      <c r="C85" s="8"/>
      <c r="D85" s="6"/>
      <c r="E85" s="6"/>
      <c r="F85" s="17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7"/>
      <c r="S85" s="10"/>
      <c r="T85" s="6"/>
    </row>
    <row r="86" spans="1:20">
      <c r="A86" s="29"/>
      <c r="B86" s="20"/>
      <c r="C86" s="8"/>
      <c r="D86" s="6"/>
      <c r="E86" s="6"/>
      <c r="F86" s="17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7"/>
      <c r="S86" s="10"/>
      <c r="T86" s="6"/>
    </row>
    <row r="87" spans="1:20">
      <c r="A87" s="29"/>
      <c r="B87" s="20"/>
      <c r="C87" s="8"/>
      <c r="D87" s="6"/>
      <c r="E87" s="6"/>
      <c r="F87" s="17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7"/>
      <c r="S87" s="10"/>
      <c r="T87" s="6"/>
    </row>
    <row r="88" spans="1:20">
      <c r="A88" s="29"/>
      <c r="B88" s="20"/>
      <c r="C88" s="8"/>
      <c r="D88" s="6"/>
      <c r="E88" s="6"/>
      <c r="F88" s="17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7"/>
      <c r="S88" s="10"/>
      <c r="T88" s="6"/>
    </row>
    <row r="89" spans="1:20">
      <c r="A89" s="29"/>
      <c r="B89" s="20"/>
      <c r="C89" s="8"/>
      <c r="D89" s="6"/>
      <c r="E89" s="6"/>
      <c r="F89" s="17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7"/>
      <c r="S89" s="10"/>
      <c r="T89" s="6"/>
    </row>
    <row r="90" spans="1:20">
      <c r="A90" s="21"/>
      <c r="B90" s="52"/>
      <c r="C90" s="8"/>
      <c r="D90" s="6"/>
      <c r="E90" s="6"/>
      <c r="F90" s="17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7"/>
      <c r="S90" s="10"/>
      <c r="T90" s="6"/>
    </row>
    <row r="91" spans="1:20">
      <c r="A91" s="29" t="s">
        <v>2256</v>
      </c>
      <c r="B91" s="37" t="s">
        <v>2257</v>
      </c>
      <c r="C91" s="8"/>
      <c r="D91" s="6"/>
      <c r="E91" s="6"/>
      <c r="F91" s="53">
        <f>SUMIF('MF-ST-2401'!$A:$A,'MF-ST-2502'!$A91,'MF-ST-2401'!E:E)</f>
        <v>0</v>
      </c>
      <c r="G91" s="54">
        <f>SUMIF('MF-ST-2401'!$A:$A,'MF-ST-2502'!$A91,'MF-ST-2401'!F:F)</f>
        <v>0</v>
      </c>
      <c r="H91" s="54">
        <f>SUMIF('MF-ST-2401'!$A:$A,'MF-ST-2502'!$A91,'MF-ST-2401'!G:G)</f>
        <v>0</v>
      </c>
      <c r="I91" s="54">
        <f>SUMIF('MF-ST-2401'!$A:$A,'MF-ST-2502'!$A91,'MF-ST-2401'!H:H)</f>
        <v>0</v>
      </c>
      <c r="J91" s="54">
        <f>SUMIF('MF-ST-2401'!$A:$A,'MF-ST-2502'!$A91,'MF-ST-2401'!I:I)</f>
        <v>0</v>
      </c>
      <c r="K91" s="54">
        <f>SUMIF('MF-ST-2401'!$A:$A,'MF-ST-2502'!$A91,'MF-ST-2401'!J:J)</f>
        <v>0</v>
      </c>
      <c r="L91" s="54">
        <f>SUMIF('MF-ST-2401'!$A:$A,'MF-ST-2502'!$A91,'MF-ST-2401'!K:K)</f>
        <v>0</v>
      </c>
      <c r="M91" s="54">
        <f>SUMIF('MF-ST-2401'!$A:$A,'MF-ST-2502'!$A91,'MF-ST-2401'!L:L)</f>
        <v>0</v>
      </c>
      <c r="N91" s="54">
        <f>SUMIF('MF-ST-2401'!$A:$A,'MF-ST-2502'!$A91,'MF-ST-2401'!M:M)</f>
        <v>0</v>
      </c>
      <c r="O91" s="54">
        <f>SUMIF('MF-ST-2401'!$A:$A,'MF-ST-2502'!$A91,'MF-ST-2401'!N:N)</f>
        <v>0</v>
      </c>
      <c r="P91" s="54">
        <f>SUMIF('MF-ST-2401'!$A:$A,'MF-ST-2502'!$A91,'MF-ST-2401'!O:O)</f>
        <v>0</v>
      </c>
      <c r="Q91" s="54">
        <f>SUMIF('MF-ST-2401'!$A:$A,'MF-ST-2502'!$A91,'MF-ST-2401'!P:P)</f>
        <v>0</v>
      </c>
      <c r="R91" s="53">
        <f>SUMIF('MF-ST-2401'!$A:$A,'MF-ST-2502'!$A91,'MF-ST-2401'!Q:Q)</f>
        <v>0</v>
      </c>
      <c r="S91" s="10"/>
      <c r="T91" s="6"/>
    </row>
    <row r="92" spans="1:20">
      <c r="A92" s="29"/>
      <c r="B92" s="20"/>
      <c r="C92" s="8"/>
      <c r="D92" s="6"/>
      <c r="E92" s="6"/>
      <c r="F92" s="17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7"/>
      <c r="S92" s="10"/>
      <c r="T92" s="6"/>
    </row>
    <row r="93" spans="1:20">
      <c r="A93" s="21"/>
      <c r="B93" s="52"/>
      <c r="C93" s="8"/>
      <c r="D93" s="6"/>
      <c r="E93" s="6"/>
      <c r="F93" s="17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7"/>
      <c r="S93" s="10"/>
      <c r="T93" s="6"/>
    </row>
    <row r="94" spans="1:20">
      <c r="A94" s="29" t="s">
        <v>2259</v>
      </c>
      <c r="B94" s="37" t="s">
        <v>2260</v>
      </c>
      <c r="C94" s="8"/>
      <c r="D94" s="6"/>
      <c r="E94" s="6"/>
      <c r="F94" s="53">
        <f>SUMIF('MF-ST-2401'!$A:$A,'MF-ST-2502'!$A94,'MF-ST-2401'!E:E)</f>
        <v>0</v>
      </c>
      <c r="G94" s="54">
        <f>SUMIF('MF-ST-2401'!$A:$A,'MF-ST-2502'!$A94,'MF-ST-2401'!F:F)</f>
        <v>0</v>
      </c>
      <c r="H94" s="54">
        <f>SUMIF('MF-ST-2401'!$A:$A,'MF-ST-2502'!$A94,'MF-ST-2401'!G:G)</f>
        <v>0</v>
      </c>
      <c r="I94" s="54">
        <f>SUMIF('MF-ST-2401'!$A:$A,'MF-ST-2502'!$A94,'MF-ST-2401'!H:H)</f>
        <v>0</v>
      </c>
      <c r="J94" s="54">
        <f>SUMIF('MF-ST-2401'!$A:$A,'MF-ST-2502'!$A94,'MF-ST-2401'!I:I)</f>
        <v>0</v>
      </c>
      <c r="K94" s="54">
        <f>SUMIF('MF-ST-2401'!$A:$A,'MF-ST-2502'!$A94,'MF-ST-2401'!J:J)</f>
        <v>0</v>
      </c>
      <c r="L94" s="54">
        <f>SUMIF('MF-ST-2401'!$A:$A,'MF-ST-2502'!$A94,'MF-ST-2401'!K:K)</f>
        <v>0</v>
      </c>
      <c r="M94" s="54">
        <f>SUMIF('MF-ST-2401'!$A:$A,'MF-ST-2502'!$A94,'MF-ST-2401'!L:L)</f>
        <v>0</v>
      </c>
      <c r="N94" s="54">
        <f>SUMIF('MF-ST-2401'!$A:$A,'MF-ST-2502'!$A94,'MF-ST-2401'!M:M)</f>
        <v>0</v>
      </c>
      <c r="O94" s="54">
        <f>SUMIF('MF-ST-2401'!$A:$A,'MF-ST-2502'!$A94,'MF-ST-2401'!N:N)</f>
        <v>0</v>
      </c>
      <c r="P94" s="54">
        <f>SUMIF('MF-ST-2401'!$A:$A,'MF-ST-2502'!$A94,'MF-ST-2401'!O:O)</f>
        <v>0</v>
      </c>
      <c r="Q94" s="54">
        <f>SUMIF('MF-ST-2401'!$A:$A,'MF-ST-2502'!$A94,'MF-ST-2401'!P:P)</f>
        <v>0</v>
      </c>
      <c r="R94" s="53">
        <f>SUMIF('MF-ST-2401'!$A:$A,'MF-ST-2502'!$A94,'MF-ST-2401'!Q:Q)</f>
        <v>0</v>
      </c>
      <c r="S94" s="10"/>
      <c r="T94" s="6"/>
    </row>
    <row r="95" spans="1:20">
      <c r="A95" s="29"/>
      <c r="B95" s="20"/>
      <c r="C95" s="8"/>
      <c r="D95" s="6"/>
      <c r="E95" s="6"/>
      <c r="F95" s="17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7"/>
      <c r="S95" s="10"/>
      <c r="T95" s="6"/>
    </row>
    <row r="96" spans="1:20">
      <c r="A96" s="21"/>
      <c r="B96" s="52"/>
      <c r="C96" s="8"/>
      <c r="D96" s="6"/>
      <c r="E96" s="6"/>
      <c r="F96" s="17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7"/>
      <c r="S96" s="22"/>
      <c r="T96" s="6"/>
    </row>
    <row r="97" spans="1:20">
      <c r="A97" s="29" t="s">
        <v>2458</v>
      </c>
      <c r="B97" s="37" t="s">
        <v>2459</v>
      </c>
      <c r="C97" s="8"/>
      <c r="D97" s="6"/>
      <c r="E97" s="6"/>
      <c r="F97" s="53">
        <f>SUMIF('MF-ST-2401'!$A:$A,'MF-ST-2502'!$A97,'MF-ST-2401'!E:E)</f>
        <v>0</v>
      </c>
      <c r="G97" s="54">
        <f>SUMIF('MF-ST-2401'!$A:$A,'MF-ST-2502'!$A97,'MF-ST-2401'!F:F)</f>
        <v>0</v>
      </c>
      <c r="H97" s="54">
        <f>SUMIF('MF-ST-2401'!$A:$A,'MF-ST-2502'!$A97,'MF-ST-2401'!G:G)</f>
        <v>0</v>
      </c>
      <c r="I97" s="54">
        <f>SUMIF('MF-ST-2401'!$A:$A,'MF-ST-2502'!$A97,'MF-ST-2401'!H:H)</f>
        <v>0</v>
      </c>
      <c r="J97" s="54">
        <f>SUMIF('MF-ST-2401'!$A:$A,'MF-ST-2502'!$A97,'MF-ST-2401'!I:I)</f>
        <v>0</v>
      </c>
      <c r="K97" s="54">
        <f>SUMIF('MF-ST-2401'!$A:$A,'MF-ST-2502'!$A97,'MF-ST-2401'!J:J)</f>
        <v>0</v>
      </c>
      <c r="L97" s="54">
        <f>SUMIF('MF-ST-2401'!$A:$A,'MF-ST-2502'!$A97,'MF-ST-2401'!K:K)</f>
        <v>0</v>
      </c>
      <c r="M97" s="54">
        <f>SUMIF('MF-ST-2401'!$A:$A,'MF-ST-2502'!$A97,'MF-ST-2401'!L:L)</f>
        <v>0</v>
      </c>
      <c r="N97" s="54">
        <f>SUMIF('MF-ST-2401'!$A:$A,'MF-ST-2502'!$A97,'MF-ST-2401'!M:M)</f>
        <v>0</v>
      </c>
      <c r="O97" s="54">
        <f>SUMIF('MF-ST-2401'!$A:$A,'MF-ST-2502'!$A97,'MF-ST-2401'!N:N)</f>
        <v>0</v>
      </c>
      <c r="P97" s="54">
        <f>SUMIF('MF-ST-2401'!$A:$A,'MF-ST-2502'!$A97,'MF-ST-2401'!O:O)</f>
        <v>0</v>
      </c>
      <c r="Q97" s="54">
        <f>SUMIF('MF-ST-2401'!$A:$A,'MF-ST-2502'!$A97,'MF-ST-2401'!P:P)</f>
        <v>0</v>
      </c>
      <c r="R97" s="53">
        <f>SUMIF('MF-ST-2401'!$A:$A,'MF-ST-2502'!$A97,'MF-ST-2401'!Q:Q)</f>
        <v>0</v>
      </c>
      <c r="S97" s="10"/>
      <c r="T97" s="6"/>
    </row>
    <row r="98" spans="1:20">
      <c r="A98" s="29"/>
      <c r="B98" s="20"/>
      <c r="C98" s="8"/>
      <c r="D98" s="6"/>
      <c r="E98" s="6"/>
      <c r="F98" s="17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7"/>
      <c r="S98" s="10"/>
      <c r="T98" s="6"/>
    </row>
    <row r="99" spans="1:20">
      <c r="A99" s="21"/>
      <c r="B99" s="52"/>
      <c r="C99" s="8"/>
      <c r="D99" s="6"/>
      <c r="E99" s="6"/>
      <c r="F99" s="17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7"/>
      <c r="S99" s="10"/>
      <c r="T99" s="6"/>
    </row>
    <row r="100" spans="1:20">
      <c r="A100" s="29" t="s">
        <v>2481</v>
      </c>
      <c r="B100" s="37" t="s">
        <v>2482</v>
      </c>
      <c r="C100" s="8"/>
      <c r="D100" s="6"/>
      <c r="E100" s="6"/>
      <c r="F100" s="53">
        <f>SUMIF('MF-ST-2401'!$A:$A,'MF-ST-2502'!$A100,'MF-ST-2401'!E:E)</f>
        <v>0</v>
      </c>
      <c r="G100" s="54">
        <f>SUMIF('MF-ST-2401'!$A:$A,'MF-ST-2502'!$A100,'MF-ST-2401'!F:F)</f>
        <v>0</v>
      </c>
      <c r="H100" s="54">
        <f>SUMIF('MF-ST-2401'!$A:$A,'MF-ST-2502'!$A100,'MF-ST-2401'!G:G)</f>
        <v>0</v>
      </c>
      <c r="I100" s="54">
        <f>SUMIF('MF-ST-2401'!$A:$A,'MF-ST-2502'!$A100,'MF-ST-2401'!H:H)</f>
        <v>0</v>
      </c>
      <c r="J100" s="54">
        <f>SUMIF('MF-ST-2401'!$A:$A,'MF-ST-2502'!$A100,'MF-ST-2401'!I:I)</f>
        <v>0</v>
      </c>
      <c r="K100" s="54">
        <f>SUMIF('MF-ST-2401'!$A:$A,'MF-ST-2502'!$A100,'MF-ST-2401'!J:J)</f>
        <v>0</v>
      </c>
      <c r="L100" s="54">
        <f>SUMIF('MF-ST-2401'!$A:$A,'MF-ST-2502'!$A100,'MF-ST-2401'!K:K)</f>
        <v>0</v>
      </c>
      <c r="M100" s="54">
        <f>SUMIF('MF-ST-2401'!$A:$A,'MF-ST-2502'!$A100,'MF-ST-2401'!L:L)</f>
        <v>0</v>
      </c>
      <c r="N100" s="54">
        <f>SUMIF('MF-ST-2401'!$A:$A,'MF-ST-2502'!$A100,'MF-ST-2401'!M:M)</f>
        <v>0</v>
      </c>
      <c r="O100" s="54">
        <f>SUMIF('MF-ST-2401'!$A:$A,'MF-ST-2502'!$A100,'MF-ST-2401'!N:N)</f>
        <v>0</v>
      </c>
      <c r="P100" s="54">
        <f>SUMIF('MF-ST-2401'!$A:$A,'MF-ST-2502'!$A100,'MF-ST-2401'!O:O)</f>
        <v>0</v>
      </c>
      <c r="Q100" s="54">
        <f>SUMIF('MF-ST-2401'!$A:$A,'MF-ST-2502'!$A100,'MF-ST-2401'!P:P)</f>
        <v>0</v>
      </c>
      <c r="R100" s="53">
        <f>SUMIF('MF-ST-2401'!$A:$A,'MF-ST-2502'!$A100,'MF-ST-2401'!Q:Q)</f>
        <v>0</v>
      </c>
      <c r="S100" s="10"/>
      <c r="T100" s="6"/>
    </row>
    <row r="101" spans="1:20">
      <c r="A101" s="29"/>
      <c r="B101" s="20"/>
      <c r="C101" s="8"/>
      <c r="D101" s="6"/>
      <c r="E101" s="6"/>
      <c r="F101" s="17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7"/>
      <c r="S101" s="10"/>
      <c r="T101" s="6"/>
    </row>
    <row r="102" spans="1:20" ht="15.75" thickBot="1">
      <c r="A102" s="21"/>
      <c r="B102" s="52"/>
      <c r="C102" s="8"/>
      <c r="D102" s="6"/>
      <c r="E102" s="6"/>
      <c r="F102" s="17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7"/>
      <c r="S102" s="10"/>
      <c r="T102" s="6"/>
    </row>
    <row r="103" spans="1:20" ht="15.75" thickBot="1">
      <c r="A103" s="75"/>
      <c r="B103" s="74" t="s">
        <v>4068</v>
      </c>
      <c r="C103" s="74"/>
      <c r="D103" s="74"/>
      <c r="E103" s="74"/>
      <c r="F103" s="71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1"/>
      <c r="S103" s="10"/>
      <c r="T103" s="6"/>
    </row>
    <row r="104" spans="1:20">
      <c r="A104" s="29" t="s">
        <v>450</v>
      </c>
      <c r="B104" s="37" t="s">
        <v>451</v>
      </c>
      <c r="C104" s="8"/>
      <c r="D104" s="6"/>
      <c r="E104" s="6"/>
      <c r="F104" s="53">
        <f>SUMIF('MF-ST-2401'!$A:$A,'MF-ST-2502'!$A104,'MF-ST-2401'!E:E)</f>
        <v>0</v>
      </c>
      <c r="G104" s="54">
        <f>SUMIF('MF-ST-2401'!$A:$A,'MF-ST-2502'!$A104,'MF-ST-2401'!F:F)</f>
        <v>0</v>
      </c>
      <c r="H104" s="54">
        <f>SUMIF('MF-ST-2401'!$A:$A,'MF-ST-2502'!$A104,'MF-ST-2401'!G:G)</f>
        <v>0</v>
      </c>
      <c r="I104" s="54">
        <f>SUMIF('MF-ST-2401'!$A:$A,'MF-ST-2502'!$A104,'MF-ST-2401'!H:H)</f>
        <v>0</v>
      </c>
      <c r="J104" s="54">
        <f>SUMIF('MF-ST-2401'!$A:$A,'MF-ST-2502'!$A104,'MF-ST-2401'!I:I)</f>
        <v>0</v>
      </c>
      <c r="K104" s="54">
        <f>SUMIF('MF-ST-2401'!$A:$A,'MF-ST-2502'!$A104,'MF-ST-2401'!J:J)</f>
        <v>0</v>
      </c>
      <c r="L104" s="54">
        <f>SUMIF('MF-ST-2401'!$A:$A,'MF-ST-2502'!$A104,'MF-ST-2401'!K:K)</f>
        <v>0</v>
      </c>
      <c r="M104" s="54">
        <f>SUMIF('MF-ST-2401'!$A:$A,'MF-ST-2502'!$A104,'MF-ST-2401'!L:L)</f>
        <v>0</v>
      </c>
      <c r="N104" s="54">
        <f>SUMIF('MF-ST-2401'!$A:$A,'MF-ST-2502'!$A104,'MF-ST-2401'!M:M)</f>
        <v>0</v>
      </c>
      <c r="O104" s="54">
        <f>SUMIF('MF-ST-2401'!$A:$A,'MF-ST-2502'!$A104,'MF-ST-2401'!N:N)</f>
        <v>0</v>
      </c>
      <c r="P104" s="54">
        <f>SUMIF('MF-ST-2401'!$A:$A,'MF-ST-2502'!$A104,'MF-ST-2401'!O:O)</f>
        <v>0</v>
      </c>
      <c r="Q104" s="54">
        <f>SUMIF('MF-ST-2401'!$A:$A,'MF-ST-2502'!$A104,'MF-ST-2401'!P:P)</f>
        <v>0</v>
      </c>
      <c r="R104" s="53">
        <f>SUMIF('MF-ST-2401'!$A:$A,'MF-ST-2502'!$A104,'MF-ST-2401'!Q:Q)</f>
        <v>0</v>
      </c>
      <c r="S104" s="10"/>
      <c r="T104" s="6"/>
    </row>
    <row r="105" spans="1:20">
      <c r="A105" s="29"/>
      <c r="B105" s="20"/>
      <c r="C105" s="8"/>
      <c r="D105" s="6"/>
      <c r="E105" s="6"/>
      <c r="F105" s="17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7"/>
      <c r="S105" s="10"/>
      <c r="T105" s="6"/>
    </row>
    <row r="106" spans="1:20">
      <c r="A106" s="21"/>
      <c r="B106" s="52"/>
      <c r="C106" s="8"/>
      <c r="D106" s="6"/>
      <c r="E106" s="6"/>
      <c r="F106" s="17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7"/>
      <c r="S106" s="22"/>
      <c r="T106" s="6"/>
    </row>
    <row r="107" spans="1:20">
      <c r="A107" s="21"/>
      <c r="B107" s="52"/>
      <c r="C107" s="8"/>
      <c r="D107" s="6"/>
      <c r="E107" s="6"/>
      <c r="F107" s="17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7"/>
      <c r="S107" s="22"/>
      <c r="T107" s="6"/>
    </row>
    <row r="108" spans="1:20">
      <c r="A108" s="21"/>
      <c r="B108" s="52"/>
      <c r="C108" s="8"/>
      <c r="D108" s="6"/>
      <c r="E108" s="6"/>
      <c r="F108" s="17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7"/>
      <c r="S108" s="22"/>
      <c r="T108" s="6"/>
    </row>
    <row r="109" spans="1:20">
      <c r="A109" s="21"/>
      <c r="B109" s="52"/>
      <c r="C109" s="8"/>
      <c r="D109" s="6"/>
      <c r="E109" s="6"/>
      <c r="F109" s="17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7"/>
      <c r="S109" s="22"/>
      <c r="T109" s="6"/>
    </row>
    <row r="110" spans="1:20">
      <c r="A110" s="21"/>
      <c r="B110" s="52"/>
      <c r="C110" s="8"/>
      <c r="D110" s="6"/>
      <c r="E110" s="6"/>
      <c r="F110" s="17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7"/>
      <c r="S110" s="22"/>
      <c r="T110" s="6"/>
    </row>
    <row r="111" spans="1:20">
      <c r="A111" s="21"/>
      <c r="B111" s="52"/>
      <c r="C111" s="8"/>
      <c r="D111" s="6"/>
      <c r="E111" s="6"/>
      <c r="F111" s="17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7"/>
      <c r="S111" s="22"/>
      <c r="T111" s="6"/>
    </row>
    <row r="112" spans="1:20">
      <c r="A112" s="21"/>
      <c r="B112" s="52"/>
      <c r="C112" s="8"/>
      <c r="D112" s="6"/>
      <c r="E112" s="6"/>
      <c r="F112" s="17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7"/>
      <c r="S112" s="22"/>
      <c r="T112" s="6"/>
    </row>
    <row r="113" spans="1:20">
      <c r="A113" s="21"/>
      <c r="B113" s="52"/>
      <c r="C113" s="8"/>
      <c r="D113" s="6"/>
      <c r="E113" s="6"/>
      <c r="F113" s="17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7"/>
      <c r="S113" s="22"/>
      <c r="T113" s="6"/>
    </row>
    <row r="114" spans="1:20">
      <c r="A114" s="21"/>
      <c r="B114" s="52"/>
      <c r="C114" s="8"/>
      <c r="D114" s="6"/>
      <c r="E114" s="6"/>
      <c r="F114" s="17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7"/>
      <c r="S114" s="22"/>
      <c r="T114" s="6"/>
    </row>
    <row r="115" spans="1:20">
      <c r="A115" s="21"/>
      <c r="B115" s="52"/>
      <c r="C115" s="8"/>
      <c r="D115" s="6"/>
      <c r="E115" s="6"/>
      <c r="F115" s="17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7"/>
      <c r="S115" s="22"/>
      <c r="T115" s="6"/>
    </row>
    <row r="116" spans="1:20">
      <c r="A116" s="21"/>
      <c r="B116" s="52"/>
      <c r="C116" s="8"/>
      <c r="D116" s="6"/>
      <c r="E116" s="6"/>
      <c r="F116" s="17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7"/>
      <c r="S116" s="22"/>
      <c r="T116" s="6"/>
    </row>
    <row r="117" spans="1:20">
      <c r="A117" s="21"/>
      <c r="B117" s="52"/>
      <c r="C117" s="8"/>
      <c r="D117" s="6"/>
      <c r="E117" s="6"/>
      <c r="F117" s="17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7"/>
      <c r="S117" s="22"/>
      <c r="T117" s="6"/>
    </row>
    <row r="118" spans="1:20">
      <c r="A118" s="21"/>
      <c r="B118" s="52"/>
      <c r="C118" s="8"/>
      <c r="D118" s="6"/>
      <c r="E118" s="6"/>
      <c r="F118" s="17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7"/>
      <c r="S118" s="22"/>
      <c r="T118" s="6"/>
    </row>
    <row r="119" spans="1:20">
      <c r="A119" s="21"/>
      <c r="B119" s="52"/>
      <c r="C119" s="8"/>
      <c r="D119" s="6"/>
      <c r="E119" s="6"/>
      <c r="F119" s="17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7"/>
      <c r="S119" s="22"/>
      <c r="T119" s="6"/>
    </row>
    <row r="120" spans="1:20">
      <c r="A120" s="21"/>
      <c r="B120" s="52"/>
      <c r="C120" s="8"/>
      <c r="D120" s="6"/>
      <c r="E120" s="6"/>
      <c r="F120" s="17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7"/>
      <c r="S120" s="22"/>
      <c r="T120" s="6"/>
    </row>
    <row r="121" spans="1:20">
      <c r="A121" s="29" t="s">
        <v>794</v>
      </c>
      <c r="B121" s="37" t="s">
        <v>795</v>
      </c>
      <c r="C121" s="8"/>
      <c r="D121" s="6"/>
      <c r="E121" s="6"/>
      <c r="F121" s="53">
        <f>SUMIF('MF-ST-2401'!$A:$A,'MF-ST-2502'!$A121,'MF-ST-2401'!E:E)</f>
        <v>0</v>
      </c>
      <c r="G121" s="54">
        <f>SUMIF('MF-ST-2401'!$A:$A,'MF-ST-2502'!$A121,'MF-ST-2401'!F:F)</f>
        <v>0</v>
      </c>
      <c r="H121" s="54">
        <f>SUMIF('MF-ST-2401'!$A:$A,'MF-ST-2502'!$A121,'MF-ST-2401'!G:G)</f>
        <v>0</v>
      </c>
      <c r="I121" s="54">
        <f>SUMIF('MF-ST-2401'!$A:$A,'MF-ST-2502'!$A121,'MF-ST-2401'!H:H)</f>
        <v>0</v>
      </c>
      <c r="J121" s="54">
        <f>SUMIF('MF-ST-2401'!$A:$A,'MF-ST-2502'!$A121,'MF-ST-2401'!I:I)</f>
        <v>0</v>
      </c>
      <c r="K121" s="54">
        <f>SUMIF('MF-ST-2401'!$A:$A,'MF-ST-2502'!$A121,'MF-ST-2401'!J:J)</f>
        <v>0</v>
      </c>
      <c r="L121" s="54">
        <f>SUMIF('MF-ST-2401'!$A:$A,'MF-ST-2502'!$A121,'MF-ST-2401'!K:K)</f>
        <v>0</v>
      </c>
      <c r="M121" s="54">
        <f>SUMIF('MF-ST-2401'!$A:$A,'MF-ST-2502'!$A121,'MF-ST-2401'!L:L)</f>
        <v>0</v>
      </c>
      <c r="N121" s="54">
        <f>SUMIF('MF-ST-2401'!$A:$A,'MF-ST-2502'!$A121,'MF-ST-2401'!M:M)</f>
        <v>0</v>
      </c>
      <c r="O121" s="54">
        <f>SUMIF('MF-ST-2401'!$A:$A,'MF-ST-2502'!$A121,'MF-ST-2401'!N:N)</f>
        <v>0</v>
      </c>
      <c r="P121" s="54">
        <f>SUMIF('MF-ST-2401'!$A:$A,'MF-ST-2502'!$A121,'MF-ST-2401'!O:O)</f>
        <v>0</v>
      </c>
      <c r="Q121" s="54">
        <f>SUMIF('MF-ST-2401'!$A:$A,'MF-ST-2502'!$A121,'MF-ST-2401'!P:P)</f>
        <v>0</v>
      </c>
      <c r="R121" s="53">
        <f>SUMIF('MF-ST-2401'!$A:$A,'MF-ST-2502'!$A121,'MF-ST-2401'!Q:Q)</f>
        <v>0</v>
      </c>
      <c r="S121" s="10"/>
      <c r="T121" s="6"/>
    </row>
    <row r="122" spans="1:20">
      <c r="A122" s="29"/>
      <c r="B122" s="37"/>
      <c r="C122" s="8"/>
      <c r="D122" s="6"/>
      <c r="E122" s="6"/>
      <c r="F122" s="53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3"/>
      <c r="S122" s="10"/>
      <c r="T122" s="6"/>
    </row>
    <row r="123" spans="1:20">
      <c r="A123" s="29"/>
      <c r="B123" s="37"/>
      <c r="C123" s="8"/>
      <c r="D123" s="6"/>
      <c r="E123" s="6"/>
      <c r="F123" s="53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3"/>
      <c r="S123" s="10"/>
      <c r="T123" s="6"/>
    </row>
    <row r="124" spans="1:20">
      <c r="A124" s="29"/>
      <c r="B124" s="37"/>
      <c r="C124" s="8"/>
      <c r="D124" s="6"/>
      <c r="E124" s="6"/>
      <c r="F124" s="53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3"/>
      <c r="S124" s="10"/>
      <c r="T124" s="6"/>
    </row>
    <row r="125" spans="1:20">
      <c r="A125" s="29"/>
      <c r="B125" s="37"/>
      <c r="C125" s="8"/>
      <c r="D125" s="6"/>
      <c r="E125" s="6"/>
      <c r="F125" s="53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3"/>
      <c r="S125" s="10"/>
      <c r="T125" s="6"/>
    </row>
    <row r="126" spans="1:20">
      <c r="A126" s="29"/>
      <c r="B126" s="37"/>
      <c r="C126" s="8"/>
      <c r="D126" s="6"/>
      <c r="E126" s="6"/>
      <c r="F126" s="53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3"/>
      <c r="S126" s="10"/>
      <c r="T126" s="6"/>
    </row>
    <row r="127" spans="1:20">
      <c r="A127" s="29"/>
      <c r="B127" s="37"/>
      <c r="C127" s="8"/>
      <c r="D127" s="6"/>
      <c r="E127" s="6"/>
      <c r="F127" s="53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3"/>
      <c r="S127" s="10"/>
      <c r="T127" s="6"/>
    </row>
    <row r="128" spans="1:20">
      <c r="A128" s="29"/>
      <c r="B128" s="37"/>
      <c r="C128" s="8"/>
      <c r="D128" s="6"/>
      <c r="E128" s="6"/>
      <c r="F128" s="53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3"/>
      <c r="S128" s="10"/>
      <c r="T128" s="6"/>
    </row>
    <row r="129" spans="1:20">
      <c r="A129" s="29"/>
      <c r="B129" s="37"/>
      <c r="C129" s="8"/>
      <c r="D129" s="6"/>
      <c r="E129" s="6"/>
      <c r="F129" s="53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3"/>
      <c r="S129" s="10"/>
      <c r="T129" s="6"/>
    </row>
    <row r="130" spans="1:20">
      <c r="A130" s="29"/>
      <c r="B130" s="37"/>
      <c r="C130" s="8"/>
      <c r="D130" s="6"/>
      <c r="E130" s="6"/>
      <c r="F130" s="53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3"/>
      <c r="S130" s="10"/>
      <c r="T130" s="6"/>
    </row>
    <row r="131" spans="1:20">
      <c r="A131" s="29"/>
      <c r="B131" s="37"/>
      <c r="C131" s="8"/>
      <c r="D131" s="6"/>
      <c r="E131" s="6"/>
      <c r="F131" s="53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3"/>
      <c r="S131" s="10"/>
      <c r="T131" s="6"/>
    </row>
    <row r="132" spans="1:20">
      <c r="A132" s="29"/>
      <c r="B132" s="20"/>
      <c r="C132" s="8"/>
      <c r="D132" s="6"/>
      <c r="E132" s="6"/>
      <c r="F132" s="17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7"/>
      <c r="S132" s="10"/>
      <c r="T132" s="6"/>
    </row>
    <row r="133" spans="1:20">
      <c r="A133" s="29"/>
      <c r="B133" s="20"/>
      <c r="C133" s="8"/>
      <c r="D133" s="6"/>
      <c r="E133" s="6"/>
      <c r="F133" s="17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7"/>
      <c r="S133" s="10"/>
      <c r="T133" s="6"/>
    </row>
    <row r="134" spans="1:20">
      <c r="A134" s="29"/>
      <c r="B134" s="20"/>
      <c r="C134" s="8"/>
      <c r="D134" s="6"/>
      <c r="E134" s="6"/>
      <c r="F134" s="17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7"/>
      <c r="S134" s="10"/>
      <c r="T134" s="6"/>
    </row>
    <row r="135" spans="1:20">
      <c r="A135" s="29"/>
      <c r="B135" s="20"/>
      <c r="C135" s="8"/>
      <c r="D135" s="6"/>
      <c r="E135" s="6"/>
      <c r="F135" s="17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7"/>
      <c r="S135" s="10"/>
      <c r="T135" s="6"/>
    </row>
    <row r="136" spans="1:20">
      <c r="A136" s="29"/>
      <c r="B136" s="20"/>
      <c r="C136" s="8"/>
      <c r="D136" s="6"/>
      <c r="E136" s="6"/>
      <c r="F136" s="17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7"/>
      <c r="S136" s="10"/>
      <c r="T136" s="6"/>
    </row>
    <row r="137" spans="1:20">
      <c r="A137" s="29"/>
      <c r="B137" s="20"/>
      <c r="C137" s="8"/>
      <c r="D137" s="6"/>
      <c r="E137" s="6"/>
      <c r="F137" s="17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7"/>
      <c r="S137" s="10"/>
      <c r="T137" s="6"/>
    </row>
    <row r="138" spans="1:20">
      <c r="A138" s="29"/>
      <c r="B138" s="20"/>
      <c r="C138" s="8"/>
      <c r="D138" s="6"/>
      <c r="E138" s="6"/>
      <c r="F138" s="17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7"/>
      <c r="S138" s="10"/>
      <c r="T138" s="6"/>
    </row>
    <row r="139" spans="1:20">
      <c r="A139" s="29"/>
      <c r="B139" s="20"/>
      <c r="C139" s="8"/>
      <c r="D139" s="6"/>
      <c r="E139" s="6"/>
      <c r="F139" s="17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7"/>
      <c r="S139" s="10"/>
      <c r="T139" s="6"/>
    </row>
    <row r="140" spans="1:20">
      <c r="A140" s="29"/>
      <c r="B140" s="20"/>
      <c r="C140" s="8"/>
      <c r="D140" s="6"/>
      <c r="E140" s="6"/>
      <c r="F140" s="17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7"/>
      <c r="S140" s="10"/>
      <c r="T140" s="6"/>
    </row>
    <row r="141" spans="1:20">
      <c r="A141" s="21"/>
      <c r="B141" s="52"/>
      <c r="C141" s="8"/>
      <c r="D141" s="6"/>
      <c r="E141" s="6"/>
      <c r="F141" s="17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7"/>
      <c r="S141" s="10"/>
      <c r="T141" s="6"/>
    </row>
    <row r="142" spans="1:20">
      <c r="A142" s="29" t="s">
        <v>1042</v>
      </c>
      <c r="B142" s="37" t="s">
        <v>1043</v>
      </c>
      <c r="C142" s="8"/>
      <c r="D142" s="6"/>
      <c r="E142" s="6"/>
      <c r="F142" s="53">
        <f>SUMIF('MF-ST-2401'!$A:$A,'MF-ST-2502'!$A142,'MF-ST-2401'!E:E)</f>
        <v>0</v>
      </c>
      <c r="G142" s="54">
        <f>SUMIF('MF-ST-2401'!$A:$A,'MF-ST-2502'!$A142,'MF-ST-2401'!F:F)</f>
        <v>0</v>
      </c>
      <c r="H142" s="54">
        <f>SUMIF('MF-ST-2401'!$A:$A,'MF-ST-2502'!$A142,'MF-ST-2401'!G:G)</f>
        <v>0</v>
      </c>
      <c r="I142" s="54">
        <f>SUMIF('MF-ST-2401'!$A:$A,'MF-ST-2502'!$A142,'MF-ST-2401'!H:H)</f>
        <v>0</v>
      </c>
      <c r="J142" s="54">
        <f>SUMIF('MF-ST-2401'!$A:$A,'MF-ST-2502'!$A142,'MF-ST-2401'!I:I)</f>
        <v>0</v>
      </c>
      <c r="K142" s="54">
        <f>SUMIF('MF-ST-2401'!$A:$A,'MF-ST-2502'!$A142,'MF-ST-2401'!J:J)</f>
        <v>0</v>
      </c>
      <c r="L142" s="54">
        <f>SUMIF('MF-ST-2401'!$A:$A,'MF-ST-2502'!$A142,'MF-ST-2401'!K:K)</f>
        <v>0</v>
      </c>
      <c r="M142" s="54">
        <f>SUMIF('MF-ST-2401'!$A:$A,'MF-ST-2502'!$A142,'MF-ST-2401'!L:L)</f>
        <v>0</v>
      </c>
      <c r="N142" s="54">
        <f>SUMIF('MF-ST-2401'!$A:$A,'MF-ST-2502'!$A142,'MF-ST-2401'!M:M)</f>
        <v>0</v>
      </c>
      <c r="O142" s="54">
        <f>SUMIF('MF-ST-2401'!$A:$A,'MF-ST-2502'!$A142,'MF-ST-2401'!N:N)</f>
        <v>0</v>
      </c>
      <c r="P142" s="54">
        <f>SUMIF('MF-ST-2401'!$A:$A,'MF-ST-2502'!$A142,'MF-ST-2401'!O:O)</f>
        <v>0</v>
      </c>
      <c r="Q142" s="54">
        <f>SUMIF('MF-ST-2401'!$A:$A,'MF-ST-2502'!$A142,'MF-ST-2401'!P:P)</f>
        <v>0</v>
      </c>
      <c r="R142" s="53">
        <f>SUMIF('MF-ST-2401'!$A:$A,'MF-ST-2502'!$A142,'MF-ST-2401'!Q:Q)</f>
        <v>0</v>
      </c>
      <c r="S142" s="10"/>
      <c r="T142" s="6"/>
    </row>
    <row r="143" spans="1:20">
      <c r="A143" s="29"/>
      <c r="B143" s="37"/>
      <c r="C143" s="8"/>
      <c r="D143" s="6"/>
      <c r="E143" s="6"/>
      <c r="F143" s="53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3"/>
      <c r="S143" s="10"/>
      <c r="T143" s="6"/>
    </row>
    <row r="144" spans="1:20">
      <c r="A144" s="29"/>
      <c r="B144" s="37"/>
      <c r="C144" s="8"/>
      <c r="D144" s="6"/>
      <c r="E144" s="6"/>
      <c r="F144" s="53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3"/>
      <c r="S144" s="10"/>
      <c r="T144" s="6"/>
    </row>
    <row r="145" spans="1:20">
      <c r="A145" s="29"/>
      <c r="B145" s="37"/>
      <c r="C145" s="8"/>
      <c r="D145" s="6"/>
      <c r="E145" s="6"/>
      <c r="F145" s="53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3"/>
      <c r="S145" s="10"/>
      <c r="T145" s="6"/>
    </row>
    <row r="146" spans="1:20">
      <c r="A146" s="29"/>
      <c r="B146" s="37"/>
      <c r="C146" s="8"/>
      <c r="D146" s="6"/>
      <c r="E146" s="6"/>
      <c r="F146" s="53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3"/>
      <c r="S146" s="10"/>
      <c r="T146" s="6"/>
    </row>
    <row r="147" spans="1:20">
      <c r="A147" s="29"/>
      <c r="B147" s="37"/>
      <c r="C147" s="8"/>
      <c r="D147" s="6"/>
      <c r="E147" s="6"/>
      <c r="F147" s="53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3"/>
      <c r="S147" s="10"/>
      <c r="T147" s="6"/>
    </row>
    <row r="148" spans="1:20">
      <c r="A148" s="29"/>
      <c r="B148" s="37"/>
      <c r="C148" s="8"/>
      <c r="D148" s="6"/>
      <c r="E148" s="6"/>
      <c r="F148" s="53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3"/>
      <c r="S148" s="10"/>
      <c r="T148" s="6"/>
    </row>
    <row r="149" spans="1:20">
      <c r="A149" s="29"/>
      <c r="B149" s="37"/>
      <c r="C149" s="8"/>
      <c r="D149" s="6"/>
      <c r="E149" s="6"/>
      <c r="F149" s="53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3"/>
      <c r="S149" s="10"/>
      <c r="T149" s="6"/>
    </row>
    <row r="150" spans="1:20">
      <c r="A150" s="29"/>
      <c r="B150" s="37"/>
      <c r="C150" s="8"/>
      <c r="D150" s="6"/>
      <c r="E150" s="6"/>
      <c r="F150" s="53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3"/>
      <c r="S150" s="10"/>
      <c r="T150" s="6"/>
    </row>
    <row r="151" spans="1:20">
      <c r="A151" s="29"/>
      <c r="B151" s="37"/>
      <c r="C151" s="8"/>
      <c r="D151" s="6"/>
      <c r="E151" s="6"/>
      <c r="F151" s="53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3"/>
      <c r="S151" s="10"/>
      <c r="T151" s="6"/>
    </row>
    <row r="152" spans="1:20">
      <c r="A152" s="29"/>
      <c r="B152" s="37"/>
      <c r="C152" s="8"/>
      <c r="D152" s="6"/>
      <c r="E152" s="6"/>
      <c r="F152" s="53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3"/>
      <c r="S152" s="10"/>
      <c r="T152" s="6"/>
    </row>
    <row r="153" spans="1:20">
      <c r="A153" s="29"/>
      <c r="B153" s="37"/>
      <c r="C153" s="8"/>
      <c r="D153" s="6"/>
      <c r="E153" s="6"/>
      <c r="F153" s="53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3"/>
      <c r="S153" s="10"/>
      <c r="T153" s="6"/>
    </row>
    <row r="154" spans="1:20">
      <c r="A154" s="29"/>
      <c r="B154" s="37"/>
      <c r="C154" s="8"/>
      <c r="D154" s="6"/>
      <c r="E154" s="6"/>
      <c r="F154" s="53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3"/>
      <c r="S154" s="10"/>
      <c r="T154" s="6"/>
    </row>
    <row r="155" spans="1:20">
      <c r="A155" s="29"/>
      <c r="B155" s="37"/>
      <c r="C155" s="8"/>
      <c r="D155" s="6"/>
      <c r="E155" s="6"/>
      <c r="F155" s="53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3"/>
      <c r="S155" s="10"/>
      <c r="T155" s="6"/>
    </row>
    <row r="156" spans="1:20">
      <c r="A156" s="29"/>
      <c r="B156" s="37"/>
      <c r="C156" s="8"/>
      <c r="D156" s="6"/>
      <c r="E156" s="6"/>
      <c r="F156" s="53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3"/>
      <c r="S156" s="10"/>
      <c r="T156" s="6"/>
    </row>
    <row r="157" spans="1:20">
      <c r="A157" s="29"/>
      <c r="B157" s="37"/>
      <c r="C157" s="8"/>
      <c r="D157" s="6"/>
      <c r="E157" s="6"/>
      <c r="F157" s="53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3"/>
      <c r="S157" s="10"/>
      <c r="T157" s="6"/>
    </row>
    <row r="158" spans="1:20">
      <c r="A158" s="29"/>
      <c r="B158" s="37"/>
      <c r="C158" s="8"/>
      <c r="D158" s="6"/>
      <c r="E158" s="6"/>
      <c r="F158" s="53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3"/>
      <c r="S158" s="10"/>
      <c r="T158" s="6"/>
    </row>
    <row r="159" spans="1:20">
      <c r="A159" s="29"/>
      <c r="B159" s="37"/>
      <c r="C159" s="8"/>
      <c r="D159" s="6"/>
      <c r="E159" s="6"/>
      <c r="F159" s="53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3"/>
      <c r="S159" s="10"/>
      <c r="T159" s="6"/>
    </row>
    <row r="160" spans="1:20">
      <c r="A160" s="29"/>
      <c r="B160" s="37"/>
      <c r="C160" s="8"/>
      <c r="D160" s="6"/>
      <c r="E160" s="6"/>
      <c r="F160" s="53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3"/>
      <c r="S160" s="10"/>
      <c r="T160" s="6"/>
    </row>
    <row r="161" spans="1:20">
      <c r="A161" s="29"/>
      <c r="B161" s="20"/>
      <c r="C161" s="8"/>
      <c r="D161" s="6"/>
      <c r="E161" s="6"/>
      <c r="F161" s="17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7"/>
      <c r="T161" s="6"/>
    </row>
    <row r="162" spans="1:20">
      <c r="A162" s="21"/>
      <c r="B162" s="52"/>
      <c r="C162" s="8"/>
      <c r="D162" s="6"/>
      <c r="E162" s="6"/>
      <c r="F162" s="17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7"/>
      <c r="S162" s="22"/>
      <c r="T162" s="6"/>
    </row>
    <row r="163" spans="1:20">
      <c r="A163" s="21"/>
      <c r="B163" s="52"/>
      <c r="C163" s="8"/>
      <c r="D163" s="6"/>
      <c r="E163" s="6"/>
      <c r="F163" s="17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7"/>
      <c r="S163" s="22"/>
      <c r="T163" s="6"/>
    </row>
    <row r="164" spans="1:20">
      <c r="A164" s="21"/>
      <c r="B164" s="52"/>
      <c r="C164" s="8"/>
      <c r="D164" s="6"/>
      <c r="E164" s="6"/>
      <c r="F164" s="17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7"/>
      <c r="S164" s="22"/>
      <c r="T164" s="6"/>
    </row>
    <row r="165" spans="1:20">
      <c r="A165" s="29" t="s">
        <v>1045</v>
      </c>
      <c r="B165" s="37" t="s">
        <v>1046</v>
      </c>
      <c r="C165" s="8"/>
      <c r="D165" s="6"/>
      <c r="E165" s="6"/>
      <c r="F165" s="53">
        <f>SUMIF('MF-ST-2401'!$A:$A,'MF-ST-2502'!$A165,'MF-ST-2401'!E:E)</f>
        <v>0</v>
      </c>
      <c r="G165" s="54">
        <f>SUMIF('MF-ST-2401'!$A:$A,'MF-ST-2502'!$A165,'MF-ST-2401'!F:F)</f>
        <v>0</v>
      </c>
      <c r="H165" s="54">
        <f>SUMIF('MF-ST-2401'!$A:$A,'MF-ST-2502'!$A165,'MF-ST-2401'!G:G)</f>
        <v>0</v>
      </c>
      <c r="I165" s="54">
        <f>SUMIF('MF-ST-2401'!$A:$A,'MF-ST-2502'!$A165,'MF-ST-2401'!H:H)</f>
        <v>0</v>
      </c>
      <c r="J165" s="54">
        <f>SUMIF('MF-ST-2401'!$A:$A,'MF-ST-2502'!$A165,'MF-ST-2401'!I:I)</f>
        <v>0</v>
      </c>
      <c r="K165" s="54">
        <f>SUMIF('MF-ST-2401'!$A:$A,'MF-ST-2502'!$A165,'MF-ST-2401'!J:J)</f>
        <v>0</v>
      </c>
      <c r="L165" s="54">
        <f>SUMIF('MF-ST-2401'!$A:$A,'MF-ST-2502'!$A165,'MF-ST-2401'!K:K)</f>
        <v>0</v>
      </c>
      <c r="M165" s="54">
        <f>SUMIF('MF-ST-2401'!$A:$A,'MF-ST-2502'!$A165,'MF-ST-2401'!L:L)</f>
        <v>0</v>
      </c>
      <c r="N165" s="54">
        <f>SUMIF('MF-ST-2401'!$A:$A,'MF-ST-2502'!$A165,'MF-ST-2401'!M:M)</f>
        <v>0</v>
      </c>
      <c r="O165" s="54">
        <f>SUMIF('MF-ST-2401'!$A:$A,'MF-ST-2502'!$A165,'MF-ST-2401'!N:N)</f>
        <v>0</v>
      </c>
      <c r="P165" s="54">
        <f>SUMIF('MF-ST-2401'!$A:$A,'MF-ST-2502'!$A165,'MF-ST-2401'!O:O)</f>
        <v>0</v>
      </c>
      <c r="Q165" s="54">
        <f>SUMIF('MF-ST-2401'!$A:$A,'MF-ST-2502'!$A165,'MF-ST-2401'!P:P)</f>
        <v>0</v>
      </c>
      <c r="R165" s="53">
        <f>SUMIF('MF-ST-2401'!$A:$A,'MF-ST-2502'!$A165,'MF-ST-2401'!Q:Q)</f>
        <v>0</v>
      </c>
      <c r="S165" s="10"/>
      <c r="T165" s="6"/>
    </row>
    <row r="166" spans="1:20">
      <c r="A166" s="29"/>
      <c r="B166" s="37"/>
      <c r="C166" s="8"/>
      <c r="D166" s="6"/>
      <c r="E166" s="6"/>
      <c r="F166" s="53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3"/>
      <c r="S166" s="10"/>
      <c r="T166" s="6"/>
    </row>
    <row r="167" spans="1:20">
      <c r="A167" s="29"/>
      <c r="B167" s="37"/>
      <c r="C167" s="8"/>
      <c r="D167" s="6"/>
      <c r="E167" s="6"/>
      <c r="F167" s="53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3"/>
      <c r="S167" s="10"/>
      <c r="T167" s="6"/>
    </row>
    <row r="168" spans="1:20">
      <c r="A168" s="29"/>
      <c r="B168" s="37"/>
      <c r="C168" s="8"/>
      <c r="D168" s="6"/>
      <c r="E168" s="6"/>
      <c r="F168" s="53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3"/>
      <c r="S168" s="10"/>
      <c r="T168" s="6"/>
    </row>
    <row r="169" spans="1:20">
      <c r="A169" s="29"/>
      <c r="B169" s="37"/>
      <c r="C169" s="8"/>
      <c r="D169" s="6"/>
      <c r="E169" s="6"/>
      <c r="F169" s="53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3"/>
      <c r="S169" s="10"/>
      <c r="T169" s="6"/>
    </row>
    <row r="170" spans="1:20">
      <c r="A170" s="29"/>
      <c r="B170" s="37"/>
      <c r="C170" s="8"/>
      <c r="D170" s="6"/>
      <c r="E170" s="6"/>
      <c r="F170" s="53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3"/>
      <c r="S170" s="10"/>
      <c r="T170" s="6"/>
    </row>
    <row r="171" spans="1:20">
      <c r="A171" s="29"/>
      <c r="B171" s="37"/>
      <c r="C171" s="8"/>
      <c r="D171" s="6"/>
      <c r="E171" s="6"/>
      <c r="F171" s="53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3"/>
      <c r="S171" s="10"/>
      <c r="T171" s="6"/>
    </row>
    <row r="172" spans="1:20">
      <c r="A172" s="29"/>
      <c r="B172" s="37"/>
      <c r="C172" s="8"/>
      <c r="D172" s="6"/>
      <c r="E172" s="6"/>
      <c r="F172" s="53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3"/>
      <c r="S172" s="10"/>
      <c r="T172" s="6"/>
    </row>
    <row r="173" spans="1:20">
      <c r="A173" s="29"/>
      <c r="B173" s="37"/>
      <c r="C173" s="8"/>
      <c r="D173" s="6"/>
      <c r="E173" s="6"/>
      <c r="F173" s="53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3"/>
      <c r="S173" s="10"/>
      <c r="T173" s="6"/>
    </row>
    <row r="174" spans="1:20">
      <c r="A174" s="29"/>
      <c r="B174" s="37"/>
      <c r="C174" s="8"/>
      <c r="D174" s="6"/>
      <c r="E174" s="6"/>
      <c r="F174" s="53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3"/>
      <c r="S174" s="10"/>
      <c r="T174" s="6"/>
    </row>
    <row r="175" spans="1:20">
      <c r="A175" s="29"/>
      <c r="B175" s="37"/>
      <c r="C175" s="8"/>
      <c r="D175" s="6"/>
      <c r="E175" s="6"/>
      <c r="F175" s="53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3"/>
      <c r="S175" s="10"/>
      <c r="T175" s="6"/>
    </row>
    <row r="176" spans="1:20">
      <c r="A176" s="29"/>
      <c r="B176" s="37"/>
      <c r="C176" s="8"/>
      <c r="D176" s="6"/>
      <c r="E176" s="6"/>
      <c r="F176" s="53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3"/>
      <c r="S176" s="10"/>
      <c r="T176" s="6"/>
    </row>
    <row r="177" spans="1:20">
      <c r="A177" s="29"/>
      <c r="B177" s="37"/>
      <c r="C177" s="8"/>
      <c r="D177" s="6"/>
      <c r="E177" s="6"/>
      <c r="F177" s="53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3"/>
      <c r="S177" s="10"/>
      <c r="T177" s="6"/>
    </row>
    <row r="178" spans="1:20">
      <c r="A178" s="29"/>
      <c r="B178" s="37"/>
      <c r="C178" s="8"/>
      <c r="D178" s="6"/>
      <c r="E178" s="6"/>
      <c r="F178" s="53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3"/>
      <c r="S178" s="10"/>
      <c r="T178" s="6"/>
    </row>
    <row r="179" spans="1:20">
      <c r="A179" s="29"/>
      <c r="B179" s="37"/>
      <c r="C179" s="8"/>
      <c r="D179" s="6"/>
      <c r="E179" s="6"/>
      <c r="F179" s="53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3"/>
      <c r="S179" s="10"/>
      <c r="T179" s="6"/>
    </row>
    <row r="180" spans="1:20">
      <c r="A180" s="29"/>
      <c r="B180" s="37"/>
      <c r="C180" s="8"/>
      <c r="D180" s="6"/>
      <c r="E180" s="6"/>
      <c r="F180" s="53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3"/>
      <c r="S180" s="10"/>
      <c r="T180" s="6"/>
    </row>
    <row r="181" spans="1:20">
      <c r="A181" s="29"/>
      <c r="B181" s="37"/>
      <c r="C181" s="8"/>
      <c r="D181" s="6"/>
      <c r="E181" s="6"/>
      <c r="F181" s="53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3"/>
      <c r="S181" s="10"/>
      <c r="T181" s="6"/>
    </row>
    <row r="182" spans="1:20">
      <c r="A182" s="29"/>
      <c r="B182" s="37"/>
      <c r="C182" s="8"/>
      <c r="D182" s="6"/>
      <c r="E182" s="6"/>
      <c r="F182" s="53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3"/>
      <c r="S182" s="10"/>
      <c r="T182" s="6"/>
    </row>
    <row r="183" spans="1:20">
      <c r="A183" s="29"/>
      <c r="B183" s="37"/>
      <c r="C183" s="8"/>
      <c r="D183" s="6"/>
      <c r="E183" s="6"/>
      <c r="F183" s="53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3"/>
      <c r="S183" s="10"/>
      <c r="T183" s="6"/>
    </row>
    <row r="184" spans="1:20">
      <c r="A184" s="29"/>
      <c r="B184" s="37"/>
      <c r="C184" s="8"/>
      <c r="D184" s="6"/>
      <c r="E184" s="6"/>
      <c r="F184" s="53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3"/>
      <c r="S184" s="10"/>
      <c r="T184" s="6"/>
    </row>
    <row r="185" spans="1:20">
      <c r="A185" s="29"/>
      <c r="B185" s="37"/>
      <c r="C185" s="8"/>
      <c r="D185" s="6"/>
      <c r="E185" s="6"/>
      <c r="F185" s="53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3"/>
      <c r="S185" s="10"/>
      <c r="T185" s="6"/>
    </row>
    <row r="186" spans="1:20">
      <c r="A186" s="29"/>
      <c r="B186" s="37"/>
      <c r="C186" s="8"/>
      <c r="D186" s="6"/>
      <c r="E186" s="6"/>
      <c r="F186" s="53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3"/>
      <c r="S186" s="10"/>
      <c r="T186" s="6"/>
    </row>
    <row r="187" spans="1:20">
      <c r="A187" s="29"/>
      <c r="B187" s="37"/>
      <c r="C187" s="8"/>
      <c r="D187" s="6"/>
      <c r="E187" s="6"/>
      <c r="F187" s="53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3"/>
      <c r="S187" s="10"/>
      <c r="T187" s="6"/>
    </row>
    <row r="188" spans="1:20">
      <c r="A188" s="29"/>
      <c r="B188" s="20"/>
      <c r="C188" s="8"/>
      <c r="D188" s="6"/>
      <c r="E188" s="6"/>
      <c r="F188" s="17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7"/>
      <c r="S188" s="10"/>
      <c r="T188" s="6"/>
    </row>
    <row r="189" spans="1:20">
      <c r="A189" s="21"/>
      <c r="B189" s="52"/>
      <c r="C189" s="8"/>
      <c r="D189" s="6"/>
      <c r="E189" s="6"/>
      <c r="F189" s="17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7"/>
      <c r="S189" s="22"/>
      <c r="T189" s="6"/>
    </row>
    <row r="190" spans="1:20">
      <c r="A190" s="21"/>
      <c r="B190" s="52"/>
      <c r="C190" s="8"/>
      <c r="D190" s="6"/>
      <c r="E190" s="6"/>
      <c r="F190" s="17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7"/>
      <c r="S190" s="22"/>
      <c r="T190" s="6"/>
    </row>
    <row r="191" spans="1:20">
      <c r="A191" s="29" t="s">
        <v>3977</v>
      </c>
      <c r="B191" s="37" t="s">
        <v>3978</v>
      </c>
      <c r="C191" s="8"/>
      <c r="D191" s="6"/>
      <c r="E191" s="6"/>
      <c r="F191" s="53">
        <f>SUMIF('MF-ST-2401'!$A:$A,'MF-ST-2502'!$A191,'MF-ST-2401'!E:E)</f>
        <v>0</v>
      </c>
      <c r="G191" s="54">
        <f>SUMIF('MF-ST-2401'!$A:$A,'MF-ST-2502'!$A191,'MF-ST-2401'!F:F)</f>
        <v>0</v>
      </c>
      <c r="H191" s="54">
        <f>SUMIF('MF-ST-2401'!$A:$A,'MF-ST-2502'!$A191,'MF-ST-2401'!G:G)</f>
        <v>0</v>
      </c>
      <c r="I191" s="54">
        <f>SUMIF('MF-ST-2401'!$A:$A,'MF-ST-2502'!$A191,'MF-ST-2401'!H:H)</f>
        <v>0</v>
      </c>
      <c r="J191" s="54">
        <f>SUMIF('MF-ST-2401'!$A:$A,'MF-ST-2502'!$A191,'MF-ST-2401'!I:I)</f>
        <v>0</v>
      </c>
      <c r="K191" s="54">
        <f>SUMIF('MF-ST-2401'!$A:$A,'MF-ST-2502'!$A191,'MF-ST-2401'!J:J)</f>
        <v>0</v>
      </c>
      <c r="L191" s="54">
        <f>SUMIF('MF-ST-2401'!$A:$A,'MF-ST-2502'!$A191,'MF-ST-2401'!K:K)</f>
        <v>0</v>
      </c>
      <c r="M191" s="54">
        <f>SUMIF('MF-ST-2401'!$A:$A,'MF-ST-2502'!$A191,'MF-ST-2401'!L:L)</f>
        <v>0</v>
      </c>
      <c r="N191" s="54">
        <f>SUMIF('MF-ST-2401'!$A:$A,'MF-ST-2502'!$A191,'MF-ST-2401'!M:M)</f>
        <v>0</v>
      </c>
      <c r="O191" s="54">
        <f>SUMIF('MF-ST-2401'!$A:$A,'MF-ST-2502'!$A191,'MF-ST-2401'!N:N)</f>
        <v>0</v>
      </c>
      <c r="P191" s="54">
        <f>SUMIF('MF-ST-2401'!$A:$A,'MF-ST-2502'!$A191,'MF-ST-2401'!O:O)</f>
        <v>0</v>
      </c>
      <c r="Q191" s="54">
        <f>SUMIF('MF-ST-2401'!$A:$A,'MF-ST-2502'!$A191,'MF-ST-2401'!P:P)</f>
        <v>0</v>
      </c>
      <c r="R191" s="53">
        <f>SUMIF('MF-ST-2401'!$A:$A,'MF-ST-2502'!$A191,'MF-ST-2401'!Q:Q)</f>
        <v>0</v>
      </c>
      <c r="S191" s="10"/>
      <c r="T191" s="6"/>
    </row>
    <row r="192" spans="1:20">
      <c r="A192" s="29"/>
      <c r="B192" s="20"/>
      <c r="C192" s="8"/>
      <c r="D192" s="6"/>
      <c r="E192" s="6"/>
      <c r="F192" s="17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7"/>
      <c r="S192" s="10"/>
      <c r="T192" s="6"/>
    </row>
    <row r="193" spans="1:20">
      <c r="A193" s="29"/>
      <c r="B193" s="20"/>
      <c r="C193" s="8"/>
      <c r="D193" s="6"/>
      <c r="E193" s="6"/>
      <c r="F193" s="17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7"/>
      <c r="S193" s="10"/>
      <c r="T193" s="6"/>
    </row>
    <row r="194" spans="1:20">
      <c r="A194" s="29"/>
      <c r="B194" s="20"/>
      <c r="C194" s="8"/>
      <c r="D194" s="6"/>
      <c r="E194" s="6"/>
      <c r="F194" s="17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7"/>
      <c r="S194" s="10"/>
      <c r="T194" s="6"/>
    </row>
    <row r="195" spans="1:20">
      <c r="A195" s="29"/>
      <c r="B195" s="20"/>
      <c r="C195" s="8"/>
      <c r="D195" s="6"/>
      <c r="E195" s="6"/>
      <c r="F195" s="17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7"/>
      <c r="S195" s="10"/>
      <c r="T195" s="6"/>
    </row>
    <row r="196" spans="1:20">
      <c r="A196" s="29"/>
      <c r="B196" s="20"/>
      <c r="C196" s="8"/>
      <c r="D196" s="6"/>
      <c r="E196" s="6"/>
      <c r="F196" s="17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7"/>
      <c r="S196" s="10"/>
      <c r="T196" s="6"/>
    </row>
    <row r="197" spans="1:20">
      <c r="A197" s="29"/>
      <c r="B197" s="20"/>
      <c r="C197" s="8"/>
      <c r="D197" s="6"/>
      <c r="E197" s="6"/>
      <c r="F197" s="17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7"/>
      <c r="S197" s="10"/>
      <c r="T197" s="6"/>
    </row>
    <row r="198" spans="1:20">
      <c r="A198" s="29"/>
      <c r="B198" s="20"/>
      <c r="C198" s="8"/>
      <c r="D198" s="6"/>
      <c r="E198" s="6"/>
      <c r="F198" s="17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7"/>
      <c r="S198" s="10"/>
      <c r="T198" s="6"/>
    </row>
    <row r="199" spans="1:20">
      <c r="A199" s="29"/>
      <c r="B199" s="20"/>
      <c r="C199" s="8"/>
      <c r="D199" s="6"/>
      <c r="E199" s="6"/>
      <c r="F199" s="17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7"/>
      <c r="S199" s="10"/>
      <c r="T199" s="6"/>
    </row>
    <row r="200" spans="1:20">
      <c r="A200" s="29"/>
      <c r="B200" s="20"/>
      <c r="C200" s="8"/>
      <c r="D200" s="6"/>
      <c r="E200" s="6"/>
      <c r="F200" s="17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7"/>
      <c r="S200" s="10"/>
      <c r="T200" s="6"/>
    </row>
    <row r="201" spans="1:20">
      <c r="A201" s="29"/>
      <c r="B201" s="20"/>
      <c r="C201" s="8"/>
      <c r="D201" s="6"/>
      <c r="E201" s="6"/>
      <c r="F201" s="17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7"/>
      <c r="S201" s="10"/>
      <c r="T201" s="6"/>
    </row>
    <row r="202" spans="1:20">
      <c r="A202" s="29"/>
      <c r="B202" s="20"/>
      <c r="C202" s="8"/>
      <c r="D202" s="6"/>
      <c r="E202" s="6"/>
      <c r="F202" s="17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7"/>
      <c r="S202" s="10"/>
      <c r="T202" s="6"/>
    </row>
    <row r="203" spans="1:20">
      <c r="A203" s="29"/>
      <c r="B203" s="20"/>
      <c r="C203" s="8"/>
      <c r="D203" s="6"/>
      <c r="E203" s="6"/>
      <c r="F203" s="17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7"/>
      <c r="S203" s="10"/>
      <c r="T203" s="6"/>
    </row>
    <row r="204" spans="1:20">
      <c r="A204" s="29"/>
      <c r="B204" s="20"/>
      <c r="C204" s="8"/>
      <c r="D204" s="6"/>
      <c r="E204" s="6"/>
      <c r="F204" s="17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7"/>
      <c r="S204" s="10"/>
      <c r="T204" s="6"/>
    </row>
    <row r="205" spans="1:20">
      <c r="A205" s="29"/>
      <c r="B205" s="20"/>
      <c r="C205" s="8"/>
      <c r="D205" s="6"/>
      <c r="E205" s="6"/>
      <c r="F205" s="17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7"/>
      <c r="S205" s="10"/>
      <c r="T205" s="6"/>
    </row>
    <row r="206" spans="1:20">
      <c r="A206" s="29"/>
      <c r="B206" s="20"/>
      <c r="C206" s="8"/>
      <c r="D206" s="6"/>
      <c r="E206" s="6"/>
      <c r="F206" s="17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7"/>
      <c r="S206" s="10"/>
      <c r="T206" s="6"/>
    </row>
    <row r="207" spans="1:20">
      <c r="A207" s="29"/>
      <c r="B207" s="20"/>
      <c r="C207" s="8"/>
      <c r="D207" s="6"/>
      <c r="E207" s="6"/>
      <c r="F207" s="17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7"/>
      <c r="S207" s="10"/>
      <c r="T207" s="6"/>
    </row>
    <row r="208" spans="1:20">
      <c r="A208" s="29"/>
      <c r="B208" s="20"/>
      <c r="C208" s="8"/>
      <c r="D208" s="6"/>
      <c r="E208" s="6"/>
      <c r="F208" s="17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7"/>
      <c r="S208" s="10"/>
      <c r="T208" s="6"/>
    </row>
    <row r="209" spans="1:20">
      <c r="A209" s="29"/>
      <c r="B209" s="20"/>
      <c r="C209" s="8"/>
      <c r="D209" s="6"/>
      <c r="E209" s="6"/>
      <c r="F209" s="17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7"/>
      <c r="S209" s="10"/>
      <c r="T209" s="6"/>
    </row>
    <row r="210" spans="1:20">
      <c r="A210" s="29"/>
      <c r="B210" s="20"/>
      <c r="C210" s="8"/>
      <c r="D210" s="6"/>
      <c r="E210" s="6"/>
      <c r="F210" s="17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7"/>
      <c r="S210" s="10"/>
      <c r="T210" s="6"/>
    </row>
    <row r="211" spans="1:20">
      <c r="A211" s="29"/>
      <c r="B211" s="20"/>
      <c r="C211" s="8"/>
      <c r="D211" s="6"/>
      <c r="E211" s="6"/>
      <c r="F211" s="17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7"/>
      <c r="S211" s="10"/>
      <c r="T211" s="6"/>
    </row>
    <row r="212" spans="1:20">
      <c r="A212" s="29"/>
      <c r="B212" s="20"/>
      <c r="C212" s="8"/>
      <c r="D212" s="6"/>
      <c r="E212" s="6"/>
      <c r="F212" s="17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7"/>
      <c r="S212" s="10"/>
      <c r="T212" s="6"/>
    </row>
    <row r="213" spans="1:20">
      <c r="A213" s="21"/>
      <c r="B213" s="52"/>
      <c r="C213" s="8"/>
      <c r="D213" s="6"/>
      <c r="E213" s="6"/>
      <c r="F213" s="17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7"/>
      <c r="S213" s="10"/>
      <c r="T213" s="6"/>
    </row>
    <row r="214" spans="1:20">
      <c r="A214" s="29" t="s">
        <v>1135</v>
      </c>
      <c r="B214" s="37" t="s">
        <v>1136</v>
      </c>
      <c r="C214" s="8"/>
      <c r="D214" s="6"/>
      <c r="E214" s="6"/>
      <c r="F214" s="53">
        <f>SUMIF('MF-ST-2401'!$A:$A,'MF-ST-2502'!$A214,'MF-ST-2401'!E:E)</f>
        <v>0</v>
      </c>
      <c r="G214" s="54">
        <f>SUMIF('MF-ST-2401'!$A:$A,'MF-ST-2502'!$A214,'MF-ST-2401'!F:F)</f>
        <v>0</v>
      </c>
      <c r="H214" s="54">
        <f>SUMIF('MF-ST-2401'!$A:$A,'MF-ST-2502'!$A214,'MF-ST-2401'!G:G)</f>
        <v>0</v>
      </c>
      <c r="I214" s="54">
        <f>SUMIF('MF-ST-2401'!$A:$A,'MF-ST-2502'!$A214,'MF-ST-2401'!H:H)</f>
        <v>0</v>
      </c>
      <c r="J214" s="54">
        <f>SUMIF('MF-ST-2401'!$A:$A,'MF-ST-2502'!$A214,'MF-ST-2401'!I:I)</f>
        <v>0</v>
      </c>
      <c r="K214" s="54">
        <f>SUMIF('MF-ST-2401'!$A:$A,'MF-ST-2502'!$A214,'MF-ST-2401'!J:J)</f>
        <v>0</v>
      </c>
      <c r="L214" s="54">
        <f>SUMIF('MF-ST-2401'!$A:$A,'MF-ST-2502'!$A214,'MF-ST-2401'!K:K)</f>
        <v>0</v>
      </c>
      <c r="M214" s="54">
        <f>SUMIF('MF-ST-2401'!$A:$A,'MF-ST-2502'!$A214,'MF-ST-2401'!L:L)</f>
        <v>0</v>
      </c>
      <c r="N214" s="54">
        <f>SUMIF('MF-ST-2401'!$A:$A,'MF-ST-2502'!$A214,'MF-ST-2401'!M:M)</f>
        <v>0</v>
      </c>
      <c r="O214" s="54">
        <f>SUMIF('MF-ST-2401'!$A:$A,'MF-ST-2502'!$A214,'MF-ST-2401'!N:N)</f>
        <v>0</v>
      </c>
      <c r="P214" s="54">
        <f>SUMIF('MF-ST-2401'!$A:$A,'MF-ST-2502'!$A214,'MF-ST-2401'!O:O)</f>
        <v>0</v>
      </c>
      <c r="Q214" s="54">
        <f>SUMIF('MF-ST-2401'!$A:$A,'MF-ST-2502'!$A214,'MF-ST-2401'!P:P)</f>
        <v>0</v>
      </c>
      <c r="R214" s="53">
        <f>SUMIF('MF-ST-2401'!$A:$A,'MF-ST-2502'!$A214,'MF-ST-2401'!Q:Q)</f>
        <v>0</v>
      </c>
      <c r="S214" s="10"/>
      <c r="T214" s="6"/>
    </row>
    <row r="215" spans="1:20">
      <c r="A215" s="29"/>
      <c r="B215" s="37"/>
      <c r="C215" s="8"/>
      <c r="D215" s="6"/>
      <c r="E215" s="6"/>
      <c r="F215" s="53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3"/>
      <c r="S215" s="10"/>
      <c r="T215" s="6"/>
    </row>
    <row r="216" spans="1:20">
      <c r="A216" s="29"/>
      <c r="B216" s="37"/>
      <c r="C216" s="8"/>
      <c r="D216" s="6"/>
      <c r="E216" s="6"/>
      <c r="F216" s="53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3"/>
      <c r="S216" s="10"/>
      <c r="T216" s="6"/>
    </row>
    <row r="217" spans="1:20">
      <c r="A217" s="29"/>
      <c r="B217" s="37"/>
      <c r="C217" s="8"/>
      <c r="D217" s="6"/>
      <c r="E217" s="6"/>
      <c r="F217" s="53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3"/>
      <c r="S217" s="10"/>
      <c r="T217" s="6"/>
    </row>
    <row r="218" spans="1:20">
      <c r="A218" s="29"/>
      <c r="B218" s="37"/>
      <c r="C218" s="8"/>
      <c r="D218" s="6"/>
      <c r="E218" s="6"/>
      <c r="F218" s="53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3"/>
      <c r="S218" s="10"/>
      <c r="T218" s="6"/>
    </row>
    <row r="219" spans="1:20">
      <c r="A219" s="29"/>
      <c r="B219" s="37"/>
      <c r="C219" s="8"/>
      <c r="D219" s="6"/>
      <c r="E219" s="6"/>
      <c r="F219" s="53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3"/>
      <c r="S219" s="10"/>
      <c r="T219" s="6"/>
    </row>
    <row r="220" spans="1:20">
      <c r="A220" s="29"/>
      <c r="B220" s="37"/>
      <c r="C220" s="8"/>
      <c r="D220" s="6"/>
      <c r="E220" s="6"/>
      <c r="F220" s="53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3"/>
      <c r="S220" s="10"/>
      <c r="T220" s="6"/>
    </row>
    <row r="221" spans="1:20">
      <c r="A221" s="29"/>
      <c r="B221" s="37"/>
      <c r="C221" s="8"/>
      <c r="D221" s="6"/>
      <c r="E221" s="6"/>
      <c r="F221" s="53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3"/>
      <c r="S221" s="10"/>
      <c r="T221" s="6"/>
    </row>
    <row r="222" spans="1:20">
      <c r="A222" s="29"/>
      <c r="B222" s="37"/>
      <c r="C222" s="8"/>
      <c r="D222" s="6"/>
      <c r="E222" s="6"/>
      <c r="F222" s="53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3"/>
      <c r="S222" s="10"/>
      <c r="T222" s="6"/>
    </row>
    <row r="223" spans="1:20">
      <c r="A223" s="29"/>
      <c r="B223" s="37"/>
      <c r="C223" s="8"/>
      <c r="D223" s="6"/>
      <c r="E223" s="6"/>
      <c r="F223" s="53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3"/>
      <c r="S223" s="10"/>
      <c r="T223" s="6"/>
    </row>
    <row r="224" spans="1:20">
      <c r="A224" s="29"/>
      <c r="B224" s="37"/>
      <c r="C224" s="8"/>
      <c r="D224" s="6"/>
      <c r="E224" s="6"/>
      <c r="F224" s="53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3"/>
      <c r="S224" s="10"/>
      <c r="T224" s="6"/>
    </row>
    <row r="225" spans="1:20">
      <c r="A225" s="29"/>
      <c r="B225" s="20"/>
      <c r="C225" s="8"/>
      <c r="D225" s="6"/>
      <c r="E225" s="6"/>
      <c r="F225" s="17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7"/>
      <c r="S225" s="10"/>
      <c r="T225" s="6"/>
    </row>
    <row r="226" spans="1:20">
      <c r="A226" s="29"/>
      <c r="B226" s="20"/>
      <c r="C226" s="8"/>
      <c r="D226" s="6"/>
      <c r="E226" s="6"/>
      <c r="F226" s="17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7"/>
      <c r="S226" s="10"/>
      <c r="T226" s="6"/>
    </row>
    <row r="227" spans="1:20">
      <c r="A227" s="29"/>
      <c r="B227" s="20"/>
      <c r="C227" s="8"/>
      <c r="D227" s="6"/>
      <c r="E227" s="6"/>
      <c r="F227" s="17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7"/>
      <c r="S227" s="10"/>
      <c r="T227" s="6"/>
    </row>
    <row r="228" spans="1:20">
      <c r="A228" s="29"/>
      <c r="B228" s="20"/>
      <c r="C228" s="8"/>
      <c r="D228" s="6"/>
      <c r="E228" s="6"/>
      <c r="F228" s="17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7"/>
      <c r="S228" s="7"/>
      <c r="T228" s="6"/>
    </row>
    <row r="229" spans="1:20">
      <c r="A229" s="29"/>
      <c r="B229" s="20"/>
      <c r="C229" s="8"/>
      <c r="D229" s="6"/>
      <c r="E229" s="6"/>
      <c r="F229" s="17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53">
        <f>SUMIF('MF-ST-2401'!$A:$A,'MF-ST-2502'!$A240,'MF-ST-2401'!Q:Q)</f>
        <v>0</v>
      </c>
      <c r="S229" s="10"/>
      <c r="T229" s="6"/>
    </row>
    <row r="230" spans="1:20">
      <c r="A230" s="29"/>
      <c r="B230" s="20"/>
      <c r="C230" s="8"/>
      <c r="D230" s="6"/>
      <c r="E230" s="6"/>
      <c r="F230" s="17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7"/>
      <c r="S230" s="10"/>
      <c r="T230" s="6"/>
    </row>
    <row r="231" spans="1:20">
      <c r="A231" s="29"/>
      <c r="B231" s="20"/>
      <c r="C231" s="8"/>
      <c r="D231" s="6"/>
      <c r="E231" s="6"/>
      <c r="F231" s="17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7"/>
      <c r="S231" s="10"/>
      <c r="T231" s="6"/>
    </row>
    <row r="232" spans="1:20">
      <c r="A232" s="29"/>
      <c r="B232" s="20"/>
      <c r="C232" s="8"/>
      <c r="D232" s="6"/>
      <c r="E232" s="6"/>
      <c r="F232" s="17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53">
        <f>SUMIF('MF-ST-2401'!$A:$A,'MF-ST-2502'!$A260,'MF-ST-2401'!Q:Q)</f>
        <v>0</v>
      </c>
      <c r="S232" s="10"/>
      <c r="T232" s="6"/>
    </row>
    <row r="233" spans="1:20">
      <c r="A233" s="29"/>
      <c r="B233" s="20"/>
      <c r="C233" s="8"/>
      <c r="D233" s="6"/>
      <c r="E233" s="6"/>
      <c r="F233" s="17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7"/>
      <c r="S233" s="10"/>
      <c r="T233" s="6"/>
    </row>
    <row r="234" spans="1:20">
      <c r="A234" s="29"/>
      <c r="B234" s="20"/>
      <c r="C234" s="8"/>
      <c r="D234" s="6"/>
      <c r="E234" s="6"/>
      <c r="F234" s="17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7"/>
      <c r="S234" s="10"/>
      <c r="T234" s="6"/>
    </row>
    <row r="235" spans="1:20">
      <c r="A235" s="29"/>
      <c r="B235" s="20"/>
      <c r="C235" s="8"/>
      <c r="D235" s="6"/>
      <c r="E235" s="6"/>
      <c r="F235" s="17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7"/>
      <c r="S235" s="10"/>
      <c r="T235" s="6"/>
    </row>
    <row r="236" spans="1:20">
      <c r="A236" s="29"/>
      <c r="B236" s="20"/>
      <c r="C236" s="8"/>
      <c r="D236" s="6"/>
      <c r="E236" s="6"/>
      <c r="F236" s="17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7"/>
      <c r="S236" s="10"/>
      <c r="T236" s="6"/>
    </row>
    <row r="237" spans="1:20">
      <c r="A237" s="29"/>
      <c r="B237" s="20"/>
      <c r="C237" s="8"/>
      <c r="D237" s="6"/>
      <c r="E237" s="6"/>
      <c r="F237" s="17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53">
        <f>SUMIF('MF-ST-2401'!$A:$A,'MF-ST-2502'!$A283,'MF-ST-2401'!Q:Q)</f>
        <v>0</v>
      </c>
      <c r="S237" s="10"/>
      <c r="T237" s="6"/>
    </row>
    <row r="238" spans="1:20" ht="15.75" thickBot="1">
      <c r="A238" s="21"/>
      <c r="B238" s="52"/>
      <c r="C238" s="8"/>
      <c r="D238" s="6"/>
      <c r="E238" s="6"/>
      <c r="F238" s="17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7"/>
      <c r="S238" s="10"/>
      <c r="T238" s="6"/>
    </row>
    <row r="239" spans="1:20" ht="15.75" thickBot="1">
      <c r="A239" s="75"/>
      <c r="B239" s="74" t="s">
        <v>4069</v>
      </c>
      <c r="C239" s="74"/>
      <c r="D239" s="74"/>
      <c r="E239" s="74"/>
      <c r="F239" s="71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17"/>
      <c r="S239" s="22"/>
      <c r="T239" s="6"/>
    </row>
    <row r="240" spans="1:20">
      <c r="A240" s="29" t="s">
        <v>2161</v>
      </c>
      <c r="B240" s="37" t="s">
        <v>2162</v>
      </c>
      <c r="C240" s="8"/>
      <c r="D240" s="6"/>
      <c r="E240" s="6"/>
      <c r="F240" s="53">
        <f>SUMIF('MF-ST-2401'!$A:$A,'MF-ST-2502'!$A240,'MF-ST-2401'!E:E)</f>
        <v>0</v>
      </c>
      <c r="G240" s="54">
        <f>SUMIF('MF-ST-2401'!$A:$A,'MF-ST-2502'!$A240,'MF-ST-2401'!F:F)</f>
        <v>0</v>
      </c>
      <c r="H240" s="54">
        <f>SUMIF('MF-ST-2401'!$A:$A,'MF-ST-2502'!$A240,'MF-ST-2401'!G:G)</f>
        <v>0</v>
      </c>
      <c r="I240" s="54">
        <f>SUMIF('MF-ST-2401'!$A:$A,'MF-ST-2502'!$A240,'MF-ST-2401'!H:H)</f>
        <v>0</v>
      </c>
      <c r="J240" s="54">
        <f>SUMIF('MF-ST-2401'!$A:$A,'MF-ST-2502'!$A240,'MF-ST-2401'!I:I)</f>
        <v>0</v>
      </c>
      <c r="K240" s="54">
        <f>SUMIF('MF-ST-2401'!$A:$A,'MF-ST-2502'!$A240,'MF-ST-2401'!J:J)</f>
        <v>0</v>
      </c>
      <c r="L240" s="54">
        <f>SUMIF('MF-ST-2401'!$A:$A,'MF-ST-2502'!$A240,'MF-ST-2401'!K:K)</f>
        <v>0</v>
      </c>
      <c r="M240" s="54">
        <f>SUMIF('MF-ST-2401'!$A:$A,'MF-ST-2502'!$A240,'MF-ST-2401'!L:L)</f>
        <v>0</v>
      </c>
      <c r="N240" s="54">
        <f>SUMIF('MF-ST-2401'!$A:$A,'MF-ST-2502'!$A240,'MF-ST-2401'!M:M)</f>
        <v>0</v>
      </c>
      <c r="O240" s="54">
        <f>SUMIF('MF-ST-2401'!$A:$A,'MF-ST-2502'!$A240,'MF-ST-2401'!N:N)</f>
        <v>0</v>
      </c>
      <c r="P240" s="54">
        <f>SUMIF('MF-ST-2401'!$A:$A,'MF-ST-2502'!$A240,'MF-ST-2401'!O:O)</f>
        <v>0</v>
      </c>
      <c r="Q240" s="54">
        <f>SUMIF('MF-ST-2401'!$A:$A,'MF-ST-2502'!$A240,'MF-ST-2401'!P:P)</f>
        <v>0</v>
      </c>
      <c r="R240" s="53">
        <f>SUMIF('MF-ST-2401'!$A:$A,'MF-ST-2502'!$A317,'MF-ST-2401'!Q:Q)</f>
        <v>0</v>
      </c>
      <c r="S240" s="10"/>
      <c r="T240" s="6"/>
    </row>
    <row r="241" spans="1:20">
      <c r="A241" s="29"/>
      <c r="B241" s="37"/>
      <c r="C241" s="8"/>
      <c r="D241" s="6"/>
      <c r="E241" s="6"/>
      <c r="F241" s="53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3"/>
      <c r="S241" s="10"/>
      <c r="T241" s="6"/>
    </row>
    <row r="242" spans="1:20">
      <c r="A242" s="29"/>
      <c r="B242" s="37"/>
      <c r="C242" s="8"/>
      <c r="D242" s="6"/>
      <c r="E242" s="6"/>
      <c r="F242" s="53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3"/>
      <c r="S242" s="10"/>
      <c r="T242" s="6"/>
    </row>
    <row r="243" spans="1:20">
      <c r="A243" s="29"/>
      <c r="B243" s="37"/>
      <c r="C243" s="8"/>
      <c r="D243" s="6"/>
      <c r="E243" s="6"/>
      <c r="F243" s="53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3"/>
      <c r="S243" s="10"/>
      <c r="T243" s="6"/>
    </row>
    <row r="244" spans="1:20">
      <c r="A244" s="29"/>
      <c r="B244" s="37"/>
      <c r="C244" s="8"/>
      <c r="D244" s="6"/>
      <c r="E244" s="6"/>
      <c r="F244" s="53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3"/>
      <c r="S244" s="10"/>
      <c r="T244" s="6"/>
    </row>
    <row r="245" spans="1:20">
      <c r="A245" s="29"/>
      <c r="B245" s="37"/>
      <c r="C245" s="8"/>
      <c r="D245" s="6"/>
      <c r="E245" s="6"/>
      <c r="F245" s="53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3"/>
      <c r="S245" s="10"/>
      <c r="T245" s="6"/>
    </row>
    <row r="246" spans="1:20">
      <c r="A246" s="29"/>
      <c r="B246" s="37"/>
      <c r="C246" s="8"/>
      <c r="D246" s="6"/>
      <c r="E246" s="6"/>
      <c r="F246" s="53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3"/>
      <c r="S246" s="10"/>
      <c r="T246" s="6"/>
    </row>
    <row r="247" spans="1:20">
      <c r="A247" s="29"/>
      <c r="B247" s="37"/>
      <c r="C247" s="8"/>
      <c r="D247" s="6"/>
      <c r="E247" s="6"/>
      <c r="F247" s="53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3"/>
      <c r="S247" s="10"/>
      <c r="T247" s="6"/>
    </row>
    <row r="248" spans="1:20">
      <c r="A248" s="29"/>
      <c r="B248" s="37"/>
      <c r="C248" s="8"/>
      <c r="D248" s="6"/>
      <c r="E248" s="6"/>
      <c r="F248" s="53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3"/>
      <c r="S248" s="10"/>
      <c r="T248" s="6"/>
    </row>
    <row r="249" spans="1:20">
      <c r="A249" s="29"/>
      <c r="B249" s="37"/>
      <c r="C249" s="8"/>
      <c r="D249" s="6"/>
      <c r="E249" s="6"/>
      <c r="F249" s="53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3"/>
      <c r="S249" s="10"/>
      <c r="T249" s="6"/>
    </row>
    <row r="250" spans="1:20">
      <c r="A250" s="29"/>
      <c r="B250" s="37"/>
      <c r="C250" s="8"/>
      <c r="D250" s="6"/>
      <c r="E250" s="6"/>
      <c r="F250" s="53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3"/>
      <c r="S250" s="10"/>
      <c r="T250" s="6"/>
    </row>
    <row r="251" spans="1:20">
      <c r="A251" s="29"/>
      <c r="B251" s="37"/>
      <c r="C251" s="8"/>
      <c r="D251" s="6"/>
      <c r="E251" s="6"/>
      <c r="F251" s="53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3"/>
      <c r="S251" s="10"/>
      <c r="T251" s="6"/>
    </row>
    <row r="252" spans="1:20">
      <c r="A252" s="29"/>
      <c r="B252" s="37"/>
      <c r="C252" s="8"/>
      <c r="D252" s="6"/>
      <c r="E252" s="6"/>
      <c r="F252" s="53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3"/>
      <c r="S252" s="10"/>
      <c r="T252" s="6"/>
    </row>
    <row r="253" spans="1:20">
      <c r="A253" s="29"/>
      <c r="B253" s="37"/>
      <c r="C253" s="8"/>
      <c r="D253" s="6"/>
      <c r="E253" s="6"/>
      <c r="F253" s="53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3"/>
      <c r="S253" s="10"/>
      <c r="T253" s="6"/>
    </row>
    <row r="254" spans="1:20">
      <c r="A254" s="29"/>
      <c r="B254" s="37"/>
      <c r="C254" s="8"/>
      <c r="D254" s="6"/>
      <c r="E254" s="6"/>
      <c r="F254" s="53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3"/>
      <c r="S254" s="10"/>
      <c r="T254" s="6"/>
    </row>
    <row r="255" spans="1:20">
      <c r="A255" s="29"/>
      <c r="B255" s="37"/>
      <c r="C255" s="8"/>
      <c r="D255" s="6"/>
      <c r="E255" s="6"/>
      <c r="F255" s="53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3"/>
      <c r="S255" s="10"/>
      <c r="T255" s="6"/>
    </row>
    <row r="256" spans="1:20">
      <c r="A256" s="29"/>
      <c r="B256" s="37"/>
      <c r="C256" s="8"/>
      <c r="D256" s="6"/>
      <c r="E256" s="6"/>
      <c r="F256" s="53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3"/>
      <c r="S256" s="10"/>
      <c r="T256" s="6"/>
    </row>
    <row r="257" spans="1:20">
      <c r="A257" s="29"/>
      <c r="B257" s="37"/>
      <c r="C257" s="8"/>
      <c r="D257" s="6"/>
      <c r="E257" s="6"/>
      <c r="F257" s="53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3"/>
      <c r="S257" s="10"/>
      <c r="T257" s="6"/>
    </row>
    <row r="258" spans="1:20">
      <c r="A258" s="29"/>
      <c r="B258" s="20"/>
      <c r="C258" s="8"/>
      <c r="D258" s="6"/>
      <c r="E258" s="6"/>
      <c r="F258" s="17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7"/>
      <c r="S258" s="10"/>
      <c r="T258" s="6"/>
    </row>
    <row r="259" spans="1:20" ht="15.75" thickBot="1">
      <c r="A259" s="21"/>
      <c r="B259" s="52"/>
      <c r="C259" s="8"/>
      <c r="D259" s="6"/>
      <c r="E259" s="6"/>
      <c r="F259" s="17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7"/>
      <c r="S259" s="10"/>
      <c r="T259" s="6"/>
    </row>
    <row r="260" spans="1:20" ht="15.75" thickBot="1">
      <c r="A260" s="29" t="s">
        <v>2419</v>
      </c>
      <c r="B260" s="37" t="s">
        <v>2420</v>
      </c>
      <c r="C260" s="8"/>
      <c r="D260" s="6"/>
      <c r="E260" s="6"/>
      <c r="F260" s="53">
        <f>SUMIF('MF-ST-2401'!$A:$A,'MF-ST-2502'!$A260,'MF-ST-2401'!E:E)</f>
        <v>0</v>
      </c>
      <c r="G260" s="54">
        <f>SUMIF('MF-ST-2401'!$A:$A,'MF-ST-2502'!$A260,'MF-ST-2401'!F:F)</f>
        <v>0</v>
      </c>
      <c r="H260" s="54">
        <f>SUMIF('MF-ST-2401'!$A:$A,'MF-ST-2502'!$A260,'MF-ST-2401'!G:G)</f>
        <v>0</v>
      </c>
      <c r="I260" s="54">
        <f>SUMIF('MF-ST-2401'!$A:$A,'MF-ST-2502'!$A260,'MF-ST-2401'!H:H)</f>
        <v>0</v>
      </c>
      <c r="J260" s="54">
        <f>SUMIF('MF-ST-2401'!$A:$A,'MF-ST-2502'!$A260,'MF-ST-2401'!I:I)</f>
        <v>0</v>
      </c>
      <c r="K260" s="54">
        <f>SUMIF('MF-ST-2401'!$A:$A,'MF-ST-2502'!$A260,'MF-ST-2401'!J:J)</f>
        <v>0</v>
      </c>
      <c r="L260" s="54">
        <f>SUMIF('MF-ST-2401'!$A:$A,'MF-ST-2502'!$A260,'MF-ST-2401'!K:K)</f>
        <v>0</v>
      </c>
      <c r="M260" s="54">
        <f>SUMIF('MF-ST-2401'!$A:$A,'MF-ST-2502'!$A260,'MF-ST-2401'!L:L)</f>
        <v>0</v>
      </c>
      <c r="N260" s="54">
        <f>SUMIF('MF-ST-2401'!$A:$A,'MF-ST-2502'!$A260,'MF-ST-2401'!M:M)</f>
        <v>0</v>
      </c>
      <c r="O260" s="54">
        <f>SUMIF('MF-ST-2401'!$A:$A,'MF-ST-2502'!$A260,'MF-ST-2401'!N:N)</f>
        <v>0</v>
      </c>
      <c r="P260" s="54">
        <f>SUMIF('MF-ST-2401'!$A:$A,'MF-ST-2502'!$A260,'MF-ST-2401'!O:O)</f>
        <v>0</v>
      </c>
      <c r="Q260" s="54">
        <f>SUMIF('MF-ST-2401'!$A:$A,'MF-ST-2502'!$A260,'MF-ST-2401'!P:P)</f>
        <v>0</v>
      </c>
      <c r="R260" s="71"/>
      <c r="S260" s="10"/>
      <c r="T260" s="6"/>
    </row>
    <row r="261" spans="1:20">
      <c r="A261" s="29"/>
      <c r="B261" s="37"/>
      <c r="C261" s="8"/>
      <c r="D261" s="6"/>
      <c r="E261" s="6"/>
      <c r="F261" s="53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3"/>
      <c r="S261" s="10"/>
      <c r="T261" s="6"/>
    </row>
    <row r="262" spans="1:20">
      <c r="A262" s="29"/>
      <c r="B262" s="37"/>
      <c r="C262" s="8"/>
      <c r="D262" s="6"/>
      <c r="E262" s="6"/>
      <c r="F262" s="53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3"/>
      <c r="S262" s="10"/>
      <c r="T262" s="6"/>
    </row>
    <row r="263" spans="1:20">
      <c r="A263" s="29"/>
      <c r="B263" s="37"/>
      <c r="C263" s="8"/>
      <c r="D263" s="6"/>
      <c r="E263" s="6"/>
      <c r="F263" s="53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3"/>
      <c r="S263" s="10"/>
      <c r="T263" s="6"/>
    </row>
    <row r="264" spans="1:20">
      <c r="A264" s="29"/>
      <c r="B264" s="37"/>
      <c r="C264" s="8"/>
      <c r="D264" s="6"/>
      <c r="E264" s="6"/>
      <c r="F264" s="53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3"/>
      <c r="S264" s="10"/>
      <c r="T264" s="6"/>
    </row>
    <row r="265" spans="1:20">
      <c r="A265" s="29"/>
      <c r="B265" s="37"/>
      <c r="C265" s="8"/>
      <c r="D265" s="6"/>
      <c r="E265" s="6"/>
      <c r="F265" s="53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3"/>
      <c r="S265" s="10"/>
      <c r="T265" s="6"/>
    </row>
    <row r="266" spans="1:20">
      <c r="A266" s="29"/>
      <c r="B266" s="37"/>
      <c r="C266" s="8"/>
      <c r="D266" s="6"/>
      <c r="E266" s="6"/>
      <c r="F266" s="53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3"/>
      <c r="S266" s="10"/>
      <c r="T266" s="6"/>
    </row>
    <row r="267" spans="1:20">
      <c r="A267" s="29"/>
      <c r="B267" s="37"/>
      <c r="C267" s="8"/>
      <c r="D267" s="6"/>
      <c r="E267" s="6"/>
      <c r="F267" s="53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3"/>
      <c r="S267" s="10"/>
      <c r="T267" s="6"/>
    </row>
    <row r="268" spans="1:20">
      <c r="A268" s="29"/>
      <c r="B268" s="37"/>
      <c r="C268" s="8"/>
      <c r="D268" s="6"/>
      <c r="E268" s="6"/>
      <c r="F268" s="53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3"/>
      <c r="S268" s="10"/>
      <c r="T268" s="6"/>
    </row>
    <row r="269" spans="1:20">
      <c r="A269" s="29"/>
      <c r="B269" s="37"/>
      <c r="C269" s="8"/>
      <c r="D269" s="6"/>
      <c r="E269" s="6"/>
      <c r="F269" s="53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3"/>
      <c r="S269" s="10"/>
      <c r="T269" s="6"/>
    </row>
    <row r="270" spans="1:20">
      <c r="A270" s="29"/>
      <c r="B270" s="37"/>
      <c r="C270" s="8"/>
      <c r="D270" s="6"/>
      <c r="E270" s="6"/>
      <c r="F270" s="53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3"/>
      <c r="S270" s="10"/>
      <c r="T270" s="6"/>
    </row>
    <row r="271" spans="1:20">
      <c r="A271" s="29"/>
      <c r="B271" s="37"/>
      <c r="C271" s="8"/>
      <c r="D271" s="6"/>
      <c r="E271" s="6"/>
      <c r="F271" s="53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3"/>
      <c r="S271" s="10"/>
      <c r="T271" s="6"/>
    </row>
    <row r="272" spans="1:20">
      <c r="A272" s="29"/>
      <c r="B272" s="37"/>
      <c r="C272" s="8"/>
      <c r="D272" s="6"/>
      <c r="E272" s="6"/>
      <c r="F272" s="53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3"/>
      <c r="S272" s="10"/>
      <c r="T272" s="6"/>
    </row>
    <row r="273" spans="1:20">
      <c r="A273" s="29"/>
      <c r="B273" s="37"/>
      <c r="C273" s="8"/>
      <c r="D273" s="6"/>
      <c r="E273" s="6"/>
      <c r="F273" s="53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3"/>
      <c r="S273" s="10"/>
      <c r="T273" s="6"/>
    </row>
    <row r="274" spans="1:20">
      <c r="A274" s="29"/>
      <c r="B274" s="37"/>
      <c r="C274" s="8"/>
      <c r="D274" s="6"/>
      <c r="E274" s="6"/>
      <c r="F274" s="53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3"/>
      <c r="S274" s="10"/>
      <c r="T274" s="6"/>
    </row>
    <row r="275" spans="1:20">
      <c r="A275" s="29"/>
      <c r="B275" s="37"/>
      <c r="C275" s="8"/>
      <c r="D275" s="6"/>
      <c r="E275" s="6"/>
      <c r="F275" s="53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3"/>
      <c r="S275" s="10"/>
      <c r="T275" s="6"/>
    </row>
    <row r="276" spans="1:20">
      <c r="A276" s="29"/>
      <c r="B276" s="37"/>
      <c r="C276" s="8"/>
      <c r="D276" s="6"/>
      <c r="E276" s="6"/>
      <c r="F276" s="53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3"/>
      <c r="S276" s="10"/>
      <c r="T276" s="6"/>
    </row>
    <row r="277" spans="1:20">
      <c r="A277" s="29"/>
      <c r="B277" s="37"/>
      <c r="C277" s="8"/>
      <c r="D277" s="6"/>
      <c r="E277" s="6"/>
      <c r="F277" s="53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3"/>
      <c r="S277" s="10"/>
      <c r="T277" s="6"/>
    </row>
    <row r="278" spans="1:20">
      <c r="A278" s="29"/>
      <c r="B278" s="37"/>
      <c r="C278" s="8"/>
      <c r="D278" s="6"/>
      <c r="E278" s="6"/>
      <c r="F278" s="53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3"/>
      <c r="S278" s="10"/>
      <c r="T278" s="6"/>
    </row>
    <row r="279" spans="1:20">
      <c r="A279" s="29"/>
      <c r="B279" s="20"/>
      <c r="C279" s="8"/>
      <c r="D279" s="6"/>
      <c r="E279" s="6"/>
      <c r="F279" s="17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7"/>
      <c r="S279" s="7"/>
      <c r="T279" s="6"/>
    </row>
    <row r="280" spans="1:20">
      <c r="A280" s="21"/>
      <c r="B280" s="52"/>
      <c r="C280" s="8"/>
      <c r="D280" s="6"/>
      <c r="E280" s="6"/>
      <c r="F280" s="17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1:20">
      <c r="A281" s="21"/>
      <c r="B281" s="52"/>
      <c r="C281" s="8"/>
      <c r="D281" s="6"/>
      <c r="E281" s="6"/>
      <c r="F281" s="17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1:20">
      <c r="A282" s="21"/>
      <c r="B282" s="52"/>
      <c r="C282" s="8"/>
      <c r="D282" s="6"/>
      <c r="E282" s="6"/>
      <c r="F282" s="17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1:20">
      <c r="A283" s="29" t="s">
        <v>2422</v>
      </c>
      <c r="B283" s="37" t="s">
        <v>2423</v>
      </c>
      <c r="C283" s="8"/>
      <c r="D283" s="6"/>
      <c r="E283" s="6"/>
      <c r="F283" s="53">
        <f>SUMIF('MF-ST-2401'!$A:$A,'MF-ST-2502'!$A283,'MF-ST-2401'!E:E)</f>
        <v>0</v>
      </c>
      <c r="G283" s="54">
        <f>SUMIF('MF-ST-2401'!$A:$A,'MF-ST-2502'!$A283,'MF-ST-2401'!F:F)</f>
        <v>0</v>
      </c>
      <c r="H283" s="54">
        <f>SUMIF('MF-ST-2401'!$A:$A,'MF-ST-2502'!$A283,'MF-ST-2401'!G:G)</f>
        <v>0</v>
      </c>
      <c r="I283" s="54">
        <f>SUMIF('MF-ST-2401'!$A:$A,'MF-ST-2502'!$A283,'MF-ST-2401'!H:H)</f>
        <v>0</v>
      </c>
      <c r="J283" s="54">
        <f>SUMIF('MF-ST-2401'!$A:$A,'MF-ST-2502'!$A283,'MF-ST-2401'!I:I)</f>
        <v>0</v>
      </c>
      <c r="K283" s="54">
        <f>SUMIF('MF-ST-2401'!$A:$A,'MF-ST-2502'!$A283,'MF-ST-2401'!J:J)</f>
        <v>0</v>
      </c>
      <c r="L283" s="54">
        <f>SUMIF('MF-ST-2401'!$A:$A,'MF-ST-2502'!$A283,'MF-ST-2401'!K:K)</f>
        <v>0</v>
      </c>
      <c r="M283" s="54">
        <f>SUMIF('MF-ST-2401'!$A:$A,'MF-ST-2502'!$A283,'MF-ST-2401'!L:L)</f>
        <v>0</v>
      </c>
      <c r="N283" s="54">
        <f>SUMIF('MF-ST-2401'!$A:$A,'MF-ST-2502'!$A283,'MF-ST-2401'!M:M)</f>
        <v>0</v>
      </c>
      <c r="O283" s="54">
        <f>SUMIF('MF-ST-2401'!$A:$A,'MF-ST-2502'!$A283,'MF-ST-2401'!N:N)</f>
        <v>0</v>
      </c>
      <c r="P283" s="54">
        <f>SUMIF('MF-ST-2401'!$A:$A,'MF-ST-2502'!$A283,'MF-ST-2401'!O:O)</f>
        <v>0</v>
      </c>
      <c r="Q283" s="54">
        <f>SUMIF('MF-ST-2401'!$A:$A,'MF-ST-2502'!$A283,'MF-ST-2401'!P:P)</f>
        <v>0</v>
      </c>
    </row>
    <row r="284" spans="1:20">
      <c r="A284" s="29"/>
      <c r="B284" s="37"/>
      <c r="C284" s="8"/>
      <c r="D284" s="6"/>
      <c r="E284" s="6"/>
      <c r="F284" s="53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</row>
    <row r="285" spans="1:20">
      <c r="A285" s="29"/>
      <c r="B285" s="37"/>
      <c r="C285" s="8"/>
      <c r="D285" s="6"/>
      <c r="E285" s="6"/>
      <c r="F285" s="53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</row>
    <row r="286" spans="1:20">
      <c r="A286" s="29"/>
      <c r="B286" s="37"/>
      <c r="C286" s="8"/>
      <c r="D286" s="6"/>
      <c r="E286" s="6"/>
      <c r="F286" s="53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</row>
    <row r="287" spans="1:20">
      <c r="A287" s="29"/>
      <c r="B287" s="37"/>
      <c r="C287" s="8"/>
      <c r="D287" s="6"/>
      <c r="E287" s="6"/>
      <c r="F287" s="53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</row>
    <row r="288" spans="1:20">
      <c r="A288" s="29"/>
      <c r="B288" s="37"/>
      <c r="C288" s="8"/>
      <c r="D288" s="6"/>
      <c r="E288" s="6"/>
      <c r="F288" s="53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</row>
    <row r="289" spans="1:17">
      <c r="A289" s="29"/>
      <c r="B289" s="37"/>
      <c r="C289" s="8"/>
      <c r="D289" s="6"/>
      <c r="E289" s="6"/>
      <c r="F289" s="53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</row>
    <row r="290" spans="1:17">
      <c r="A290" s="29"/>
      <c r="B290" s="37"/>
      <c r="C290" s="8"/>
      <c r="D290" s="6"/>
      <c r="E290" s="6"/>
      <c r="F290" s="53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</row>
    <row r="291" spans="1:17">
      <c r="A291" s="29"/>
      <c r="B291" s="37"/>
      <c r="C291" s="8"/>
      <c r="D291" s="6"/>
      <c r="E291" s="6"/>
      <c r="F291" s="53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</row>
    <row r="292" spans="1:17">
      <c r="A292" s="29"/>
      <c r="B292" s="37"/>
      <c r="C292" s="8"/>
      <c r="D292" s="6"/>
      <c r="E292" s="6"/>
      <c r="F292" s="53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</row>
    <row r="293" spans="1:17">
      <c r="A293" s="29"/>
      <c r="B293" s="37"/>
      <c r="C293" s="8"/>
      <c r="D293" s="6"/>
      <c r="E293" s="6"/>
      <c r="F293" s="53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</row>
    <row r="294" spans="1:17">
      <c r="A294" s="29"/>
      <c r="B294" s="37"/>
      <c r="C294" s="8"/>
      <c r="D294" s="6"/>
      <c r="E294" s="6"/>
      <c r="F294" s="53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</row>
    <row r="295" spans="1:17">
      <c r="A295" s="29"/>
      <c r="B295" s="37"/>
      <c r="C295" s="8"/>
      <c r="D295" s="6"/>
      <c r="E295" s="6"/>
      <c r="F295" s="53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</row>
    <row r="296" spans="1:17">
      <c r="A296" s="29"/>
      <c r="B296" s="37"/>
      <c r="C296" s="8"/>
      <c r="D296" s="6"/>
      <c r="E296" s="6"/>
      <c r="F296" s="53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</row>
    <row r="297" spans="1:17">
      <c r="A297" s="29"/>
      <c r="B297" s="37"/>
      <c r="C297" s="8"/>
      <c r="D297" s="6"/>
      <c r="E297" s="6"/>
      <c r="F297" s="53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</row>
    <row r="298" spans="1:17">
      <c r="A298" s="29"/>
      <c r="B298" s="37"/>
      <c r="C298" s="8"/>
      <c r="D298" s="6"/>
      <c r="E298" s="6"/>
      <c r="F298" s="53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</row>
    <row r="299" spans="1:17">
      <c r="A299" s="29"/>
      <c r="B299" s="37"/>
      <c r="C299" s="8"/>
      <c r="D299" s="6"/>
      <c r="E299" s="6"/>
      <c r="F299" s="53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</row>
    <row r="300" spans="1:17">
      <c r="A300" s="29"/>
      <c r="B300" s="37"/>
      <c r="C300" s="8"/>
      <c r="D300" s="6"/>
      <c r="E300" s="6"/>
      <c r="F300" s="53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</row>
    <row r="301" spans="1:17">
      <c r="A301" s="29"/>
      <c r="B301" s="37"/>
      <c r="C301" s="8"/>
      <c r="D301" s="6"/>
      <c r="E301" s="6"/>
      <c r="F301" s="53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</row>
    <row r="302" spans="1:17">
      <c r="A302" s="29"/>
      <c r="B302" s="37"/>
      <c r="C302" s="8"/>
      <c r="D302" s="6"/>
      <c r="E302" s="6"/>
      <c r="F302" s="53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</row>
    <row r="303" spans="1:17">
      <c r="A303" s="29"/>
      <c r="B303" s="37"/>
      <c r="C303" s="8"/>
      <c r="D303" s="6"/>
      <c r="E303" s="6"/>
      <c r="F303" s="53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</row>
    <row r="304" spans="1:17">
      <c r="A304" s="29"/>
      <c r="B304" s="37"/>
      <c r="C304" s="8"/>
      <c r="D304" s="6"/>
      <c r="E304" s="6"/>
      <c r="F304" s="53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</row>
    <row r="305" spans="1:17">
      <c r="A305" s="29"/>
      <c r="B305" s="37"/>
      <c r="C305" s="8"/>
      <c r="D305" s="6"/>
      <c r="E305" s="6"/>
      <c r="F305" s="53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</row>
    <row r="306" spans="1:17">
      <c r="A306" s="29"/>
      <c r="B306" s="37"/>
      <c r="C306" s="8"/>
      <c r="D306" s="6"/>
      <c r="E306" s="6"/>
      <c r="F306" s="53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</row>
    <row r="307" spans="1:17">
      <c r="A307" s="29"/>
      <c r="B307" s="37"/>
      <c r="C307" s="8"/>
      <c r="D307" s="6"/>
      <c r="E307" s="6"/>
      <c r="F307" s="53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</row>
    <row r="308" spans="1:17">
      <c r="A308" s="29"/>
      <c r="B308" s="37"/>
      <c r="C308" s="8"/>
      <c r="D308" s="6"/>
      <c r="E308" s="6"/>
      <c r="F308" s="53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</row>
    <row r="309" spans="1:17">
      <c r="A309" s="29"/>
      <c r="B309" s="37"/>
      <c r="C309" s="8"/>
      <c r="D309" s="6"/>
      <c r="E309" s="6"/>
      <c r="F309" s="53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</row>
    <row r="310" spans="1:17">
      <c r="A310" s="29"/>
      <c r="B310" s="37"/>
      <c r="C310" s="8"/>
      <c r="D310" s="6"/>
      <c r="E310" s="6"/>
      <c r="F310" s="53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</row>
    <row r="311" spans="1:17">
      <c r="A311" s="29"/>
      <c r="B311" s="37"/>
      <c r="C311" s="8"/>
      <c r="D311" s="6"/>
      <c r="E311" s="6"/>
      <c r="F311" s="53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</row>
    <row r="312" spans="1:17">
      <c r="A312" s="29"/>
      <c r="B312" s="37"/>
      <c r="C312" s="8"/>
      <c r="D312" s="6"/>
      <c r="E312" s="6"/>
      <c r="F312" s="53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</row>
    <row r="313" spans="1:17">
      <c r="A313" s="29"/>
      <c r="B313" s="37"/>
      <c r="C313" s="8"/>
      <c r="D313" s="6"/>
      <c r="E313" s="6"/>
      <c r="F313" s="53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</row>
    <row r="314" spans="1:17">
      <c r="A314" s="29"/>
      <c r="B314" s="20"/>
      <c r="C314" s="8"/>
      <c r="D314" s="6"/>
      <c r="E314" s="6"/>
      <c r="F314" s="17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1:17">
      <c r="A315" s="21"/>
      <c r="B315" s="52"/>
      <c r="C315" s="8"/>
      <c r="D315" s="6"/>
      <c r="E315" s="6"/>
      <c r="F315" s="17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1:17">
      <c r="A316" s="21"/>
      <c r="B316" s="52"/>
      <c r="C316" s="8"/>
      <c r="D316" s="6"/>
      <c r="E316" s="6"/>
      <c r="F316" s="17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1:17">
      <c r="A317" s="29" t="s">
        <v>3974</v>
      </c>
      <c r="B317" s="37" t="s">
        <v>3975</v>
      </c>
      <c r="C317" s="8"/>
      <c r="D317" s="6"/>
      <c r="E317" s="6"/>
      <c r="F317" s="53">
        <f>SUMIF('MF-ST-2401'!$A:$A,'MF-ST-2502'!$A317,'MF-ST-2401'!E:E)</f>
        <v>0</v>
      </c>
      <c r="G317" s="54">
        <f>SUMIF('MF-ST-2401'!$A:$A,'MF-ST-2502'!$A317,'MF-ST-2401'!F:F)</f>
        <v>0</v>
      </c>
      <c r="H317" s="54">
        <f>SUMIF('MF-ST-2401'!$A:$A,'MF-ST-2502'!$A317,'MF-ST-2401'!G:G)</f>
        <v>0</v>
      </c>
      <c r="I317" s="54">
        <f>SUMIF('MF-ST-2401'!$A:$A,'MF-ST-2502'!$A317,'MF-ST-2401'!H:H)</f>
        <v>0</v>
      </c>
      <c r="J317" s="54">
        <f>SUMIF('MF-ST-2401'!$A:$A,'MF-ST-2502'!$A317,'MF-ST-2401'!I:I)</f>
        <v>0</v>
      </c>
      <c r="K317" s="54">
        <f>SUMIF('MF-ST-2401'!$A:$A,'MF-ST-2502'!$A317,'MF-ST-2401'!J:J)</f>
        <v>0</v>
      </c>
      <c r="L317" s="54">
        <f>SUMIF('MF-ST-2401'!$A:$A,'MF-ST-2502'!$A317,'MF-ST-2401'!K:K)</f>
        <v>0</v>
      </c>
      <c r="M317" s="54">
        <f>SUMIF('MF-ST-2401'!$A:$A,'MF-ST-2502'!$A317,'MF-ST-2401'!L:L)</f>
        <v>0</v>
      </c>
      <c r="N317" s="54">
        <f>SUMIF('MF-ST-2401'!$A:$A,'MF-ST-2502'!$A317,'MF-ST-2401'!M:M)</f>
        <v>0</v>
      </c>
      <c r="O317" s="54">
        <f>SUMIF('MF-ST-2401'!$A:$A,'MF-ST-2502'!$A317,'MF-ST-2401'!N:N)</f>
        <v>0</v>
      </c>
      <c r="P317" s="54">
        <f>SUMIF('MF-ST-2401'!$A:$A,'MF-ST-2502'!$A317,'MF-ST-2401'!O:O)</f>
        <v>0</v>
      </c>
      <c r="Q317" s="54">
        <f>SUMIF('MF-ST-2401'!$A:$A,'MF-ST-2502'!$A317,'MF-ST-2401'!P:P)</f>
        <v>0</v>
      </c>
    </row>
    <row r="318" spans="1:17">
      <c r="A318" s="29"/>
      <c r="B318" s="37"/>
      <c r="C318" s="8"/>
      <c r="D318" s="6"/>
      <c r="E318" s="6"/>
      <c r="F318" s="53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</row>
    <row r="319" spans="1:17">
      <c r="A319" s="29"/>
      <c r="B319" s="37"/>
      <c r="C319" s="8"/>
      <c r="D319" s="6"/>
      <c r="E319" s="6"/>
      <c r="F319" s="53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</row>
    <row r="320" spans="1:17">
      <c r="A320" s="29"/>
      <c r="B320" s="37"/>
      <c r="C320" s="8"/>
      <c r="D320" s="6"/>
      <c r="E320" s="6"/>
      <c r="F320" s="53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</row>
    <row r="321" spans="1:17">
      <c r="A321" s="29"/>
      <c r="B321" s="37"/>
      <c r="C321" s="8"/>
      <c r="D321" s="6"/>
      <c r="E321" s="6"/>
      <c r="F321" s="53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</row>
    <row r="322" spans="1:17">
      <c r="A322" s="29"/>
      <c r="B322" s="37"/>
      <c r="C322" s="8"/>
      <c r="D322" s="6"/>
      <c r="E322" s="6"/>
      <c r="F322" s="53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</row>
    <row r="323" spans="1:17">
      <c r="A323" s="29"/>
      <c r="B323" s="37"/>
      <c r="C323" s="8"/>
      <c r="D323" s="6"/>
      <c r="E323" s="6"/>
      <c r="F323" s="53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</row>
    <row r="324" spans="1:17">
      <c r="A324" s="29"/>
      <c r="B324" s="37"/>
      <c r="C324" s="8"/>
      <c r="D324" s="6"/>
      <c r="E324" s="6"/>
      <c r="F324" s="53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</row>
    <row r="325" spans="1:17">
      <c r="A325" s="29"/>
      <c r="B325" s="37"/>
      <c r="C325" s="8"/>
      <c r="D325" s="6"/>
      <c r="E325" s="6"/>
      <c r="F325" s="53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</row>
    <row r="326" spans="1:17">
      <c r="A326" s="29"/>
      <c r="B326" s="37"/>
      <c r="C326" s="8"/>
      <c r="D326" s="6"/>
      <c r="E326" s="6"/>
      <c r="F326" s="53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</row>
    <row r="327" spans="1:17">
      <c r="A327" s="29"/>
      <c r="B327" s="37"/>
      <c r="C327" s="8"/>
      <c r="D327" s="6"/>
      <c r="E327" s="6"/>
      <c r="F327" s="53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</row>
    <row r="328" spans="1:17">
      <c r="A328" s="29"/>
      <c r="B328" s="37"/>
      <c r="C328" s="8"/>
      <c r="D328" s="6"/>
      <c r="E328" s="6"/>
      <c r="F328" s="53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</row>
    <row r="329" spans="1:17">
      <c r="A329" s="29"/>
      <c r="B329" s="37"/>
      <c r="C329" s="8"/>
      <c r="D329" s="6"/>
      <c r="E329" s="6"/>
      <c r="F329" s="53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</row>
    <row r="330" spans="1:17">
      <c r="A330" s="29"/>
      <c r="B330" s="37"/>
      <c r="C330" s="8"/>
      <c r="D330" s="6"/>
      <c r="E330" s="6"/>
      <c r="F330" s="53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</row>
    <row r="331" spans="1:17">
      <c r="A331" s="29"/>
      <c r="B331" s="37"/>
      <c r="C331" s="8"/>
      <c r="D331" s="6"/>
      <c r="E331" s="6"/>
      <c r="F331" s="53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</row>
    <row r="332" spans="1:17">
      <c r="A332" s="29"/>
      <c r="B332" s="37"/>
      <c r="C332" s="8"/>
      <c r="D332" s="6"/>
      <c r="E332" s="6"/>
      <c r="F332" s="53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</row>
    <row r="333" spans="1:17">
      <c r="A333" s="29"/>
      <c r="B333" s="37"/>
      <c r="C333" s="8"/>
      <c r="D333" s="6"/>
      <c r="E333" s="6"/>
      <c r="F333" s="53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</row>
    <row r="334" spans="1:17">
      <c r="A334" s="29"/>
      <c r="B334" s="37"/>
      <c r="C334" s="8"/>
      <c r="D334" s="6"/>
      <c r="E334" s="6"/>
      <c r="F334" s="53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</row>
    <row r="335" spans="1:17">
      <c r="A335" s="29"/>
      <c r="B335" s="37"/>
      <c r="C335" s="8"/>
      <c r="D335" s="6"/>
      <c r="E335" s="6"/>
      <c r="F335" s="53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</row>
    <row r="336" spans="1:17">
      <c r="A336" s="29"/>
      <c r="B336" s="37"/>
      <c r="C336" s="8"/>
      <c r="D336" s="6"/>
      <c r="E336" s="6"/>
      <c r="F336" s="53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</row>
    <row r="337" spans="1:17">
      <c r="A337" s="29"/>
      <c r="B337" s="37"/>
      <c r="C337" s="8"/>
      <c r="D337" s="6"/>
      <c r="E337" s="6"/>
      <c r="F337" s="53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</row>
    <row r="338" spans="1:17">
      <c r="A338" s="29"/>
      <c r="B338" s="37"/>
      <c r="C338" s="8"/>
      <c r="D338" s="6"/>
      <c r="E338" s="6"/>
      <c r="F338" s="53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</row>
    <row r="339" spans="1:17">
      <c r="A339" s="29"/>
      <c r="B339" s="37"/>
      <c r="C339" s="8"/>
      <c r="D339" s="6"/>
      <c r="E339" s="6"/>
      <c r="F339" s="53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</row>
    <row r="340" spans="1:17">
      <c r="A340" s="29"/>
      <c r="B340" s="20"/>
      <c r="C340" s="8"/>
      <c r="D340" s="6"/>
      <c r="E340" s="6"/>
      <c r="F340" s="17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1:17" ht="15.75" thickBot="1">
      <c r="A341" s="21"/>
      <c r="B341" s="52"/>
      <c r="C341" s="8"/>
      <c r="D341" s="6"/>
      <c r="E341" s="6"/>
      <c r="F341" s="17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1:17" ht="15.75" thickBot="1">
      <c r="A342" s="75"/>
      <c r="B342" s="74" t="s">
        <v>4070</v>
      </c>
      <c r="C342" s="74"/>
      <c r="D342" s="74"/>
      <c r="E342" s="74"/>
      <c r="F342" s="71">
        <f>SUM(F317,F283,F260,F240)</f>
        <v>0</v>
      </c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</row>
    <row r="343" spans="1:17">
      <c r="A343" s="8"/>
      <c r="B343" s="9"/>
      <c r="C343" s="8"/>
      <c r="D343" s="6"/>
      <c r="E343" s="6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</sheetData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2055-F727-4760-AED0-0BB800C7778B}">
  <sheetPr>
    <tabColor theme="4" tint="0.59999389629810485"/>
  </sheetPr>
  <dimension ref="A1:S31"/>
  <sheetViews>
    <sheetView showGridLines="0" topLeftCell="A6" workbookViewId="0">
      <selection activeCell="C10" sqref="C10"/>
    </sheetView>
  </sheetViews>
  <sheetFormatPr baseColWidth="10" defaultColWidth="10.85546875" defaultRowHeight="15"/>
  <cols>
    <col min="1" max="2" width="9.42578125" style="5" customWidth="1"/>
    <col min="3" max="3" width="43.85546875" style="5" bestFit="1" customWidth="1"/>
    <col min="4" max="4" width="14.28515625" style="5" customWidth="1"/>
    <col min="5" max="16" width="9.5703125" style="5" customWidth="1"/>
    <col min="17" max="17" width="3.7109375" style="5" customWidth="1"/>
    <col min="18" max="18" width="26.85546875" style="5" bestFit="1" customWidth="1"/>
    <col min="19" max="16384" width="10.85546875" style="5"/>
  </cols>
  <sheetData>
    <row r="1" spans="1:19">
      <c r="D1" s="103" t="s">
        <v>4064</v>
      </c>
      <c r="E1" s="103" t="s">
        <v>4022</v>
      </c>
      <c r="F1" s="103" t="s">
        <v>4022</v>
      </c>
      <c r="G1" s="103" t="s">
        <v>4022</v>
      </c>
      <c r="H1" s="103" t="s">
        <v>4022</v>
      </c>
      <c r="I1" s="103" t="s">
        <v>4022</v>
      </c>
      <c r="J1" s="103" t="s">
        <v>4022</v>
      </c>
      <c r="K1" s="103" t="s">
        <v>4022</v>
      </c>
      <c r="L1" s="103" t="s">
        <v>4022</v>
      </c>
      <c r="M1" s="103" t="s">
        <v>4022</v>
      </c>
      <c r="N1" s="37" t="s">
        <v>4022</v>
      </c>
      <c r="O1" s="37" t="s">
        <v>4022</v>
      </c>
      <c r="P1" s="90" t="s">
        <v>4022</v>
      </c>
      <c r="Q1" s="94"/>
      <c r="R1" s="31"/>
      <c r="S1" s="31"/>
    </row>
    <row r="2" spans="1:19" ht="15.75" customHeight="1" thickBot="1">
      <c r="D2" s="104"/>
      <c r="E2" s="104"/>
      <c r="F2" s="104"/>
      <c r="G2" s="104"/>
      <c r="H2" s="104"/>
      <c r="I2" s="104"/>
      <c r="J2" s="104"/>
      <c r="K2" s="104"/>
      <c r="L2" s="104"/>
      <c r="M2" s="104"/>
      <c r="Q2" s="94"/>
      <c r="R2" s="26" t="s">
        <v>4041</v>
      </c>
      <c r="S2" s="31"/>
    </row>
    <row r="3" spans="1:19" ht="15.75" thickBot="1">
      <c r="A3" s="30" t="s">
        <v>4023</v>
      </c>
      <c r="B3" s="30" t="s">
        <v>4025</v>
      </c>
      <c r="C3" s="30" t="s">
        <v>4024</v>
      </c>
      <c r="D3" s="48" t="s">
        <v>4065</v>
      </c>
      <c r="E3" s="48" t="s">
        <v>4027</v>
      </c>
      <c r="F3" s="48" t="s">
        <v>4028</v>
      </c>
      <c r="G3" s="48" t="s">
        <v>4029</v>
      </c>
      <c r="H3" s="48" t="s">
        <v>4030</v>
      </c>
      <c r="I3" s="48" t="s">
        <v>4031</v>
      </c>
      <c r="J3" s="48" t="s">
        <v>25</v>
      </c>
      <c r="K3" s="48" t="s">
        <v>4032</v>
      </c>
      <c r="L3" s="48" t="s">
        <v>4033</v>
      </c>
      <c r="M3" s="48" t="s">
        <v>4034</v>
      </c>
      <c r="N3" s="26" t="s">
        <v>39</v>
      </c>
      <c r="O3" s="26" t="s">
        <v>53</v>
      </c>
      <c r="P3" s="30" t="s">
        <v>4035</v>
      </c>
      <c r="Q3" s="49"/>
      <c r="R3" s="9"/>
      <c r="S3" s="9"/>
    </row>
    <row r="4" spans="1:19">
      <c r="A4" s="20" t="s">
        <v>434</v>
      </c>
      <c r="B4" s="20" t="s">
        <v>4022</v>
      </c>
      <c r="C4" s="20" t="str" cm="1">
        <f t="array" ref="C4">+IF(Tableau11[Langue]="FR",VLOOKUP(Autres_éléments_Bilan[[#This Row],[Compte]],Listes!$R:$T,2,FALSE),VLOOKUP(Autres_éléments_Bilan[[#This Row],[Compte]],Listes!$R:$T,3,FALSE))</f>
        <v>Etat, Impôt sur les bénéfices - part &gt; 1 an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10"/>
      <c r="S4" s="6"/>
    </row>
    <row r="5" spans="1:19">
      <c r="A5" s="20" t="s">
        <v>1009</v>
      </c>
      <c r="B5" s="20" t="s">
        <v>4022</v>
      </c>
      <c r="C5" s="20" t="str" cm="1">
        <f t="array" ref="C5">+IF(Tableau11[Langue]="FR",VLOOKUP(Autres_éléments_Bilan[[#This Row],[Compte]],Listes!$R:$T,2,FALSE),VLOOKUP(Autres_éléments_Bilan[[#This Row],[Compte]],Listes!$R:$T,3,FALSE))</f>
        <v>Etat, Impôt sur les bénéfices - part &lt; 1 an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2" t="s">
        <v>4049</v>
      </c>
      <c r="S5" s="6"/>
    </row>
    <row r="6" spans="1:19">
      <c r="A6" s="20" t="s">
        <v>1012</v>
      </c>
      <c r="B6" s="20" t="s">
        <v>4022</v>
      </c>
      <c r="C6" s="20" t="str" cm="1">
        <f t="array" ref="C6">+IF(Tableau11[Langue]="FR",VLOOKUP(Autres_éléments_Bilan[[#This Row],[Compte]],Listes!$R:$T,2,FALSE),VLOOKUP(Autres_éléments_Bilan[[#This Row],[Compte]],Listes!$R:$T,3,FALSE))</f>
        <v>Compte courant actif - intégration fiscale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10"/>
      <c r="S6" s="6"/>
    </row>
    <row r="7" spans="1:19">
      <c r="A7" s="20" t="s">
        <v>2137</v>
      </c>
      <c r="B7" s="20" t="s">
        <v>4022</v>
      </c>
      <c r="C7" s="20" t="str" cm="1">
        <f t="array" ref="C7">+IF(Tableau11[Langue]="FR",VLOOKUP(Autres_éléments_Bilan[[#This Row],[Compte]],Listes!$R:$T,2,FALSE),VLOOKUP(Autres_éléments_Bilan[[#This Row],[Compte]],Listes!$R:$T,3,FALSE))</f>
        <v>Etat - impôts sur les bénéfices - part &gt; 1 an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10"/>
      <c r="S7" s="6"/>
    </row>
    <row r="8" spans="1:19">
      <c r="A8" s="20" t="s">
        <v>2376</v>
      </c>
      <c r="B8" s="20" t="s">
        <v>4022</v>
      </c>
      <c r="C8" s="20" t="str" cm="1">
        <f t="array" ref="C8">+IF(Tableau11[Langue]="FR",VLOOKUP(Autres_éléments_Bilan[[#This Row],[Compte]],Listes!$R:$T,2,FALSE),VLOOKUP(Autres_éléments_Bilan[[#This Row],[Compte]],Listes!$R:$T,3,FALSE))</f>
        <v>Etat - impôts sur les bénéfices - part &lt; 1 an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10"/>
      <c r="S8" s="6"/>
    </row>
    <row r="9" spans="1:19" ht="15.75" thickBot="1">
      <c r="A9" s="20" t="s">
        <v>2379</v>
      </c>
      <c r="B9" s="20" t="s">
        <v>4022</v>
      </c>
      <c r="C9" s="20" t="str" cm="1">
        <f t="array" ref="C9">+IF(Tableau11[Langue]="FR",VLOOKUP(Autres_éléments_Bilan[[#This Row],[Compte]],Listes!$R:$T,2,FALSE),VLOOKUP(Autres_éléments_Bilan[[#This Row],[Compte]],Listes!$R:$T,3,FALSE))</f>
        <v>Compte courant passif - intégration fiscale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10"/>
      <c r="S9" s="6"/>
    </row>
    <row r="10" spans="1:19" ht="15.75" thickBot="1">
      <c r="A10" s="243" t="s">
        <v>3980</v>
      </c>
      <c r="B10" s="92"/>
      <c r="C10" s="74" t="str" cm="1">
        <f t="array" ref="C10">+IF(Tableau11[Langue]="FR",VLOOKUP(Autres_éléments_Bilan[[#This Row],[Compte]],Listes!$R:$T,2,FALSE),VLOOKUP(Autres_éléments_Bilan[[#This Row],[Compte]],Listes!$R:$T,3,FALSE))</f>
        <v>Dettes nettes d'IS</v>
      </c>
      <c r="D10" s="106">
        <f>SUM(D4:D9)</f>
        <v>0</v>
      </c>
      <c r="E10" s="106">
        <f t="shared" ref="E10:P10" si="0">SUM(E4:E9)</f>
        <v>0</v>
      </c>
      <c r="F10" s="106">
        <f t="shared" si="0"/>
        <v>0</v>
      </c>
      <c r="G10" s="106">
        <f t="shared" si="0"/>
        <v>0</v>
      </c>
      <c r="H10" s="106">
        <f t="shared" si="0"/>
        <v>0</v>
      </c>
      <c r="I10" s="106">
        <f t="shared" si="0"/>
        <v>0</v>
      </c>
      <c r="J10" s="106">
        <f t="shared" si="0"/>
        <v>0</v>
      </c>
      <c r="K10" s="106">
        <f t="shared" si="0"/>
        <v>0</v>
      </c>
      <c r="L10" s="106">
        <f t="shared" si="0"/>
        <v>0</v>
      </c>
      <c r="M10" s="106">
        <f t="shared" si="0"/>
        <v>0</v>
      </c>
      <c r="N10" s="72">
        <f t="shared" si="0"/>
        <v>0</v>
      </c>
      <c r="O10" s="72">
        <f t="shared" si="0"/>
        <v>0</v>
      </c>
      <c r="P10" s="72">
        <f t="shared" si="0"/>
        <v>0</v>
      </c>
      <c r="Q10" s="24"/>
      <c r="R10" s="10"/>
      <c r="S10" s="6"/>
    </row>
    <row r="11" spans="1:19">
      <c r="A11" s="20" t="s">
        <v>1036</v>
      </c>
      <c r="B11" s="20" t="s">
        <v>4022</v>
      </c>
      <c r="C11" s="20" t="str" cm="1">
        <f t="array" ref="C11">+IF(Tableau11[Langue]="FR",VLOOKUP(Autres_éléments_Bilan[[#This Row],[Compte]],Listes!$R:$T,2,FALSE),VLOOKUP(Autres_éléments_Bilan[[#This Row],[Compte]],Listes!$R:$T,3,FALSE))</f>
        <v>Dividendes à recevoir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10"/>
      <c r="S11" s="6"/>
    </row>
    <row r="12" spans="1:19" ht="15.75" thickBot="1">
      <c r="A12" s="20" t="s">
        <v>2416</v>
      </c>
      <c r="B12" s="20" t="s">
        <v>4022</v>
      </c>
      <c r="C12" s="20" t="str" cm="1">
        <f t="array" ref="C12">+IF(Tableau11[Langue]="FR",VLOOKUP(Autres_éléments_Bilan[[#This Row],[Compte]],Listes!$R:$T,2,FALSE),VLOOKUP(Autres_éléments_Bilan[[#This Row],[Compte]],Listes!$R:$T,3,FALSE))</f>
        <v>Dividendes à payer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10"/>
      <c r="S12" s="6"/>
    </row>
    <row r="13" spans="1:19" ht="15.75" thickBot="1">
      <c r="A13" s="243" t="s">
        <v>3983</v>
      </c>
      <c r="B13" s="92"/>
      <c r="C13" s="74" t="str" cm="1">
        <f t="array" ref="C13">+IF(Tableau11[Langue]="FR",VLOOKUP(Autres_éléments_Bilan[[#This Row],[Compte]],Listes!$R:$T,2,FALSE),VLOOKUP(Autres_éléments_Bilan[[#This Row],[Compte]],Listes!$R:$T,3,FALSE))</f>
        <v>Dividendes à payer nets</v>
      </c>
      <c r="D13" s="106">
        <f>SUM(D11:D12)</f>
        <v>0</v>
      </c>
      <c r="E13" s="106">
        <f t="shared" ref="E13:P13" si="1">SUM(E11:E12)</f>
        <v>0</v>
      </c>
      <c r="F13" s="106">
        <f t="shared" si="1"/>
        <v>0</v>
      </c>
      <c r="G13" s="106">
        <f t="shared" si="1"/>
        <v>0</v>
      </c>
      <c r="H13" s="106">
        <f t="shared" si="1"/>
        <v>0</v>
      </c>
      <c r="I13" s="106">
        <f t="shared" si="1"/>
        <v>0</v>
      </c>
      <c r="J13" s="106">
        <f t="shared" si="1"/>
        <v>0</v>
      </c>
      <c r="K13" s="106">
        <f t="shared" si="1"/>
        <v>0</v>
      </c>
      <c r="L13" s="106">
        <f t="shared" si="1"/>
        <v>0</v>
      </c>
      <c r="M13" s="106">
        <f t="shared" si="1"/>
        <v>0</v>
      </c>
      <c r="N13" s="72">
        <f t="shared" si="1"/>
        <v>0</v>
      </c>
      <c r="O13" s="72">
        <f t="shared" si="1"/>
        <v>0</v>
      </c>
      <c r="P13" s="72">
        <f t="shared" si="1"/>
        <v>0</v>
      </c>
      <c r="Q13" s="24"/>
      <c r="R13" s="10"/>
      <c r="S13" s="6"/>
    </row>
    <row r="14" spans="1:19">
      <c r="A14" s="20" t="s">
        <v>546</v>
      </c>
      <c r="B14" s="20" t="s">
        <v>4022</v>
      </c>
      <c r="C14" s="20" t="str" cm="1">
        <f t="array" ref="C14">+IF(Tableau11[Langue]="FR",VLOOKUP(Autres_éléments_Bilan[[#This Row],[Compte]],Listes!$R:$T,2,FALSE),VLOOKUP(Autres_éléments_Bilan[[#This Row],[Compte]],Listes!$R:$T,3,FALSE))</f>
        <v>Créances sur cessions d'actifs - part &gt; 1 an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10"/>
      <c r="S14" s="6"/>
    </row>
    <row r="15" spans="1:19" ht="15.75" thickBot="1">
      <c r="A15" s="20" t="s">
        <v>1099</v>
      </c>
      <c r="B15" s="20" t="s">
        <v>4022</v>
      </c>
      <c r="C15" s="20" t="str" cm="1">
        <f t="array" ref="C15">+IF(Tableau11[Langue]="FR",VLOOKUP(Autres_éléments_Bilan[[#This Row],[Compte]],Listes!$R:$T,2,FALSE),VLOOKUP(Autres_éléments_Bilan[[#This Row],[Compte]],Listes!$R:$T,3,FALSE))</f>
        <v>Créances sur cessions d'actifs - part &lt; 1 an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10"/>
      <c r="S15" s="6"/>
    </row>
    <row r="16" spans="1:19" ht="15.75" thickBot="1">
      <c r="A16" s="248" t="s">
        <v>3985</v>
      </c>
      <c r="B16" s="74"/>
      <c r="C16" s="74" t="str" cm="1">
        <f t="array" ref="C16">+IF(Tableau11[Langue]="FR",VLOOKUP(Autres_éléments_Bilan[[#This Row],[Compte]],Listes!$R:$T,2,FALSE),VLOOKUP(Autres_éléments_Bilan[[#This Row],[Compte]],Listes!$R:$T,3,FALSE))</f>
        <v>Créances sur cessions d'immobilisations</v>
      </c>
      <c r="D16" s="106">
        <f>SUM(D14:D15)</f>
        <v>0</v>
      </c>
      <c r="E16" s="106">
        <f t="shared" ref="E16:M16" si="2">SUM(E14:E15)</f>
        <v>0</v>
      </c>
      <c r="F16" s="106">
        <f t="shared" si="2"/>
        <v>0</v>
      </c>
      <c r="G16" s="106">
        <f t="shared" si="2"/>
        <v>0</v>
      </c>
      <c r="H16" s="106">
        <f t="shared" si="2"/>
        <v>0</v>
      </c>
      <c r="I16" s="106">
        <f t="shared" si="2"/>
        <v>0</v>
      </c>
      <c r="J16" s="106">
        <f t="shared" si="2"/>
        <v>0</v>
      </c>
      <c r="K16" s="106">
        <f t="shared" si="2"/>
        <v>0</v>
      </c>
      <c r="L16" s="106">
        <f t="shared" si="2"/>
        <v>0</v>
      </c>
      <c r="M16" s="106">
        <f t="shared" si="2"/>
        <v>0</v>
      </c>
      <c r="N16" s="106">
        <f t="shared" ref="N16" si="3">SUM(N14:N15)</f>
        <v>0</v>
      </c>
      <c r="O16" s="106">
        <f t="shared" ref="O16" si="4">SUM(O14:O15)</f>
        <v>0</v>
      </c>
      <c r="P16" s="106">
        <f t="shared" ref="P16" si="5">SUM(P14:P15)</f>
        <v>0</v>
      </c>
      <c r="Q16" s="24"/>
      <c r="R16" s="10"/>
      <c r="S16" s="6"/>
    </row>
    <row r="17" spans="1:19">
      <c r="A17" s="20" t="s">
        <v>2185</v>
      </c>
      <c r="B17" s="20" t="s">
        <v>4022</v>
      </c>
      <c r="C17" s="20" t="str" cm="1">
        <f t="array" ref="C17">+IF(Tableau11[Langue]="FR",VLOOKUP(Autres_éléments_Bilan[[#This Row],[Compte]],Listes!$R:$T,2,FALSE),VLOOKUP(Autres_éléments_Bilan[[#This Row],[Compte]],Listes!$R:$T,3,FALSE))</f>
        <v>Dettes s/ acquis. d'immos - part &gt; 1 an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10"/>
      <c r="S17" s="6"/>
    </row>
    <row r="18" spans="1:19" ht="15.75" thickBot="1">
      <c r="A18" s="20" t="s">
        <v>2455</v>
      </c>
      <c r="B18" s="20" t="s">
        <v>4022</v>
      </c>
      <c r="C18" s="20" t="str" cm="1">
        <f t="array" ref="C18">+IF(Tableau11[Langue]="FR",VLOOKUP(Autres_éléments_Bilan[[#This Row],[Compte]],Listes!$R:$T,2,FALSE),VLOOKUP(Autres_éléments_Bilan[[#This Row],[Compte]],Listes!$R:$T,3,FALSE))</f>
        <v>Dettes s/ acquis. d'immos - part &lt; 1 an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10"/>
      <c r="S18" s="6"/>
    </row>
    <row r="19" spans="1:19" ht="15.75" thickBot="1">
      <c r="A19" s="248" t="s">
        <v>3988</v>
      </c>
      <c r="B19" s="74"/>
      <c r="C19" s="74" t="str" cm="1">
        <f t="array" ref="C19">+IF(Tableau11[Langue]="FR",VLOOKUP(Autres_éléments_Bilan[[#This Row],[Compte]],Listes!$R:$T,2,FALSE),VLOOKUP(Autres_éléments_Bilan[[#This Row],[Compte]],Listes!$R:$T,3,FALSE))</f>
        <v xml:space="preserve">Dette sur acquisition d'immobilisations </v>
      </c>
      <c r="D19" s="106">
        <f>SUM(D17:D18)</f>
        <v>0</v>
      </c>
      <c r="E19" s="106">
        <f t="shared" ref="E19:M19" si="6">SUM(E17:E18)</f>
        <v>0</v>
      </c>
      <c r="F19" s="106">
        <f t="shared" si="6"/>
        <v>0</v>
      </c>
      <c r="G19" s="106">
        <f t="shared" si="6"/>
        <v>0</v>
      </c>
      <c r="H19" s="106">
        <f t="shared" si="6"/>
        <v>0</v>
      </c>
      <c r="I19" s="106">
        <f t="shared" si="6"/>
        <v>0</v>
      </c>
      <c r="J19" s="106">
        <f t="shared" si="6"/>
        <v>0</v>
      </c>
      <c r="K19" s="106">
        <f t="shared" si="6"/>
        <v>0</v>
      </c>
      <c r="L19" s="106">
        <f t="shared" si="6"/>
        <v>0</v>
      </c>
      <c r="M19" s="106">
        <f t="shared" si="6"/>
        <v>0</v>
      </c>
      <c r="N19" s="106">
        <f t="shared" ref="N19" si="7">SUM(N17:N18)</f>
        <v>0</v>
      </c>
      <c r="O19" s="106">
        <f t="shared" ref="O19" si="8">SUM(O17:O18)</f>
        <v>0</v>
      </c>
      <c r="P19" s="106">
        <f t="shared" ref="P19" si="9">SUM(P17:P18)</f>
        <v>0</v>
      </c>
      <c r="Q19" s="24"/>
      <c r="R19" s="10"/>
      <c r="S19" s="6"/>
    </row>
    <row r="20" spans="1:19" ht="24" customHeight="1">
      <c r="A20" s="20"/>
      <c r="B20" s="20"/>
      <c r="C20" s="107" t="s">
        <v>4071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10"/>
      <c r="S20" s="6"/>
    </row>
    <row r="21" spans="1:19">
      <c r="A21" s="20"/>
      <c r="B21" s="20"/>
      <c r="C21" s="107" t="s">
        <v>4072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10"/>
      <c r="S21" s="6"/>
    </row>
    <row r="22" spans="1:19">
      <c r="A22" s="20"/>
      <c r="B22" s="20"/>
      <c r="C22" s="107" t="s">
        <v>4073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10"/>
      <c r="S22" s="6"/>
    </row>
    <row r="23" spans="1:19" ht="15.75" thickBot="1">
      <c r="A23" s="31"/>
      <c r="B23" s="31"/>
      <c r="C23" s="108" t="s">
        <v>4074</v>
      </c>
      <c r="D23" s="111">
        <f>D19-SUM(D20:D22)</f>
        <v>0</v>
      </c>
      <c r="E23" s="111">
        <f t="shared" ref="E23:P23" si="10">E19-SUM(E20:E22)</f>
        <v>0</v>
      </c>
      <c r="F23" s="111">
        <f t="shared" si="10"/>
        <v>0</v>
      </c>
      <c r="G23" s="111">
        <f t="shared" si="10"/>
        <v>0</v>
      </c>
      <c r="H23" s="111">
        <f t="shared" si="10"/>
        <v>0</v>
      </c>
      <c r="I23" s="111">
        <f t="shared" si="10"/>
        <v>0</v>
      </c>
      <c r="J23" s="111">
        <f t="shared" si="10"/>
        <v>0</v>
      </c>
      <c r="K23" s="111">
        <f t="shared" si="10"/>
        <v>0</v>
      </c>
      <c r="L23" s="111">
        <f t="shared" si="10"/>
        <v>0</v>
      </c>
      <c r="M23" s="111">
        <f t="shared" si="10"/>
        <v>0</v>
      </c>
      <c r="N23" s="111">
        <f t="shared" si="10"/>
        <v>0</v>
      </c>
      <c r="O23" s="111">
        <f t="shared" si="10"/>
        <v>0</v>
      </c>
      <c r="P23" s="111">
        <f t="shared" si="10"/>
        <v>0</v>
      </c>
      <c r="Q23" s="24"/>
      <c r="R23" s="10"/>
      <c r="S23" s="6"/>
    </row>
    <row r="24" spans="1:19" ht="15.75" thickBot="1">
      <c r="A24" s="243" t="s">
        <v>3990</v>
      </c>
      <c r="B24" s="92"/>
      <c r="C24" s="74" t="str" cm="1">
        <f t="array" ref="C24">+IF(Tableau11[Langue]="FR",VLOOKUP(Autres_éléments_Bilan[[#This Row],[Compte]],Listes!$R:$T,2,FALSE),VLOOKUP(Autres_éléments_Bilan[[#This Row],[Compte]],Listes!$R:$T,3,FALSE))</f>
        <v>Dettes et Créances sur immobilisations</v>
      </c>
      <c r="D24" s="106">
        <f>D16-D19</f>
        <v>0</v>
      </c>
      <c r="E24" s="106">
        <f t="shared" ref="E24:P24" si="11">E16-E19</f>
        <v>0</v>
      </c>
      <c r="F24" s="106">
        <f t="shared" si="11"/>
        <v>0</v>
      </c>
      <c r="G24" s="106">
        <f t="shared" si="11"/>
        <v>0</v>
      </c>
      <c r="H24" s="106">
        <f t="shared" si="11"/>
        <v>0</v>
      </c>
      <c r="I24" s="106">
        <f t="shared" si="11"/>
        <v>0</v>
      </c>
      <c r="J24" s="106">
        <f t="shared" si="11"/>
        <v>0</v>
      </c>
      <c r="K24" s="106">
        <f t="shared" si="11"/>
        <v>0</v>
      </c>
      <c r="L24" s="106">
        <f t="shared" si="11"/>
        <v>0</v>
      </c>
      <c r="M24" s="106">
        <f t="shared" si="11"/>
        <v>0</v>
      </c>
      <c r="N24" s="106">
        <f t="shared" si="11"/>
        <v>0</v>
      </c>
      <c r="O24" s="106">
        <f t="shared" si="11"/>
        <v>0</v>
      </c>
      <c r="P24" s="106">
        <f t="shared" si="11"/>
        <v>0</v>
      </c>
      <c r="Q24" s="24"/>
      <c r="R24" s="10"/>
      <c r="S24" s="6"/>
    </row>
    <row r="25" spans="1:19">
      <c r="A25" s="20" t="s">
        <v>1003</v>
      </c>
      <c r="B25" s="20" t="s">
        <v>4022</v>
      </c>
      <c r="C25" s="20" t="str" cm="1">
        <f t="array" ref="C25">+IF(Tableau11[Langue]="FR",VLOOKUP(Autres_éléments_Bilan[[#This Row],[Compte]],Listes!$R:$T,2,FALSE),VLOOKUP(Autres_éléments_Bilan[[#This Row],[Compte]],Listes!$R:$T,3,FALSE))</f>
        <v>JV Positive des contrats de ventes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10"/>
      <c r="S25" s="6"/>
    </row>
    <row r="26" spans="1:19" ht="15.75" thickBot="1">
      <c r="A26" s="20" t="s">
        <v>1006</v>
      </c>
      <c r="B26" s="20" t="s">
        <v>4022</v>
      </c>
      <c r="C26" s="20" t="str" cm="1">
        <f t="array" ref="C26">+IF(Tableau11[Langue]="FR",VLOOKUP(Autres_éléments_Bilan[[#This Row],[Compte]],Listes!$R:$T,2,FALSE),VLOOKUP(Autres_éléments_Bilan[[#This Row],[Compte]],Listes!$R:$T,3,FALSE))</f>
        <v>JV Positive des contrats d'achats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10"/>
      <c r="S26" s="6"/>
    </row>
    <row r="27" spans="1:19" ht="15.75" thickBot="1">
      <c r="A27" s="74" t="s">
        <v>3993</v>
      </c>
      <c r="B27" s="74"/>
      <c r="C27" s="74" t="str" cm="1">
        <f t="array" ref="C27">+IF(Tableau11[Langue]="FR",VLOOKUP(Autres_éléments_Bilan[[#This Row],[Compte]],Listes!$R:$T,2,FALSE),VLOOKUP(Autres_éléments_Bilan[[#This Row],[Compte]],Listes!$R:$T,3,FALSE))</f>
        <v>JV positive des contrats d'achats et de ventes</v>
      </c>
      <c r="D27" s="106">
        <f>SUM(D25:D26)</f>
        <v>0</v>
      </c>
      <c r="E27" s="106">
        <f t="shared" ref="E27:P27" si="12">SUM(E25:E26)</f>
        <v>0</v>
      </c>
      <c r="F27" s="106">
        <f t="shared" si="12"/>
        <v>0</v>
      </c>
      <c r="G27" s="106">
        <f t="shared" si="12"/>
        <v>0</v>
      </c>
      <c r="H27" s="106">
        <f t="shared" si="12"/>
        <v>0</v>
      </c>
      <c r="I27" s="106">
        <f t="shared" si="12"/>
        <v>0</v>
      </c>
      <c r="J27" s="106">
        <f t="shared" si="12"/>
        <v>0</v>
      </c>
      <c r="K27" s="106">
        <f t="shared" si="12"/>
        <v>0</v>
      </c>
      <c r="L27" s="106">
        <f t="shared" si="12"/>
        <v>0</v>
      </c>
      <c r="M27" s="106">
        <f t="shared" si="12"/>
        <v>0</v>
      </c>
      <c r="N27" s="106">
        <f t="shared" si="12"/>
        <v>0</v>
      </c>
      <c r="O27" s="106">
        <f t="shared" si="12"/>
        <v>0</v>
      </c>
      <c r="P27" s="106">
        <f t="shared" si="12"/>
        <v>0</v>
      </c>
      <c r="Q27" s="24"/>
      <c r="R27" s="10"/>
      <c r="S27" s="6"/>
    </row>
    <row r="28" spans="1:19">
      <c r="A28" s="20" t="s">
        <v>2370</v>
      </c>
      <c r="B28" s="20" t="s">
        <v>4022</v>
      </c>
      <c r="C28" s="20" t="str" cm="1">
        <f t="array" ref="C28">+IF(Tableau11[Langue]="FR",VLOOKUP(Autres_éléments_Bilan[[#This Row],[Compte]],Listes!$R:$T,2,FALSE),VLOOKUP(Autres_éléments_Bilan[[#This Row],[Compte]],Listes!$R:$T,3,FALSE))</f>
        <v>JV négative des contrats de ventes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10"/>
      <c r="S28" s="6"/>
    </row>
    <row r="29" spans="1:19" ht="15.75" thickBot="1">
      <c r="A29" s="20" t="s">
        <v>2373</v>
      </c>
      <c r="B29" s="20" t="s">
        <v>4022</v>
      </c>
      <c r="C29" s="20" t="str" cm="1">
        <f t="array" ref="C29">+IF(Tableau11[Langue]="FR",VLOOKUP(Autres_éléments_Bilan[[#This Row],[Compte]],Listes!$R:$T,2,FALSE),VLOOKUP(Autres_éléments_Bilan[[#This Row],[Compte]],Listes!$R:$T,3,FALSE))</f>
        <v>JV négative des contrats d'achats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10"/>
      <c r="S29" s="6"/>
    </row>
    <row r="30" spans="1:19">
      <c r="A30" s="76" t="s">
        <v>3996</v>
      </c>
      <c r="B30" s="76"/>
      <c r="C30" s="76" t="str" cm="1">
        <f t="array" ref="C30">+IF(Tableau11[Langue]="FR",VLOOKUP(Autres_éléments_Bilan[[#This Row],[Compte]],Listes!$R:$T,2,FALSE),VLOOKUP(Autres_éléments_Bilan[[#This Row],[Compte]],Listes!$R:$T,3,FALSE))</f>
        <v>JV négative des contrats d'achats et de ventes</v>
      </c>
      <c r="D30" s="110">
        <f>SUM(D28:D29)</f>
        <v>0</v>
      </c>
      <c r="E30" s="110">
        <f t="shared" ref="E30:P30" si="13">SUM(E28:E29)</f>
        <v>0</v>
      </c>
      <c r="F30" s="110">
        <f t="shared" si="13"/>
        <v>0</v>
      </c>
      <c r="G30" s="110">
        <f t="shared" si="13"/>
        <v>0</v>
      </c>
      <c r="H30" s="110">
        <f t="shared" si="13"/>
        <v>0</v>
      </c>
      <c r="I30" s="110">
        <f t="shared" si="13"/>
        <v>0</v>
      </c>
      <c r="J30" s="110">
        <f t="shared" si="13"/>
        <v>0</v>
      </c>
      <c r="K30" s="110">
        <f t="shared" si="13"/>
        <v>0</v>
      </c>
      <c r="L30" s="110">
        <f t="shared" si="13"/>
        <v>0</v>
      </c>
      <c r="M30" s="110">
        <f t="shared" si="13"/>
        <v>0</v>
      </c>
      <c r="N30" s="110">
        <f t="shared" si="13"/>
        <v>0</v>
      </c>
      <c r="O30" s="110">
        <f t="shared" si="13"/>
        <v>0</v>
      </c>
      <c r="P30" s="110">
        <f t="shared" si="13"/>
        <v>0</v>
      </c>
      <c r="Q30" s="24"/>
      <c r="R30" s="10"/>
      <c r="S30" s="6"/>
    </row>
    <row r="31" spans="1:19">
      <c r="A31" s="49"/>
      <c r="B31" s="49"/>
      <c r="C31" s="49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109"/>
      <c r="S31" s="24"/>
    </row>
  </sheetData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A5A9-59D8-449D-AAFE-6970537942DE}">
  <sheetPr>
    <tabColor theme="4" tint="0.59999389629810485"/>
  </sheetPr>
  <dimension ref="A1:U136"/>
  <sheetViews>
    <sheetView showGridLines="0" zoomScale="73" workbookViewId="0">
      <selection activeCell="A2" sqref="A2:R135"/>
    </sheetView>
  </sheetViews>
  <sheetFormatPr baseColWidth="10" defaultColWidth="10.85546875" defaultRowHeight="15"/>
  <cols>
    <col min="1" max="1" width="30.140625" style="5" customWidth="1"/>
    <col min="2" max="2" width="35.5703125" style="5" bestFit="1" customWidth="1"/>
    <col min="3" max="5" width="35.5703125" style="5" customWidth="1"/>
    <col min="6" max="6" width="18" style="5" customWidth="1"/>
    <col min="7" max="18" width="17.7109375" style="5" customWidth="1"/>
    <col min="19" max="19" width="5.7109375" style="5" customWidth="1"/>
    <col min="20" max="20" width="21.85546875" style="5" customWidth="1"/>
    <col min="21" max="16384" width="10.85546875" style="5"/>
  </cols>
  <sheetData>
    <row r="1" spans="1:21">
      <c r="F1" s="90" t="s">
        <v>4064</v>
      </c>
      <c r="G1" s="37" t="s">
        <v>4022</v>
      </c>
      <c r="H1" s="37" t="s">
        <v>4022</v>
      </c>
      <c r="I1" s="37" t="s">
        <v>4022</v>
      </c>
      <c r="J1" s="37" t="s">
        <v>4022</v>
      </c>
      <c r="K1" s="37" t="s">
        <v>4022</v>
      </c>
      <c r="L1" s="37" t="s">
        <v>4022</v>
      </c>
      <c r="M1" s="37" t="s">
        <v>4022</v>
      </c>
      <c r="N1" s="37" t="s">
        <v>4022</v>
      </c>
      <c r="O1" s="37" t="s">
        <v>4022</v>
      </c>
      <c r="P1" s="37" t="s">
        <v>4022</v>
      </c>
      <c r="Q1" s="37" t="s">
        <v>4022</v>
      </c>
      <c r="R1" s="90" t="s">
        <v>4022</v>
      </c>
      <c r="S1" s="31"/>
      <c r="T1" s="31"/>
      <c r="U1" s="31"/>
    </row>
    <row r="2" spans="1:21" ht="15.75" customHeight="1" thickBot="1">
      <c r="A2" s="30" t="s">
        <v>4023</v>
      </c>
      <c r="B2" s="30" t="s">
        <v>4024</v>
      </c>
      <c r="C2" s="30" t="s">
        <v>4025</v>
      </c>
      <c r="D2" s="30" t="s">
        <v>4039</v>
      </c>
      <c r="E2" s="30" t="s">
        <v>4040</v>
      </c>
      <c r="F2" s="30" t="s">
        <v>4065</v>
      </c>
      <c r="G2" s="26" t="s">
        <v>4027</v>
      </c>
      <c r="H2" s="26" t="s">
        <v>4028</v>
      </c>
      <c r="I2" s="26" t="s">
        <v>4029</v>
      </c>
      <c r="J2" s="26" t="s">
        <v>4030</v>
      </c>
      <c r="K2" s="26" t="s">
        <v>4031</v>
      </c>
      <c r="L2" s="26" t="s">
        <v>25</v>
      </c>
      <c r="M2" s="26" t="s">
        <v>4032</v>
      </c>
      <c r="N2" s="26" t="s">
        <v>4033</v>
      </c>
      <c r="O2" s="26" t="s">
        <v>4034</v>
      </c>
      <c r="P2" s="26" t="s">
        <v>39</v>
      </c>
      <c r="Q2" s="26" t="s">
        <v>53</v>
      </c>
      <c r="R2" s="30" t="s">
        <v>4035</v>
      </c>
      <c r="S2" s="31"/>
      <c r="T2" s="26" t="s">
        <v>4041</v>
      </c>
      <c r="U2" s="31"/>
    </row>
    <row r="3" spans="1:21">
      <c r="A3" s="20" t="s">
        <v>1012</v>
      </c>
      <c r="B3" s="20" t="str" cm="1">
        <f t="array" ref="B3">+IF(Tableau11[Langue]="FR",VLOOKUP(A3,Listes!$R:$T,2,FALSE),VLOOKUP(A3,Listes!$R:$T,3,FALSE))</f>
        <v>Compte courant actif - intégration fiscale</v>
      </c>
      <c r="C3" s="20" t="s">
        <v>4022</v>
      </c>
      <c r="D3" s="56"/>
      <c r="E3" s="56"/>
      <c r="F3" s="104">
        <f>SUMIF('MF-ST-3101'!$A:$A,'MF-ST-3102'!$A3,'MF-ST-3101'!D:D)</f>
        <v>0</v>
      </c>
      <c r="G3" s="104">
        <f>SUMIF('MF-ST-3101'!$A:$A,'MF-ST-3102'!$A3,'MF-ST-3101'!E:E)</f>
        <v>0</v>
      </c>
      <c r="H3" s="104">
        <f>SUMIF('MF-ST-3101'!$A:$A,'MF-ST-3102'!$A3,'MF-ST-3101'!F:F)</f>
        <v>0</v>
      </c>
      <c r="I3" s="104">
        <f>SUMIF('MF-ST-3101'!$A:$A,'MF-ST-3102'!$A3,'MF-ST-3101'!G:G)</f>
        <v>0</v>
      </c>
      <c r="J3" s="104">
        <f>SUMIF('MF-ST-3101'!$A:$A,'MF-ST-3102'!$A3,'MF-ST-3101'!H:H)</f>
        <v>0</v>
      </c>
      <c r="K3" s="104">
        <f>SUMIF('MF-ST-3101'!$A:$A,'MF-ST-3102'!$A3,'MF-ST-3101'!I:I)</f>
        <v>0</v>
      </c>
      <c r="L3" s="104">
        <f>SUMIF('MF-ST-3101'!$A:$A,'MF-ST-3102'!$A3,'MF-ST-3101'!J:J)</f>
        <v>0</v>
      </c>
      <c r="M3" s="104">
        <f>SUMIF('MF-ST-3101'!$A:$A,'MF-ST-3102'!$A3,'MF-ST-3101'!K:K)</f>
        <v>0</v>
      </c>
      <c r="N3" s="104">
        <f>SUMIF('MF-ST-3101'!$A:$A,'MF-ST-3102'!$A3,'MF-ST-3101'!L:L)</f>
        <v>0</v>
      </c>
      <c r="O3" s="104">
        <f>SUMIF('MF-ST-3101'!$A:$A,'MF-ST-3102'!$A3,'MF-ST-3101'!M:M)</f>
        <v>0</v>
      </c>
      <c r="P3" s="104">
        <f>SUMIF('MF-ST-3101'!$A:$A,'MF-ST-3102'!$A3,'MF-ST-3101'!N:N)</f>
        <v>0</v>
      </c>
      <c r="Q3" s="104">
        <f>SUMIF('MF-ST-3101'!$A:$A,'MF-ST-3102'!$A3,'MF-ST-3101'!O:O)</f>
        <v>0</v>
      </c>
      <c r="R3" s="104">
        <f>SUMIF('MF-ST-3101'!$A:$A,'MF-ST-3102'!$A3,'MF-ST-3101'!P:P)</f>
        <v>0</v>
      </c>
      <c r="S3" s="22"/>
      <c r="T3" s="10"/>
      <c r="U3" s="6"/>
    </row>
    <row r="4" spans="1:21">
      <c r="A4" s="20" t="str">
        <f>A3</f>
        <v>A44210</v>
      </c>
      <c r="B4" s="20"/>
      <c r="C4" s="20" t="s">
        <v>4022</v>
      </c>
      <c r="D4" s="20"/>
      <c r="E4" s="20"/>
      <c r="F4" s="114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14"/>
      <c r="S4" s="22"/>
      <c r="T4" s="10"/>
      <c r="U4" s="6"/>
    </row>
    <row r="5" spans="1:21">
      <c r="A5" s="20" t="str">
        <f t="shared" ref="A5:A22" si="0">A4</f>
        <v>A44210</v>
      </c>
      <c r="B5" s="20"/>
      <c r="C5" s="20" t="s">
        <v>4022</v>
      </c>
      <c r="D5" s="20"/>
      <c r="E5" s="20"/>
      <c r="F5" s="114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14"/>
      <c r="S5" s="22"/>
      <c r="T5" s="10"/>
      <c r="U5" s="6"/>
    </row>
    <row r="6" spans="1:21">
      <c r="A6" s="20" t="str">
        <f t="shared" si="0"/>
        <v>A44210</v>
      </c>
      <c r="B6" s="20"/>
      <c r="C6" s="20" t="s">
        <v>4022</v>
      </c>
      <c r="D6" s="20"/>
      <c r="E6" s="20"/>
      <c r="F6" s="114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114"/>
      <c r="S6" s="22"/>
      <c r="T6" s="10"/>
      <c r="U6" s="6"/>
    </row>
    <row r="7" spans="1:21">
      <c r="A7" s="20" t="str">
        <f t="shared" si="0"/>
        <v>A44210</v>
      </c>
      <c r="B7" s="20"/>
      <c r="C7" s="20" t="s">
        <v>4022</v>
      </c>
      <c r="D7" s="20"/>
      <c r="E7" s="20"/>
      <c r="F7" s="114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114"/>
      <c r="S7" s="22"/>
      <c r="T7" s="10"/>
      <c r="U7" s="6"/>
    </row>
    <row r="8" spans="1:21">
      <c r="A8" s="20" t="str">
        <f t="shared" si="0"/>
        <v>A44210</v>
      </c>
      <c r="B8" s="20"/>
      <c r="C8" s="20" t="s">
        <v>4022</v>
      </c>
      <c r="D8" s="20"/>
      <c r="E8" s="20"/>
      <c r="F8" s="11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114"/>
      <c r="S8" s="22"/>
      <c r="T8" s="10"/>
      <c r="U8" s="6"/>
    </row>
    <row r="9" spans="1:21">
      <c r="A9" s="20" t="str">
        <f t="shared" si="0"/>
        <v>A44210</v>
      </c>
      <c r="B9" s="20"/>
      <c r="C9" s="20" t="s">
        <v>4022</v>
      </c>
      <c r="D9" s="20"/>
      <c r="E9" s="20"/>
      <c r="F9" s="11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114"/>
      <c r="S9" s="22"/>
      <c r="T9" s="10"/>
      <c r="U9" s="6"/>
    </row>
    <row r="10" spans="1:21">
      <c r="A10" s="20" t="str">
        <f t="shared" si="0"/>
        <v>A44210</v>
      </c>
      <c r="B10" s="20"/>
      <c r="C10" s="20" t="s">
        <v>4022</v>
      </c>
      <c r="D10" s="20"/>
      <c r="E10" s="20"/>
      <c r="F10" s="114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14"/>
      <c r="S10" s="22"/>
      <c r="T10" s="10"/>
      <c r="U10" s="6"/>
    </row>
    <row r="11" spans="1:21">
      <c r="A11" s="20" t="str">
        <f t="shared" si="0"/>
        <v>A44210</v>
      </c>
      <c r="B11" s="20"/>
      <c r="C11" s="20" t="s">
        <v>4022</v>
      </c>
      <c r="D11" s="20"/>
      <c r="E11" s="20"/>
      <c r="F11" s="114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114"/>
      <c r="S11" s="22"/>
      <c r="T11" s="10"/>
      <c r="U11" s="6"/>
    </row>
    <row r="12" spans="1:21">
      <c r="A12" s="20" t="str">
        <f t="shared" si="0"/>
        <v>A44210</v>
      </c>
      <c r="B12" s="20"/>
      <c r="C12" s="20" t="s">
        <v>4022</v>
      </c>
      <c r="D12" s="20"/>
      <c r="E12" s="20"/>
      <c r="F12" s="114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14"/>
      <c r="S12" s="22"/>
      <c r="T12" s="10"/>
      <c r="U12" s="6"/>
    </row>
    <row r="13" spans="1:21">
      <c r="A13" s="20" t="str">
        <f t="shared" si="0"/>
        <v>A44210</v>
      </c>
      <c r="B13" s="20"/>
      <c r="C13" s="20" t="s">
        <v>4022</v>
      </c>
      <c r="D13" s="20"/>
      <c r="E13" s="20"/>
      <c r="F13" s="114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114"/>
      <c r="S13" s="22"/>
      <c r="T13" s="10"/>
      <c r="U13" s="6"/>
    </row>
    <row r="14" spans="1:21">
      <c r="A14" s="20" t="str">
        <f t="shared" si="0"/>
        <v>A44210</v>
      </c>
      <c r="B14" s="20"/>
      <c r="C14" s="20" t="s">
        <v>4022</v>
      </c>
      <c r="D14" s="20"/>
      <c r="E14" s="20"/>
      <c r="F14" s="114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14"/>
      <c r="S14" s="22"/>
      <c r="T14" s="10"/>
      <c r="U14" s="6"/>
    </row>
    <row r="15" spans="1:21">
      <c r="A15" s="20" t="str">
        <f t="shared" si="0"/>
        <v>A44210</v>
      </c>
      <c r="B15" s="20"/>
      <c r="C15" s="20" t="s">
        <v>4022</v>
      </c>
      <c r="D15" s="20"/>
      <c r="E15" s="20"/>
      <c r="F15" s="114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114"/>
      <c r="S15" s="22"/>
      <c r="T15" s="10"/>
      <c r="U15" s="6"/>
    </row>
    <row r="16" spans="1:21">
      <c r="A16" s="20" t="str">
        <f t="shared" si="0"/>
        <v>A44210</v>
      </c>
      <c r="B16" s="20"/>
      <c r="C16" s="20" t="s">
        <v>4022</v>
      </c>
      <c r="D16" s="20"/>
      <c r="E16" s="20"/>
      <c r="F16" s="114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114"/>
      <c r="S16" s="22"/>
      <c r="T16" s="10"/>
      <c r="U16" s="6"/>
    </row>
    <row r="17" spans="1:21">
      <c r="A17" s="20" t="str">
        <f t="shared" si="0"/>
        <v>A44210</v>
      </c>
      <c r="B17" s="20"/>
      <c r="C17" s="20" t="s">
        <v>4022</v>
      </c>
      <c r="D17" s="20"/>
      <c r="E17" s="20"/>
      <c r="F17" s="114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114"/>
      <c r="S17" s="22"/>
      <c r="T17" s="10"/>
      <c r="U17" s="6"/>
    </row>
    <row r="18" spans="1:21">
      <c r="A18" s="20" t="str">
        <f t="shared" si="0"/>
        <v>A44210</v>
      </c>
      <c r="B18" s="20"/>
      <c r="C18" s="20" t="s">
        <v>4022</v>
      </c>
      <c r="D18" s="20"/>
      <c r="E18" s="20"/>
      <c r="F18" s="114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114"/>
      <c r="S18" s="22"/>
      <c r="T18" s="10"/>
      <c r="U18" s="6"/>
    </row>
    <row r="19" spans="1:21">
      <c r="A19" s="20" t="str">
        <f t="shared" si="0"/>
        <v>A44210</v>
      </c>
      <c r="B19" s="20"/>
      <c r="C19" s="20" t="s">
        <v>4022</v>
      </c>
      <c r="D19" s="20"/>
      <c r="E19" s="20"/>
      <c r="F19" s="114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114"/>
      <c r="S19" s="22"/>
      <c r="T19" s="10"/>
      <c r="U19" s="6"/>
    </row>
    <row r="20" spans="1:21">
      <c r="A20" s="20" t="str">
        <f t="shared" si="0"/>
        <v>A44210</v>
      </c>
      <c r="B20" s="20"/>
      <c r="C20" s="20" t="s">
        <v>4022</v>
      </c>
      <c r="D20" s="20"/>
      <c r="E20" s="20"/>
      <c r="F20" s="114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114"/>
      <c r="S20" s="22"/>
      <c r="T20" s="10"/>
      <c r="U20" s="6"/>
    </row>
    <row r="21" spans="1:21">
      <c r="A21" s="20" t="str">
        <f t="shared" si="0"/>
        <v>A44210</v>
      </c>
      <c r="B21" s="20"/>
      <c r="C21" s="20" t="s">
        <v>4022</v>
      </c>
      <c r="D21" s="20"/>
      <c r="E21" s="20"/>
      <c r="F21" s="114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114"/>
      <c r="S21" s="22"/>
      <c r="T21" s="10"/>
      <c r="U21" s="6"/>
    </row>
    <row r="22" spans="1:21">
      <c r="A22" s="20" t="str">
        <f t="shared" si="0"/>
        <v>A44210</v>
      </c>
      <c r="B22" s="20"/>
      <c r="C22" s="20" t="s">
        <v>4022</v>
      </c>
      <c r="D22" s="20"/>
      <c r="E22" s="20"/>
      <c r="F22" s="114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114"/>
      <c r="S22" s="22"/>
      <c r="T22" s="10"/>
      <c r="U22" s="6"/>
    </row>
    <row r="23" spans="1:21" ht="18" customHeight="1">
      <c r="A23" s="20" t="s">
        <v>2379</v>
      </c>
      <c r="B23" s="20" t="str" cm="1">
        <f t="array" ref="B23">+IF(Tableau11[Langue]="FR",VLOOKUP(A23,Listes!$R:$T,2,FALSE),VLOOKUP(A23,Listes!$R:$T,3,FALSE))</f>
        <v>Compte courant passif - intégration fiscale</v>
      </c>
      <c r="C23" s="20" t="s">
        <v>4022</v>
      </c>
      <c r="D23" s="56"/>
      <c r="E23" s="56"/>
      <c r="F23" s="104">
        <f>SUMIF('MF-ST-3101'!$A:$A,'MF-ST-3102'!$A23,'MF-ST-3101'!D:D)</f>
        <v>0</v>
      </c>
      <c r="G23" s="104">
        <f>SUMIF('MF-ST-3101'!$A:$A,'MF-ST-3102'!$A23,'MF-ST-3101'!E:E)</f>
        <v>0</v>
      </c>
      <c r="H23" s="104">
        <f>SUMIF('MF-ST-3101'!$A:$A,'MF-ST-3102'!$A23,'MF-ST-3101'!F:F)</f>
        <v>0</v>
      </c>
      <c r="I23" s="104">
        <f>SUMIF('MF-ST-3101'!$A:$A,'MF-ST-3102'!$A23,'MF-ST-3101'!G:G)</f>
        <v>0</v>
      </c>
      <c r="J23" s="104">
        <f>SUMIF('MF-ST-3101'!$A:$A,'MF-ST-3102'!$A23,'MF-ST-3101'!H:H)</f>
        <v>0</v>
      </c>
      <c r="K23" s="104">
        <f>SUMIF('MF-ST-3101'!$A:$A,'MF-ST-3102'!$A23,'MF-ST-3101'!I:I)</f>
        <v>0</v>
      </c>
      <c r="L23" s="104">
        <f>SUMIF('MF-ST-3101'!$A:$A,'MF-ST-3102'!$A23,'MF-ST-3101'!J:J)</f>
        <v>0</v>
      </c>
      <c r="M23" s="104">
        <f>SUMIF('MF-ST-3101'!$A:$A,'MF-ST-3102'!$A23,'MF-ST-3101'!K:K)</f>
        <v>0</v>
      </c>
      <c r="N23" s="104">
        <f>SUMIF('MF-ST-3101'!$A:$A,'MF-ST-3102'!$A23,'MF-ST-3101'!L:L)</f>
        <v>0</v>
      </c>
      <c r="O23" s="104">
        <f>SUMIF('MF-ST-3101'!$A:$A,'MF-ST-3102'!$A23,'MF-ST-3101'!M:M)</f>
        <v>0</v>
      </c>
      <c r="P23" s="104">
        <f>SUMIF('MF-ST-3101'!$A:$A,'MF-ST-3102'!$A23,'MF-ST-3101'!N:N)</f>
        <v>0</v>
      </c>
      <c r="Q23" s="104">
        <f>SUMIF('MF-ST-3101'!$A:$A,'MF-ST-3102'!$A23,'MF-ST-3101'!O:O)</f>
        <v>0</v>
      </c>
      <c r="R23" s="104">
        <f>SUMIF('MF-ST-3101'!$A:$A,'MF-ST-3102'!$A23,'MF-ST-3101'!P:P)</f>
        <v>0</v>
      </c>
      <c r="S23" s="22"/>
      <c r="T23" s="99" t="s">
        <v>4075</v>
      </c>
      <c r="U23" s="6"/>
    </row>
    <row r="24" spans="1:21" ht="18" customHeight="1">
      <c r="A24" s="20" t="str">
        <f t="shared" ref="A24:A38" si="1">A23</f>
        <v>L44210</v>
      </c>
      <c r="B24" s="20"/>
      <c r="C24" s="20" t="s">
        <v>4022</v>
      </c>
      <c r="D24" s="20"/>
      <c r="E24" s="20"/>
      <c r="F24" s="114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114"/>
      <c r="S24" s="22"/>
      <c r="T24" s="99"/>
      <c r="U24" s="6"/>
    </row>
    <row r="25" spans="1:21" ht="18" customHeight="1">
      <c r="A25" s="20" t="str">
        <f t="shared" si="1"/>
        <v>L44210</v>
      </c>
      <c r="B25" s="20"/>
      <c r="C25" s="20" t="s">
        <v>4022</v>
      </c>
      <c r="D25" s="20"/>
      <c r="E25" s="20"/>
      <c r="F25" s="114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114"/>
      <c r="S25" s="22"/>
      <c r="T25" s="99"/>
      <c r="U25" s="6"/>
    </row>
    <row r="26" spans="1:21" ht="18" customHeight="1">
      <c r="A26" s="20" t="str">
        <f t="shared" si="1"/>
        <v>L44210</v>
      </c>
      <c r="B26" s="20"/>
      <c r="C26" s="20" t="s">
        <v>4022</v>
      </c>
      <c r="D26" s="20"/>
      <c r="E26" s="20"/>
      <c r="F26" s="114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114"/>
      <c r="S26" s="22"/>
      <c r="T26" s="99"/>
      <c r="U26" s="6"/>
    </row>
    <row r="27" spans="1:21" ht="18" customHeight="1">
      <c r="A27" s="20" t="str">
        <f t="shared" si="1"/>
        <v>L44210</v>
      </c>
      <c r="B27" s="20"/>
      <c r="C27" s="20" t="s">
        <v>4022</v>
      </c>
      <c r="D27" s="20"/>
      <c r="E27" s="20"/>
      <c r="F27" s="114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114"/>
      <c r="S27" s="22"/>
      <c r="T27" s="99"/>
      <c r="U27" s="6"/>
    </row>
    <row r="28" spans="1:21" ht="18" customHeight="1">
      <c r="A28" s="20" t="str">
        <f t="shared" si="1"/>
        <v>L44210</v>
      </c>
      <c r="B28" s="20"/>
      <c r="C28" s="20" t="s">
        <v>4022</v>
      </c>
      <c r="D28" s="20"/>
      <c r="E28" s="20"/>
      <c r="F28" s="114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114"/>
      <c r="S28" s="22"/>
      <c r="T28" s="99"/>
      <c r="U28" s="6"/>
    </row>
    <row r="29" spans="1:21" ht="18" customHeight="1">
      <c r="A29" s="20" t="str">
        <f t="shared" si="1"/>
        <v>L44210</v>
      </c>
      <c r="B29" s="20"/>
      <c r="C29" s="20" t="s">
        <v>4022</v>
      </c>
      <c r="D29" s="20"/>
      <c r="E29" s="20"/>
      <c r="F29" s="114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114"/>
      <c r="S29" s="22"/>
      <c r="T29" s="99"/>
      <c r="U29" s="6"/>
    </row>
    <row r="30" spans="1:21" ht="18" customHeight="1">
      <c r="A30" s="20" t="str">
        <f t="shared" si="1"/>
        <v>L44210</v>
      </c>
      <c r="B30" s="20"/>
      <c r="C30" s="20" t="s">
        <v>4022</v>
      </c>
      <c r="D30" s="20"/>
      <c r="E30" s="20"/>
      <c r="F30" s="114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114"/>
      <c r="S30" s="22"/>
      <c r="T30" s="99"/>
      <c r="U30" s="6"/>
    </row>
    <row r="31" spans="1:21" ht="18" customHeight="1">
      <c r="A31" s="20" t="str">
        <f t="shared" si="1"/>
        <v>L44210</v>
      </c>
      <c r="B31" s="20"/>
      <c r="C31" s="20" t="s">
        <v>4022</v>
      </c>
      <c r="D31" s="20"/>
      <c r="E31" s="20"/>
      <c r="F31" s="114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114"/>
      <c r="S31" s="22"/>
      <c r="T31" s="99"/>
      <c r="U31" s="6"/>
    </row>
    <row r="32" spans="1:21" ht="18" customHeight="1">
      <c r="A32" s="20" t="str">
        <f t="shared" si="1"/>
        <v>L44210</v>
      </c>
      <c r="B32" s="20"/>
      <c r="C32" s="20" t="s">
        <v>4022</v>
      </c>
      <c r="D32" s="20"/>
      <c r="E32" s="20"/>
      <c r="F32" s="114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114"/>
      <c r="S32" s="22"/>
      <c r="T32" s="99"/>
      <c r="U32" s="6"/>
    </row>
    <row r="33" spans="1:21" ht="18" customHeight="1">
      <c r="A33" s="20" t="str">
        <f t="shared" si="1"/>
        <v>L44210</v>
      </c>
      <c r="B33" s="20"/>
      <c r="C33" s="20" t="s">
        <v>4022</v>
      </c>
      <c r="D33" s="20"/>
      <c r="E33" s="20"/>
      <c r="F33" s="114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114"/>
      <c r="S33" s="22"/>
      <c r="T33" s="99"/>
      <c r="U33" s="6"/>
    </row>
    <row r="34" spans="1:21" ht="18" customHeight="1">
      <c r="A34" s="20" t="str">
        <f t="shared" si="1"/>
        <v>L44210</v>
      </c>
      <c r="B34" s="20"/>
      <c r="C34" s="20" t="s">
        <v>4022</v>
      </c>
      <c r="D34" s="20"/>
      <c r="E34" s="20"/>
      <c r="F34" s="114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114"/>
      <c r="S34" s="22"/>
      <c r="T34" s="99"/>
      <c r="U34" s="6"/>
    </row>
    <row r="35" spans="1:21" ht="18" customHeight="1">
      <c r="A35" s="20" t="str">
        <f t="shared" si="1"/>
        <v>L44210</v>
      </c>
      <c r="B35" s="20"/>
      <c r="C35" s="20" t="s">
        <v>4022</v>
      </c>
      <c r="D35" s="20"/>
      <c r="E35" s="20"/>
      <c r="F35" s="114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114"/>
      <c r="S35" s="22"/>
      <c r="T35" s="99"/>
      <c r="U35" s="6"/>
    </row>
    <row r="36" spans="1:21" ht="18" customHeight="1">
      <c r="A36" s="20" t="str">
        <f t="shared" si="1"/>
        <v>L44210</v>
      </c>
      <c r="B36" s="20"/>
      <c r="C36" s="20" t="s">
        <v>4022</v>
      </c>
      <c r="D36" s="20"/>
      <c r="E36" s="20"/>
      <c r="F36" s="114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114"/>
      <c r="S36" s="22"/>
      <c r="T36" s="99"/>
      <c r="U36" s="6"/>
    </row>
    <row r="37" spans="1:21" ht="18" customHeight="1">
      <c r="A37" s="20" t="str">
        <f t="shared" si="1"/>
        <v>L44210</v>
      </c>
      <c r="B37" s="20"/>
      <c r="C37" s="20" t="s">
        <v>4022</v>
      </c>
      <c r="D37" s="20"/>
      <c r="E37" s="20"/>
      <c r="F37" s="114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114"/>
      <c r="S37" s="22"/>
      <c r="T37" s="99"/>
      <c r="U37" s="6"/>
    </row>
    <row r="38" spans="1:21" ht="18" customHeight="1" thickBot="1">
      <c r="A38" s="20" t="str">
        <f t="shared" si="1"/>
        <v>L44210</v>
      </c>
      <c r="B38" s="20"/>
      <c r="C38" s="20" t="s">
        <v>4022</v>
      </c>
      <c r="D38" s="20"/>
      <c r="E38" s="20"/>
      <c r="F38" s="114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114"/>
      <c r="S38" s="22"/>
      <c r="T38" s="99"/>
      <c r="U38" s="6"/>
    </row>
    <row r="39" spans="1:21" ht="15.75" thickBot="1">
      <c r="A39" s="249" t="s">
        <v>3980</v>
      </c>
      <c r="B39" s="74" t="str" cm="1">
        <f t="array" ref="B39">+IF(Tableau11[Langue]="FR",VLOOKUP(A39,Listes!$R:$T,2,FALSE),VLOOKUP(A39,Listes!$R:$T,3,FALSE))</f>
        <v>Dettes nettes d'IS</v>
      </c>
      <c r="C39" s="74"/>
      <c r="D39" s="74"/>
      <c r="E39" s="74"/>
      <c r="F39" s="115">
        <f>SUM(F3,-F23)</f>
        <v>0</v>
      </c>
      <c r="G39" s="115">
        <f t="shared" ref="G39:R39" si="2">SUM(G3,-G23)</f>
        <v>0</v>
      </c>
      <c r="H39" s="115">
        <f t="shared" si="2"/>
        <v>0</v>
      </c>
      <c r="I39" s="115">
        <f t="shared" si="2"/>
        <v>0</v>
      </c>
      <c r="J39" s="115">
        <f t="shared" si="2"/>
        <v>0</v>
      </c>
      <c r="K39" s="115">
        <f t="shared" si="2"/>
        <v>0</v>
      </c>
      <c r="L39" s="115">
        <f t="shared" si="2"/>
        <v>0</v>
      </c>
      <c r="M39" s="115">
        <f t="shared" si="2"/>
        <v>0</v>
      </c>
      <c r="N39" s="115">
        <f t="shared" si="2"/>
        <v>0</v>
      </c>
      <c r="O39" s="115">
        <f t="shared" si="2"/>
        <v>0</v>
      </c>
      <c r="P39" s="115">
        <f t="shared" si="2"/>
        <v>0</v>
      </c>
      <c r="Q39" s="115">
        <f t="shared" si="2"/>
        <v>0</v>
      </c>
      <c r="R39" s="115">
        <f t="shared" si="2"/>
        <v>0</v>
      </c>
      <c r="S39" s="22"/>
      <c r="T39" s="10"/>
      <c r="U39" s="6"/>
    </row>
    <row r="40" spans="1:21">
      <c r="A40" s="20" t="s">
        <v>1036</v>
      </c>
      <c r="B40" s="20" t="str" cm="1">
        <f t="array" ref="B40">+IF(Tableau11[Langue]="FR",VLOOKUP(A40,Listes!$R:$T,2,FALSE),VLOOKUP(A40,Listes!$R:$T,3,FALSE))</f>
        <v>Dividendes à recevoir</v>
      </c>
      <c r="C40" s="20" t="s">
        <v>4022</v>
      </c>
      <c r="D40" s="56"/>
      <c r="E40" s="56"/>
      <c r="F40" s="104">
        <f>SUMIF('MF-ST-3101'!$A:$A,'MF-ST-3102'!$A40,'MF-ST-3101'!D:D)</f>
        <v>0</v>
      </c>
      <c r="G40" s="104">
        <f>SUMIF('MF-ST-3101'!$A:$A,'MF-ST-3102'!$A40,'MF-ST-3101'!E:E)</f>
        <v>0</v>
      </c>
      <c r="H40" s="104">
        <f>SUMIF('MF-ST-3101'!$A:$A,'MF-ST-3102'!$A40,'MF-ST-3101'!F:F)</f>
        <v>0</v>
      </c>
      <c r="I40" s="104">
        <f>SUMIF('MF-ST-3101'!$A:$A,'MF-ST-3102'!$A40,'MF-ST-3101'!G:G)</f>
        <v>0</v>
      </c>
      <c r="J40" s="104">
        <f>SUMIF('MF-ST-3101'!$A:$A,'MF-ST-3102'!$A40,'MF-ST-3101'!H:H)</f>
        <v>0</v>
      </c>
      <c r="K40" s="104">
        <f>SUMIF('MF-ST-3101'!$A:$A,'MF-ST-3102'!$A40,'MF-ST-3101'!I:I)</f>
        <v>0</v>
      </c>
      <c r="L40" s="104">
        <f>SUMIF('MF-ST-3101'!$A:$A,'MF-ST-3102'!$A40,'MF-ST-3101'!J:J)</f>
        <v>0</v>
      </c>
      <c r="M40" s="104">
        <f>SUMIF('MF-ST-3101'!$A:$A,'MF-ST-3102'!$A40,'MF-ST-3101'!K:K)</f>
        <v>0</v>
      </c>
      <c r="N40" s="104">
        <f>SUMIF('MF-ST-3101'!$A:$A,'MF-ST-3102'!$A40,'MF-ST-3101'!L:L)</f>
        <v>0</v>
      </c>
      <c r="O40" s="104">
        <f>SUMIF('MF-ST-3101'!$A:$A,'MF-ST-3102'!$A40,'MF-ST-3101'!M:M)</f>
        <v>0</v>
      </c>
      <c r="P40" s="104">
        <f>SUMIF('MF-ST-3101'!$A:$A,'MF-ST-3102'!$A40,'MF-ST-3101'!N:N)</f>
        <v>0</v>
      </c>
      <c r="Q40" s="104">
        <f>SUMIF('MF-ST-3101'!$A:$A,'MF-ST-3102'!$A40,'MF-ST-3101'!O:O)</f>
        <v>0</v>
      </c>
      <c r="R40" s="104">
        <f>SUMIF('MF-ST-3101'!$A:$A,'MF-ST-3102'!$A40,'MF-ST-3101'!P:P)</f>
        <v>0</v>
      </c>
      <c r="S40" s="22"/>
      <c r="T40" s="10"/>
      <c r="U40" s="6"/>
    </row>
    <row r="41" spans="1:21">
      <c r="A41" s="20" t="str">
        <f t="shared" ref="A41:A57" si="3">A40</f>
        <v>A45300</v>
      </c>
      <c r="B41" s="20"/>
      <c r="C41" s="20" t="s">
        <v>4022</v>
      </c>
      <c r="D41" s="20"/>
      <c r="E41" s="20"/>
      <c r="F41" s="114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114"/>
      <c r="S41" s="22"/>
      <c r="T41" s="10"/>
      <c r="U41" s="6"/>
    </row>
    <row r="42" spans="1:21">
      <c r="A42" s="20" t="str">
        <f t="shared" si="3"/>
        <v>A45300</v>
      </c>
      <c r="B42" s="20"/>
      <c r="C42" s="20" t="s">
        <v>4022</v>
      </c>
      <c r="D42" s="20"/>
      <c r="E42" s="20"/>
      <c r="F42" s="114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114"/>
      <c r="S42" s="22"/>
      <c r="T42" s="10"/>
      <c r="U42" s="6"/>
    </row>
    <row r="43" spans="1:21">
      <c r="A43" s="20" t="str">
        <f t="shared" si="3"/>
        <v>A45300</v>
      </c>
      <c r="B43" s="20"/>
      <c r="C43" s="20" t="s">
        <v>4022</v>
      </c>
      <c r="D43" s="20"/>
      <c r="E43" s="20"/>
      <c r="F43" s="114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114"/>
      <c r="S43" s="22"/>
      <c r="T43" s="10"/>
      <c r="U43" s="6"/>
    </row>
    <row r="44" spans="1:21">
      <c r="A44" s="20" t="str">
        <f t="shared" si="3"/>
        <v>A45300</v>
      </c>
      <c r="B44" s="20"/>
      <c r="C44" s="20" t="s">
        <v>4022</v>
      </c>
      <c r="D44" s="20"/>
      <c r="E44" s="20"/>
      <c r="F44" s="114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114"/>
      <c r="S44" s="22"/>
      <c r="T44" s="10"/>
      <c r="U44" s="6"/>
    </row>
    <row r="45" spans="1:21">
      <c r="A45" s="20" t="str">
        <f t="shared" si="3"/>
        <v>A45300</v>
      </c>
      <c r="B45" s="20"/>
      <c r="C45" s="20" t="s">
        <v>4022</v>
      </c>
      <c r="D45" s="20"/>
      <c r="E45" s="20"/>
      <c r="F45" s="114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114"/>
      <c r="S45" s="22"/>
      <c r="T45" s="10"/>
      <c r="U45" s="6"/>
    </row>
    <row r="46" spans="1:21">
      <c r="A46" s="20" t="str">
        <f t="shared" si="3"/>
        <v>A45300</v>
      </c>
      <c r="B46" s="20"/>
      <c r="C46" s="20" t="s">
        <v>4022</v>
      </c>
      <c r="D46" s="20"/>
      <c r="E46" s="20"/>
      <c r="F46" s="114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114"/>
      <c r="S46" s="22"/>
      <c r="T46" s="10"/>
      <c r="U46" s="6"/>
    </row>
    <row r="47" spans="1:21">
      <c r="A47" s="20" t="str">
        <f t="shared" si="3"/>
        <v>A45300</v>
      </c>
      <c r="B47" s="20"/>
      <c r="C47" s="20" t="s">
        <v>4022</v>
      </c>
      <c r="D47" s="20"/>
      <c r="E47" s="20"/>
      <c r="F47" s="114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114"/>
      <c r="S47" s="22"/>
      <c r="T47" s="10"/>
      <c r="U47" s="6"/>
    </row>
    <row r="48" spans="1:21">
      <c r="A48" s="20" t="str">
        <f t="shared" si="3"/>
        <v>A45300</v>
      </c>
      <c r="B48" s="20"/>
      <c r="C48" s="20" t="s">
        <v>4022</v>
      </c>
      <c r="D48" s="20"/>
      <c r="E48" s="20"/>
      <c r="F48" s="114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114"/>
      <c r="S48" s="22"/>
      <c r="T48" s="10"/>
      <c r="U48" s="6"/>
    </row>
    <row r="49" spans="1:21">
      <c r="A49" s="20" t="str">
        <f t="shared" si="3"/>
        <v>A45300</v>
      </c>
      <c r="B49" s="20"/>
      <c r="C49" s="20" t="s">
        <v>4022</v>
      </c>
      <c r="D49" s="20"/>
      <c r="E49" s="20"/>
      <c r="F49" s="114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114"/>
      <c r="S49" s="22"/>
      <c r="T49" s="10"/>
      <c r="U49" s="6"/>
    </row>
    <row r="50" spans="1:21">
      <c r="A50" s="20" t="str">
        <f t="shared" si="3"/>
        <v>A45300</v>
      </c>
      <c r="B50" s="20"/>
      <c r="C50" s="20" t="s">
        <v>4022</v>
      </c>
      <c r="D50" s="20"/>
      <c r="E50" s="20"/>
      <c r="F50" s="114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114"/>
      <c r="S50" s="22"/>
      <c r="T50" s="10"/>
      <c r="U50" s="6"/>
    </row>
    <row r="51" spans="1:21">
      <c r="A51" s="20" t="str">
        <f t="shared" si="3"/>
        <v>A45300</v>
      </c>
      <c r="B51" s="20"/>
      <c r="C51" s="20" t="s">
        <v>4022</v>
      </c>
      <c r="D51" s="20"/>
      <c r="E51" s="20"/>
      <c r="F51" s="114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114"/>
      <c r="S51" s="22"/>
      <c r="T51" s="10"/>
      <c r="U51" s="6"/>
    </row>
    <row r="52" spans="1:21">
      <c r="A52" s="20" t="str">
        <f t="shared" si="3"/>
        <v>A45300</v>
      </c>
      <c r="B52" s="20"/>
      <c r="C52" s="20" t="s">
        <v>4022</v>
      </c>
      <c r="D52" s="20"/>
      <c r="E52" s="20"/>
      <c r="F52" s="114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114"/>
      <c r="S52" s="22"/>
      <c r="T52" s="10"/>
      <c r="U52" s="6"/>
    </row>
    <row r="53" spans="1:21">
      <c r="A53" s="20" t="str">
        <f t="shared" si="3"/>
        <v>A45300</v>
      </c>
      <c r="B53" s="20"/>
      <c r="C53" s="20" t="s">
        <v>4022</v>
      </c>
      <c r="D53" s="20"/>
      <c r="E53" s="20"/>
      <c r="F53" s="114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114"/>
      <c r="S53" s="22"/>
      <c r="T53" s="10"/>
      <c r="U53" s="6"/>
    </row>
    <row r="54" spans="1:21">
      <c r="A54" s="20" t="str">
        <f t="shared" si="3"/>
        <v>A45300</v>
      </c>
      <c r="B54" s="20"/>
      <c r="C54" s="20" t="s">
        <v>4022</v>
      </c>
      <c r="D54" s="20"/>
      <c r="E54" s="20"/>
      <c r="F54" s="114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114"/>
      <c r="S54" s="22"/>
      <c r="T54" s="10"/>
      <c r="U54" s="6"/>
    </row>
    <row r="55" spans="1:21">
      <c r="A55" s="20" t="str">
        <f t="shared" si="3"/>
        <v>A45300</v>
      </c>
      <c r="B55" s="20"/>
      <c r="C55" s="20" t="s">
        <v>4022</v>
      </c>
      <c r="D55" s="20"/>
      <c r="E55" s="20"/>
      <c r="F55" s="114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114"/>
      <c r="S55" s="22"/>
      <c r="T55" s="10"/>
      <c r="U55" s="6"/>
    </row>
    <row r="56" spans="1:21">
      <c r="A56" s="20" t="str">
        <f t="shared" si="3"/>
        <v>A45300</v>
      </c>
      <c r="B56" s="20"/>
      <c r="C56" s="20" t="s">
        <v>4022</v>
      </c>
      <c r="D56" s="20"/>
      <c r="E56" s="20"/>
      <c r="F56" s="114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114"/>
      <c r="S56" s="22"/>
      <c r="T56" s="10"/>
      <c r="U56" s="6"/>
    </row>
    <row r="57" spans="1:21">
      <c r="A57" s="20" t="str">
        <f t="shared" si="3"/>
        <v>A45300</v>
      </c>
      <c r="B57" s="20"/>
      <c r="C57" s="20" t="s">
        <v>4022</v>
      </c>
      <c r="D57" s="20"/>
      <c r="E57" s="20"/>
      <c r="F57" s="114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114"/>
      <c r="S57" s="22"/>
      <c r="T57" s="10"/>
      <c r="U57" s="6"/>
    </row>
    <row r="58" spans="1:21">
      <c r="A58" s="20" t="s">
        <v>2416</v>
      </c>
      <c r="B58" s="20" t="str" cm="1">
        <f t="array" ref="B58">+IF(Tableau11[Langue]="FR",VLOOKUP(A58,Listes!$R:$T,2,FALSE),VLOOKUP(A58,Listes!$R:$T,3,FALSE))</f>
        <v>Dividendes à payer</v>
      </c>
      <c r="C58" s="20" t="s">
        <v>4022</v>
      </c>
      <c r="D58" s="56"/>
      <c r="E58" s="56"/>
      <c r="F58" s="104">
        <f>SUMIF('MF-ST-3101'!$A:$A,'MF-ST-3102'!$A58,'MF-ST-3101'!D:D)</f>
        <v>0</v>
      </c>
      <c r="G58" s="104">
        <f>SUMIF('MF-ST-3101'!$A:$A,'MF-ST-3102'!$A58,'MF-ST-3101'!E:E)</f>
        <v>0</v>
      </c>
      <c r="H58" s="104">
        <f>SUMIF('MF-ST-3101'!$A:$A,'MF-ST-3102'!$A58,'MF-ST-3101'!F:F)</f>
        <v>0</v>
      </c>
      <c r="I58" s="104">
        <f>SUMIF('MF-ST-3101'!$A:$A,'MF-ST-3102'!$A58,'MF-ST-3101'!G:G)</f>
        <v>0</v>
      </c>
      <c r="J58" s="104">
        <f>SUMIF('MF-ST-3101'!$A:$A,'MF-ST-3102'!$A58,'MF-ST-3101'!H:H)</f>
        <v>0</v>
      </c>
      <c r="K58" s="104">
        <f>SUMIF('MF-ST-3101'!$A:$A,'MF-ST-3102'!$A58,'MF-ST-3101'!I:I)</f>
        <v>0</v>
      </c>
      <c r="L58" s="104">
        <f>SUMIF('MF-ST-3101'!$A:$A,'MF-ST-3102'!$A58,'MF-ST-3101'!J:J)</f>
        <v>0</v>
      </c>
      <c r="M58" s="104">
        <f>SUMIF('MF-ST-3101'!$A:$A,'MF-ST-3102'!$A58,'MF-ST-3101'!K:K)</f>
        <v>0</v>
      </c>
      <c r="N58" s="104">
        <f>SUMIF('MF-ST-3101'!$A:$A,'MF-ST-3102'!$A58,'MF-ST-3101'!L:L)</f>
        <v>0</v>
      </c>
      <c r="O58" s="104">
        <f>SUMIF('MF-ST-3101'!$A:$A,'MF-ST-3102'!$A58,'MF-ST-3101'!M:M)</f>
        <v>0</v>
      </c>
      <c r="P58" s="104">
        <f>SUMIF('MF-ST-3101'!$A:$A,'MF-ST-3102'!$A58,'MF-ST-3101'!N:N)</f>
        <v>0</v>
      </c>
      <c r="Q58" s="104">
        <f>SUMIF('MF-ST-3101'!$A:$A,'MF-ST-3102'!$A58,'MF-ST-3101'!O:O)</f>
        <v>0</v>
      </c>
      <c r="R58" s="104">
        <f>SUMIF('MF-ST-3101'!$A:$A,'MF-ST-3102'!$A58,'MF-ST-3101'!P:P)</f>
        <v>0</v>
      </c>
      <c r="S58" s="22"/>
      <c r="T58" s="10"/>
      <c r="U58" s="6"/>
    </row>
    <row r="59" spans="1:21">
      <c r="A59" s="20" t="str">
        <f t="shared" ref="A59:A73" si="4">A58</f>
        <v>L45300</v>
      </c>
      <c r="B59" s="20"/>
      <c r="C59" s="20" t="s">
        <v>4022</v>
      </c>
      <c r="D59" s="20"/>
      <c r="E59" s="20"/>
      <c r="F59" s="114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114"/>
      <c r="S59" s="22"/>
      <c r="T59" s="10"/>
      <c r="U59" s="6"/>
    </row>
    <row r="60" spans="1:21">
      <c r="A60" s="20" t="str">
        <f t="shared" si="4"/>
        <v>L45300</v>
      </c>
      <c r="B60" s="20"/>
      <c r="C60" s="20" t="s">
        <v>4022</v>
      </c>
      <c r="D60" s="20"/>
      <c r="E60" s="20"/>
      <c r="F60" s="114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114"/>
      <c r="S60" s="22"/>
      <c r="T60" s="10"/>
      <c r="U60" s="6"/>
    </row>
    <row r="61" spans="1:21">
      <c r="A61" s="20" t="str">
        <f t="shared" si="4"/>
        <v>L45300</v>
      </c>
      <c r="B61" s="20"/>
      <c r="C61" s="20" t="s">
        <v>4022</v>
      </c>
      <c r="D61" s="20"/>
      <c r="E61" s="20"/>
      <c r="F61" s="114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114"/>
      <c r="S61" s="22"/>
      <c r="T61" s="10"/>
      <c r="U61" s="6"/>
    </row>
    <row r="62" spans="1:21">
      <c r="A62" s="20" t="str">
        <f t="shared" si="4"/>
        <v>L45300</v>
      </c>
      <c r="B62" s="20"/>
      <c r="C62" s="20" t="s">
        <v>4022</v>
      </c>
      <c r="D62" s="20"/>
      <c r="E62" s="20"/>
      <c r="F62" s="114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114"/>
      <c r="S62" s="22"/>
      <c r="T62" s="10"/>
      <c r="U62" s="6"/>
    </row>
    <row r="63" spans="1:21">
      <c r="A63" s="20" t="str">
        <f t="shared" si="4"/>
        <v>L45300</v>
      </c>
      <c r="B63" s="20"/>
      <c r="C63" s="20" t="s">
        <v>4022</v>
      </c>
      <c r="D63" s="20"/>
      <c r="E63" s="20"/>
      <c r="F63" s="114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114"/>
      <c r="S63" s="22"/>
      <c r="T63" s="10"/>
      <c r="U63" s="6"/>
    </row>
    <row r="64" spans="1:21">
      <c r="A64" s="20" t="str">
        <f t="shared" si="4"/>
        <v>L45300</v>
      </c>
      <c r="B64" s="20"/>
      <c r="C64" s="20" t="s">
        <v>4022</v>
      </c>
      <c r="D64" s="20"/>
      <c r="E64" s="20"/>
      <c r="F64" s="114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114"/>
      <c r="S64" s="22"/>
      <c r="T64" s="10"/>
      <c r="U64" s="6"/>
    </row>
    <row r="65" spans="1:21">
      <c r="A65" s="20" t="str">
        <f t="shared" si="4"/>
        <v>L45300</v>
      </c>
      <c r="B65" s="20"/>
      <c r="C65" s="20" t="s">
        <v>4022</v>
      </c>
      <c r="D65" s="20"/>
      <c r="E65" s="20"/>
      <c r="F65" s="114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114"/>
      <c r="S65" s="22"/>
      <c r="T65" s="10"/>
      <c r="U65" s="6"/>
    </row>
    <row r="66" spans="1:21">
      <c r="A66" s="20" t="str">
        <f t="shared" si="4"/>
        <v>L45300</v>
      </c>
      <c r="B66" s="20"/>
      <c r="C66" s="20" t="s">
        <v>4022</v>
      </c>
      <c r="D66" s="20"/>
      <c r="E66" s="20"/>
      <c r="F66" s="114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114"/>
      <c r="S66" s="22"/>
      <c r="T66" s="10"/>
      <c r="U66" s="6"/>
    </row>
    <row r="67" spans="1:21">
      <c r="A67" s="20" t="str">
        <f t="shared" si="4"/>
        <v>L45300</v>
      </c>
      <c r="B67" s="20"/>
      <c r="C67" s="20" t="s">
        <v>4022</v>
      </c>
      <c r="D67" s="20"/>
      <c r="E67" s="20"/>
      <c r="F67" s="114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114"/>
      <c r="S67" s="22"/>
      <c r="T67" s="10"/>
      <c r="U67" s="6"/>
    </row>
    <row r="68" spans="1:21">
      <c r="A68" s="20" t="str">
        <f t="shared" si="4"/>
        <v>L45300</v>
      </c>
      <c r="B68" s="20"/>
      <c r="C68" s="20" t="s">
        <v>4022</v>
      </c>
      <c r="D68" s="20"/>
      <c r="E68" s="20"/>
      <c r="F68" s="114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114"/>
      <c r="S68" s="22"/>
      <c r="T68" s="10"/>
      <c r="U68" s="6"/>
    </row>
    <row r="69" spans="1:21">
      <c r="A69" s="20" t="str">
        <f t="shared" si="4"/>
        <v>L45300</v>
      </c>
      <c r="B69" s="20"/>
      <c r="C69" s="20" t="s">
        <v>4022</v>
      </c>
      <c r="D69" s="20"/>
      <c r="E69" s="20"/>
      <c r="F69" s="114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114"/>
      <c r="S69" s="22"/>
      <c r="T69" s="10"/>
      <c r="U69" s="6"/>
    </row>
    <row r="70" spans="1:21">
      <c r="A70" s="20" t="str">
        <f t="shared" si="4"/>
        <v>L45300</v>
      </c>
      <c r="B70" s="20"/>
      <c r="C70" s="20" t="s">
        <v>4022</v>
      </c>
      <c r="D70" s="20"/>
      <c r="E70" s="20"/>
      <c r="F70" s="114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114"/>
      <c r="S70" s="22"/>
      <c r="T70" s="10"/>
      <c r="U70" s="6"/>
    </row>
    <row r="71" spans="1:21">
      <c r="A71" s="20" t="str">
        <f t="shared" si="4"/>
        <v>L45300</v>
      </c>
      <c r="B71" s="20"/>
      <c r="C71" s="20" t="s">
        <v>4022</v>
      </c>
      <c r="D71" s="20"/>
      <c r="E71" s="20"/>
      <c r="F71" s="114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114"/>
      <c r="S71" s="22"/>
      <c r="T71" s="10"/>
      <c r="U71" s="6"/>
    </row>
    <row r="72" spans="1:21">
      <c r="A72" s="20" t="str">
        <f t="shared" si="4"/>
        <v>L45300</v>
      </c>
      <c r="B72" s="20"/>
      <c r="C72" s="20" t="s">
        <v>4022</v>
      </c>
      <c r="D72" s="20"/>
      <c r="E72" s="20"/>
      <c r="F72" s="114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114"/>
      <c r="S72" s="22"/>
      <c r="T72" s="10"/>
      <c r="U72" s="6"/>
    </row>
    <row r="73" spans="1:21" ht="15.75" thickBot="1">
      <c r="A73" s="20" t="str">
        <f t="shared" si="4"/>
        <v>L45300</v>
      </c>
      <c r="B73" s="20"/>
      <c r="C73" s="20" t="s">
        <v>4022</v>
      </c>
      <c r="D73" s="20"/>
      <c r="E73" s="20"/>
      <c r="F73" s="114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114"/>
      <c r="S73" s="22"/>
      <c r="T73" s="10"/>
      <c r="U73" s="6"/>
    </row>
    <row r="74" spans="1:21" ht="15.75" thickBot="1">
      <c r="A74" s="249" t="s">
        <v>3983</v>
      </c>
      <c r="B74" s="74" t="str" cm="1">
        <f t="array" ref="B74">+IF(Tableau11[Langue]="FR",VLOOKUP(A74,Listes!$R:$T,2,FALSE),VLOOKUP(A74,Listes!$R:$T,3,FALSE))</f>
        <v>Dividendes à payer nets</v>
      </c>
      <c r="C74" s="74"/>
      <c r="D74" s="74"/>
      <c r="E74" s="74"/>
      <c r="F74" s="115">
        <f>SUM(F40:F58)</f>
        <v>0</v>
      </c>
      <c r="G74" s="115">
        <f t="shared" ref="G74:R74" si="5">SUM(G40:G58)</f>
        <v>0</v>
      </c>
      <c r="H74" s="115">
        <f t="shared" si="5"/>
        <v>0</v>
      </c>
      <c r="I74" s="115">
        <f t="shared" si="5"/>
        <v>0</v>
      </c>
      <c r="J74" s="115">
        <f t="shared" si="5"/>
        <v>0</v>
      </c>
      <c r="K74" s="115">
        <f t="shared" si="5"/>
        <v>0</v>
      </c>
      <c r="L74" s="115">
        <f t="shared" si="5"/>
        <v>0</v>
      </c>
      <c r="M74" s="115">
        <f t="shared" si="5"/>
        <v>0</v>
      </c>
      <c r="N74" s="115">
        <f t="shared" si="5"/>
        <v>0</v>
      </c>
      <c r="O74" s="115">
        <f t="shared" si="5"/>
        <v>0</v>
      </c>
      <c r="P74" s="115">
        <f t="shared" si="5"/>
        <v>0</v>
      </c>
      <c r="Q74" s="115">
        <f t="shared" si="5"/>
        <v>0</v>
      </c>
      <c r="R74" s="115">
        <f t="shared" si="5"/>
        <v>0</v>
      </c>
      <c r="S74" s="22"/>
      <c r="T74" s="10"/>
      <c r="U74" s="6"/>
    </row>
    <row r="75" spans="1:21">
      <c r="A75" s="20" t="s">
        <v>546</v>
      </c>
      <c r="B75" s="20" t="str" cm="1">
        <f t="array" ref="B75">+IF(Tableau11[Langue]="FR",VLOOKUP(A75,Listes!$R:$T,2,FALSE),VLOOKUP(A75,Listes!$R:$T,3,FALSE))</f>
        <v>Créances sur cessions d'actifs - part &gt; 1 an</v>
      </c>
      <c r="C75" s="20" t="s">
        <v>4022</v>
      </c>
      <c r="D75" s="56"/>
      <c r="E75" s="56"/>
      <c r="F75" s="104">
        <f>SUMIF('MF-ST-3101'!$A:$A,'MF-ST-3102'!$A75,'MF-ST-3101'!D:D)</f>
        <v>0</v>
      </c>
      <c r="G75" s="104">
        <f>SUMIF('MF-ST-3101'!$A:$A,'MF-ST-3102'!$A75,'MF-ST-3101'!E:E)</f>
        <v>0</v>
      </c>
      <c r="H75" s="104">
        <f>SUMIF('MF-ST-3101'!$A:$A,'MF-ST-3102'!$A75,'MF-ST-3101'!F:F)</f>
        <v>0</v>
      </c>
      <c r="I75" s="104">
        <f>SUMIF('MF-ST-3101'!$A:$A,'MF-ST-3102'!$A75,'MF-ST-3101'!G:G)</f>
        <v>0</v>
      </c>
      <c r="J75" s="104">
        <f>SUMIF('MF-ST-3101'!$A:$A,'MF-ST-3102'!$A75,'MF-ST-3101'!H:H)</f>
        <v>0</v>
      </c>
      <c r="K75" s="104">
        <f>SUMIF('MF-ST-3101'!$A:$A,'MF-ST-3102'!$A75,'MF-ST-3101'!I:I)</f>
        <v>0</v>
      </c>
      <c r="L75" s="104">
        <f>SUMIF('MF-ST-3101'!$A:$A,'MF-ST-3102'!$A75,'MF-ST-3101'!J:J)</f>
        <v>0</v>
      </c>
      <c r="M75" s="104">
        <f>SUMIF('MF-ST-3101'!$A:$A,'MF-ST-3102'!$A75,'MF-ST-3101'!K:K)</f>
        <v>0</v>
      </c>
      <c r="N75" s="104">
        <f>SUMIF('MF-ST-3101'!$A:$A,'MF-ST-3102'!$A75,'MF-ST-3101'!L:L)</f>
        <v>0</v>
      </c>
      <c r="O75" s="104">
        <f>SUMIF('MF-ST-3101'!$A:$A,'MF-ST-3102'!$A75,'MF-ST-3101'!M:M)</f>
        <v>0</v>
      </c>
      <c r="P75" s="104">
        <f>SUMIF('MF-ST-3101'!$A:$A,'MF-ST-3102'!$A75,'MF-ST-3101'!N:N)</f>
        <v>0</v>
      </c>
      <c r="Q75" s="104">
        <f>SUMIF('MF-ST-3101'!$A:$A,'MF-ST-3102'!$A75,'MF-ST-3101'!O:O)</f>
        <v>0</v>
      </c>
      <c r="R75" s="104">
        <f>SUMIF('MF-ST-3101'!$A:$A,'MF-ST-3102'!$A75,'MF-ST-3101'!P:P)</f>
        <v>0</v>
      </c>
      <c r="S75" s="22"/>
      <c r="T75" s="10"/>
      <c r="U75" s="6"/>
    </row>
    <row r="76" spans="1:21">
      <c r="A76" s="20" t="str">
        <f t="shared" ref="A76:A83" si="6">A75</f>
        <v>A27400</v>
      </c>
      <c r="B76" s="20"/>
      <c r="C76" s="20" t="s">
        <v>4022</v>
      </c>
      <c r="D76" s="20"/>
      <c r="E76" s="20"/>
      <c r="F76" s="114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114"/>
      <c r="S76" s="22"/>
      <c r="T76" s="10"/>
      <c r="U76" s="6"/>
    </row>
    <row r="77" spans="1:21">
      <c r="A77" s="20" t="str">
        <f t="shared" si="6"/>
        <v>A27400</v>
      </c>
      <c r="B77" s="20"/>
      <c r="C77" s="20" t="s">
        <v>4022</v>
      </c>
      <c r="D77" s="20"/>
      <c r="E77" s="20"/>
      <c r="F77" s="114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114"/>
      <c r="S77" s="22"/>
      <c r="T77" s="10"/>
      <c r="U77" s="6"/>
    </row>
    <row r="78" spans="1:21">
      <c r="A78" s="20" t="str">
        <f t="shared" si="6"/>
        <v>A27400</v>
      </c>
      <c r="B78" s="20"/>
      <c r="C78" s="20" t="s">
        <v>4022</v>
      </c>
      <c r="D78" s="20"/>
      <c r="E78" s="20"/>
      <c r="F78" s="114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114"/>
      <c r="S78" s="22"/>
      <c r="T78" s="10"/>
      <c r="U78" s="6"/>
    </row>
    <row r="79" spans="1:21">
      <c r="A79" s="20" t="str">
        <f t="shared" si="6"/>
        <v>A27400</v>
      </c>
      <c r="B79" s="20"/>
      <c r="C79" s="20" t="s">
        <v>4022</v>
      </c>
      <c r="D79" s="20"/>
      <c r="E79" s="20"/>
      <c r="F79" s="114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114"/>
      <c r="S79" s="22"/>
      <c r="T79" s="10"/>
      <c r="U79" s="6"/>
    </row>
    <row r="80" spans="1:21">
      <c r="A80" s="20" t="str">
        <f t="shared" si="6"/>
        <v>A27400</v>
      </c>
      <c r="B80" s="20"/>
      <c r="C80" s="20" t="s">
        <v>4022</v>
      </c>
      <c r="D80" s="20"/>
      <c r="E80" s="20"/>
      <c r="F80" s="114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114"/>
      <c r="S80" s="22"/>
      <c r="T80" s="10"/>
      <c r="U80" s="6"/>
    </row>
    <row r="81" spans="1:21">
      <c r="A81" s="20" t="str">
        <f t="shared" si="6"/>
        <v>A27400</v>
      </c>
      <c r="B81" s="20"/>
      <c r="C81" s="20" t="s">
        <v>4022</v>
      </c>
      <c r="D81" s="20"/>
      <c r="E81" s="20"/>
      <c r="F81" s="114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114"/>
      <c r="S81" s="22"/>
      <c r="T81" s="10"/>
      <c r="U81" s="6"/>
    </row>
    <row r="82" spans="1:21">
      <c r="A82" s="20" t="str">
        <f t="shared" si="6"/>
        <v>A27400</v>
      </c>
      <c r="B82" s="20"/>
      <c r="C82" s="20" t="s">
        <v>4022</v>
      </c>
      <c r="D82" s="20"/>
      <c r="E82" s="20"/>
      <c r="F82" s="114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114"/>
      <c r="S82" s="22"/>
      <c r="T82" s="10"/>
      <c r="U82" s="6"/>
    </row>
    <row r="83" spans="1:21">
      <c r="A83" s="20" t="str">
        <f t="shared" si="6"/>
        <v>A27400</v>
      </c>
      <c r="B83" s="20"/>
      <c r="C83" s="20" t="s">
        <v>4022</v>
      </c>
      <c r="D83" s="20"/>
      <c r="E83" s="20"/>
      <c r="F83" s="114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114"/>
      <c r="S83" s="22"/>
      <c r="T83" s="10"/>
      <c r="U83" s="6"/>
    </row>
    <row r="84" spans="1:21">
      <c r="A84" s="20" t="s">
        <v>1099</v>
      </c>
      <c r="B84" s="20" t="str" cm="1">
        <f t="array" ref="B84">+IF(Tableau11[Langue]="FR",VLOOKUP(A84,Listes!$R:$T,2,FALSE),VLOOKUP(A84,Listes!$R:$T,3,FALSE))</f>
        <v>Créances sur cessions d'actifs - part &lt; 1 an</v>
      </c>
      <c r="C84" s="20" t="s">
        <v>4022</v>
      </c>
      <c r="D84" s="56"/>
      <c r="E84" s="56"/>
      <c r="F84" s="104">
        <f>SUMIF('MF-ST-3101'!$A:$A,'MF-ST-3102'!$A84,'MF-ST-3101'!D:D)</f>
        <v>0</v>
      </c>
      <c r="G84" s="104">
        <f>SUMIF('MF-ST-3101'!$A:$A,'MF-ST-3102'!$A84,'MF-ST-3101'!E:E)</f>
        <v>0</v>
      </c>
      <c r="H84" s="104">
        <f>SUMIF('MF-ST-3101'!$A:$A,'MF-ST-3102'!$A84,'MF-ST-3101'!F:F)</f>
        <v>0</v>
      </c>
      <c r="I84" s="104">
        <f>SUMIF('MF-ST-3101'!$A:$A,'MF-ST-3102'!$A84,'MF-ST-3101'!G:G)</f>
        <v>0</v>
      </c>
      <c r="J84" s="104">
        <f>SUMIF('MF-ST-3101'!$A:$A,'MF-ST-3102'!$A84,'MF-ST-3101'!H:H)</f>
        <v>0</v>
      </c>
      <c r="K84" s="104">
        <f>SUMIF('MF-ST-3101'!$A:$A,'MF-ST-3102'!$A84,'MF-ST-3101'!I:I)</f>
        <v>0</v>
      </c>
      <c r="L84" s="104">
        <f>SUMIF('MF-ST-3101'!$A:$A,'MF-ST-3102'!$A84,'MF-ST-3101'!J:J)</f>
        <v>0</v>
      </c>
      <c r="M84" s="104">
        <f>SUMIF('MF-ST-3101'!$A:$A,'MF-ST-3102'!$A84,'MF-ST-3101'!K:K)</f>
        <v>0</v>
      </c>
      <c r="N84" s="104">
        <f>SUMIF('MF-ST-3101'!$A:$A,'MF-ST-3102'!$A84,'MF-ST-3101'!L:L)</f>
        <v>0</v>
      </c>
      <c r="O84" s="104">
        <f>SUMIF('MF-ST-3101'!$A:$A,'MF-ST-3102'!$A84,'MF-ST-3101'!M:M)</f>
        <v>0</v>
      </c>
      <c r="P84" s="104">
        <f>SUMIF('MF-ST-3101'!$A:$A,'MF-ST-3102'!$A84,'MF-ST-3101'!N:N)</f>
        <v>0</v>
      </c>
      <c r="Q84" s="104">
        <f>SUMIF('MF-ST-3101'!$A:$A,'MF-ST-3102'!$A84,'MF-ST-3101'!O:O)</f>
        <v>0</v>
      </c>
      <c r="R84" s="104">
        <f>SUMIF('MF-ST-3101'!$A:$A,'MF-ST-3102'!$A84,'MF-ST-3101'!P:P)</f>
        <v>0</v>
      </c>
      <c r="S84" s="22"/>
      <c r="T84" s="10"/>
      <c r="U84" s="6"/>
    </row>
    <row r="85" spans="1:21">
      <c r="A85" s="20" t="str">
        <f t="shared" ref="A85:A95" si="7">A84</f>
        <v>A47400</v>
      </c>
      <c r="B85" s="20"/>
      <c r="C85" s="20" t="s">
        <v>4022</v>
      </c>
      <c r="D85" s="20"/>
      <c r="E85" s="20"/>
      <c r="F85" s="114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114"/>
      <c r="S85" s="22"/>
      <c r="T85" s="10"/>
      <c r="U85" s="6"/>
    </row>
    <row r="86" spans="1:21">
      <c r="A86" s="20" t="str">
        <f t="shared" si="7"/>
        <v>A47400</v>
      </c>
      <c r="B86" s="20"/>
      <c r="C86" s="20" t="s">
        <v>4022</v>
      </c>
      <c r="D86" s="20"/>
      <c r="E86" s="20"/>
      <c r="F86" s="114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114"/>
      <c r="S86" s="22"/>
      <c r="T86" s="10"/>
      <c r="U86" s="6"/>
    </row>
    <row r="87" spans="1:21">
      <c r="A87" s="20" t="str">
        <f t="shared" si="7"/>
        <v>A47400</v>
      </c>
      <c r="B87" s="20"/>
      <c r="C87" s="20" t="s">
        <v>4022</v>
      </c>
      <c r="D87" s="20"/>
      <c r="E87" s="20"/>
      <c r="F87" s="114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114"/>
      <c r="S87" s="22"/>
      <c r="T87" s="10"/>
      <c r="U87" s="6"/>
    </row>
    <row r="88" spans="1:21">
      <c r="A88" s="20" t="str">
        <f t="shared" si="7"/>
        <v>A47400</v>
      </c>
      <c r="B88" s="20"/>
      <c r="C88" s="20" t="s">
        <v>4022</v>
      </c>
      <c r="D88" s="20"/>
      <c r="E88" s="20"/>
      <c r="F88" s="114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114"/>
      <c r="S88" s="22"/>
      <c r="T88" s="10"/>
      <c r="U88" s="6"/>
    </row>
    <row r="89" spans="1:21">
      <c r="A89" s="20" t="str">
        <f t="shared" si="7"/>
        <v>A47400</v>
      </c>
      <c r="B89" s="20"/>
      <c r="C89" s="20" t="s">
        <v>4022</v>
      </c>
      <c r="D89" s="20"/>
      <c r="E89" s="20"/>
      <c r="F89" s="114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114"/>
      <c r="S89" s="22"/>
      <c r="T89" s="10"/>
      <c r="U89" s="6"/>
    </row>
    <row r="90" spans="1:21">
      <c r="A90" s="20" t="str">
        <f t="shared" si="7"/>
        <v>A47400</v>
      </c>
      <c r="B90" s="20"/>
      <c r="C90" s="20" t="s">
        <v>4022</v>
      </c>
      <c r="D90" s="20"/>
      <c r="E90" s="20"/>
      <c r="F90" s="114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114"/>
      <c r="S90" s="22"/>
      <c r="T90" s="10"/>
      <c r="U90" s="6"/>
    </row>
    <row r="91" spans="1:21">
      <c r="A91" s="20" t="str">
        <f t="shared" si="7"/>
        <v>A47400</v>
      </c>
      <c r="B91" s="20"/>
      <c r="C91" s="20" t="s">
        <v>4022</v>
      </c>
      <c r="D91" s="20"/>
      <c r="E91" s="20"/>
      <c r="F91" s="114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114"/>
      <c r="S91" s="22"/>
      <c r="T91" s="10"/>
      <c r="U91" s="6"/>
    </row>
    <row r="92" spans="1:21">
      <c r="A92" s="20" t="str">
        <f t="shared" si="7"/>
        <v>A47400</v>
      </c>
      <c r="B92" s="20"/>
      <c r="C92" s="20" t="s">
        <v>4022</v>
      </c>
      <c r="D92" s="20"/>
      <c r="E92" s="20"/>
      <c r="F92" s="114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114"/>
      <c r="S92" s="22"/>
      <c r="T92" s="10"/>
      <c r="U92" s="6"/>
    </row>
    <row r="93" spans="1:21">
      <c r="A93" s="20" t="str">
        <f t="shared" si="7"/>
        <v>A47400</v>
      </c>
      <c r="B93" s="20"/>
      <c r="C93" s="20" t="s">
        <v>4022</v>
      </c>
      <c r="D93" s="20"/>
      <c r="E93" s="20"/>
      <c r="F93" s="114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114"/>
      <c r="S93" s="22"/>
      <c r="T93" s="10"/>
      <c r="U93" s="6"/>
    </row>
    <row r="94" spans="1:21">
      <c r="A94" s="20" t="str">
        <f t="shared" si="7"/>
        <v>A47400</v>
      </c>
      <c r="B94" s="20"/>
      <c r="C94" s="20" t="s">
        <v>4022</v>
      </c>
      <c r="D94" s="20"/>
      <c r="E94" s="20"/>
      <c r="F94" s="114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114"/>
      <c r="S94" s="22"/>
      <c r="T94" s="10"/>
      <c r="U94" s="6"/>
    </row>
    <row r="95" spans="1:21" ht="15.75" thickBot="1">
      <c r="A95" s="20" t="str">
        <f t="shared" si="7"/>
        <v>A47400</v>
      </c>
      <c r="B95" s="20"/>
      <c r="C95" s="20" t="s">
        <v>4022</v>
      </c>
      <c r="D95" s="20"/>
      <c r="E95" s="20"/>
      <c r="F95" s="114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114"/>
      <c r="S95" s="22"/>
      <c r="T95" s="10"/>
      <c r="U95" s="6"/>
    </row>
    <row r="96" spans="1:21" ht="15.75" thickBot="1">
      <c r="A96" s="249" t="s">
        <v>3985</v>
      </c>
      <c r="B96" s="74" t="str" cm="1">
        <f t="array" ref="B96">+IF(Tableau11[Langue]="FR",VLOOKUP(A96,Listes!$R:$T,2,FALSE),VLOOKUP(A96,Listes!$R:$T,3,FALSE))</f>
        <v>Créances sur cessions d'immobilisations</v>
      </c>
      <c r="C96" s="74"/>
      <c r="D96" s="74"/>
      <c r="E96" s="74"/>
      <c r="F96" s="115">
        <f>SUM(F75:F84)</f>
        <v>0</v>
      </c>
      <c r="G96" s="115">
        <f t="shared" ref="G96:R96" si="8">SUM(G75:G84)</f>
        <v>0</v>
      </c>
      <c r="H96" s="115">
        <f t="shared" si="8"/>
        <v>0</v>
      </c>
      <c r="I96" s="115">
        <f t="shared" si="8"/>
        <v>0</v>
      </c>
      <c r="J96" s="115">
        <f t="shared" si="8"/>
        <v>0</v>
      </c>
      <c r="K96" s="115">
        <f t="shared" si="8"/>
        <v>0</v>
      </c>
      <c r="L96" s="115">
        <f t="shared" si="8"/>
        <v>0</v>
      </c>
      <c r="M96" s="115">
        <f t="shared" si="8"/>
        <v>0</v>
      </c>
      <c r="N96" s="115">
        <f t="shared" si="8"/>
        <v>0</v>
      </c>
      <c r="O96" s="115">
        <f t="shared" si="8"/>
        <v>0</v>
      </c>
      <c r="P96" s="115">
        <f t="shared" si="8"/>
        <v>0</v>
      </c>
      <c r="Q96" s="115">
        <f t="shared" si="8"/>
        <v>0</v>
      </c>
      <c r="R96" s="115">
        <f t="shared" si="8"/>
        <v>0</v>
      </c>
      <c r="S96" s="22"/>
      <c r="T96" s="10"/>
      <c r="U96" s="6"/>
    </row>
    <row r="97" spans="1:21">
      <c r="A97" s="20" t="s">
        <v>2185</v>
      </c>
      <c r="B97" s="20" t="str" cm="1">
        <f t="array" ref="B97">+IF(Tableau11[Langue]="FR",VLOOKUP(A97,Listes!$R:$T,2,FALSE),VLOOKUP(A97,Listes!$R:$T,3,FALSE))</f>
        <v>Dettes s/ acquis. d'immos - part &gt; 1 an</v>
      </c>
      <c r="C97" s="20" t="s">
        <v>4022</v>
      </c>
      <c r="D97" s="56"/>
      <c r="E97" s="56"/>
      <c r="F97" s="104">
        <f>SUMIF('MF-ST-3101'!$A:$A,'MF-ST-3102'!$A97,'MF-ST-3101'!D:D)</f>
        <v>0</v>
      </c>
      <c r="G97" s="104">
        <f>SUMIF('MF-ST-3101'!$A:$A,'MF-ST-3102'!$A97,'MF-ST-3101'!E:E)</f>
        <v>0</v>
      </c>
      <c r="H97" s="104">
        <f>SUMIF('MF-ST-3101'!$A:$A,'MF-ST-3102'!$A97,'MF-ST-3101'!F:F)</f>
        <v>0</v>
      </c>
      <c r="I97" s="104">
        <f>SUMIF('MF-ST-3101'!$A:$A,'MF-ST-3102'!$A97,'MF-ST-3101'!G:G)</f>
        <v>0</v>
      </c>
      <c r="J97" s="104">
        <f>SUMIF('MF-ST-3101'!$A:$A,'MF-ST-3102'!$A97,'MF-ST-3101'!H:H)</f>
        <v>0</v>
      </c>
      <c r="K97" s="104">
        <f>SUMIF('MF-ST-3101'!$A:$A,'MF-ST-3102'!$A97,'MF-ST-3101'!I:I)</f>
        <v>0</v>
      </c>
      <c r="L97" s="104">
        <f>SUMIF('MF-ST-3101'!$A:$A,'MF-ST-3102'!$A97,'MF-ST-3101'!J:J)</f>
        <v>0</v>
      </c>
      <c r="M97" s="104">
        <f>SUMIF('MF-ST-3101'!$A:$A,'MF-ST-3102'!$A97,'MF-ST-3101'!K:K)</f>
        <v>0</v>
      </c>
      <c r="N97" s="104">
        <f>SUMIF('MF-ST-3101'!$A:$A,'MF-ST-3102'!$A97,'MF-ST-3101'!L:L)</f>
        <v>0</v>
      </c>
      <c r="O97" s="104">
        <f>SUMIF('MF-ST-3101'!$A:$A,'MF-ST-3102'!$A97,'MF-ST-3101'!M:M)</f>
        <v>0</v>
      </c>
      <c r="P97" s="104">
        <f>SUMIF('MF-ST-3101'!$A:$A,'MF-ST-3102'!$A97,'MF-ST-3101'!N:N)</f>
        <v>0</v>
      </c>
      <c r="Q97" s="104">
        <f>SUMIF('MF-ST-3101'!$A:$A,'MF-ST-3102'!$A97,'MF-ST-3101'!O:O)</f>
        <v>0</v>
      </c>
      <c r="R97" s="104">
        <f>SUMIF('MF-ST-3101'!$A:$A,'MF-ST-3102'!$A97,'MF-ST-3101'!P:P)</f>
        <v>0</v>
      </c>
      <c r="S97" s="22"/>
      <c r="T97" s="10"/>
      <c r="U97" s="6"/>
    </row>
    <row r="98" spans="1:21">
      <c r="A98" s="20" t="str">
        <f t="shared" ref="A98:A114" si="9">A97</f>
        <v>L27400</v>
      </c>
      <c r="B98" s="20"/>
      <c r="C98" s="20" t="s">
        <v>4022</v>
      </c>
      <c r="D98" s="56"/>
      <c r="E98" s="56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22"/>
      <c r="T98" s="10"/>
      <c r="U98" s="6"/>
    </row>
    <row r="99" spans="1:21">
      <c r="A99" s="20" t="str">
        <f t="shared" si="9"/>
        <v>L27400</v>
      </c>
      <c r="B99" s="20"/>
      <c r="C99" s="20" t="s">
        <v>4022</v>
      </c>
      <c r="D99" s="56"/>
      <c r="E99" s="56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22"/>
      <c r="T99" s="10"/>
      <c r="U99" s="6"/>
    </row>
    <row r="100" spans="1:21">
      <c r="A100" s="20" t="str">
        <f t="shared" si="9"/>
        <v>L27400</v>
      </c>
      <c r="B100" s="20"/>
      <c r="C100" s="20" t="s">
        <v>4022</v>
      </c>
      <c r="D100" s="56"/>
      <c r="E100" s="56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22"/>
      <c r="T100" s="10"/>
      <c r="U100" s="6"/>
    </row>
    <row r="101" spans="1:21">
      <c r="A101" s="20" t="str">
        <f t="shared" si="9"/>
        <v>L27400</v>
      </c>
      <c r="B101" s="20"/>
      <c r="C101" s="20" t="s">
        <v>4022</v>
      </c>
      <c r="D101" s="56"/>
      <c r="E101" s="56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22"/>
      <c r="T101" s="10"/>
      <c r="U101" s="6"/>
    </row>
    <row r="102" spans="1:21">
      <c r="A102" s="20" t="str">
        <f t="shared" si="9"/>
        <v>L27400</v>
      </c>
      <c r="B102" s="20"/>
      <c r="C102" s="20" t="s">
        <v>4022</v>
      </c>
      <c r="D102" s="20"/>
      <c r="E102" s="20"/>
      <c r="F102" s="114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114"/>
      <c r="S102" s="22"/>
      <c r="T102" s="10"/>
      <c r="U102" s="6"/>
    </row>
    <row r="103" spans="1:21">
      <c r="A103" s="20" t="str">
        <f t="shared" si="9"/>
        <v>L27400</v>
      </c>
      <c r="B103" s="20"/>
      <c r="C103" s="20" t="s">
        <v>4022</v>
      </c>
      <c r="D103" s="20"/>
      <c r="E103" s="20"/>
      <c r="F103" s="114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114"/>
      <c r="S103" s="22"/>
      <c r="T103" s="10"/>
      <c r="U103" s="6"/>
    </row>
    <row r="104" spans="1:21">
      <c r="A104" s="20" t="str">
        <f t="shared" si="9"/>
        <v>L27400</v>
      </c>
      <c r="B104" s="20"/>
      <c r="C104" s="20" t="s">
        <v>4022</v>
      </c>
      <c r="D104" s="20"/>
      <c r="E104" s="20"/>
      <c r="F104" s="114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114"/>
      <c r="S104" s="22"/>
      <c r="T104" s="10"/>
      <c r="U104" s="6"/>
    </row>
    <row r="105" spans="1:21">
      <c r="A105" s="20" t="str">
        <f t="shared" si="9"/>
        <v>L27400</v>
      </c>
      <c r="B105" s="20"/>
      <c r="C105" s="20" t="s">
        <v>4022</v>
      </c>
      <c r="D105" s="20"/>
      <c r="E105" s="20"/>
      <c r="F105" s="114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114"/>
      <c r="S105" s="22"/>
      <c r="T105" s="10"/>
      <c r="U105" s="6"/>
    </row>
    <row r="106" spans="1:21">
      <c r="A106" s="20" t="str">
        <f t="shared" si="9"/>
        <v>L27400</v>
      </c>
      <c r="B106" s="20"/>
      <c r="C106" s="20" t="s">
        <v>4022</v>
      </c>
      <c r="D106" s="20"/>
      <c r="E106" s="20"/>
      <c r="F106" s="114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114"/>
      <c r="S106" s="22"/>
      <c r="T106" s="10"/>
      <c r="U106" s="6"/>
    </row>
    <row r="107" spans="1:21">
      <c r="A107" s="20" t="str">
        <f t="shared" si="9"/>
        <v>L27400</v>
      </c>
      <c r="B107" s="20"/>
      <c r="C107" s="20" t="s">
        <v>4022</v>
      </c>
      <c r="D107" s="20"/>
      <c r="E107" s="20"/>
      <c r="F107" s="114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114"/>
      <c r="S107" s="22"/>
      <c r="T107" s="10"/>
      <c r="U107" s="6"/>
    </row>
    <row r="108" spans="1:21">
      <c r="A108" s="20" t="str">
        <f t="shared" si="9"/>
        <v>L27400</v>
      </c>
      <c r="B108" s="20"/>
      <c r="C108" s="20" t="s">
        <v>4022</v>
      </c>
      <c r="D108" s="20"/>
      <c r="E108" s="20"/>
      <c r="F108" s="114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114"/>
      <c r="S108" s="22"/>
      <c r="T108" s="10"/>
      <c r="U108" s="6"/>
    </row>
    <row r="109" spans="1:21">
      <c r="A109" s="20" t="str">
        <f t="shared" si="9"/>
        <v>L27400</v>
      </c>
      <c r="B109" s="20"/>
      <c r="C109" s="20" t="s">
        <v>4022</v>
      </c>
      <c r="D109" s="20"/>
      <c r="E109" s="20"/>
      <c r="F109" s="114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114"/>
      <c r="S109" s="22"/>
      <c r="T109" s="10"/>
      <c r="U109" s="6"/>
    </row>
    <row r="110" spans="1:21">
      <c r="A110" s="20" t="str">
        <f t="shared" si="9"/>
        <v>L27400</v>
      </c>
      <c r="B110" s="20"/>
      <c r="C110" s="20" t="s">
        <v>4022</v>
      </c>
      <c r="D110" s="20"/>
      <c r="E110" s="20"/>
      <c r="F110" s="114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114"/>
      <c r="S110" s="22"/>
      <c r="T110" s="10"/>
      <c r="U110" s="6"/>
    </row>
    <row r="111" spans="1:21">
      <c r="A111" s="20" t="str">
        <f t="shared" si="9"/>
        <v>L27400</v>
      </c>
      <c r="B111" s="20"/>
      <c r="C111" s="20" t="s">
        <v>4022</v>
      </c>
      <c r="D111" s="20"/>
      <c r="E111" s="20"/>
      <c r="F111" s="114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114"/>
      <c r="S111" s="22"/>
      <c r="T111" s="10"/>
      <c r="U111" s="6"/>
    </row>
    <row r="112" spans="1:21">
      <c r="A112" s="20" t="str">
        <f t="shared" si="9"/>
        <v>L27400</v>
      </c>
      <c r="B112" s="20"/>
      <c r="C112" s="20" t="s">
        <v>4022</v>
      </c>
      <c r="D112" s="20"/>
      <c r="E112" s="20"/>
      <c r="F112" s="114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114"/>
      <c r="S112" s="22"/>
      <c r="T112" s="10"/>
      <c r="U112" s="6"/>
    </row>
    <row r="113" spans="1:21">
      <c r="A113" s="20" t="str">
        <f t="shared" si="9"/>
        <v>L27400</v>
      </c>
      <c r="B113" s="20"/>
      <c r="C113" s="20" t="s">
        <v>4022</v>
      </c>
      <c r="D113" s="20"/>
      <c r="E113" s="20"/>
      <c r="F113" s="114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114"/>
      <c r="S113" s="22"/>
      <c r="T113" s="10"/>
      <c r="U113" s="6"/>
    </row>
    <row r="114" spans="1:21">
      <c r="A114" s="20" t="str">
        <f t="shared" si="9"/>
        <v>L27400</v>
      </c>
      <c r="B114" s="20"/>
      <c r="C114" s="20" t="s">
        <v>4022</v>
      </c>
      <c r="D114" s="20"/>
      <c r="E114" s="20"/>
      <c r="F114" s="114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114"/>
      <c r="S114" s="22"/>
      <c r="T114" s="10"/>
      <c r="U114" s="6"/>
    </row>
    <row r="115" spans="1:21">
      <c r="A115" s="20" t="s">
        <v>2455</v>
      </c>
      <c r="B115" s="20" t="str" cm="1">
        <f t="array" ref="B115">+IF(Tableau11[Langue]="FR",VLOOKUP(A115,Listes!$R:$T,2,FALSE),VLOOKUP(A115,Listes!$R:$T,3,FALSE))</f>
        <v>Dettes s/ acquis. d'immos - part &lt; 1 an</v>
      </c>
      <c r="C115" s="20" t="s">
        <v>4022</v>
      </c>
      <c r="D115" s="56"/>
      <c r="E115" s="56"/>
      <c r="F115" s="104">
        <f>SUMIF('MF-ST-3101'!$A:$A,'MF-ST-3102'!$A115,'MF-ST-3101'!D:D)</f>
        <v>0</v>
      </c>
      <c r="G115" s="104">
        <f>SUMIF('MF-ST-3101'!$A:$A,'MF-ST-3102'!$A115,'MF-ST-3101'!E:E)</f>
        <v>0</v>
      </c>
      <c r="H115" s="104">
        <f>SUMIF('MF-ST-3101'!$A:$A,'MF-ST-3102'!$A115,'MF-ST-3101'!F:F)</f>
        <v>0</v>
      </c>
      <c r="I115" s="104">
        <f>SUMIF('MF-ST-3101'!$A:$A,'MF-ST-3102'!$A115,'MF-ST-3101'!G:G)</f>
        <v>0</v>
      </c>
      <c r="J115" s="104">
        <f>SUMIF('MF-ST-3101'!$A:$A,'MF-ST-3102'!$A115,'MF-ST-3101'!H:H)</f>
        <v>0</v>
      </c>
      <c r="K115" s="104">
        <f>SUMIF('MF-ST-3101'!$A:$A,'MF-ST-3102'!$A115,'MF-ST-3101'!I:I)</f>
        <v>0</v>
      </c>
      <c r="L115" s="104">
        <f>SUMIF('MF-ST-3101'!$A:$A,'MF-ST-3102'!$A115,'MF-ST-3101'!J:J)</f>
        <v>0</v>
      </c>
      <c r="M115" s="104">
        <f>SUMIF('MF-ST-3101'!$A:$A,'MF-ST-3102'!$A115,'MF-ST-3101'!K:K)</f>
        <v>0</v>
      </c>
      <c r="N115" s="104">
        <f>SUMIF('MF-ST-3101'!$A:$A,'MF-ST-3102'!$A115,'MF-ST-3101'!L:L)</f>
        <v>0</v>
      </c>
      <c r="O115" s="104">
        <f>SUMIF('MF-ST-3101'!$A:$A,'MF-ST-3102'!$A115,'MF-ST-3101'!M:M)</f>
        <v>0</v>
      </c>
      <c r="P115" s="104">
        <f>SUMIF('MF-ST-3101'!$A:$A,'MF-ST-3102'!$A115,'MF-ST-3101'!N:N)</f>
        <v>0</v>
      </c>
      <c r="Q115" s="104">
        <f>SUMIF('MF-ST-3101'!$A:$A,'MF-ST-3102'!$A115,'MF-ST-3101'!O:O)</f>
        <v>0</v>
      </c>
      <c r="R115" s="104">
        <f>SUMIF('MF-ST-3101'!$A:$A,'MF-ST-3102'!$A115,'MF-ST-3101'!P:P)</f>
        <v>0</v>
      </c>
      <c r="S115" s="22"/>
      <c r="T115" s="10"/>
      <c r="U115" s="6"/>
    </row>
    <row r="116" spans="1:21">
      <c r="A116" s="20" t="str">
        <f t="shared" ref="A116:A134" si="10">A115</f>
        <v>L47400</v>
      </c>
      <c r="B116" s="20"/>
      <c r="C116" s="20" t="s">
        <v>4022</v>
      </c>
      <c r="D116" s="56"/>
      <c r="E116" s="56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22"/>
      <c r="T116" s="10"/>
      <c r="U116" s="6"/>
    </row>
    <row r="117" spans="1:21">
      <c r="A117" s="20" t="str">
        <f t="shared" si="10"/>
        <v>L47400</v>
      </c>
      <c r="B117" s="20"/>
      <c r="C117" s="20" t="s">
        <v>4022</v>
      </c>
      <c r="D117" s="56"/>
      <c r="E117" s="56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22"/>
      <c r="T117" s="10"/>
      <c r="U117" s="6"/>
    </row>
    <row r="118" spans="1:21">
      <c r="A118" s="20" t="str">
        <f t="shared" si="10"/>
        <v>L47400</v>
      </c>
      <c r="B118" s="20"/>
      <c r="C118" s="20" t="s">
        <v>4022</v>
      </c>
      <c r="D118" s="56"/>
      <c r="E118" s="56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22"/>
      <c r="T118" s="10"/>
      <c r="U118" s="6"/>
    </row>
    <row r="119" spans="1:21">
      <c r="A119" s="20" t="str">
        <f t="shared" si="10"/>
        <v>L47400</v>
      </c>
      <c r="B119" s="20"/>
      <c r="C119" s="20" t="s">
        <v>4022</v>
      </c>
      <c r="D119" s="56"/>
      <c r="E119" s="56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22"/>
      <c r="T119" s="10"/>
      <c r="U119" s="6"/>
    </row>
    <row r="120" spans="1:21">
      <c r="A120" s="20" t="str">
        <f t="shared" si="10"/>
        <v>L47400</v>
      </c>
      <c r="B120" s="20"/>
      <c r="C120" s="20" t="s">
        <v>4022</v>
      </c>
      <c r="D120" s="56"/>
      <c r="E120" s="56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22"/>
      <c r="T120" s="10"/>
      <c r="U120" s="6"/>
    </row>
    <row r="121" spans="1:21">
      <c r="A121" s="20" t="str">
        <f t="shared" si="10"/>
        <v>L47400</v>
      </c>
      <c r="B121" s="20"/>
      <c r="C121" s="20" t="s">
        <v>4022</v>
      </c>
      <c r="D121" s="20"/>
      <c r="E121" s="20"/>
      <c r="F121" s="114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114"/>
      <c r="S121" s="22"/>
      <c r="T121" s="10"/>
      <c r="U121" s="6"/>
    </row>
    <row r="122" spans="1:21">
      <c r="A122" s="20" t="str">
        <f t="shared" si="10"/>
        <v>L47400</v>
      </c>
      <c r="B122" s="20"/>
      <c r="C122" s="20" t="s">
        <v>4022</v>
      </c>
      <c r="D122" s="20"/>
      <c r="E122" s="20"/>
      <c r="F122" s="114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114"/>
      <c r="S122" s="22"/>
      <c r="T122" s="10"/>
      <c r="U122" s="6"/>
    </row>
    <row r="123" spans="1:21">
      <c r="A123" s="20" t="str">
        <f t="shared" si="10"/>
        <v>L47400</v>
      </c>
      <c r="B123" s="20"/>
      <c r="C123" s="20" t="s">
        <v>4022</v>
      </c>
      <c r="D123" s="20"/>
      <c r="E123" s="20"/>
      <c r="F123" s="114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114"/>
      <c r="S123" s="22"/>
      <c r="T123" s="10"/>
      <c r="U123" s="6"/>
    </row>
    <row r="124" spans="1:21">
      <c r="A124" s="20" t="str">
        <f t="shared" si="10"/>
        <v>L47400</v>
      </c>
      <c r="B124" s="20"/>
      <c r="C124" s="20" t="s">
        <v>4022</v>
      </c>
      <c r="D124" s="20"/>
      <c r="E124" s="20"/>
      <c r="F124" s="114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114"/>
      <c r="S124" s="22"/>
      <c r="T124" s="10"/>
      <c r="U124" s="6"/>
    </row>
    <row r="125" spans="1:21">
      <c r="A125" s="20" t="str">
        <f t="shared" si="10"/>
        <v>L47400</v>
      </c>
      <c r="B125" s="20"/>
      <c r="C125" s="20" t="s">
        <v>4022</v>
      </c>
      <c r="D125" s="20"/>
      <c r="E125" s="20"/>
      <c r="F125" s="114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114"/>
      <c r="S125" s="22"/>
      <c r="T125" s="10"/>
      <c r="U125" s="6"/>
    </row>
    <row r="126" spans="1:21">
      <c r="A126" s="20" t="str">
        <f t="shared" si="10"/>
        <v>L47400</v>
      </c>
      <c r="B126" s="20"/>
      <c r="C126" s="20" t="s">
        <v>4022</v>
      </c>
      <c r="D126" s="20"/>
      <c r="E126" s="20"/>
      <c r="F126" s="114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114"/>
      <c r="S126" s="22"/>
      <c r="T126" s="10"/>
      <c r="U126" s="6"/>
    </row>
    <row r="127" spans="1:21">
      <c r="A127" s="20" t="str">
        <f t="shared" si="10"/>
        <v>L47400</v>
      </c>
      <c r="B127" s="20"/>
      <c r="C127" s="20" t="s">
        <v>4022</v>
      </c>
      <c r="D127" s="20"/>
      <c r="E127" s="20"/>
      <c r="F127" s="114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114"/>
      <c r="S127" s="22"/>
      <c r="T127" s="10"/>
      <c r="U127" s="6"/>
    </row>
    <row r="128" spans="1:21">
      <c r="A128" s="20" t="str">
        <f t="shared" si="10"/>
        <v>L47400</v>
      </c>
      <c r="B128" s="20"/>
      <c r="C128" s="20" t="s">
        <v>4022</v>
      </c>
      <c r="D128" s="20"/>
      <c r="E128" s="20"/>
      <c r="F128" s="114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114"/>
      <c r="S128" s="22"/>
      <c r="T128" s="10"/>
      <c r="U128" s="6"/>
    </row>
    <row r="129" spans="1:21">
      <c r="A129" s="20" t="str">
        <f t="shared" si="10"/>
        <v>L47400</v>
      </c>
      <c r="B129" s="20"/>
      <c r="C129" s="20" t="s">
        <v>4022</v>
      </c>
      <c r="D129" s="20"/>
      <c r="E129" s="20"/>
      <c r="F129" s="114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114"/>
      <c r="S129" s="22"/>
      <c r="T129" s="10"/>
      <c r="U129" s="6"/>
    </row>
    <row r="130" spans="1:21">
      <c r="A130" s="20" t="str">
        <f t="shared" si="10"/>
        <v>L47400</v>
      </c>
      <c r="B130" s="20"/>
      <c r="C130" s="20" t="s">
        <v>4022</v>
      </c>
      <c r="D130" s="20"/>
      <c r="E130" s="20"/>
      <c r="F130" s="114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114"/>
      <c r="S130" s="22"/>
      <c r="T130" s="10"/>
      <c r="U130" s="6"/>
    </row>
    <row r="131" spans="1:21">
      <c r="A131" s="20" t="str">
        <f t="shared" si="10"/>
        <v>L47400</v>
      </c>
      <c r="B131" s="20"/>
      <c r="C131" s="20" t="s">
        <v>4022</v>
      </c>
      <c r="D131" s="20"/>
      <c r="E131" s="20"/>
      <c r="F131" s="114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114"/>
      <c r="S131" s="22"/>
      <c r="T131" s="10"/>
      <c r="U131" s="6"/>
    </row>
    <row r="132" spans="1:21">
      <c r="A132" s="20" t="str">
        <f t="shared" si="10"/>
        <v>L47400</v>
      </c>
      <c r="B132" s="20"/>
      <c r="C132" s="20" t="s">
        <v>4022</v>
      </c>
      <c r="D132" s="20"/>
      <c r="E132" s="20"/>
      <c r="F132" s="114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114"/>
      <c r="S132" s="22"/>
      <c r="T132" s="10"/>
      <c r="U132" s="6"/>
    </row>
    <row r="133" spans="1:21">
      <c r="A133" s="20" t="str">
        <f t="shared" si="10"/>
        <v>L47400</v>
      </c>
      <c r="B133" s="20"/>
      <c r="C133" s="20" t="s">
        <v>4022</v>
      </c>
      <c r="D133" s="20"/>
      <c r="E133" s="20"/>
      <c r="F133" s="114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114"/>
      <c r="S133" s="22"/>
      <c r="T133" s="10"/>
      <c r="U133" s="6"/>
    </row>
    <row r="134" spans="1:21" ht="15.75" thickBot="1">
      <c r="A134" s="20" t="str">
        <f t="shared" si="10"/>
        <v>L47400</v>
      </c>
      <c r="B134" s="20"/>
      <c r="C134" s="20" t="s">
        <v>4022</v>
      </c>
      <c r="D134" s="20"/>
      <c r="E134" s="20"/>
      <c r="F134" s="114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114"/>
      <c r="S134" s="22"/>
      <c r="T134" s="10"/>
      <c r="U134" s="6"/>
    </row>
    <row r="135" spans="1:21">
      <c r="A135" s="250" t="s">
        <v>3988</v>
      </c>
      <c r="B135" s="76" t="str" cm="1">
        <f t="array" ref="B135">+IF(Tableau11[Langue]="FR",VLOOKUP(A135,Listes!$R:$T,2,FALSE),VLOOKUP(A135,Listes!$R:$T,3,FALSE))</f>
        <v xml:space="preserve">Dette sur acquisition d'immobilisations </v>
      </c>
      <c r="C135" s="76"/>
      <c r="D135" s="76"/>
      <c r="E135" s="76"/>
      <c r="F135" s="251">
        <f>SUM(F97,F115)</f>
        <v>0</v>
      </c>
      <c r="G135" s="251">
        <f t="shared" ref="G135:R135" si="11">SUM(G97,G115)</f>
        <v>0</v>
      </c>
      <c r="H135" s="251">
        <f t="shared" si="11"/>
        <v>0</v>
      </c>
      <c r="I135" s="251">
        <f t="shared" si="11"/>
        <v>0</v>
      </c>
      <c r="J135" s="251">
        <f t="shared" si="11"/>
        <v>0</v>
      </c>
      <c r="K135" s="251">
        <f t="shared" si="11"/>
        <v>0</v>
      </c>
      <c r="L135" s="251">
        <f t="shared" si="11"/>
        <v>0</v>
      </c>
      <c r="M135" s="251">
        <f t="shared" si="11"/>
        <v>0</v>
      </c>
      <c r="N135" s="251">
        <f t="shared" si="11"/>
        <v>0</v>
      </c>
      <c r="O135" s="251">
        <f t="shared" si="11"/>
        <v>0</v>
      </c>
      <c r="P135" s="251">
        <f t="shared" si="11"/>
        <v>0</v>
      </c>
      <c r="Q135" s="251">
        <f t="shared" si="11"/>
        <v>0</v>
      </c>
      <c r="R135" s="251">
        <f t="shared" si="11"/>
        <v>0</v>
      </c>
      <c r="S135" s="22"/>
      <c r="T135" s="10"/>
      <c r="U135" s="6"/>
    </row>
    <row r="136" spans="1:21">
      <c r="A136" s="9"/>
      <c r="B136" s="9"/>
      <c r="C136" s="9"/>
      <c r="D136" s="9"/>
      <c r="E136" s="9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7"/>
      <c r="U136" s="6"/>
    </row>
  </sheetData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4F1A2-EB2F-47A8-8428-9F25480443C9}">
  <sheetPr>
    <tabColor theme="4" tint="0.59999389629810485"/>
  </sheetPr>
  <dimension ref="A1:T17"/>
  <sheetViews>
    <sheetView showGridLines="0" workbookViewId="0">
      <selection activeCell="E6" sqref="E6"/>
    </sheetView>
  </sheetViews>
  <sheetFormatPr baseColWidth="10" defaultColWidth="10.85546875" defaultRowHeight="15"/>
  <cols>
    <col min="1" max="1" width="10.140625" style="5" customWidth="1"/>
    <col min="2" max="2" width="31.85546875" style="5" bestFit="1" customWidth="1"/>
    <col min="3" max="5" width="31.85546875" style="5" customWidth="1"/>
    <col min="6" max="17" width="9.5703125" style="5" customWidth="1"/>
    <col min="18" max="18" width="5.7109375" style="5" customWidth="1"/>
    <col min="19" max="19" width="23.5703125" style="5" customWidth="1"/>
    <col min="20" max="16384" width="10.85546875" style="5"/>
  </cols>
  <sheetData>
    <row r="1" spans="1:20" ht="18.95" customHeight="1" thickBot="1">
      <c r="A1" s="26" t="s">
        <v>4023</v>
      </c>
      <c r="B1" s="26" t="s">
        <v>4024</v>
      </c>
      <c r="C1" s="26" t="s">
        <v>4025</v>
      </c>
      <c r="D1" s="26" t="s">
        <v>4039</v>
      </c>
      <c r="E1" s="26" t="s">
        <v>4040</v>
      </c>
      <c r="F1" s="26" t="s">
        <v>4027</v>
      </c>
      <c r="G1" s="26" t="s">
        <v>4028</v>
      </c>
      <c r="H1" s="26" t="s">
        <v>4029</v>
      </c>
      <c r="I1" s="26" t="s">
        <v>4030</v>
      </c>
      <c r="J1" s="26" t="s">
        <v>4031</v>
      </c>
      <c r="K1" s="26" t="s">
        <v>25</v>
      </c>
      <c r="L1" s="26" t="s">
        <v>4032</v>
      </c>
      <c r="M1" s="26" t="s">
        <v>4033</v>
      </c>
      <c r="N1" s="26" t="s">
        <v>4034</v>
      </c>
      <c r="O1" s="26" t="s">
        <v>39</v>
      </c>
      <c r="P1" s="26" t="s">
        <v>53</v>
      </c>
      <c r="Q1" s="30" t="s">
        <v>4035</v>
      </c>
      <c r="R1" s="31"/>
      <c r="S1" s="26" t="s">
        <v>4041</v>
      </c>
      <c r="T1" s="31"/>
    </row>
    <row r="2" spans="1:20">
      <c r="A2" s="37"/>
      <c r="B2" s="37" t="s">
        <v>4076</v>
      </c>
      <c r="C2" s="37"/>
      <c r="D2" s="37"/>
      <c r="E2" s="3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0"/>
      <c r="T2" s="6"/>
    </row>
    <row r="3" spans="1:20" ht="24">
      <c r="A3" s="20" t="s">
        <v>1222</v>
      </c>
      <c r="B3" s="20" t="s">
        <v>1223</v>
      </c>
      <c r="C3" s="20" t="s">
        <v>4077</v>
      </c>
      <c r="D3" s="20"/>
      <c r="E3" s="2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18"/>
      <c r="R3" s="6"/>
      <c r="S3" s="99" t="s">
        <v>4075</v>
      </c>
      <c r="T3" s="6"/>
    </row>
    <row r="4" spans="1:20">
      <c r="A4" s="37"/>
      <c r="B4" s="37" t="s">
        <v>4078</v>
      </c>
      <c r="C4" s="37"/>
      <c r="D4" s="37"/>
      <c r="E4" s="37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10"/>
      <c r="T4" s="6"/>
    </row>
    <row r="5" spans="1:20">
      <c r="A5" s="20" t="s">
        <v>1269</v>
      </c>
      <c r="B5" s="20" t="s">
        <v>1270</v>
      </c>
      <c r="C5" s="20" t="s">
        <v>4079</v>
      </c>
      <c r="D5" s="20"/>
      <c r="E5" s="20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8"/>
      <c r="R5" s="6"/>
      <c r="S5" s="10"/>
      <c r="T5" s="6"/>
    </row>
    <row r="6" spans="1:20" ht="15.75" customHeight="1">
      <c r="A6" s="9"/>
      <c r="B6" s="9"/>
      <c r="C6" s="9"/>
      <c r="D6" s="9"/>
      <c r="E6" s="9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  <c r="T6" s="6"/>
    </row>
    <row r="7" spans="1:20" ht="14.25" customHeight="1">
      <c r="A7" s="9"/>
      <c r="B7" s="9"/>
      <c r="C7" s="9"/>
      <c r="D7" s="9"/>
      <c r="E7" s="9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6"/>
    </row>
    <row r="8" spans="1:20" ht="14.45" customHeight="1">
      <c r="A8" s="20"/>
      <c r="B8" s="37" t="s">
        <v>4080</v>
      </c>
      <c r="C8" s="37"/>
      <c r="D8" s="37"/>
      <c r="E8" s="3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10"/>
      <c r="T8" s="6"/>
    </row>
    <row r="9" spans="1:20">
      <c r="A9" s="20" t="s">
        <v>4081</v>
      </c>
      <c r="B9" s="20" t="s">
        <v>4082</v>
      </c>
      <c r="C9" s="20"/>
      <c r="D9" s="20"/>
      <c r="E9" s="20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10"/>
      <c r="T9" s="6"/>
    </row>
    <row r="10" spans="1:20">
      <c r="A10" s="20"/>
      <c r="B10" s="20"/>
      <c r="C10" s="20"/>
      <c r="D10" s="20"/>
      <c r="E10" s="20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8"/>
      <c r="R10" s="6"/>
      <c r="S10" s="10"/>
      <c r="T10" s="6"/>
    </row>
    <row r="11" spans="1:20">
      <c r="A11" s="20" t="s">
        <v>4083</v>
      </c>
      <c r="B11" s="20" t="s">
        <v>4084</v>
      </c>
      <c r="C11" s="20"/>
      <c r="D11" s="20"/>
      <c r="E11" s="20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10"/>
      <c r="T11" s="6"/>
    </row>
    <row r="12" spans="1:20">
      <c r="A12" s="20"/>
      <c r="B12" s="20"/>
      <c r="C12" s="20"/>
      <c r="D12" s="20"/>
      <c r="E12" s="20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18"/>
      <c r="R12" s="6"/>
      <c r="S12" s="10"/>
      <c r="T12" s="6"/>
    </row>
    <row r="13" spans="1:20">
      <c r="A13" s="20" t="s">
        <v>4085</v>
      </c>
      <c r="B13" s="20" t="s">
        <v>4086</v>
      </c>
      <c r="C13" s="20"/>
      <c r="D13" s="20"/>
      <c r="E13" s="20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0"/>
      <c r="T13" s="6"/>
    </row>
    <row r="14" spans="1:20">
      <c r="A14" s="20"/>
      <c r="B14" s="20"/>
      <c r="C14" s="20"/>
      <c r="D14" s="20"/>
      <c r="E14" s="20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18"/>
      <c r="R14" s="6"/>
      <c r="S14" s="10"/>
      <c r="T14" s="6"/>
    </row>
    <row r="15" spans="1:20">
      <c r="A15" s="20" t="s">
        <v>4087</v>
      </c>
      <c r="B15" s="20" t="s">
        <v>4088</v>
      </c>
      <c r="C15" s="20"/>
      <c r="D15" s="20"/>
      <c r="E15" s="2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18"/>
      <c r="R15" s="6"/>
      <c r="S15" s="10"/>
      <c r="T15" s="6"/>
    </row>
    <row r="16" spans="1:20">
      <c r="A16" s="31"/>
      <c r="B16" s="108" t="s">
        <v>4074</v>
      </c>
      <c r="C16" s="108"/>
      <c r="D16" s="108"/>
      <c r="E16" s="10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0"/>
      <c r="T16" s="6"/>
    </row>
    <row r="17" spans="1:20">
      <c r="A17" s="9"/>
      <c r="B17" s="9"/>
      <c r="C17" s="9"/>
      <c r="D17" s="9"/>
      <c r="E17" s="9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6"/>
    </row>
  </sheetData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47EE-0EF0-4BAE-8B42-A8E694BA1E67}">
  <dimension ref="A1:L150"/>
  <sheetViews>
    <sheetView showGridLines="0" workbookViewId="0">
      <selection activeCell="E3" sqref="E3"/>
    </sheetView>
  </sheetViews>
  <sheetFormatPr baseColWidth="10" defaultColWidth="11.42578125" defaultRowHeight="12"/>
  <cols>
    <col min="1" max="1" width="9.42578125" style="157" customWidth="1"/>
    <col min="2" max="2" width="67.85546875" style="157" bestFit="1" customWidth="1"/>
    <col min="3" max="3" width="11.42578125" style="157"/>
    <col min="4" max="4" width="13.85546875" style="157" customWidth="1"/>
    <col min="5" max="5" width="14.42578125" style="157" customWidth="1"/>
    <col min="6" max="16384" width="11.42578125" style="157"/>
  </cols>
  <sheetData>
    <row r="1" spans="1:12">
      <c r="A1" s="155"/>
      <c r="B1" s="155"/>
      <c r="C1" s="155"/>
      <c r="D1" s="156"/>
      <c r="E1" s="156"/>
      <c r="F1" s="94" t="s">
        <v>4022</v>
      </c>
      <c r="G1" s="94" t="s">
        <v>4022</v>
      </c>
      <c r="H1" s="94" t="s">
        <v>4022</v>
      </c>
      <c r="I1" s="94" t="s">
        <v>4022</v>
      </c>
      <c r="J1" s="31"/>
      <c r="K1" s="31"/>
      <c r="L1" s="31"/>
    </row>
    <row r="2" spans="1:12" ht="12.75" thickBot="1">
      <c r="A2" s="162" t="s">
        <v>4023</v>
      </c>
      <c r="B2" s="162" t="s">
        <v>4024</v>
      </c>
      <c r="C2" s="162" t="s">
        <v>4025</v>
      </c>
      <c r="D2" s="162" t="s">
        <v>4089</v>
      </c>
      <c r="E2" s="162" t="s">
        <v>4090</v>
      </c>
      <c r="F2" s="50" t="s">
        <v>4029</v>
      </c>
      <c r="G2" s="146" t="s">
        <v>25</v>
      </c>
      <c r="H2" s="146" t="s">
        <v>4034</v>
      </c>
      <c r="I2" s="146" t="s">
        <v>4035</v>
      </c>
      <c r="J2" s="31"/>
      <c r="K2" s="31"/>
      <c r="L2" s="31"/>
    </row>
    <row r="3" spans="1:12">
      <c r="A3" s="177" t="s">
        <v>2637</v>
      </c>
      <c r="B3" s="177" t="str">
        <f>IF(Paramètres!$E$3="FR",VLOOKUP('MF-ST-8101T'!$A3,Listes!$R:$T,2,FALSE),VLOOKUP('MF-ST-8101T'!$A3,Listes!$R:$T,3,FALSE))</f>
        <v>Participation publicitaire</v>
      </c>
      <c r="C3" s="252"/>
      <c r="D3" s="253"/>
      <c r="E3" s="254"/>
      <c r="F3" s="253">
        <f>SUMIF('MF-ST-1101'!$A:$A,'MF-ST-8101T'!$A3,'MF-ST-1101'!H:H)</f>
        <v>0</v>
      </c>
      <c r="G3" s="253">
        <f>SUMIF('MF-ST-1101'!$A:$A,'MF-ST-8101T'!$A3,'MF-ST-1101'!K:K)</f>
        <v>0</v>
      </c>
      <c r="H3" s="253">
        <f>SUMIF('MF-ST-1101'!$A:$A,'MF-ST-8101T'!$A3,'MF-ST-1101'!N:N)</f>
        <v>0</v>
      </c>
      <c r="I3" s="253">
        <f>SUMIF('MF-ST-1101'!$A:$A,'MF-ST-8101T'!$A3,'MF-ST-1101'!Q:Q)</f>
        <v>0</v>
      </c>
      <c r="J3" s="181"/>
      <c r="K3" s="35"/>
      <c r="L3" s="181"/>
    </row>
    <row r="4" spans="1:12">
      <c r="A4" s="177" t="str">
        <f>A3</f>
        <v>R62310</v>
      </c>
      <c r="B4" s="94"/>
      <c r="C4" s="179"/>
      <c r="D4" s="155"/>
      <c r="E4" s="180"/>
      <c r="F4" s="155"/>
      <c r="G4" s="155"/>
      <c r="H4" s="155"/>
      <c r="I4" s="155"/>
      <c r="J4" s="181"/>
      <c r="K4" s="35"/>
      <c r="L4" s="181"/>
    </row>
    <row r="5" spans="1:12">
      <c r="A5" s="177" t="str">
        <f t="shared" ref="A5:A9" si="0">A4</f>
        <v>R62310</v>
      </c>
      <c r="B5" s="94"/>
      <c r="C5" s="179"/>
      <c r="D5" s="155"/>
      <c r="E5" s="180"/>
      <c r="F5" s="155"/>
      <c r="G5" s="155"/>
      <c r="H5" s="155"/>
      <c r="I5" s="155"/>
      <c r="J5" s="181"/>
      <c r="K5" s="35"/>
      <c r="L5" s="181"/>
    </row>
    <row r="6" spans="1:12">
      <c r="A6" s="177" t="str">
        <f t="shared" si="0"/>
        <v>R62310</v>
      </c>
      <c r="B6" s="94"/>
      <c r="C6" s="179"/>
      <c r="D6" s="155"/>
      <c r="E6" s="180"/>
      <c r="F6" s="155"/>
      <c r="G6" s="155"/>
      <c r="H6" s="155"/>
      <c r="I6" s="155"/>
      <c r="J6" s="181"/>
      <c r="K6" s="35"/>
      <c r="L6" s="181"/>
    </row>
    <row r="7" spans="1:12">
      <c r="A7" s="177" t="str">
        <f t="shared" si="0"/>
        <v>R62310</v>
      </c>
      <c r="B7" s="94"/>
      <c r="C7" s="179"/>
      <c r="D7" s="155"/>
      <c r="E7" s="180"/>
      <c r="F7" s="155"/>
      <c r="G7" s="155"/>
      <c r="H7" s="155"/>
      <c r="I7" s="155"/>
      <c r="J7" s="181"/>
      <c r="K7" s="35"/>
      <c r="L7" s="181"/>
    </row>
    <row r="8" spans="1:12">
      <c r="A8" s="177" t="str">
        <f t="shared" si="0"/>
        <v>R62310</v>
      </c>
      <c r="B8" s="94"/>
      <c r="C8" s="179"/>
      <c r="D8" s="155"/>
      <c r="E8" s="180"/>
      <c r="F8" s="155"/>
      <c r="G8" s="155"/>
      <c r="H8" s="155"/>
      <c r="I8" s="155"/>
      <c r="J8" s="181"/>
      <c r="K8" s="35"/>
      <c r="L8" s="181"/>
    </row>
    <row r="9" spans="1:12">
      <c r="A9" s="177" t="str">
        <f t="shared" si="0"/>
        <v>R62310</v>
      </c>
      <c r="B9" s="94"/>
      <c r="C9" s="179"/>
      <c r="D9" s="155"/>
      <c r="E9" s="180"/>
      <c r="F9" s="155"/>
      <c r="G9" s="155"/>
      <c r="H9" s="155"/>
      <c r="I9" s="155"/>
      <c r="J9" s="181"/>
      <c r="K9" s="35"/>
      <c r="L9" s="181"/>
    </row>
    <row r="10" spans="1:12">
      <c r="A10" s="177" t="str">
        <f>A4</f>
        <v>R62310</v>
      </c>
      <c r="B10" s="94"/>
      <c r="C10" s="179"/>
      <c r="D10" s="155"/>
      <c r="E10" s="180"/>
      <c r="F10" s="155"/>
      <c r="G10" s="155"/>
      <c r="H10" s="155"/>
      <c r="I10" s="155"/>
      <c r="J10" s="181"/>
      <c r="K10" s="35"/>
      <c r="L10" s="181"/>
    </row>
    <row r="11" spans="1:12">
      <c r="A11" s="177" t="s">
        <v>3072</v>
      </c>
      <c r="B11" s="230" t="str">
        <f>IF(Paramètres!$E$3="FR",VLOOKUP('MF-ST-8101T'!$A11,Listes!$R:$T,2,FALSE),VLOOKUP('MF-ST-8101T'!$A11,Listes!$R:$T,3,FALSE))</f>
        <v xml:space="preserve">Ventes de marchandises - origine externe </v>
      </c>
      <c r="C11" s="252"/>
      <c r="D11" s="253"/>
      <c r="E11" s="254"/>
      <c r="F11" s="253">
        <f>SUMIF('MF-ST-1101'!$A:$A,'MF-ST-8101T'!$A11,'MF-ST-1101'!H:H)</f>
        <v>0</v>
      </c>
      <c r="G11" s="253">
        <f>SUMIF('MF-ST-1101'!$A:$A,'MF-ST-8101T'!$A11,'MF-ST-1101'!K:K)</f>
        <v>0</v>
      </c>
      <c r="H11" s="253">
        <f>SUMIF('MF-ST-1101'!$A:$A,'MF-ST-8101T'!$A11,'MF-ST-1101'!N:N)</f>
        <v>0</v>
      </c>
      <c r="I11" s="253">
        <f>SUMIF('MF-ST-1101'!$A:$A,'MF-ST-8101T'!$A11,'MF-ST-1101'!Q:Q)</f>
        <v>0</v>
      </c>
      <c r="J11" s="181"/>
      <c r="K11" s="35"/>
      <c r="L11" s="181"/>
    </row>
    <row r="12" spans="1:12">
      <c r="A12" s="177" t="str">
        <f t="shared" ref="A12:A18" si="1">A11</f>
        <v>R70000</v>
      </c>
      <c r="B12" s="178"/>
      <c r="C12" s="179"/>
      <c r="D12" s="155"/>
      <c r="E12" s="180"/>
      <c r="F12" s="155"/>
      <c r="G12" s="155"/>
      <c r="H12" s="155"/>
      <c r="I12" s="155"/>
      <c r="J12" s="181"/>
      <c r="K12" s="35"/>
      <c r="L12" s="181"/>
    </row>
    <row r="13" spans="1:12">
      <c r="A13" s="177" t="str">
        <f t="shared" si="1"/>
        <v>R70000</v>
      </c>
      <c r="B13" s="178"/>
      <c r="C13" s="179"/>
      <c r="D13" s="155"/>
      <c r="E13" s="180"/>
      <c r="F13" s="155"/>
      <c r="G13" s="155"/>
      <c r="H13" s="155"/>
      <c r="I13" s="155"/>
      <c r="J13" s="181"/>
      <c r="K13" s="35"/>
      <c r="L13" s="181"/>
    </row>
    <row r="14" spans="1:12">
      <c r="A14" s="177" t="str">
        <f t="shared" si="1"/>
        <v>R70000</v>
      </c>
      <c r="B14" s="178"/>
      <c r="C14" s="179"/>
      <c r="D14" s="155"/>
      <c r="E14" s="180"/>
      <c r="F14" s="155"/>
      <c r="G14" s="155"/>
      <c r="H14" s="155"/>
      <c r="I14" s="155"/>
      <c r="J14" s="181"/>
      <c r="K14" s="35"/>
      <c r="L14" s="181"/>
    </row>
    <row r="15" spans="1:12">
      <c r="A15" s="177" t="str">
        <f t="shared" si="1"/>
        <v>R70000</v>
      </c>
      <c r="B15" s="178"/>
      <c r="C15" s="179"/>
      <c r="D15" s="155"/>
      <c r="E15" s="180"/>
      <c r="F15" s="155"/>
      <c r="G15" s="155"/>
      <c r="H15" s="155"/>
      <c r="I15" s="155"/>
      <c r="J15" s="181"/>
      <c r="K15" s="35"/>
      <c r="L15" s="181"/>
    </row>
    <row r="16" spans="1:12">
      <c r="A16" s="177" t="str">
        <f t="shared" si="1"/>
        <v>R70000</v>
      </c>
      <c r="B16" s="178"/>
      <c r="C16" s="179"/>
      <c r="D16" s="155"/>
      <c r="E16" s="180"/>
      <c r="F16" s="155"/>
      <c r="G16" s="155"/>
      <c r="H16" s="155"/>
      <c r="I16" s="155"/>
      <c r="J16" s="181"/>
      <c r="K16" s="35"/>
      <c r="L16" s="181"/>
    </row>
    <row r="17" spans="1:12">
      <c r="A17" s="177" t="str">
        <f t="shared" si="1"/>
        <v>R70000</v>
      </c>
      <c r="B17" s="178"/>
      <c r="C17" s="179"/>
      <c r="D17" s="155"/>
      <c r="E17" s="180"/>
      <c r="F17" s="155"/>
      <c r="G17" s="155"/>
      <c r="H17" s="155"/>
      <c r="I17" s="155"/>
      <c r="J17" s="181"/>
      <c r="K17" s="35"/>
      <c r="L17" s="181"/>
    </row>
    <row r="18" spans="1:12">
      <c r="A18" s="177" t="str">
        <f t="shared" si="1"/>
        <v>R70000</v>
      </c>
      <c r="B18" s="178"/>
      <c r="C18" s="179"/>
      <c r="D18" s="155"/>
      <c r="E18" s="180"/>
      <c r="F18" s="155"/>
      <c r="G18" s="155"/>
      <c r="H18" s="155"/>
      <c r="I18" s="155"/>
      <c r="J18" s="181"/>
      <c r="K18" s="35"/>
      <c r="L18" s="181"/>
    </row>
    <row r="19" spans="1:12">
      <c r="A19" s="177" t="str">
        <f>A12</f>
        <v>R70000</v>
      </c>
      <c r="B19" s="178"/>
      <c r="C19" s="179"/>
      <c r="D19" s="155"/>
      <c r="E19" s="180"/>
      <c r="F19" s="155"/>
      <c r="G19" s="155"/>
      <c r="H19" s="155"/>
      <c r="I19" s="155"/>
      <c r="J19" s="181"/>
      <c r="K19" s="35"/>
      <c r="L19" s="181"/>
    </row>
    <row r="20" spans="1:12">
      <c r="A20" s="177" t="s">
        <v>3075</v>
      </c>
      <c r="B20" s="230" t="str">
        <f>IF(Paramètres!$E$3="FR",VLOOKUP('MF-ST-8101T'!$A20,Listes!$R:$T,2,FALSE),VLOOKUP('MF-ST-8101T'!$A20,Listes!$R:$T,3,FALSE))</f>
        <v>Vtes marchandises - société facturante prod - origine interne</v>
      </c>
      <c r="C20" s="252"/>
      <c r="D20" s="253"/>
      <c r="E20" s="254"/>
      <c r="F20" s="253">
        <f>SUMIF('MF-ST-1101'!$A:$A,'MF-ST-8101T'!$A20,'MF-ST-1101'!H:H)</f>
        <v>0</v>
      </c>
      <c r="G20" s="253">
        <f>SUMIF('MF-ST-1101'!$A:$A,'MF-ST-8101T'!$A20,'MF-ST-1101'!K:K)</f>
        <v>0</v>
      </c>
      <c r="H20" s="253">
        <f>SUMIF('MF-ST-1101'!$A:$A,'MF-ST-8101T'!$A20,'MF-ST-1101'!N:N)</f>
        <v>0</v>
      </c>
      <c r="I20" s="253">
        <f>SUMIF('MF-ST-1101'!$A:$A,'MF-ST-8101T'!$A20,'MF-ST-1101'!Q:Q)</f>
        <v>0</v>
      </c>
      <c r="J20" s="181"/>
      <c r="K20" s="35"/>
      <c r="L20" s="181"/>
    </row>
    <row r="21" spans="1:12">
      <c r="A21" s="177" t="str">
        <f t="shared" ref="A21:A26" si="2">A20</f>
        <v>R70001</v>
      </c>
      <c r="B21" s="95"/>
      <c r="C21" s="179"/>
      <c r="D21" s="155"/>
      <c r="E21" s="180"/>
      <c r="F21" s="155"/>
      <c r="G21" s="155"/>
      <c r="H21" s="155"/>
      <c r="I21" s="155"/>
      <c r="J21" s="181"/>
      <c r="K21" s="35"/>
      <c r="L21" s="181"/>
    </row>
    <row r="22" spans="1:12">
      <c r="A22" s="177" t="str">
        <f t="shared" si="2"/>
        <v>R70001</v>
      </c>
      <c r="B22" s="95"/>
      <c r="C22" s="179"/>
      <c r="D22" s="155"/>
      <c r="E22" s="180"/>
      <c r="F22" s="155"/>
      <c r="G22" s="155"/>
      <c r="H22" s="155"/>
      <c r="I22" s="155"/>
      <c r="J22" s="181"/>
      <c r="K22" s="35"/>
      <c r="L22" s="181"/>
    </row>
    <row r="23" spans="1:12">
      <c r="A23" s="177" t="str">
        <f t="shared" si="2"/>
        <v>R70001</v>
      </c>
      <c r="B23" s="95"/>
      <c r="C23" s="179"/>
      <c r="D23" s="155"/>
      <c r="E23" s="180"/>
      <c r="F23" s="155"/>
      <c r="G23" s="155"/>
      <c r="H23" s="155"/>
      <c r="I23" s="155"/>
      <c r="J23" s="181"/>
      <c r="K23" s="35"/>
      <c r="L23" s="181"/>
    </row>
    <row r="24" spans="1:12">
      <c r="A24" s="177" t="str">
        <f t="shared" si="2"/>
        <v>R70001</v>
      </c>
      <c r="B24" s="95"/>
      <c r="C24" s="179"/>
      <c r="D24" s="155"/>
      <c r="E24" s="180"/>
      <c r="F24" s="155"/>
      <c r="G24" s="155"/>
      <c r="H24" s="155"/>
      <c r="I24" s="155"/>
      <c r="J24" s="181"/>
      <c r="K24" s="35"/>
      <c r="L24" s="181"/>
    </row>
    <row r="25" spans="1:12">
      <c r="A25" s="177" t="str">
        <f t="shared" si="2"/>
        <v>R70001</v>
      </c>
      <c r="B25" s="95"/>
      <c r="C25" s="179"/>
      <c r="D25" s="155"/>
      <c r="E25" s="180"/>
      <c r="F25" s="155"/>
      <c r="G25" s="155"/>
      <c r="H25" s="155"/>
      <c r="I25" s="155"/>
      <c r="J25" s="181"/>
      <c r="K25" s="35"/>
      <c r="L25" s="181"/>
    </row>
    <row r="26" spans="1:12">
      <c r="A26" s="177" t="str">
        <f t="shared" si="2"/>
        <v>R70001</v>
      </c>
      <c r="B26" s="95"/>
      <c r="C26" s="179"/>
      <c r="D26" s="155"/>
      <c r="E26" s="180"/>
      <c r="F26" s="155"/>
      <c r="G26" s="155"/>
      <c r="H26" s="155"/>
      <c r="I26" s="155"/>
      <c r="J26" s="181"/>
      <c r="K26" s="35"/>
      <c r="L26" s="181"/>
    </row>
    <row r="27" spans="1:12">
      <c r="A27" s="177" t="str">
        <f>A21</f>
        <v>R70001</v>
      </c>
      <c r="B27" s="95"/>
      <c r="C27" s="179"/>
      <c r="D27" s="155"/>
      <c r="E27" s="180"/>
      <c r="F27" s="155"/>
      <c r="G27" s="155"/>
      <c r="H27" s="155"/>
      <c r="I27" s="155"/>
      <c r="J27" s="181"/>
      <c r="K27" s="35"/>
      <c r="L27" s="181"/>
    </row>
    <row r="28" spans="1:12">
      <c r="A28" s="177" t="s">
        <v>3078</v>
      </c>
      <c r="B28" s="230" t="str">
        <f>IF(Paramètres!$E$3="FR",VLOOKUP('MF-ST-8101T'!$A28,Listes!$R:$T,2,FALSE),VLOOKUP('MF-ST-8101T'!$A28,Listes!$R:$T,3,FALSE))</f>
        <v>Vtes marchandises - société facturante trade - origine interne</v>
      </c>
      <c r="C28" s="252"/>
      <c r="D28" s="253"/>
      <c r="E28" s="254"/>
      <c r="F28" s="253">
        <f>SUMIF('MF-ST-1101'!$A:$A,'MF-ST-8101T'!$A28,'MF-ST-1101'!H:H)</f>
        <v>0</v>
      </c>
      <c r="G28" s="253">
        <f>SUMIF('MF-ST-1101'!$A:$A,'MF-ST-8101T'!$A28,'MF-ST-1101'!K:K)</f>
        <v>0</v>
      </c>
      <c r="H28" s="253">
        <f>SUMIF('MF-ST-1101'!$A:$A,'MF-ST-8101T'!$A28,'MF-ST-1101'!N:N)</f>
        <v>0</v>
      </c>
      <c r="I28" s="253">
        <f>SUMIF('MF-ST-1101'!$A:$A,'MF-ST-8101T'!$A28,'MF-ST-1101'!Q:Q)</f>
        <v>0</v>
      </c>
      <c r="J28" s="181"/>
      <c r="K28" s="35"/>
      <c r="L28" s="181"/>
    </row>
    <row r="29" spans="1:12">
      <c r="A29" s="177" t="str">
        <f t="shared" ref="A29:A35" si="3">A28</f>
        <v>R70002</v>
      </c>
      <c r="B29" s="95"/>
      <c r="C29" s="179"/>
      <c r="D29" s="155"/>
      <c r="E29" s="180"/>
      <c r="F29" s="155"/>
      <c r="G29" s="155"/>
      <c r="H29" s="155"/>
      <c r="I29" s="155"/>
      <c r="J29" s="181"/>
      <c r="K29" s="35"/>
      <c r="L29" s="181"/>
    </row>
    <row r="30" spans="1:12">
      <c r="A30" s="177" t="str">
        <f t="shared" si="3"/>
        <v>R70002</v>
      </c>
      <c r="B30" s="95"/>
      <c r="C30" s="179"/>
      <c r="D30" s="155"/>
      <c r="E30" s="180"/>
      <c r="F30" s="155"/>
      <c r="G30" s="155"/>
      <c r="H30" s="155"/>
      <c r="I30" s="155"/>
      <c r="J30" s="181"/>
      <c r="K30" s="35"/>
      <c r="L30" s="181"/>
    </row>
    <row r="31" spans="1:12">
      <c r="A31" s="177" t="str">
        <f t="shared" si="3"/>
        <v>R70002</v>
      </c>
      <c r="B31" s="95"/>
      <c r="C31" s="179"/>
      <c r="D31" s="155"/>
      <c r="E31" s="180"/>
      <c r="F31" s="155"/>
      <c r="G31" s="155"/>
      <c r="H31" s="155"/>
      <c r="I31" s="155"/>
      <c r="J31" s="181"/>
      <c r="K31" s="35"/>
      <c r="L31" s="181"/>
    </row>
    <row r="32" spans="1:12">
      <c r="A32" s="177" t="str">
        <f t="shared" si="3"/>
        <v>R70002</v>
      </c>
      <c r="B32" s="95"/>
      <c r="C32" s="179"/>
      <c r="D32" s="155"/>
      <c r="E32" s="180"/>
      <c r="F32" s="155"/>
      <c r="G32" s="155"/>
      <c r="H32" s="155"/>
      <c r="I32" s="155"/>
      <c r="J32" s="181"/>
      <c r="K32" s="35"/>
      <c r="L32" s="181"/>
    </row>
    <row r="33" spans="1:12">
      <c r="A33" s="177" t="str">
        <f t="shared" si="3"/>
        <v>R70002</v>
      </c>
      <c r="B33" s="95"/>
      <c r="C33" s="179"/>
      <c r="D33" s="155"/>
      <c r="E33" s="180"/>
      <c r="F33" s="155"/>
      <c r="G33" s="155"/>
      <c r="H33" s="155"/>
      <c r="I33" s="155"/>
      <c r="J33" s="181"/>
      <c r="K33" s="35"/>
      <c r="L33" s="181"/>
    </row>
    <row r="34" spans="1:12">
      <c r="A34" s="177" t="str">
        <f t="shared" si="3"/>
        <v>R70002</v>
      </c>
      <c r="B34" s="95"/>
      <c r="C34" s="179"/>
      <c r="D34" s="155"/>
      <c r="E34" s="180"/>
      <c r="F34" s="155"/>
      <c r="G34" s="155"/>
      <c r="H34" s="155"/>
      <c r="I34" s="155"/>
      <c r="J34" s="181"/>
      <c r="K34" s="35"/>
      <c r="L34" s="181"/>
    </row>
    <row r="35" spans="1:12">
      <c r="A35" s="177" t="str">
        <f t="shared" si="3"/>
        <v>R70002</v>
      </c>
      <c r="B35" s="95"/>
      <c r="C35" s="179"/>
      <c r="D35" s="155"/>
      <c r="E35" s="180"/>
      <c r="F35" s="155"/>
      <c r="G35" s="155"/>
      <c r="H35" s="155"/>
      <c r="I35" s="155"/>
      <c r="J35" s="181"/>
      <c r="K35" s="35"/>
      <c r="L35" s="181"/>
    </row>
    <row r="36" spans="1:12">
      <c r="A36" s="177" t="str">
        <f>A29</f>
        <v>R70002</v>
      </c>
      <c r="B36" s="95"/>
      <c r="C36" s="179"/>
      <c r="D36" s="155"/>
      <c r="E36" s="180"/>
      <c r="F36" s="155"/>
      <c r="G36" s="155"/>
      <c r="H36" s="155"/>
      <c r="I36" s="155"/>
      <c r="J36" s="181"/>
      <c r="K36" s="35"/>
      <c r="L36" s="181"/>
    </row>
    <row r="37" spans="1:12">
      <c r="A37" s="177" t="s">
        <v>3084</v>
      </c>
      <c r="B37" s="230" t="str">
        <f>IF(Paramètres!$E$3="FR",VLOOKUP('MF-ST-8101T'!$A37,Listes!$R:$T,2,FALSE),VLOOKUP('MF-ST-8101T'!$A37,Listes!$R:$T,3,FALSE))</f>
        <v>Ventes de produits finis</v>
      </c>
      <c r="C37" s="252"/>
      <c r="D37" s="253"/>
      <c r="E37" s="254"/>
      <c r="F37" s="253">
        <f>SUMIF('MF-ST-1101'!$A:$A,'MF-ST-8101T'!$A37,'MF-ST-1101'!H:H)</f>
        <v>0</v>
      </c>
      <c r="G37" s="253">
        <f>SUMIF('MF-ST-1101'!$A:$A,'MF-ST-8101T'!$A37,'MF-ST-1101'!K:K)</f>
        <v>0</v>
      </c>
      <c r="H37" s="253">
        <f>SUMIF('MF-ST-1101'!$A:$A,'MF-ST-8101T'!$A37,'MF-ST-1101'!N:N)</f>
        <v>0</v>
      </c>
      <c r="I37" s="253">
        <f>SUMIF('MF-ST-1101'!$A:$A,'MF-ST-8101T'!$A37,'MF-ST-1101'!Q:Q)</f>
        <v>0</v>
      </c>
      <c r="J37" s="181"/>
      <c r="K37" s="35"/>
      <c r="L37" s="181"/>
    </row>
    <row r="38" spans="1:12">
      <c r="A38" s="177" t="str">
        <f t="shared" ref="A38:A44" si="4">A37</f>
        <v>R70100</v>
      </c>
      <c r="B38" s="178"/>
      <c r="C38" s="179"/>
      <c r="D38" s="155"/>
      <c r="E38" s="180"/>
      <c r="F38" s="155"/>
      <c r="G38" s="155"/>
      <c r="H38" s="155"/>
      <c r="I38" s="155"/>
      <c r="J38" s="181"/>
      <c r="K38" s="35"/>
      <c r="L38" s="181"/>
    </row>
    <row r="39" spans="1:12">
      <c r="A39" s="177" t="str">
        <f t="shared" si="4"/>
        <v>R70100</v>
      </c>
      <c r="B39" s="178"/>
      <c r="C39" s="179"/>
      <c r="D39" s="155"/>
      <c r="E39" s="180"/>
      <c r="F39" s="155"/>
      <c r="G39" s="155"/>
      <c r="H39" s="155"/>
      <c r="I39" s="155"/>
      <c r="J39" s="181"/>
      <c r="K39" s="35"/>
      <c r="L39" s="181"/>
    </row>
    <row r="40" spans="1:12">
      <c r="A40" s="177" t="str">
        <f t="shared" si="4"/>
        <v>R70100</v>
      </c>
      <c r="B40" s="178"/>
      <c r="C40" s="179"/>
      <c r="D40" s="155"/>
      <c r="E40" s="180"/>
      <c r="F40" s="155"/>
      <c r="G40" s="155"/>
      <c r="H40" s="155"/>
      <c r="I40" s="155"/>
      <c r="J40" s="181"/>
      <c r="K40" s="35"/>
      <c r="L40" s="181"/>
    </row>
    <row r="41" spans="1:12">
      <c r="A41" s="177" t="str">
        <f t="shared" si="4"/>
        <v>R70100</v>
      </c>
      <c r="B41" s="178"/>
      <c r="C41" s="179"/>
      <c r="D41" s="155"/>
      <c r="E41" s="180"/>
      <c r="F41" s="155"/>
      <c r="G41" s="155"/>
      <c r="H41" s="155"/>
      <c r="I41" s="155"/>
      <c r="J41" s="181"/>
      <c r="K41" s="35"/>
      <c r="L41" s="181"/>
    </row>
    <row r="42" spans="1:12">
      <c r="A42" s="177" t="str">
        <f t="shared" si="4"/>
        <v>R70100</v>
      </c>
      <c r="B42" s="178"/>
      <c r="C42" s="179"/>
      <c r="D42" s="155"/>
      <c r="E42" s="180"/>
      <c r="F42" s="155"/>
      <c r="G42" s="155"/>
      <c r="H42" s="155"/>
      <c r="I42" s="155"/>
      <c r="J42" s="181"/>
      <c r="K42" s="35"/>
      <c r="L42" s="181"/>
    </row>
    <row r="43" spans="1:12">
      <c r="A43" s="177" t="str">
        <f t="shared" si="4"/>
        <v>R70100</v>
      </c>
      <c r="B43" s="178"/>
      <c r="C43" s="179"/>
      <c r="D43" s="155"/>
      <c r="E43" s="180"/>
      <c r="F43" s="155"/>
      <c r="G43" s="155"/>
      <c r="H43" s="155"/>
      <c r="I43" s="155"/>
      <c r="J43" s="181"/>
      <c r="K43" s="35"/>
      <c r="L43" s="181"/>
    </row>
    <row r="44" spans="1:12">
      <c r="A44" s="177" t="str">
        <f t="shared" si="4"/>
        <v>R70100</v>
      </c>
      <c r="B44" s="178"/>
      <c r="C44" s="179"/>
      <c r="D44" s="155"/>
      <c r="E44" s="180"/>
      <c r="F44" s="155"/>
      <c r="G44" s="155"/>
      <c r="H44" s="155"/>
      <c r="I44" s="155"/>
      <c r="J44" s="181"/>
      <c r="K44" s="35"/>
      <c r="L44" s="181"/>
    </row>
    <row r="45" spans="1:12">
      <c r="A45" s="177" t="str">
        <f>A38</f>
        <v>R70100</v>
      </c>
      <c r="B45" s="178"/>
      <c r="C45" s="179"/>
      <c r="D45" s="155"/>
      <c r="E45" s="180"/>
      <c r="F45" s="155"/>
      <c r="G45" s="155"/>
      <c r="H45" s="155"/>
      <c r="I45" s="155"/>
      <c r="J45" s="181"/>
      <c r="K45" s="35"/>
      <c r="L45" s="181"/>
    </row>
    <row r="46" spans="1:12">
      <c r="A46" s="177" t="s">
        <v>3087</v>
      </c>
      <c r="B46" s="230" t="str">
        <f>IF(Paramètres!$E$3="FR",VLOOKUP('MF-ST-8101T'!$A46,Listes!$R:$T,2,FALSE),VLOOKUP('MF-ST-8101T'!$A46,Listes!$R:$T,3,FALSE))</f>
        <v>Ventes de surplus d'énergie</v>
      </c>
      <c r="C46" s="252"/>
      <c r="D46" s="253"/>
      <c r="E46" s="254"/>
      <c r="F46" s="253">
        <f>SUMIF('MF-ST-1101'!$A:$A,'MF-ST-8101T'!$A46,'MF-ST-1101'!H:H)</f>
        <v>0</v>
      </c>
      <c r="G46" s="253">
        <f>SUMIF('MF-ST-1101'!$A:$A,'MF-ST-8101T'!$A46,'MF-ST-1101'!K:K)</f>
        <v>0</v>
      </c>
      <c r="H46" s="253">
        <f>SUMIF('MF-ST-1101'!$A:$A,'MF-ST-8101T'!$A46,'MF-ST-1101'!N:N)</f>
        <v>0</v>
      </c>
      <c r="I46" s="253">
        <f>SUMIF('MF-ST-1101'!$A:$A,'MF-ST-8101T'!$A46,'MF-ST-1101'!Q:Q)</f>
        <v>0</v>
      </c>
      <c r="J46" s="181"/>
      <c r="K46" s="35"/>
      <c r="L46" s="181"/>
    </row>
    <row r="47" spans="1:12">
      <c r="A47" s="177" t="str">
        <f t="shared" ref="A47:A51" si="5">A46</f>
        <v>R70101</v>
      </c>
      <c r="B47" s="230"/>
      <c r="C47" s="179"/>
      <c r="D47" s="155"/>
      <c r="E47" s="180"/>
      <c r="F47" s="155"/>
      <c r="G47" s="155"/>
      <c r="H47" s="155"/>
      <c r="I47" s="155"/>
      <c r="J47" s="181"/>
      <c r="K47" s="35"/>
      <c r="L47" s="181"/>
    </row>
    <row r="48" spans="1:12">
      <c r="A48" s="177" t="str">
        <f t="shared" si="5"/>
        <v>R70101</v>
      </c>
      <c r="B48" s="230"/>
      <c r="C48" s="179"/>
      <c r="D48" s="155"/>
      <c r="E48" s="180"/>
      <c r="F48" s="155"/>
      <c r="G48" s="155"/>
      <c r="H48" s="155"/>
      <c r="I48" s="155"/>
      <c r="J48" s="181"/>
      <c r="K48" s="35"/>
      <c r="L48" s="181"/>
    </row>
    <row r="49" spans="1:12">
      <c r="A49" s="177" t="str">
        <f t="shared" si="5"/>
        <v>R70101</v>
      </c>
      <c r="B49" s="230"/>
      <c r="C49" s="179"/>
      <c r="D49" s="155"/>
      <c r="E49" s="180"/>
      <c r="F49" s="155"/>
      <c r="G49" s="155"/>
      <c r="H49" s="155"/>
      <c r="I49" s="155"/>
      <c r="J49" s="181"/>
      <c r="K49" s="35"/>
      <c r="L49" s="181"/>
    </row>
    <row r="50" spans="1:12">
      <c r="A50" s="177" t="str">
        <f t="shared" si="5"/>
        <v>R70101</v>
      </c>
      <c r="B50" s="230"/>
      <c r="C50" s="179"/>
      <c r="D50" s="155"/>
      <c r="E50" s="180"/>
      <c r="F50" s="155"/>
      <c r="G50" s="155"/>
      <c r="H50" s="155"/>
      <c r="I50" s="155"/>
      <c r="J50" s="181"/>
      <c r="K50" s="35"/>
      <c r="L50" s="181"/>
    </row>
    <row r="51" spans="1:12">
      <c r="A51" s="177" t="str">
        <f t="shared" si="5"/>
        <v>R70101</v>
      </c>
      <c r="B51" s="230"/>
      <c r="C51" s="179"/>
      <c r="D51" s="155"/>
      <c r="E51" s="180"/>
      <c r="F51" s="155"/>
      <c r="G51" s="155"/>
      <c r="H51" s="155"/>
      <c r="I51" s="155"/>
      <c r="J51" s="181"/>
      <c r="K51" s="35"/>
      <c r="L51" s="181"/>
    </row>
    <row r="52" spans="1:12">
      <c r="A52" s="177" t="str">
        <f>A46</f>
        <v>R70101</v>
      </c>
      <c r="B52" s="95"/>
      <c r="C52" s="179"/>
      <c r="D52" s="155"/>
      <c r="E52" s="180"/>
      <c r="F52" s="155"/>
      <c r="G52" s="155"/>
      <c r="H52" s="155"/>
      <c r="I52" s="155"/>
      <c r="J52" s="181"/>
      <c r="K52" s="35"/>
      <c r="L52" s="181"/>
    </row>
    <row r="53" spans="1:12">
      <c r="A53" s="177" t="str">
        <f t="shared" ref="A53" si="6">A52</f>
        <v>R70101</v>
      </c>
      <c r="B53" s="95"/>
      <c r="C53" s="179"/>
      <c r="D53" s="155"/>
      <c r="E53" s="180"/>
      <c r="F53" s="155"/>
      <c r="G53" s="155"/>
      <c r="H53" s="155"/>
      <c r="I53" s="155"/>
      <c r="J53" s="181"/>
      <c r="K53" s="35"/>
      <c r="L53" s="181"/>
    </row>
    <row r="54" spans="1:12">
      <c r="A54" s="177" t="s">
        <v>3090</v>
      </c>
      <c r="B54" s="230" t="str">
        <f>IF(Paramètres!$E$3="FR",VLOOKUP('MF-ST-8101T'!$A54,Listes!$R:$T,2,FALSE),VLOOKUP('MF-ST-8101T'!$A54,Listes!$R:$T,3,FALSE))</f>
        <v>Ventes de travaux</v>
      </c>
      <c r="C54" s="252"/>
      <c r="D54" s="253"/>
      <c r="E54" s="254"/>
      <c r="F54" s="253">
        <f>SUMIF('MF-ST-1101'!$A:$A,'MF-ST-8101T'!$A54,'MF-ST-1101'!H:H)</f>
        <v>0</v>
      </c>
      <c r="G54" s="253">
        <f>SUMIF('MF-ST-1101'!$A:$A,'MF-ST-8101T'!$A54,'MF-ST-1101'!K:K)</f>
        <v>0</v>
      </c>
      <c r="H54" s="253">
        <f>SUMIF('MF-ST-1101'!$A:$A,'MF-ST-8101T'!$A54,'MF-ST-1101'!N:N)</f>
        <v>0</v>
      </c>
      <c r="I54" s="253">
        <f>SUMIF('MF-ST-1101'!$A:$A,'MF-ST-8101T'!$A54,'MF-ST-1101'!Q:Q)</f>
        <v>0</v>
      </c>
      <c r="J54" s="181"/>
      <c r="K54" s="35"/>
      <c r="L54" s="181"/>
    </row>
    <row r="55" spans="1:12">
      <c r="A55" s="177" t="str">
        <f t="shared" ref="A55:A59" si="7">A54</f>
        <v>R70200</v>
      </c>
      <c r="B55" s="230"/>
      <c r="C55" s="179"/>
      <c r="D55" s="155"/>
      <c r="E55" s="180"/>
      <c r="F55" s="155"/>
      <c r="G55" s="155"/>
      <c r="H55" s="155"/>
      <c r="I55" s="155"/>
      <c r="J55" s="181"/>
      <c r="K55" s="35"/>
      <c r="L55" s="181"/>
    </row>
    <row r="56" spans="1:12">
      <c r="A56" s="177" t="str">
        <f t="shared" si="7"/>
        <v>R70200</v>
      </c>
      <c r="B56" s="230"/>
      <c r="C56" s="179"/>
      <c r="D56" s="155"/>
      <c r="E56" s="180"/>
      <c r="F56" s="155"/>
      <c r="G56" s="155"/>
      <c r="H56" s="155"/>
      <c r="I56" s="155"/>
      <c r="J56" s="181"/>
      <c r="K56" s="35"/>
      <c r="L56" s="181"/>
    </row>
    <row r="57" spans="1:12">
      <c r="A57" s="177" t="str">
        <f t="shared" si="7"/>
        <v>R70200</v>
      </c>
      <c r="B57" s="230"/>
      <c r="C57" s="179"/>
      <c r="D57" s="155"/>
      <c r="E57" s="180"/>
      <c r="F57" s="155"/>
      <c r="G57" s="155"/>
      <c r="H57" s="155"/>
      <c r="I57" s="155"/>
      <c r="J57" s="181"/>
      <c r="K57" s="35"/>
      <c r="L57" s="181"/>
    </row>
    <row r="58" spans="1:12">
      <c r="A58" s="177" t="str">
        <f t="shared" si="7"/>
        <v>R70200</v>
      </c>
      <c r="B58" s="230"/>
      <c r="C58" s="179"/>
      <c r="D58" s="155"/>
      <c r="E58" s="180"/>
      <c r="F58" s="155"/>
      <c r="G58" s="155"/>
      <c r="H58" s="155"/>
      <c r="I58" s="155"/>
      <c r="J58" s="181"/>
      <c r="K58" s="35"/>
      <c r="L58" s="181"/>
    </row>
    <row r="59" spans="1:12">
      <c r="A59" s="177" t="str">
        <f t="shared" si="7"/>
        <v>R70200</v>
      </c>
      <c r="B59" s="230"/>
      <c r="C59" s="179"/>
      <c r="D59" s="155"/>
      <c r="E59" s="180"/>
      <c r="F59" s="155"/>
      <c r="G59" s="155"/>
      <c r="H59" s="155"/>
      <c r="I59" s="155"/>
      <c r="J59" s="181"/>
      <c r="K59" s="35"/>
      <c r="L59" s="181"/>
    </row>
    <row r="60" spans="1:12">
      <c r="A60" s="177" t="str">
        <f>A54</f>
        <v>R70200</v>
      </c>
      <c r="B60" s="178"/>
      <c r="C60" s="179"/>
      <c r="D60" s="155"/>
      <c r="E60" s="180"/>
      <c r="F60" s="155"/>
      <c r="G60" s="155"/>
      <c r="H60" s="155"/>
      <c r="I60" s="155"/>
      <c r="J60" s="181"/>
      <c r="K60" s="35"/>
      <c r="L60" s="181"/>
    </row>
    <row r="61" spans="1:12">
      <c r="A61" s="177" t="str">
        <f t="shared" ref="A61" si="8">A60</f>
        <v>R70200</v>
      </c>
      <c r="B61" s="178"/>
      <c r="C61" s="179"/>
      <c r="D61" s="155"/>
      <c r="E61" s="180"/>
      <c r="F61" s="155"/>
      <c r="G61" s="155"/>
      <c r="H61" s="155"/>
      <c r="I61" s="155"/>
      <c r="J61" s="181"/>
      <c r="K61" s="35"/>
      <c r="L61" s="181"/>
    </row>
    <row r="62" spans="1:12">
      <c r="A62" s="177" t="s">
        <v>3093</v>
      </c>
      <c r="B62" s="230" t="str">
        <f>IF(Paramètres!$E$3="FR",VLOOKUP('MF-ST-8101T'!$A62,Listes!$R:$T,2,FALSE),VLOOKUP('MF-ST-8101T'!$A62,Listes!$R:$T,3,FALSE))</f>
        <v>Ventes de services</v>
      </c>
      <c r="C62" s="252"/>
      <c r="D62" s="253"/>
      <c r="E62" s="254"/>
      <c r="F62" s="253">
        <f>SUMIF('MF-ST-1101'!$A:$A,'MF-ST-8101T'!$A62,'MF-ST-1101'!H:H)</f>
        <v>0</v>
      </c>
      <c r="G62" s="253">
        <f>SUMIF('MF-ST-1101'!$A:$A,'MF-ST-8101T'!$A62,'MF-ST-1101'!K:K)</f>
        <v>0</v>
      </c>
      <c r="H62" s="253">
        <f>SUMIF('MF-ST-1101'!$A:$A,'MF-ST-8101T'!$A62,'MF-ST-1101'!N:N)</f>
        <v>0</v>
      </c>
      <c r="I62" s="253">
        <f>SUMIF('MF-ST-1101'!$A:$A,'MF-ST-8101T'!$A62,'MF-ST-1101'!Q:Q)</f>
        <v>0</v>
      </c>
      <c r="J62" s="181"/>
      <c r="K62" s="35"/>
      <c r="L62" s="181"/>
    </row>
    <row r="63" spans="1:12">
      <c r="A63" s="177" t="str">
        <f t="shared" ref="A63:A68" si="9">A62</f>
        <v>R70300</v>
      </c>
      <c r="B63" s="95"/>
      <c r="C63" s="179"/>
      <c r="D63" s="155"/>
      <c r="E63" s="180"/>
      <c r="F63" s="155"/>
      <c r="G63" s="155"/>
      <c r="H63" s="155"/>
      <c r="I63" s="155"/>
      <c r="J63" s="181"/>
      <c r="K63" s="35"/>
      <c r="L63" s="181"/>
    </row>
    <row r="64" spans="1:12">
      <c r="A64" s="177" t="str">
        <f t="shared" si="9"/>
        <v>R70300</v>
      </c>
      <c r="B64" s="95"/>
      <c r="C64" s="179"/>
      <c r="D64" s="155"/>
      <c r="E64" s="180"/>
      <c r="F64" s="155"/>
      <c r="G64" s="155"/>
      <c r="H64" s="155"/>
      <c r="I64" s="155"/>
      <c r="J64" s="181"/>
      <c r="K64" s="35"/>
      <c r="L64" s="181"/>
    </row>
    <row r="65" spans="1:12">
      <c r="A65" s="177" t="str">
        <f t="shared" si="9"/>
        <v>R70300</v>
      </c>
      <c r="B65" s="95"/>
      <c r="C65" s="179"/>
      <c r="D65" s="155"/>
      <c r="E65" s="180"/>
      <c r="F65" s="155"/>
      <c r="G65" s="155"/>
      <c r="H65" s="155"/>
      <c r="I65" s="155"/>
      <c r="J65" s="181"/>
      <c r="K65" s="35"/>
      <c r="L65" s="181"/>
    </row>
    <row r="66" spans="1:12">
      <c r="A66" s="177" t="str">
        <f t="shared" si="9"/>
        <v>R70300</v>
      </c>
      <c r="B66" s="95"/>
      <c r="C66" s="179"/>
      <c r="D66" s="155"/>
      <c r="E66" s="180"/>
      <c r="F66" s="155"/>
      <c r="G66" s="155"/>
      <c r="H66" s="155"/>
      <c r="I66" s="155"/>
      <c r="J66" s="181"/>
      <c r="K66" s="35"/>
      <c r="L66" s="181"/>
    </row>
    <row r="67" spans="1:12">
      <c r="A67" s="177" t="str">
        <f t="shared" si="9"/>
        <v>R70300</v>
      </c>
      <c r="B67" s="95"/>
      <c r="C67" s="179"/>
      <c r="D67" s="155"/>
      <c r="E67" s="180"/>
      <c r="F67" s="155"/>
      <c r="G67" s="155"/>
      <c r="H67" s="155"/>
      <c r="I67" s="155"/>
      <c r="J67" s="181"/>
      <c r="K67" s="35"/>
      <c r="L67" s="181"/>
    </row>
    <row r="68" spans="1:12">
      <c r="A68" s="177" t="str">
        <f t="shared" si="9"/>
        <v>R70300</v>
      </c>
      <c r="B68" s="95"/>
      <c r="C68" s="179"/>
      <c r="D68" s="155"/>
      <c r="E68" s="180"/>
      <c r="F68" s="155"/>
      <c r="G68" s="155"/>
      <c r="H68" s="155"/>
      <c r="I68" s="155"/>
      <c r="J68" s="181"/>
      <c r="K68" s="35"/>
      <c r="L68" s="181"/>
    </row>
    <row r="69" spans="1:12">
      <c r="A69" s="177" t="str">
        <f>A63</f>
        <v>R70300</v>
      </c>
      <c r="B69" s="95"/>
      <c r="C69" s="179"/>
      <c r="D69" s="155"/>
      <c r="E69" s="180"/>
      <c r="F69" s="155"/>
      <c r="G69" s="155"/>
      <c r="H69" s="155"/>
      <c r="I69" s="155"/>
      <c r="J69" s="181"/>
      <c r="K69" s="35"/>
      <c r="L69" s="181"/>
    </row>
    <row r="70" spans="1:12">
      <c r="A70" s="177" t="s">
        <v>3096</v>
      </c>
      <c r="B70" s="230" t="str">
        <f>IF(Paramètres!$E$3="FR",VLOOKUP('MF-ST-8101T'!$A70,Listes!$R:$T,2,FALSE),VLOOKUP('MF-ST-8101T'!$A70,Listes!$R:$T,3,FALSE))</f>
        <v>Ventes de transport</v>
      </c>
      <c r="C70" s="252"/>
      <c r="D70" s="253"/>
      <c r="E70" s="254"/>
      <c r="F70" s="253">
        <f>SUMIF('MF-ST-1101'!$A:$A,'MF-ST-8101T'!$A70,'MF-ST-1101'!H:H)</f>
        <v>0</v>
      </c>
      <c r="G70" s="253">
        <f>SUMIF('MF-ST-1101'!$A:$A,'MF-ST-8101T'!$A70,'MF-ST-1101'!K:K)</f>
        <v>0</v>
      </c>
      <c r="H70" s="253">
        <f>SUMIF('MF-ST-1101'!$A:$A,'MF-ST-8101T'!$A70,'MF-ST-1101'!N:N)</f>
        <v>0</v>
      </c>
      <c r="I70" s="253">
        <f>SUMIF('MF-ST-1101'!$A:$A,'MF-ST-8101T'!$A70,'MF-ST-1101'!Q:Q)</f>
        <v>0</v>
      </c>
      <c r="J70" s="181"/>
      <c r="K70" s="35"/>
      <c r="L70" s="181"/>
    </row>
    <row r="71" spans="1:12">
      <c r="A71" s="177" t="str">
        <f t="shared" ref="A71:A75" si="10">A70</f>
        <v>R70301</v>
      </c>
      <c r="B71" s="230"/>
      <c r="C71" s="179"/>
      <c r="D71" s="155"/>
      <c r="E71" s="180"/>
      <c r="F71" s="155"/>
      <c r="G71" s="155"/>
      <c r="H71" s="155"/>
      <c r="I71" s="155"/>
      <c r="J71" s="181"/>
      <c r="K71" s="35"/>
      <c r="L71" s="181"/>
    </row>
    <row r="72" spans="1:12">
      <c r="A72" s="177" t="str">
        <f t="shared" si="10"/>
        <v>R70301</v>
      </c>
      <c r="B72" s="230"/>
      <c r="C72" s="179"/>
      <c r="D72" s="155"/>
      <c r="E72" s="180"/>
      <c r="F72" s="155"/>
      <c r="G72" s="155"/>
      <c r="H72" s="155"/>
      <c r="I72" s="155"/>
      <c r="J72" s="181"/>
      <c r="K72" s="35"/>
      <c r="L72" s="181"/>
    </row>
    <row r="73" spans="1:12">
      <c r="A73" s="177" t="str">
        <f t="shared" si="10"/>
        <v>R70301</v>
      </c>
      <c r="B73" s="230"/>
      <c r="C73" s="179"/>
      <c r="D73" s="155"/>
      <c r="E73" s="180"/>
      <c r="F73" s="155"/>
      <c r="G73" s="155"/>
      <c r="H73" s="155"/>
      <c r="I73" s="155"/>
      <c r="J73" s="181"/>
      <c r="K73" s="35"/>
      <c r="L73" s="181"/>
    </row>
    <row r="74" spans="1:12">
      <c r="A74" s="177" t="str">
        <f t="shared" si="10"/>
        <v>R70301</v>
      </c>
      <c r="B74" s="230"/>
      <c r="C74" s="179"/>
      <c r="D74" s="155"/>
      <c r="E74" s="180"/>
      <c r="F74" s="155"/>
      <c r="G74" s="155"/>
      <c r="H74" s="155"/>
      <c r="I74" s="155"/>
      <c r="J74" s="181"/>
      <c r="K74" s="35"/>
      <c r="L74" s="181"/>
    </row>
    <row r="75" spans="1:12">
      <c r="A75" s="177" t="str">
        <f t="shared" si="10"/>
        <v>R70301</v>
      </c>
      <c r="B75" s="230"/>
      <c r="C75" s="179"/>
      <c r="D75" s="155"/>
      <c r="E75" s="180"/>
      <c r="F75" s="155"/>
      <c r="G75" s="155"/>
      <c r="H75" s="155"/>
      <c r="I75" s="155"/>
      <c r="J75" s="181"/>
      <c r="K75" s="35"/>
      <c r="L75" s="181"/>
    </row>
    <row r="76" spans="1:12">
      <c r="A76" s="177" t="str">
        <f>A70</f>
        <v>R70301</v>
      </c>
      <c r="B76" s="178"/>
      <c r="C76" s="179"/>
      <c r="D76" s="155"/>
      <c r="E76" s="180"/>
      <c r="F76" s="155"/>
      <c r="G76" s="155"/>
      <c r="H76" s="155"/>
      <c r="I76" s="155"/>
      <c r="J76" s="181"/>
      <c r="K76" s="35"/>
      <c r="L76" s="181"/>
    </row>
    <row r="77" spans="1:12">
      <c r="A77" s="177" t="str">
        <f t="shared" ref="A77" si="11">A76</f>
        <v>R70301</v>
      </c>
      <c r="B77" s="178"/>
      <c r="C77" s="179"/>
      <c r="D77" s="155"/>
      <c r="E77" s="180"/>
      <c r="F77" s="155"/>
      <c r="G77" s="155"/>
      <c r="H77" s="155"/>
      <c r="I77" s="155"/>
      <c r="J77" s="181"/>
      <c r="K77" s="35"/>
      <c r="L77" s="181"/>
    </row>
    <row r="78" spans="1:12" ht="12.75" customHeight="1">
      <c r="A78" s="177" t="s">
        <v>3099</v>
      </c>
      <c r="B78" s="230" t="str">
        <f>IF(Paramètres!$E$3="FR",VLOOKUP('MF-ST-8101T'!$A78,Listes!$R:$T,2,FALSE),VLOOKUP('MF-ST-8101T'!$A78,Listes!$R:$T,3,FALSE))</f>
        <v>Ventes de services aux fournisseurs de matières premières agricoles</v>
      </c>
      <c r="C78" s="252"/>
      <c r="D78" s="253"/>
      <c r="E78" s="254"/>
      <c r="F78" s="253">
        <f>SUMIF('MF-ST-1101'!$A:$A,'MF-ST-8101T'!$A78,'MF-ST-1101'!H:H)</f>
        <v>0</v>
      </c>
      <c r="G78" s="253">
        <f>SUMIF('MF-ST-1101'!$A:$A,'MF-ST-8101T'!$A78,'MF-ST-1101'!K:K)</f>
        <v>0</v>
      </c>
      <c r="H78" s="253">
        <f>SUMIF('MF-ST-1101'!$A:$A,'MF-ST-8101T'!$A78,'MF-ST-1101'!N:N)</f>
        <v>0</v>
      </c>
      <c r="I78" s="253">
        <f>SUMIF('MF-ST-1101'!$A:$A,'MF-ST-8101T'!$A78,'MF-ST-1101'!Q:Q)</f>
        <v>0</v>
      </c>
      <c r="J78" s="181"/>
      <c r="K78" s="35"/>
      <c r="L78" s="181"/>
    </row>
    <row r="79" spans="1:12" ht="12.75" customHeight="1">
      <c r="A79" s="177" t="str">
        <f t="shared" ref="A79:A84" si="12">A78</f>
        <v>R70302</v>
      </c>
      <c r="B79" s="95"/>
      <c r="C79" s="179"/>
      <c r="D79" s="155"/>
      <c r="E79" s="180"/>
      <c r="F79" s="155"/>
      <c r="G79" s="155"/>
      <c r="H79" s="155"/>
      <c r="I79" s="155"/>
      <c r="J79" s="181"/>
      <c r="K79" s="35"/>
      <c r="L79" s="181"/>
    </row>
    <row r="80" spans="1:12" ht="12.75" customHeight="1">
      <c r="A80" s="177" t="str">
        <f t="shared" si="12"/>
        <v>R70302</v>
      </c>
      <c r="B80" s="95"/>
      <c r="C80" s="179"/>
      <c r="D80" s="155"/>
      <c r="E80" s="180"/>
      <c r="F80" s="155"/>
      <c r="G80" s="155"/>
      <c r="H80" s="155"/>
      <c r="I80" s="155"/>
      <c r="J80" s="181"/>
      <c r="K80" s="35"/>
      <c r="L80" s="181"/>
    </row>
    <row r="81" spans="1:12" ht="12.75" customHeight="1">
      <c r="A81" s="177" t="str">
        <f t="shared" si="12"/>
        <v>R70302</v>
      </c>
      <c r="B81" s="95"/>
      <c r="C81" s="179"/>
      <c r="D81" s="155"/>
      <c r="E81" s="180"/>
      <c r="F81" s="155"/>
      <c r="G81" s="155"/>
      <c r="H81" s="155"/>
      <c r="I81" s="155"/>
      <c r="J81" s="181"/>
      <c r="K81" s="35"/>
      <c r="L81" s="181"/>
    </row>
    <row r="82" spans="1:12" ht="12.75" customHeight="1">
      <c r="A82" s="177" t="str">
        <f t="shared" si="12"/>
        <v>R70302</v>
      </c>
      <c r="B82" s="95"/>
      <c r="C82" s="179"/>
      <c r="D82" s="155"/>
      <c r="E82" s="180"/>
      <c r="F82" s="155"/>
      <c r="G82" s="155"/>
      <c r="H82" s="155"/>
      <c r="I82" s="155"/>
      <c r="J82" s="181"/>
      <c r="K82" s="35"/>
      <c r="L82" s="181"/>
    </row>
    <row r="83" spans="1:12" ht="12.75" customHeight="1">
      <c r="A83" s="177" t="str">
        <f t="shared" si="12"/>
        <v>R70302</v>
      </c>
      <c r="B83" s="95"/>
      <c r="C83" s="179"/>
      <c r="D83" s="155"/>
      <c r="E83" s="180"/>
      <c r="F83" s="155"/>
      <c r="G83" s="155"/>
      <c r="H83" s="155"/>
      <c r="I83" s="155"/>
      <c r="J83" s="181"/>
      <c r="K83" s="35"/>
      <c r="L83" s="181"/>
    </row>
    <row r="84" spans="1:12" ht="12.75" customHeight="1">
      <c r="A84" s="177" t="str">
        <f t="shared" si="12"/>
        <v>R70302</v>
      </c>
      <c r="B84" s="95"/>
      <c r="C84" s="179"/>
      <c r="D84" s="155"/>
      <c r="E84" s="180"/>
      <c r="F84" s="155"/>
      <c r="G84" s="155"/>
      <c r="H84" s="155"/>
      <c r="I84" s="155"/>
      <c r="J84" s="181"/>
      <c r="K84" s="35"/>
      <c r="L84" s="181"/>
    </row>
    <row r="85" spans="1:12">
      <c r="A85" s="177" t="str">
        <f>A79</f>
        <v>R70302</v>
      </c>
      <c r="B85" s="95"/>
      <c r="C85" s="179"/>
      <c r="D85" s="155"/>
      <c r="E85" s="180"/>
      <c r="F85" s="155"/>
      <c r="G85" s="155"/>
      <c r="H85" s="155"/>
      <c r="I85" s="155"/>
      <c r="J85" s="181"/>
      <c r="K85" s="35"/>
      <c r="L85" s="181"/>
    </row>
    <row r="86" spans="1:12">
      <c r="A86" s="177" t="s">
        <v>3102</v>
      </c>
      <c r="B86" s="230" t="str">
        <f>IF(Paramètres!$E$3="FR",VLOOKUP('MF-ST-8101T'!$A86,Listes!$R:$T,2,FALSE),VLOOKUP('MF-ST-8101T'!$A86,Listes!$R:$T,3,FALSE))</f>
        <v>Résultat couverture - Change commercial - Emprunt</v>
      </c>
      <c r="C86" s="252"/>
      <c r="D86" s="253"/>
      <c r="E86" s="254"/>
      <c r="F86" s="253">
        <f>SUMIF('MF-ST-1101'!$A:$A,'MF-ST-8101T'!$A86,'MF-ST-1101'!H:H)</f>
        <v>0</v>
      </c>
      <c r="G86" s="253">
        <f>SUMIF('MF-ST-1101'!$A:$A,'MF-ST-8101T'!$A86,'MF-ST-1101'!K:K)</f>
        <v>0</v>
      </c>
      <c r="H86" s="253">
        <f>SUMIF('MF-ST-1101'!$A:$A,'MF-ST-8101T'!$A86,'MF-ST-1101'!N:N)</f>
        <v>0</v>
      </c>
      <c r="I86" s="253">
        <f>SUMIF('MF-ST-1101'!$A:$A,'MF-ST-8101T'!$A86,'MF-ST-1101'!Q:Q)</f>
        <v>0</v>
      </c>
      <c r="J86" s="181"/>
      <c r="K86" s="35"/>
      <c r="L86" s="181"/>
    </row>
    <row r="87" spans="1:12">
      <c r="A87" s="177" t="str">
        <f t="shared" ref="A87:A92" si="13">A86</f>
        <v>R70400</v>
      </c>
      <c r="B87" s="230"/>
      <c r="C87" s="179"/>
      <c r="D87" s="155"/>
      <c r="E87" s="180"/>
      <c r="F87" s="155"/>
      <c r="G87" s="155"/>
      <c r="H87" s="155"/>
      <c r="I87" s="155"/>
      <c r="J87" s="181"/>
      <c r="K87" s="35"/>
      <c r="L87" s="181"/>
    </row>
    <row r="88" spans="1:12">
      <c r="A88" s="177" t="str">
        <f t="shared" si="13"/>
        <v>R70400</v>
      </c>
      <c r="B88" s="230"/>
      <c r="C88" s="179"/>
      <c r="D88" s="155"/>
      <c r="E88" s="180"/>
      <c r="F88" s="155"/>
      <c r="G88" s="155"/>
      <c r="H88" s="155"/>
      <c r="I88" s="155"/>
      <c r="J88" s="181"/>
      <c r="K88" s="35"/>
      <c r="L88" s="181"/>
    </row>
    <row r="89" spans="1:12">
      <c r="A89" s="177" t="str">
        <f t="shared" si="13"/>
        <v>R70400</v>
      </c>
      <c r="B89" s="230"/>
      <c r="C89" s="179"/>
      <c r="D89" s="155"/>
      <c r="E89" s="180"/>
      <c r="F89" s="155"/>
      <c r="G89" s="155"/>
      <c r="H89" s="155"/>
      <c r="I89" s="155"/>
      <c r="J89" s="181"/>
      <c r="K89" s="35"/>
      <c r="L89" s="181"/>
    </row>
    <row r="90" spans="1:12">
      <c r="A90" s="177" t="str">
        <f t="shared" si="13"/>
        <v>R70400</v>
      </c>
      <c r="B90" s="230"/>
      <c r="C90" s="179"/>
      <c r="D90" s="155"/>
      <c r="E90" s="180"/>
      <c r="F90" s="155"/>
      <c r="G90" s="155"/>
      <c r="H90" s="155"/>
      <c r="I90" s="155"/>
      <c r="J90" s="181"/>
      <c r="K90" s="35"/>
      <c r="L90" s="181"/>
    </row>
    <row r="91" spans="1:12">
      <c r="A91" s="177" t="str">
        <f t="shared" si="13"/>
        <v>R70400</v>
      </c>
      <c r="B91" s="230"/>
      <c r="C91" s="179"/>
      <c r="D91" s="155"/>
      <c r="E91" s="180"/>
      <c r="F91" s="155"/>
      <c r="G91" s="155"/>
      <c r="H91" s="155"/>
      <c r="I91" s="155"/>
      <c r="J91" s="181"/>
      <c r="K91" s="35"/>
      <c r="L91" s="181"/>
    </row>
    <row r="92" spans="1:12">
      <c r="A92" s="177" t="str">
        <f t="shared" si="13"/>
        <v>R70400</v>
      </c>
      <c r="B92" s="230"/>
      <c r="C92" s="179"/>
      <c r="D92" s="155"/>
      <c r="E92" s="180"/>
      <c r="F92" s="155"/>
      <c r="G92" s="155"/>
      <c r="H92" s="155"/>
      <c r="I92" s="155"/>
      <c r="J92" s="181"/>
      <c r="K92" s="35"/>
      <c r="L92" s="181"/>
    </row>
    <row r="93" spans="1:12">
      <c r="A93" s="177" t="str">
        <f>A86</f>
        <v>R70400</v>
      </c>
      <c r="B93" s="178"/>
      <c r="C93" s="179"/>
      <c r="D93" s="155"/>
      <c r="E93" s="180"/>
      <c r="F93" s="155"/>
      <c r="G93" s="155"/>
      <c r="H93" s="155"/>
      <c r="I93" s="155"/>
      <c r="J93" s="181"/>
      <c r="K93" s="35"/>
      <c r="L93" s="181"/>
    </row>
    <row r="94" spans="1:12">
      <c r="A94" s="177" t="str">
        <f t="shared" ref="A94" si="14">A93</f>
        <v>R70400</v>
      </c>
      <c r="B94" s="178"/>
      <c r="C94" s="179"/>
      <c r="D94" s="155"/>
      <c r="E94" s="180"/>
      <c r="F94" s="155"/>
      <c r="G94" s="155"/>
      <c r="H94" s="155"/>
      <c r="I94" s="155"/>
      <c r="J94" s="181"/>
      <c r="K94" s="35"/>
      <c r="L94" s="181"/>
    </row>
    <row r="95" spans="1:12">
      <c r="A95" s="177" t="s">
        <v>3108</v>
      </c>
      <c r="B95" s="230" t="str">
        <f>IF(Paramètres!$E$3="FR",VLOOKUP('MF-ST-8101T'!$A95,Listes!$R:$T,2,FALSE),VLOOKUP('MF-ST-8101T'!$A95,Listes!$R:$T,3,FALSE))</f>
        <v>Résultat débouclé des dérivés de change en CFH - couverture des ventes de sucre</v>
      </c>
      <c r="C95" s="252"/>
      <c r="D95" s="253"/>
      <c r="E95" s="254"/>
      <c r="F95" s="253">
        <f>SUMIF('MF-ST-1101'!$A:$A,'MF-ST-8101T'!$A95,'MF-ST-1101'!H:H)</f>
        <v>0</v>
      </c>
      <c r="G95" s="253">
        <f>SUMIF('MF-ST-1101'!$A:$A,'MF-ST-8101T'!$A95,'MF-ST-1101'!K:K)</f>
        <v>0</v>
      </c>
      <c r="H95" s="253">
        <f>SUMIF('MF-ST-1101'!$A:$A,'MF-ST-8101T'!$A95,'MF-ST-1101'!N:N)</f>
        <v>0</v>
      </c>
      <c r="I95" s="253">
        <f>SUMIF('MF-ST-1101'!$A:$A,'MF-ST-8101T'!$A95,'MF-ST-1101'!Q:Q)</f>
        <v>0</v>
      </c>
      <c r="J95" s="181"/>
      <c r="K95" s="35"/>
      <c r="L95" s="181"/>
    </row>
    <row r="96" spans="1:12">
      <c r="A96" s="177" t="str">
        <f t="shared" ref="A96:A100" si="15">A95</f>
        <v>R70801</v>
      </c>
      <c r="B96" s="230"/>
      <c r="C96" s="179"/>
      <c r="D96" s="155"/>
      <c r="E96" s="180"/>
      <c r="F96" s="155"/>
      <c r="G96" s="155"/>
      <c r="H96" s="155"/>
      <c r="I96" s="155"/>
      <c r="J96" s="181"/>
      <c r="K96" s="35"/>
      <c r="L96" s="181"/>
    </row>
    <row r="97" spans="1:12">
      <c r="A97" s="177" t="str">
        <f t="shared" si="15"/>
        <v>R70801</v>
      </c>
      <c r="B97" s="230"/>
      <c r="C97" s="179"/>
      <c r="D97" s="155"/>
      <c r="E97" s="180"/>
      <c r="F97" s="155"/>
      <c r="G97" s="155"/>
      <c r="H97" s="155"/>
      <c r="I97" s="155"/>
      <c r="J97" s="181"/>
      <c r="K97" s="35"/>
      <c r="L97" s="181"/>
    </row>
    <row r="98" spans="1:12">
      <c r="A98" s="177" t="str">
        <f t="shared" si="15"/>
        <v>R70801</v>
      </c>
      <c r="B98" s="230"/>
      <c r="C98" s="179"/>
      <c r="D98" s="155"/>
      <c r="E98" s="180"/>
      <c r="F98" s="155"/>
      <c r="G98" s="155"/>
      <c r="H98" s="155"/>
      <c r="I98" s="155"/>
      <c r="J98" s="181"/>
      <c r="K98" s="35"/>
      <c r="L98" s="181"/>
    </row>
    <row r="99" spans="1:12">
      <c r="A99" s="177" t="str">
        <f t="shared" si="15"/>
        <v>R70801</v>
      </c>
      <c r="B99" s="230"/>
      <c r="C99" s="179"/>
      <c r="D99" s="155"/>
      <c r="E99" s="180"/>
      <c r="F99" s="155"/>
      <c r="G99" s="155"/>
      <c r="H99" s="155"/>
      <c r="I99" s="155"/>
      <c r="J99" s="181"/>
      <c r="K99" s="35"/>
      <c r="L99" s="181"/>
    </row>
    <row r="100" spans="1:12">
      <c r="A100" s="177" t="str">
        <f t="shared" si="15"/>
        <v>R70801</v>
      </c>
      <c r="B100" s="230"/>
      <c r="C100" s="179"/>
      <c r="D100" s="155"/>
      <c r="E100" s="180"/>
      <c r="F100" s="155"/>
      <c r="G100" s="155"/>
      <c r="H100" s="155"/>
      <c r="I100" s="155"/>
      <c r="J100" s="181"/>
      <c r="K100" s="35"/>
      <c r="L100" s="181"/>
    </row>
    <row r="101" spans="1:12">
      <c r="A101" s="177" t="str">
        <f>A95</f>
        <v>R70801</v>
      </c>
      <c r="B101" s="95"/>
      <c r="C101" s="179"/>
      <c r="D101" s="155"/>
      <c r="E101" s="180"/>
      <c r="F101" s="155"/>
      <c r="G101" s="155"/>
      <c r="H101" s="155"/>
      <c r="I101" s="155"/>
      <c r="J101" s="181"/>
      <c r="K101" s="35"/>
      <c r="L101" s="181"/>
    </row>
    <row r="102" spans="1:12">
      <c r="A102" s="177" t="str">
        <f t="shared" ref="A102" si="16">A101</f>
        <v>R70801</v>
      </c>
      <c r="B102" s="95"/>
      <c r="C102" s="179"/>
      <c r="D102" s="155"/>
      <c r="E102" s="180"/>
      <c r="F102" s="155"/>
      <c r="G102" s="155"/>
      <c r="H102" s="155"/>
      <c r="I102" s="155"/>
      <c r="J102" s="181"/>
      <c r="K102" s="35"/>
      <c r="L102" s="181"/>
    </row>
    <row r="103" spans="1:12">
      <c r="A103" s="177" t="s">
        <v>3111</v>
      </c>
      <c r="B103" s="230" t="str">
        <f>IF(Paramètres!$E$3="FR",VLOOKUP('MF-ST-8101T'!$A103,Listes!$R:$T,2,FALSE),VLOOKUP('MF-ST-8101T'!$A103,Listes!$R:$T,3,FALSE))</f>
        <v>Résultat débouclé des dérivés de change en CFH - couverture des ventes d'amidon</v>
      </c>
      <c r="C103" s="252"/>
      <c r="D103" s="253"/>
      <c r="E103" s="254"/>
      <c r="F103" s="253">
        <f>SUMIF('MF-ST-1101'!$A:$A,'MF-ST-8101T'!$A103,'MF-ST-1101'!H:H)</f>
        <v>0</v>
      </c>
      <c r="G103" s="253">
        <f>SUMIF('MF-ST-1101'!$A:$A,'MF-ST-8101T'!$A103,'MF-ST-1101'!K:K)</f>
        <v>0</v>
      </c>
      <c r="H103" s="253">
        <f>SUMIF('MF-ST-1101'!$A:$A,'MF-ST-8101T'!$A103,'MF-ST-1101'!N:N)</f>
        <v>0</v>
      </c>
      <c r="I103" s="253">
        <f>SUMIF('MF-ST-1101'!$A:$A,'MF-ST-8101T'!$A103,'MF-ST-1101'!Q:Q)</f>
        <v>0</v>
      </c>
      <c r="J103" s="181"/>
      <c r="K103" s="35"/>
      <c r="L103" s="181"/>
    </row>
    <row r="104" spans="1:12">
      <c r="A104" s="177" t="str">
        <f t="shared" ref="A104:A109" si="17">A103</f>
        <v>R70802</v>
      </c>
      <c r="B104" s="230"/>
      <c r="C104" s="179"/>
      <c r="D104" s="155"/>
      <c r="E104" s="180"/>
      <c r="F104" s="155"/>
      <c r="G104" s="155"/>
      <c r="H104" s="155"/>
      <c r="I104" s="155"/>
      <c r="J104" s="181"/>
      <c r="K104" s="35"/>
      <c r="L104" s="181"/>
    </row>
    <row r="105" spans="1:12">
      <c r="A105" s="177" t="str">
        <f t="shared" si="17"/>
        <v>R70802</v>
      </c>
      <c r="B105" s="230"/>
      <c r="C105" s="179"/>
      <c r="D105" s="155"/>
      <c r="E105" s="180"/>
      <c r="F105" s="155"/>
      <c r="G105" s="155"/>
      <c r="H105" s="155"/>
      <c r="I105" s="155"/>
      <c r="J105" s="181"/>
      <c r="K105" s="35"/>
      <c r="L105" s="181"/>
    </row>
    <row r="106" spans="1:12">
      <c r="A106" s="177" t="str">
        <f t="shared" si="17"/>
        <v>R70802</v>
      </c>
      <c r="B106" s="230"/>
      <c r="C106" s="179"/>
      <c r="D106" s="155"/>
      <c r="E106" s="180"/>
      <c r="F106" s="155"/>
      <c r="G106" s="155"/>
      <c r="H106" s="155"/>
      <c r="I106" s="155"/>
      <c r="J106" s="181"/>
      <c r="K106" s="35"/>
      <c r="L106" s="181"/>
    </row>
    <row r="107" spans="1:12">
      <c r="A107" s="177" t="str">
        <f t="shared" si="17"/>
        <v>R70802</v>
      </c>
      <c r="B107" s="230"/>
      <c r="C107" s="179"/>
      <c r="D107" s="155"/>
      <c r="E107" s="180"/>
      <c r="F107" s="155"/>
      <c r="G107" s="155"/>
      <c r="H107" s="155"/>
      <c r="I107" s="155"/>
      <c r="J107" s="181"/>
      <c r="K107" s="35"/>
      <c r="L107" s="181"/>
    </row>
    <row r="108" spans="1:12">
      <c r="A108" s="177" t="str">
        <f t="shared" si="17"/>
        <v>R70802</v>
      </c>
      <c r="B108" s="230"/>
      <c r="C108" s="179"/>
      <c r="D108" s="155"/>
      <c r="E108" s="180"/>
      <c r="F108" s="155"/>
      <c r="G108" s="155"/>
      <c r="H108" s="155"/>
      <c r="I108" s="155"/>
      <c r="J108" s="181"/>
      <c r="K108" s="35"/>
      <c r="L108" s="181"/>
    </row>
    <row r="109" spans="1:12">
      <c r="A109" s="177" t="str">
        <f t="shared" si="17"/>
        <v>R70802</v>
      </c>
      <c r="B109" s="230"/>
      <c r="C109" s="179"/>
      <c r="D109" s="155"/>
      <c r="E109" s="180"/>
      <c r="F109" s="155"/>
      <c r="G109" s="155"/>
      <c r="H109" s="155"/>
      <c r="I109" s="155"/>
      <c r="J109" s="181"/>
      <c r="K109" s="35"/>
      <c r="L109" s="181"/>
    </row>
    <row r="110" spans="1:12">
      <c r="A110" s="177" t="str">
        <f>A103</f>
        <v>R70802</v>
      </c>
      <c r="B110" s="95"/>
      <c r="C110" s="179"/>
      <c r="D110" s="155"/>
      <c r="E110" s="180"/>
      <c r="F110" s="155"/>
      <c r="G110" s="155"/>
      <c r="H110" s="155"/>
      <c r="I110" s="155"/>
      <c r="J110" s="181"/>
      <c r="K110" s="35"/>
      <c r="L110" s="181"/>
    </row>
    <row r="111" spans="1:12">
      <c r="A111" s="177" t="str">
        <f t="shared" ref="A111" si="18">A110</f>
        <v>R70802</v>
      </c>
      <c r="B111" s="95"/>
      <c r="C111" s="179"/>
      <c r="D111" s="155"/>
      <c r="E111" s="180"/>
      <c r="F111" s="155"/>
      <c r="G111" s="155"/>
      <c r="H111" s="155"/>
      <c r="I111" s="155"/>
      <c r="J111" s="181"/>
      <c r="K111" s="35"/>
      <c r="L111" s="181"/>
    </row>
    <row r="112" spans="1:12">
      <c r="A112" s="177" t="s">
        <v>3117</v>
      </c>
      <c r="B112" s="230" t="str">
        <f>IF(Paramètres!$E$3="FR",VLOOKUP('MF-ST-8101T'!$A112,Listes!$R:$T,2,FALSE),VLOOKUP('MF-ST-8101T'!$A112,Listes!$R:$T,3,FALSE))</f>
        <v>Résultat débouclé des dérivés de matières premières en CFH - ventes de sucre</v>
      </c>
      <c r="C112" s="252"/>
      <c r="D112" s="253"/>
      <c r="E112" s="254"/>
      <c r="F112" s="253">
        <f>SUMIF('MF-ST-1101'!$A:$A,'MF-ST-8101T'!$A112,'MF-ST-1101'!H:H)</f>
        <v>0</v>
      </c>
      <c r="G112" s="253">
        <f>SUMIF('MF-ST-1101'!$A:$A,'MF-ST-8101T'!$A112,'MF-ST-1101'!K:K)</f>
        <v>0</v>
      </c>
      <c r="H112" s="253">
        <f>SUMIF('MF-ST-1101'!$A:$A,'MF-ST-8101T'!$A112,'MF-ST-1101'!N:N)</f>
        <v>0</v>
      </c>
      <c r="I112" s="253">
        <f>SUMIF('MF-ST-1101'!$A:$A,'MF-ST-8101T'!$A112,'MF-ST-1101'!Q:Q)</f>
        <v>0</v>
      </c>
      <c r="J112" s="181"/>
      <c r="K112" s="35"/>
      <c r="L112" s="181"/>
    </row>
    <row r="113" spans="1:12">
      <c r="A113" s="177" t="str">
        <f t="shared" ref="A113:A118" si="19">A112</f>
        <v>R70811</v>
      </c>
      <c r="B113" s="230"/>
      <c r="C113" s="179"/>
      <c r="D113" s="155"/>
      <c r="E113" s="180"/>
      <c r="F113" s="155"/>
      <c r="G113" s="155"/>
      <c r="H113" s="155"/>
      <c r="I113" s="155"/>
      <c r="J113" s="181"/>
      <c r="K113" s="35"/>
      <c r="L113" s="181"/>
    </row>
    <row r="114" spans="1:12">
      <c r="A114" s="177" t="str">
        <f t="shared" si="19"/>
        <v>R70811</v>
      </c>
      <c r="B114" s="230"/>
      <c r="C114" s="179"/>
      <c r="D114" s="155"/>
      <c r="E114" s="180"/>
      <c r="F114" s="155"/>
      <c r="G114" s="155"/>
      <c r="H114" s="155"/>
      <c r="I114" s="155"/>
      <c r="J114" s="181"/>
      <c r="K114" s="35"/>
      <c r="L114" s="181"/>
    </row>
    <row r="115" spans="1:12">
      <c r="A115" s="177" t="str">
        <f t="shared" si="19"/>
        <v>R70811</v>
      </c>
      <c r="B115" s="230"/>
      <c r="C115" s="179"/>
      <c r="D115" s="155"/>
      <c r="E115" s="180"/>
      <c r="F115" s="155"/>
      <c r="G115" s="155"/>
      <c r="H115" s="155"/>
      <c r="I115" s="155"/>
      <c r="J115" s="181"/>
      <c r="K115" s="35"/>
      <c r="L115" s="181"/>
    </row>
    <row r="116" spans="1:12">
      <c r="A116" s="177" t="str">
        <f t="shared" si="19"/>
        <v>R70811</v>
      </c>
      <c r="B116" s="230"/>
      <c r="C116" s="179"/>
      <c r="D116" s="155"/>
      <c r="E116" s="180"/>
      <c r="F116" s="155"/>
      <c r="G116" s="155"/>
      <c r="H116" s="155"/>
      <c r="I116" s="155"/>
      <c r="J116" s="181"/>
      <c r="K116" s="35"/>
      <c r="L116" s="181"/>
    </row>
    <row r="117" spans="1:12">
      <c r="A117" s="177" t="str">
        <f t="shared" si="19"/>
        <v>R70811</v>
      </c>
      <c r="B117" s="230"/>
      <c r="C117" s="179"/>
      <c r="D117" s="155"/>
      <c r="E117" s="180"/>
      <c r="F117" s="155"/>
      <c r="G117" s="155"/>
      <c r="H117" s="155"/>
      <c r="I117" s="155"/>
      <c r="J117" s="181"/>
      <c r="K117" s="35"/>
      <c r="L117" s="181"/>
    </row>
    <row r="118" spans="1:12">
      <c r="A118" s="177" t="str">
        <f t="shared" si="19"/>
        <v>R70811</v>
      </c>
      <c r="B118" s="230"/>
      <c r="C118" s="179"/>
      <c r="D118" s="155"/>
      <c r="E118" s="180"/>
      <c r="F118" s="155"/>
      <c r="G118" s="155"/>
      <c r="H118" s="155"/>
      <c r="I118" s="155"/>
      <c r="J118" s="181"/>
      <c r="K118" s="35"/>
      <c r="L118" s="181"/>
    </row>
    <row r="119" spans="1:12">
      <c r="A119" s="177" t="str">
        <f>A112</f>
        <v>R70811</v>
      </c>
      <c r="B119" s="95"/>
      <c r="C119" s="179"/>
      <c r="D119" s="155"/>
      <c r="E119" s="180"/>
      <c r="F119" s="155"/>
      <c r="G119" s="155"/>
      <c r="H119" s="155"/>
      <c r="I119" s="155"/>
      <c r="J119" s="181"/>
      <c r="K119" s="35"/>
      <c r="L119" s="181"/>
    </row>
    <row r="120" spans="1:12">
      <c r="A120" s="177" t="str">
        <f t="shared" ref="A120" si="20">A119</f>
        <v>R70811</v>
      </c>
      <c r="B120" s="95"/>
      <c r="C120" s="179"/>
      <c r="D120" s="155"/>
      <c r="E120" s="180"/>
      <c r="F120" s="155"/>
      <c r="G120" s="155"/>
      <c r="H120" s="155"/>
      <c r="I120" s="155"/>
      <c r="J120" s="181"/>
      <c r="K120" s="35"/>
      <c r="L120" s="181"/>
    </row>
    <row r="121" spans="1:12">
      <c r="A121" s="177" t="s">
        <v>3120</v>
      </c>
      <c r="B121" s="230" t="str">
        <f>IF(Paramètres!$E$3="FR",VLOOKUP('MF-ST-8101T'!$A121,Listes!$R:$T,2,FALSE),VLOOKUP('MF-ST-8101T'!$A121,Listes!$R:$T,3,FALSE))</f>
        <v>Résultat débouclé des dérivés de matières premières en CFH - ventes d'éthanol</v>
      </c>
      <c r="C121" s="252"/>
      <c r="D121" s="253"/>
      <c r="E121" s="254"/>
      <c r="F121" s="253">
        <f>SUMIF('MF-ST-1101'!$A:$A,'MF-ST-8101T'!$A121,'MF-ST-1101'!H:H)</f>
        <v>0</v>
      </c>
      <c r="G121" s="253">
        <f>SUMIF('MF-ST-1101'!$A:$A,'MF-ST-8101T'!$A121,'MF-ST-1101'!K:K)</f>
        <v>0</v>
      </c>
      <c r="H121" s="253">
        <f>SUMIF('MF-ST-1101'!$A:$A,'MF-ST-8101T'!$A121,'MF-ST-1101'!N:N)</f>
        <v>0</v>
      </c>
      <c r="I121" s="253">
        <f>SUMIF('MF-ST-1101'!$A:$A,'MF-ST-8101T'!$A121,'MF-ST-1101'!Q:Q)</f>
        <v>0</v>
      </c>
      <c r="J121" s="181"/>
      <c r="K121" s="35"/>
      <c r="L121" s="181"/>
    </row>
    <row r="122" spans="1:12">
      <c r="A122" s="177" t="str">
        <f t="shared" ref="A122:A127" si="21">A121</f>
        <v>R70812</v>
      </c>
      <c r="B122" s="230"/>
      <c r="C122" s="179"/>
      <c r="D122" s="155"/>
      <c r="E122" s="180"/>
      <c r="F122" s="155"/>
      <c r="G122" s="155"/>
      <c r="H122" s="155"/>
      <c r="I122" s="155"/>
      <c r="J122" s="181"/>
      <c r="K122" s="35"/>
      <c r="L122" s="181"/>
    </row>
    <row r="123" spans="1:12">
      <c r="A123" s="177" t="str">
        <f t="shared" si="21"/>
        <v>R70812</v>
      </c>
      <c r="B123" s="230"/>
      <c r="C123" s="179"/>
      <c r="D123" s="155"/>
      <c r="E123" s="180"/>
      <c r="F123" s="155"/>
      <c r="G123" s="155"/>
      <c r="H123" s="155"/>
      <c r="I123" s="155"/>
      <c r="J123" s="181"/>
      <c r="K123" s="35"/>
      <c r="L123" s="181"/>
    </row>
    <row r="124" spans="1:12">
      <c r="A124" s="177" t="str">
        <f t="shared" si="21"/>
        <v>R70812</v>
      </c>
      <c r="B124" s="230"/>
      <c r="C124" s="179"/>
      <c r="D124" s="155"/>
      <c r="E124" s="180"/>
      <c r="F124" s="155"/>
      <c r="G124" s="155"/>
      <c r="H124" s="155"/>
      <c r="I124" s="155"/>
      <c r="J124" s="181"/>
      <c r="K124" s="35"/>
      <c r="L124" s="181"/>
    </row>
    <row r="125" spans="1:12">
      <c r="A125" s="177" t="str">
        <f t="shared" si="21"/>
        <v>R70812</v>
      </c>
      <c r="B125" s="230"/>
      <c r="C125" s="179"/>
      <c r="D125" s="155"/>
      <c r="E125" s="180"/>
      <c r="F125" s="155"/>
      <c r="G125" s="155"/>
      <c r="H125" s="155"/>
      <c r="I125" s="155"/>
      <c r="J125" s="181"/>
      <c r="K125" s="35"/>
      <c r="L125" s="181"/>
    </row>
    <row r="126" spans="1:12">
      <c r="A126" s="177" t="str">
        <f t="shared" si="21"/>
        <v>R70812</v>
      </c>
      <c r="B126" s="230"/>
      <c r="C126" s="179"/>
      <c r="D126" s="155"/>
      <c r="E126" s="180"/>
      <c r="F126" s="155"/>
      <c r="G126" s="155"/>
      <c r="H126" s="155"/>
      <c r="I126" s="155"/>
      <c r="J126" s="181"/>
      <c r="K126" s="35"/>
      <c r="L126" s="181"/>
    </row>
    <row r="127" spans="1:12">
      <c r="A127" s="177" t="str">
        <f t="shared" si="21"/>
        <v>R70812</v>
      </c>
      <c r="B127" s="230"/>
      <c r="C127" s="179"/>
      <c r="D127" s="155"/>
      <c r="E127" s="180"/>
      <c r="F127" s="155"/>
      <c r="G127" s="155"/>
      <c r="H127" s="155"/>
      <c r="I127" s="155"/>
      <c r="J127" s="181"/>
      <c r="K127" s="35"/>
      <c r="L127" s="181"/>
    </row>
    <row r="128" spans="1:12">
      <c r="A128" s="177" t="str">
        <f>A121</f>
        <v>R70812</v>
      </c>
      <c r="B128" s="178"/>
      <c r="C128" s="179"/>
      <c r="D128" s="155"/>
      <c r="E128" s="180"/>
      <c r="F128" s="155"/>
      <c r="G128" s="155"/>
      <c r="H128" s="155"/>
      <c r="I128" s="155"/>
      <c r="J128" s="181"/>
      <c r="K128" s="35"/>
      <c r="L128" s="181"/>
    </row>
    <row r="129" spans="1:12">
      <c r="A129" s="177" t="str">
        <f t="shared" ref="A129" si="22">A128</f>
        <v>R70812</v>
      </c>
      <c r="B129" s="178"/>
      <c r="C129" s="179"/>
      <c r="D129" s="155"/>
      <c r="E129" s="180"/>
      <c r="F129" s="155"/>
      <c r="G129" s="155"/>
      <c r="H129" s="155"/>
      <c r="I129" s="155"/>
      <c r="J129" s="181"/>
      <c r="K129" s="35"/>
      <c r="L129" s="181"/>
    </row>
    <row r="130" spans="1:12">
      <c r="A130" s="177" t="s">
        <v>3123</v>
      </c>
      <c r="B130" s="230" t="str">
        <f>IF(Paramètres!$E$3="FR",VLOOKUP('MF-ST-8101T'!$A130,Listes!$R:$T,2,FALSE),VLOOKUP('MF-ST-8101T'!$A130,Listes!$R:$T,3,FALSE))</f>
        <v>Résultat débouclé des dérivés des autres dérivés en CFH - autres ventes</v>
      </c>
      <c r="C130" s="252"/>
      <c r="D130" s="253"/>
      <c r="E130" s="254"/>
      <c r="F130" s="253">
        <f>SUMIF('MF-ST-1101'!$A:$A,'MF-ST-8101T'!$A130,'MF-ST-1101'!H:H)</f>
        <v>0</v>
      </c>
      <c r="G130" s="253">
        <f>SUMIF('MF-ST-1101'!$A:$A,'MF-ST-8101T'!$A130,'MF-ST-1101'!K:K)</f>
        <v>0</v>
      </c>
      <c r="H130" s="253">
        <f>SUMIF('MF-ST-1101'!$A:$A,'MF-ST-8101T'!$A130,'MF-ST-1101'!N:N)</f>
        <v>0</v>
      </c>
      <c r="I130" s="253">
        <f>SUMIF('MF-ST-1101'!$A:$A,'MF-ST-8101T'!$A130,'MF-ST-1101'!Q:Q)</f>
        <v>0</v>
      </c>
      <c r="J130" s="181"/>
      <c r="K130" s="35"/>
      <c r="L130" s="181"/>
    </row>
    <row r="131" spans="1:12">
      <c r="A131" s="177" t="str">
        <f t="shared" ref="A131:A136" si="23">A130</f>
        <v>R70815</v>
      </c>
      <c r="B131" s="230"/>
      <c r="C131" s="179"/>
      <c r="D131" s="155"/>
      <c r="E131" s="180"/>
      <c r="F131" s="155"/>
      <c r="G131" s="155"/>
      <c r="H131" s="155"/>
      <c r="I131" s="155"/>
      <c r="J131" s="181"/>
      <c r="K131" s="35"/>
      <c r="L131" s="181"/>
    </row>
    <row r="132" spans="1:12">
      <c r="A132" s="177" t="str">
        <f t="shared" si="23"/>
        <v>R70815</v>
      </c>
      <c r="B132" s="230"/>
      <c r="C132" s="179"/>
      <c r="D132" s="155"/>
      <c r="E132" s="180"/>
      <c r="F132" s="155"/>
      <c r="G132" s="155"/>
      <c r="H132" s="155"/>
      <c r="I132" s="155"/>
      <c r="J132" s="181"/>
      <c r="K132" s="35"/>
      <c r="L132" s="181"/>
    </row>
    <row r="133" spans="1:12">
      <c r="A133" s="177" t="str">
        <f t="shared" si="23"/>
        <v>R70815</v>
      </c>
      <c r="B133" s="230"/>
      <c r="C133" s="179"/>
      <c r="D133" s="155"/>
      <c r="E133" s="180"/>
      <c r="F133" s="155"/>
      <c r="G133" s="155"/>
      <c r="H133" s="155"/>
      <c r="I133" s="155"/>
      <c r="J133" s="181"/>
      <c r="K133" s="35"/>
      <c r="L133" s="181"/>
    </row>
    <row r="134" spans="1:12">
      <c r="A134" s="177" t="str">
        <f t="shared" si="23"/>
        <v>R70815</v>
      </c>
      <c r="B134" s="230"/>
      <c r="C134" s="179"/>
      <c r="D134" s="155"/>
      <c r="E134" s="180"/>
      <c r="F134" s="155"/>
      <c r="G134" s="155"/>
      <c r="H134" s="155"/>
      <c r="I134" s="155"/>
      <c r="J134" s="181"/>
      <c r="K134" s="35"/>
      <c r="L134" s="181"/>
    </row>
    <row r="135" spans="1:12">
      <c r="A135" s="177" t="str">
        <f t="shared" si="23"/>
        <v>R70815</v>
      </c>
      <c r="B135" s="230"/>
      <c r="C135" s="179"/>
      <c r="D135" s="155"/>
      <c r="E135" s="180"/>
      <c r="F135" s="155"/>
      <c r="G135" s="155"/>
      <c r="H135" s="155"/>
      <c r="I135" s="155"/>
      <c r="J135" s="181"/>
      <c r="K135" s="35"/>
      <c r="L135" s="181"/>
    </row>
    <row r="136" spans="1:12">
      <c r="A136" s="177" t="str">
        <f t="shared" si="23"/>
        <v>R70815</v>
      </c>
      <c r="B136" s="230"/>
      <c r="C136" s="179"/>
      <c r="D136" s="155"/>
      <c r="E136" s="180"/>
      <c r="F136" s="155"/>
      <c r="G136" s="155"/>
      <c r="H136" s="155"/>
      <c r="I136" s="155"/>
      <c r="J136" s="181"/>
      <c r="K136" s="35"/>
      <c r="L136" s="181"/>
    </row>
    <row r="137" spans="1:12">
      <c r="A137" s="177" t="str">
        <f>A130</f>
        <v>R70815</v>
      </c>
      <c r="B137" s="95"/>
      <c r="C137" s="179"/>
      <c r="D137" s="155"/>
      <c r="E137" s="180"/>
      <c r="F137" s="155"/>
      <c r="G137" s="155"/>
      <c r="H137" s="155"/>
      <c r="I137" s="155"/>
      <c r="J137" s="181"/>
      <c r="K137" s="35"/>
      <c r="L137" s="181"/>
    </row>
    <row r="138" spans="1:12">
      <c r="A138" s="177" t="str">
        <f t="shared" ref="A138" si="24">A137</f>
        <v>R70815</v>
      </c>
      <c r="B138" s="95"/>
      <c r="C138" s="179"/>
      <c r="D138" s="155"/>
      <c r="E138" s="180"/>
      <c r="F138" s="155"/>
      <c r="G138" s="155"/>
      <c r="H138" s="155"/>
      <c r="I138" s="155"/>
      <c r="J138" s="181"/>
      <c r="K138" s="35"/>
      <c r="L138" s="181"/>
    </row>
    <row r="139" spans="1:12">
      <c r="A139" s="177" t="s">
        <v>3126</v>
      </c>
      <c r="B139" s="230" t="str">
        <f>IF(Paramètres!$E$3="FR",VLOOKUP('MF-ST-8101T'!$A139,Listes!$R:$T,2,FALSE),VLOOKUP('MF-ST-8101T'!$A139,Listes!$R:$T,3,FALSE))</f>
        <v>Rabais, remises, ristournes et escomptes accordés</v>
      </c>
      <c r="C139" s="252"/>
      <c r="D139" s="253"/>
      <c r="E139" s="254"/>
      <c r="F139" s="253">
        <f>SUMIF('MF-ST-1101'!$A:$A,'MF-ST-8101T'!$A139,'MF-ST-1101'!H:H)</f>
        <v>0</v>
      </c>
      <c r="G139" s="253">
        <f>SUMIF('MF-ST-1101'!$A:$A,'MF-ST-8101T'!$A139,'MF-ST-1101'!K:K)</f>
        <v>0</v>
      </c>
      <c r="H139" s="253">
        <f>SUMIF('MF-ST-1101'!$A:$A,'MF-ST-8101T'!$A139,'MF-ST-1101'!N:N)</f>
        <v>0</v>
      </c>
      <c r="I139" s="253">
        <f>SUMIF('MF-ST-1101'!$A:$A,'MF-ST-8101T'!$A139,'MF-ST-1101'!Q:Q)</f>
        <v>0</v>
      </c>
      <c r="J139" s="181"/>
      <c r="K139" s="35"/>
      <c r="L139" s="181"/>
    </row>
    <row r="140" spans="1:12">
      <c r="A140" s="177" t="str">
        <f t="shared" ref="A140:A144" si="25">A139</f>
        <v>R70900</v>
      </c>
      <c r="B140" s="230"/>
      <c r="C140" s="179"/>
      <c r="D140" s="155"/>
      <c r="E140" s="180"/>
      <c r="F140" s="155"/>
      <c r="G140" s="155"/>
      <c r="H140" s="155"/>
      <c r="I140" s="155"/>
      <c r="J140" s="181"/>
      <c r="K140" s="35"/>
      <c r="L140" s="181"/>
    </row>
    <row r="141" spans="1:12">
      <c r="A141" s="177" t="str">
        <f t="shared" si="25"/>
        <v>R70900</v>
      </c>
      <c r="B141" s="230"/>
      <c r="C141" s="179"/>
      <c r="D141" s="155"/>
      <c r="E141" s="180"/>
      <c r="F141" s="155"/>
      <c r="G141" s="155"/>
      <c r="H141" s="155"/>
      <c r="I141" s="155"/>
      <c r="J141" s="181"/>
      <c r="K141" s="35"/>
      <c r="L141" s="181"/>
    </row>
    <row r="142" spans="1:12">
      <c r="A142" s="177" t="str">
        <f t="shared" si="25"/>
        <v>R70900</v>
      </c>
      <c r="B142" s="230"/>
      <c r="C142" s="179"/>
      <c r="D142" s="155"/>
      <c r="E142" s="180"/>
      <c r="F142" s="155"/>
      <c r="G142" s="155"/>
      <c r="H142" s="155"/>
      <c r="I142" s="155"/>
      <c r="J142" s="181"/>
      <c r="K142" s="35"/>
      <c r="L142" s="181"/>
    </row>
    <row r="143" spans="1:12">
      <c r="A143" s="177" t="str">
        <f t="shared" si="25"/>
        <v>R70900</v>
      </c>
      <c r="B143" s="230"/>
      <c r="C143" s="179"/>
      <c r="D143" s="155"/>
      <c r="E143" s="180"/>
      <c r="F143" s="155"/>
      <c r="G143" s="155"/>
      <c r="H143" s="155"/>
      <c r="I143" s="155"/>
      <c r="J143" s="181"/>
      <c r="K143" s="35"/>
      <c r="L143" s="181"/>
    </row>
    <row r="144" spans="1:12">
      <c r="A144" s="177" t="str">
        <f t="shared" si="25"/>
        <v>R70900</v>
      </c>
      <c r="B144" s="230"/>
      <c r="C144" s="179"/>
      <c r="D144" s="155"/>
      <c r="E144" s="180"/>
      <c r="F144" s="155"/>
      <c r="G144" s="155"/>
      <c r="H144" s="155"/>
      <c r="I144" s="155"/>
      <c r="J144" s="181"/>
      <c r="K144" s="35"/>
      <c r="L144" s="181"/>
    </row>
    <row r="145" spans="1:12">
      <c r="A145" s="177" t="str">
        <f>A139</f>
        <v>R70900</v>
      </c>
      <c r="B145" s="150"/>
      <c r="C145" s="182"/>
      <c r="D145" s="181"/>
      <c r="E145" s="35"/>
      <c r="F145" s="181"/>
      <c r="G145" s="181"/>
      <c r="H145" s="181"/>
      <c r="I145" s="183"/>
      <c r="J145" s="181"/>
      <c r="K145" s="35"/>
      <c r="L145" s="181"/>
    </row>
    <row r="146" spans="1:12">
      <c r="A146" s="177" t="str">
        <f t="shared" ref="A146" si="26">A145</f>
        <v>R70900</v>
      </c>
      <c r="B146" s="77"/>
      <c r="C146" s="182"/>
      <c r="D146" s="181"/>
      <c r="E146" s="35"/>
      <c r="F146" s="181"/>
      <c r="G146" s="181"/>
      <c r="H146" s="181"/>
      <c r="I146" s="183"/>
      <c r="J146" s="181"/>
      <c r="K146" s="35"/>
      <c r="L146" s="181"/>
    </row>
    <row r="147" spans="1:12">
      <c r="A147" s="20"/>
      <c r="B147" s="150"/>
      <c r="C147" s="182"/>
      <c r="D147" s="181"/>
      <c r="E147" s="35"/>
      <c r="F147" s="181"/>
      <c r="G147" s="181"/>
      <c r="H147" s="181"/>
      <c r="I147" s="183"/>
      <c r="J147" s="181"/>
      <c r="K147" s="35"/>
      <c r="L147" s="181"/>
    </row>
    <row r="148" spans="1:12">
      <c r="A148" s="20"/>
      <c r="B148" s="77"/>
      <c r="C148" s="182"/>
      <c r="D148" s="181"/>
      <c r="E148" s="35"/>
      <c r="F148" s="181"/>
      <c r="G148" s="181"/>
      <c r="H148" s="181"/>
      <c r="I148" s="183"/>
      <c r="J148" s="181"/>
      <c r="K148" s="35"/>
      <c r="L148" s="181"/>
    </row>
    <row r="149" spans="1:12">
      <c r="A149" s="31"/>
      <c r="B149" s="31"/>
      <c r="C149" s="182"/>
      <c r="D149" s="181"/>
      <c r="E149" s="35"/>
      <c r="F149" s="181"/>
      <c r="G149" s="181"/>
      <c r="H149" s="181"/>
      <c r="I149" s="181"/>
      <c r="J149" s="181"/>
      <c r="K149" s="35"/>
      <c r="L149" s="181"/>
    </row>
    <row r="150" spans="1:12">
      <c r="A150" s="31"/>
      <c r="B150" s="31"/>
      <c r="C150" s="182"/>
      <c r="D150" s="181"/>
      <c r="E150" s="35"/>
      <c r="F150" s="181"/>
      <c r="G150" s="181"/>
      <c r="H150" s="181"/>
      <c r="I150" s="181"/>
      <c r="J150" s="181"/>
      <c r="K150" s="35"/>
      <c r="L150" s="181"/>
    </row>
  </sheetData>
  <phoneticPr fontId="1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43EAC-F1D9-4BF7-B115-75DC63B8FDCF}">
  <dimension ref="A1:N146"/>
  <sheetViews>
    <sheetView showGridLines="0" topLeftCell="A2" workbookViewId="0">
      <selection activeCell="A2" sqref="A2:K146"/>
    </sheetView>
  </sheetViews>
  <sheetFormatPr baseColWidth="10" defaultColWidth="11.42578125" defaultRowHeight="15"/>
  <cols>
    <col min="2" max="2" width="67.85546875" bestFit="1" customWidth="1"/>
    <col min="3" max="3" width="6.28515625" customWidth="1"/>
    <col min="4" max="4" width="14.85546875" customWidth="1"/>
    <col min="5" max="5" width="15.5703125" customWidth="1"/>
    <col min="6" max="6" width="17.42578125" customWidth="1"/>
    <col min="7" max="7" width="16.140625" customWidth="1"/>
  </cols>
  <sheetData>
    <row r="1" spans="1:14">
      <c r="A1" s="24"/>
      <c r="B1" s="24"/>
      <c r="C1" s="24"/>
      <c r="D1" s="8"/>
      <c r="E1" s="8"/>
      <c r="F1" s="8"/>
      <c r="G1" s="8"/>
      <c r="H1" s="29" t="s">
        <v>4022</v>
      </c>
      <c r="I1" s="29" t="s">
        <v>4022</v>
      </c>
      <c r="J1" s="29" t="s">
        <v>4022</v>
      </c>
      <c r="K1" s="28" t="s">
        <v>4022</v>
      </c>
      <c r="L1" s="25"/>
      <c r="M1" s="25"/>
      <c r="N1" s="25"/>
    </row>
    <row r="2" spans="1:14" ht="15.75" thickBot="1">
      <c r="A2" s="8" t="s">
        <v>4023</v>
      </c>
      <c r="B2" s="8" t="s">
        <v>4024</v>
      </c>
      <c r="C2" s="65" t="s">
        <v>4025</v>
      </c>
      <c r="D2" s="6" t="s">
        <v>4089</v>
      </c>
      <c r="E2" s="6" t="s">
        <v>4090</v>
      </c>
      <c r="F2" s="6" t="s">
        <v>4039</v>
      </c>
      <c r="G2" s="7" t="s">
        <v>4040</v>
      </c>
      <c r="H2" s="142" t="s">
        <v>4029</v>
      </c>
      <c r="I2" s="142" t="s">
        <v>25</v>
      </c>
      <c r="J2" s="142" t="s">
        <v>4034</v>
      </c>
      <c r="K2" s="143" t="s">
        <v>4035</v>
      </c>
      <c r="L2" s="25"/>
      <c r="M2" s="25"/>
      <c r="N2" s="25"/>
    </row>
    <row r="3" spans="1:14" ht="15.75" thickTop="1">
      <c r="A3" s="177" t="s">
        <v>2637</v>
      </c>
      <c r="B3" s="177" t="str">
        <f>IF(Paramètres!$E$3="FR",VLOOKUP('MF-ST-8101T'!$A3,Listes!$R:$T,2,FALSE),VLOOKUP('MF-ST-8101T'!$A3,Listes!$R:$T,3,FALSE))</f>
        <v>Participation publicitaire</v>
      </c>
      <c r="C3" s="65"/>
      <c r="D3" s="6"/>
      <c r="E3" s="6"/>
      <c r="F3" s="6"/>
      <c r="G3" s="7"/>
      <c r="H3" s="54"/>
      <c r="I3" s="54"/>
      <c r="J3" s="54"/>
      <c r="K3" s="53"/>
      <c r="L3" s="6"/>
      <c r="M3" s="10"/>
      <c r="N3" s="6"/>
    </row>
    <row r="4" spans="1:14">
      <c r="A4" s="177" t="str">
        <f>A3</f>
        <v>R62310</v>
      </c>
      <c r="B4" s="94"/>
      <c r="C4" s="65"/>
      <c r="D4" s="6"/>
      <c r="E4" s="6"/>
      <c r="F4" s="6"/>
      <c r="G4" s="7"/>
      <c r="H4" s="19"/>
      <c r="I4" s="19"/>
      <c r="J4" s="19"/>
      <c r="K4" s="17"/>
      <c r="L4" s="6"/>
      <c r="M4" s="10"/>
      <c r="N4" s="6"/>
    </row>
    <row r="5" spans="1:14">
      <c r="A5" s="177" t="str">
        <f t="shared" ref="A5:A9" si="0">A4</f>
        <v>R62310</v>
      </c>
      <c r="B5" s="94"/>
      <c r="C5" s="65"/>
      <c r="D5" s="6"/>
      <c r="E5" s="6"/>
      <c r="F5" s="6"/>
      <c r="G5" s="7"/>
      <c r="H5" s="19"/>
      <c r="I5" s="19"/>
      <c r="J5" s="19"/>
      <c r="K5" s="17"/>
      <c r="L5" s="6"/>
      <c r="M5" s="10"/>
      <c r="N5" s="6"/>
    </row>
    <row r="6" spans="1:14">
      <c r="A6" s="177" t="str">
        <f t="shared" si="0"/>
        <v>R62310</v>
      </c>
      <c r="B6" s="94"/>
      <c r="C6" s="65"/>
      <c r="D6" s="6"/>
      <c r="E6" s="6"/>
      <c r="F6" s="6"/>
      <c r="G6" s="7"/>
      <c r="H6" s="19"/>
      <c r="I6" s="19"/>
      <c r="J6" s="19"/>
      <c r="K6" s="17"/>
      <c r="L6" s="6"/>
      <c r="M6" s="10"/>
      <c r="N6" s="6"/>
    </row>
    <row r="7" spans="1:14">
      <c r="A7" s="177" t="str">
        <f t="shared" si="0"/>
        <v>R62310</v>
      </c>
      <c r="B7" s="94"/>
      <c r="C7" s="65"/>
      <c r="D7" s="6"/>
      <c r="E7" s="6"/>
      <c r="F7" s="6"/>
      <c r="G7" s="7"/>
      <c r="H7" s="19"/>
      <c r="I7" s="19"/>
      <c r="J7" s="19"/>
      <c r="K7" s="17"/>
      <c r="L7" s="6"/>
      <c r="M7" s="10"/>
      <c r="N7" s="6"/>
    </row>
    <row r="8" spans="1:14">
      <c r="A8" s="177" t="str">
        <f t="shared" si="0"/>
        <v>R62310</v>
      </c>
      <c r="B8" s="94"/>
      <c r="C8" s="65"/>
      <c r="D8" s="6"/>
      <c r="E8" s="6"/>
      <c r="F8" s="6"/>
      <c r="G8" s="7"/>
      <c r="H8" s="19"/>
      <c r="I8" s="19"/>
      <c r="J8" s="19"/>
      <c r="K8" s="17"/>
      <c r="L8" s="6"/>
      <c r="M8" s="10"/>
      <c r="N8" s="6"/>
    </row>
    <row r="9" spans="1:14">
      <c r="A9" s="177" t="str">
        <f t="shared" si="0"/>
        <v>R62310</v>
      </c>
      <c r="B9" s="94"/>
      <c r="C9" s="65"/>
      <c r="D9" s="6"/>
      <c r="E9" s="6"/>
      <c r="F9" s="6"/>
      <c r="G9" s="7"/>
      <c r="H9" s="19"/>
      <c r="I9" s="19"/>
      <c r="J9" s="19"/>
      <c r="K9" s="17"/>
      <c r="L9" s="6"/>
      <c r="M9" s="10"/>
      <c r="N9" s="6"/>
    </row>
    <row r="10" spans="1:14">
      <c r="A10" s="177" t="str">
        <f>A4</f>
        <v>R62310</v>
      </c>
      <c r="B10" s="94"/>
      <c r="C10" s="65"/>
      <c r="D10" s="6"/>
      <c r="E10" s="6"/>
      <c r="F10" s="6"/>
      <c r="G10" s="7"/>
      <c r="H10" s="19"/>
      <c r="I10" s="19"/>
      <c r="J10" s="19"/>
      <c r="K10" s="17"/>
      <c r="L10" s="6"/>
      <c r="M10" s="10"/>
      <c r="N10" s="6"/>
    </row>
    <row r="11" spans="1:14">
      <c r="A11" s="177" t="s">
        <v>3072</v>
      </c>
      <c r="B11" s="230" t="str">
        <f>IF(Paramètres!$E$3="FR",VLOOKUP('MF-ST-8101T'!$A11,Listes!$R:$T,2,FALSE),VLOOKUP('MF-ST-8101T'!$A11,Listes!$R:$T,3,FALSE))</f>
        <v xml:space="preserve">Ventes de marchandises - origine externe </v>
      </c>
      <c r="C11" s="65"/>
      <c r="D11" s="6"/>
      <c r="E11" s="6"/>
      <c r="F11" s="6"/>
      <c r="G11" s="7"/>
      <c r="H11" s="19"/>
      <c r="I11" s="19"/>
      <c r="J11" s="19"/>
      <c r="K11" s="17"/>
      <c r="L11" s="6"/>
      <c r="M11" s="10"/>
      <c r="N11" s="6"/>
    </row>
    <row r="12" spans="1:14">
      <c r="A12" s="177" t="str">
        <f t="shared" ref="A12:A18" si="1">A11</f>
        <v>R70000</v>
      </c>
      <c r="B12" s="178"/>
      <c r="C12" s="65"/>
      <c r="D12" s="6"/>
      <c r="E12" s="6"/>
      <c r="F12" s="6"/>
      <c r="G12" s="7"/>
      <c r="H12" s="19"/>
      <c r="I12" s="19"/>
      <c r="J12" s="19"/>
      <c r="K12" s="17"/>
      <c r="L12" s="6"/>
      <c r="M12" s="10"/>
      <c r="N12" s="6"/>
    </row>
    <row r="13" spans="1:14">
      <c r="A13" s="177" t="str">
        <f t="shared" si="1"/>
        <v>R70000</v>
      </c>
      <c r="B13" s="178"/>
      <c r="C13" s="65"/>
      <c r="D13" s="6"/>
      <c r="E13" s="6"/>
      <c r="F13" s="6"/>
      <c r="G13" s="7"/>
      <c r="H13" s="19"/>
      <c r="I13" s="19"/>
      <c r="J13" s="19"/>
      <c r="K13" s="17"/>
      <c r="L13" s="6"/>
      <c r="M13" s="10"/>
      <c r="N13" s="6"/>
    </row>
    <row r="14" spans="1:14">
      <c r="A14" s="177" t="str">
        <f t="shared" si="1"/>
        <v>R70000</v>
      </c>
      <c r="B14" s="178"/>
      <c r="C14" s="65"/>
      <c r="D14" s="6"/>
      <c r="E14" s="6"/>
      <c r="F14" s="6"/>
      <c r="G14" s="7"/>
      <c r="H14" s="54"/>
      <c r="I14" s="54"/>
      <c r="J14" s="54"/>
      <c r="K14" s="53"/>
      <c r="L14" s="6"/>
      <c r="M14" s="10"/>
      <c r="N14" s="6"/>
    </row>
    <row r="15" spans="1:14">
      <c r="A15" s="177" t="str">
        <f t="shared" si="1"/>
        <v>R70000</v>
      </c>
      <c r="B15" s="178"/>
      <c r="C15" s="65"/>
      <c r="D15" s="6"/>
      <c r="E15" s="6"/>
      <c r="F15" s="6"/>
      <c r="G15" s="7"/>
      <c r="H15" s="19"/>
      <c r="I15" s="19"/>
      <c r="J15" s="19"/>
      <c r="K15" s="17"/>
      <c r="L15" s="6"/>
      <c r="M15" s="10"/>
      <c r="N15" s="6"/>
    </row>
    <row r="16" spans="1:14">
      <c r="A16" s="177" t="str">
        <f t="shared" si="1"/>
        <v>R70000</v>
      </c>
      <c r="B16" s="178"/>
      <c r="C16" s="65"/>
      <c r="D16" s="6"/>
      <c r="E16" s="6"/>
      <c r="F16" s="6"/>
      <c r="G16" s="7"/>
      <c r="H16" s="19"/>
      <c r="I16" s="19"/>
      <c r="J16" s="19"/>
      <c r="K16" s="17"/>
      <c r="L16" s="6"/>
      <c r="M16" s="10"/>
      <c r="N16" s="6"/>
    </row>
    <row r="17" spans="1:14">
      <c r="A17" s="177" t="str">
        <f t="shared" si="1"/>
        <v>R70000</v>
      </c>
      <c r="B17" s="178"/>
      <c r="C17" s="65"/>
      <c r="D17" s="6"/>
      <c r="E17" s="6"/>
      <c r="F17" s="6"/>
      <c r="G17" s="7"/>
      <c r="H17" s="19"/>
      <c r="I17" s="19"/>
      <c r="J17" s="19"/>
      <c r="K17" s="17"/>
      <c r="L17" s="6"/>
      <c r="M17" s="10"/>
      <c r="N17" s="6"/>
    </row>
    <row r="18" spans="1:14">
      <c r="A18" s="177" t="str">
        <f t="shared" si="1"/>
        <v>R70000</v>
      </c>
      <c r="B18" s="178"/>
      <c r="C18" s="65"/>
      <c r="D18" s="6"/>
      <c r="E18" s="6"/>
      <c r="F18" s="6"/>
      <c r="G18" s="7"/>
      <c r="H18" s="7"/>
      <c r="I18" s="7"/>
      <c r="J18" s="7"/>
      <c r="K18" s="7"/>
      <c r="L18" s="6"/>
      <c r="M18" s="7"/>
      <c r="N18" s="6"/>
    </row>
    <row r="19" spans="1:14">
      <c r="A19" s="177" t="str">
        <f>A12</f>
        <v>R70000</v>
      </c>
      <c r="B19" s="178"/>
      <c r="C19" s="65"/>
      <c r="D19" s="6"/>
      <c r="E19" s="6"/>
      <c r="F19" s="6"/>
      <c r="G19" s="7"/>
      <c r="H19" s="7"/>
      <c r="I19" s="7"/>
      <c r="J19" s="7"/>
      <c r="K19" s="7"/>
      <c r="L19" s="6"/>
      <c r="M19" s="7"/>
      <c r="N19" s="6"/>
    </row>
    <row r="20" spans="1:14">
      <c r="A20" s="177" t="s">
        <v>3075</v>
      </c>
      <c r="B20" s="230" t="str">
        <f>IF(Paramètres!$E$3="FR",VLOOKUP('MF-ST-8101T'!$A20,Listes!$R:$T,2,FALSE),VLOOKUP('MF-ST-8101T'!$A20,Listes!$R:$T,3,FALSE))</f>
        <v>Vtes marchandises - société facturante prod - origine interne</v>
      </c>
    </row>
    <row r="21" spans="1:14">
      <c r="A21" s="177" t="str">
        <f t="shared" ref="A21:A26" si="2">A20</f>
        <v>R70001</v>
      </c>
      <c r="B21" s="95"/>
    </row>
    <row r="22" spans="1:14">
      <c r="A22" s="177" t="str">
        <f t="shared" si="2"/>
        <v>R70001</v>
      </c>
      <c r="B22" s="95"/>
    </row>
    <row r="23" spans="1:14">
      <c r="A23" s="177" t="str">
        <f t="shared" si="2"/>
        <v>R70001</v>
      </c>
      <c r="B23" s="95"/>
    </row>
    <row r="24" spans="1:14">
      <c r="A24" s="177" t="str">
        <f t="shared" si="2"/>
        <v>R70001</v>
      </c>
      <c r="B24" s="95"/>
    </row>
    <row r="25" spans="1:14">
      <c r="A25" s="177" t="str">
        <f t="shared" si="2"/>
        <v>R70001</v>
      </c>
      <c r="B25" s="95"/>
    </row>
    <row r="26" spans="1:14">
      <c r="A26" s="177" t="str">
        <f t="shared" si="2"/>
        <v>R70001</v>
      </c>
      <c r="B26" s="95"/>
    </row>
    <row r="27" spans="1:14">
      <c r="A27" s="177" t="str">
        <f>A21</f>
        <v>R70001</v>
      </c>
      <c r="B27" s="95"/>
    </row>
    <row r="28" spans="1:14">
      <c r="A28" s="177" t="s">
        <v>3078</v>
      </c>
      <c r="B28" s="230" t="str">
        <f>IF(Paramètres!$E$3="FR",VLOOKUP('MF-ST-8101T'!$A28,Listes!$R:$T,2,FALSE),VLOOKUP('MF-ST-8101T'!$A28,Listes!$R:$T,3,FALSE))</f>
        <v>Vtes marchandises - société facturante trade - origine interne</v>
      </c>
    </row>
    <row r="29" spans="1:14">
      <c r="A29" s="177" t="str">
        <f t="shared" ref="A29:A35" si="3">A28</f>
        <v>R70002</v>
      </c>
      <c r="B29" s="95"/>
    </row>
    <row r="30" spans="1:14">
      <c r="A30" s="177" t="str">
        <f t="shared" si="3"/>
        <v>R70002</v>
      </c>
      <c r="B30" s="95"/>
    </row>
    <row r="31" spans="1:14">
      <c r="A31" s="177" t="str">
        <f t="shared" si="3"/>
        <v>R70002</v>
      </c>
      <c r="B31" s="95"/>
    </row>
    <row r="32" spans="1:14">
      <c r="A32" s="177" t="str">
        <f t="shared" si="3"/>
        <v>R70002</v>
      </c>
      <c r="B32" s="95"/>
    </row>
    <row r="33" spans="1:2">
      <c r="A33" s="177" t="str">
        <f t="shared" si="3"/>
        <v>R70002</v>
      </c>
      <c r="B33" s="95"/>
    </row>
    <row r="34" spans="1:2">
      <c r="A34" s="177" t="str">
        <f t="shared" si="3"/>
        <v>R70002</v>
      </c>
      <c r="B34" s="95"/>
    </row>
    <row r="35" spans="1:2">
      <c r="A35" s="177" t="str">
        <f t="shared" si="3"/>
        <v>R70002</v>
      </c>
      <c r="B35" s="95"/>
    </row>
    <row r="36" spans="1:2">
      <c r="A36" s="177" t="str">
        <f>A29</f>
        <v>R70002</v>
      </c>
      <c r="B36" s="95"/>
    </row>
    <row r="37" spans="1:2">
      <c r="A37" s="177" t="s">
        <v>3084</v>
      </c>
      <c r="B37" s="230" t="str">
        <f>IF(Paramètres!$E$3="FR",VLOOKUP('MF-ST-8101T'!$A37,Listes!$R:$T,2,FALSE),VLOOKUP('MF-ST-8101T'!$A37,Listes!$R:$T,3,FALSE))</f>
        <v>Ventes de produits finis</v>
      </c>
    </row>
    <row r="38" spans="1:2">
      <c r="A38" s="177" t="str">
        <f t="shared" ref="A38:A44" si="4">A37</f>
        <v>R70100</v>
      </c>
      <c r="B38" s="178"/>
    </row>
    <row r="39" spans="1:2">
      <c r="A39" s="177" t="str">
        <f t="shared" si="4"/>
        <v>R70100</v>
      </c>
      <c r="B39" s="178"/>
    </row>
    <row r="40" spans="1:2">
      <c r="A40" s="177" t="str">
        <f t="shared" si="4"/>
        <v>R70100</v>
      </c>
      <c r="B40" s="178"/>
    </row>
    <row r="41" spans="1:2">
      <c r="A41" s="177" t="str">
        <f t="shared" si="4"/>
        <v>R70100</v>
      </c>
      <c r="B41" s="178"/>
    </row>
    <row r="42" spans="1:2">
      <c r="A42" s="177" t="str">
        <f t="shared" si="4"/>
        <v>R70100</v>
      </c>
      <c r="B42" s="178"/>
    </row>
    <row r="43" spans="1:2">
      <c r="A43" s="177" t="str">
        <f t="shared" si="4"/>
        <v>R70100</v>
      </c>
      <c r="B43" s="178"/>
    </row>
    <row r="44" spans="1:2">
      <c r="A44" s="177" t="str">
        <f t="shared" si="4"/>
        <v>R70100</v>
      </c>
      <c r="B44" s="178"/>
    </row>
    <row r="45" spans="1:2">
      <c r="A45" s="177" t="str">
        <f>A38</f>
        <v>R70100</v>
      </c>
      <c r="B45" s="178"/>
    </row>
    <row r="46" spans="1:2">
      <c r="A46" s="177" t="s">
        <v>3087</v>
      </c>
      <c r="B46" s="230" t="str">
        <f>IF(Paramètres!$E$3="FR",VLOOKUP('MF-ST-8101T'!$A46,Listes!$R:$T,2,FALSE),VLOOKUP('MF-ST-8101T'!$A46,Listes!$R:$T,3,FALSE))</f>
        <v>Ventes de surplus d'énergie</v>
      </c>
    </row>
    <row r="47" spans="1:2">
      <c r="A47" s="177" t="str">
        <f t="shared" ref="A47:A51" si="5">A46</f>
        <v>R70101</v>
      </c>
      <c r="B47" s="230"/>
    </row>
    <row r="48" spans="1:2">
      <c r="A48" s="177" t="str">
        <f t="shared" si="5"/>
        <v>R70101</v>
      </c>
      <c r="B48" s="230"/>
    </row>
    <row r="49" spans="1:2">
      <c r="A49" s="177" t="str">
        <f t="shared" si="5"/>
        <v>R70101</v>
      </c>
      <c r="B49" s="230"/>
    </row>
    <row r="50" spans="1:2">
      <c r="A50" s="177" t="str">
        <f t="shared" si="5"/>
        <v>R70101</v>
      </c>
      <c r="B50" s="230"/>
    </row>
    <row r="51" spans="1:2">
      <c r="A51" s="177" t="str">
        <f t="shared" si="5"/>
        <v>R70101</v>
      </c>
      <c r="B51" s="230"/>
    </row>
    <row r="52" spans="1:2">
      <c r="A52" s="177" t="str">
        <f>A46</f>
        <v>R70101</v>
      </c>
      <c r="B52" s="95"/>
    </row>
    <row r="53" spans="1:2">
      <c r="A53" s="177" t="str">
        <f t="shared" ref="A53" si="6">A52</f>
        <v>R70101</v>
      </c>
      <c r="B53" s="95"/>
    </row>
    <row r="54" spans="1:2">
      <c r="A54" s="177" t="s">
        <v>3090</v>
      </c>
      <c r="B54" s="230" t="str">
        <f>IF(Paramètres!$E$3="FR",VLOOKUP('MF-ST-8101T'!$A54,Listes!$R:$T,2,FALSE),VLOOKUP('MF-ST-8101T'!$A54,Listes!$R:$T,3,FALSE))</f>
        <v>Ventes de travaux</v>
      </c>
    </row>
    <row r="55" spans="1:2">
      <c r="A55" s="177" t="str">
        <f t="shared" ref="A55:A59" si="7">A54</f>
        <v>R70200</v>
      </c>
      <c r="B55" s="230"/>
    </row>
    <row r="56" spans="1:2">
      <c r="A56" s="177" t="str">
        <f t="shared" si="7"/>
        <v>R70200</v>
      </c>
      <c r="B56" s="230"/>
    </row>
    <row r="57" spans="1:2">
      <c r="A57" s="177" t="str">
        <f t="shared" si="7"/>
        <v>R70200</v>
      </c>
      <c r="B57" s="230"/>
    </row>
    <row r="58" spans="1:2">
      <c r="A58" s="177" t="str">
        <f t="shared" si="7"/>
        <v>R70200</v>
      </c>
      <c r="B58" s="230"/>
    </row>
    <row r="59" spans="1:2">
      <c r="A59" s="177" t="str">
        <f t="shared" si="7"/>
        <v>R70200</v>
      </c>
      <c r="B59" s="230"/>
    </row>
    <row r="60" spans="1:2">
      <c r="A60" s="177" t="str">
        <f>A54</f>
        <v>R70200</v>
      </c>
      <c r="B60" s="178"/>
    </row>
    <row r="61" spans="1:2">
      <c r="A61" s="177" t="str">
        <f t="shared" ref="A61" si="8">A60</f>
        <v>R70200</v>
      </c>
      <c r="B61" s="178"/>
    </row>
    <row r="62" spans="1:2">
      <c r="A62" s="177" t="s">
        <v>3093</v>
      </c>
      <c r="B62" s="230" t="str">
        <f>IF(Paramètres!$E$3="FR",VLOOKUP('MF-ST-8101T'!$A62,Listes!$R:$T,2,FALSE),VLOOKUP('MF-ST-8101T'!$A62,Listes!$R:$T,3,FALSE))</f>
        <v>Ventes de services</v>
      </c>
    </row>
    <row r="63" spans="1:2">
      <c r="A63" s="177" t="str">
        <f t="shared" ref="A63:A68" si="9">A62</f>
        <v>R70300</v>
      </c>
      <c r="B63" s="95"/>
    </row>
    <row r="64" spans="1:2">
      <c r="A64" s="177" t="str">
        <f t="shared" si="9"/>
        <v>R70300</v>
      </c>
      <c r="B64" s="95"/>
    </row>
    <row r="65" spans="1:2">
      <c r="A65" s="177" t="str">
        <f t="shared" si="9"/>
        <v>R70300</v>
      </c>
      <c r="B65" s="95"/>
    </row>
    <row r="66" spans="1:2">
      <c r="A66" s="177" t="str">
        <f t="shared" si="9"/>
        <v>R70300</v>
      </c>
      <c r="B66" s="95"/>
    </row>
    <row r="67" spans="1:2">
      <c r="A67" s="177" t="str">
        <f t="shared" si="9"/>
        <v>R70300</v>
      </c>
      <c r="B67" s="95"/>
    </row>
    <row r="68" spans="1:2">
      <c r="A68" s="177" t="str">
        <f t="shared" si="9"/>
        <v>R70300</v>
      </c>
      <c r="B68" s="95"/>
    </row>
    <row r="69" spans="1:2">
      <c r="A69" s="177" t="str">
        <f>A63</f>
        <v>R70300</v>
      </c>
      <c r="B69" s="95"/>
    </row>
    <row r="70" spans="1:2">
      <c r="A70" s="177" t="s">
        <v>3096</v>
      </c>
      <c r="B70" s="230" t="str">
        <f>IF(Paramètres!$E$3="FR",VLOOKUP('MF-ST-8101T'!$A70,Listes!$R:$T,2,FALSE),VLOOKUP('MF-ST-8101T'!$A70,Listes!$R:$T,3,FALSE))</f>
        <v>Ventes de transport</v>
      </c>
    </row>
    <row r="71" spans="1:2">
      <c r="A71" s="177" t="str">
        <f t="shared" ref="A71:A75" si="10">A70</f>
        <v>R70301</v>
      </c>
      <c r="B71" s="230"/>
    </row>
    <row r="72" spans="1:2">
      <c r="A72" s="177" t="str">
        <f t="shared" si="10"/>
        <v>R70301</v>
      </c>
      <c r="B72" s="230"/>
    </row>
    <row r="73" spans="1:2">
      <c r="A73" s="177" t="str">
        <f t="shared" si="10"/>
        <v>R70301</v>
      </c>
      <c r="B73" s="230"/>
    </row>
    <row r="74" spans="1:2">
      <c r="A74" s="177" t="str">
        <f t="shared" si="10"/>
        <v>R70301</v>
      </c>
      <c r="B74" s="230"/>
    </row>
    <row r="75" spans="1:2">
      <c r="A75" s="177" t="str">
        <f t="shared" si="10"/>
        <v>R70301</v>
      </c>
      <c r="B75" s="230"/>
    </row>
    <row r="76" spans="1:2">
      <c r="A76" s="177" t="str">
        <f>A70</f>
        <v>R70301</v>
      </c>
      <c r="B76" s="178"/>
    </row>
    <row r="77" spans="1:2">
      <c r="A77" s="177" t="str">
        <f t="shared" ref="A77" si="11">A76</f>
        <v>R70301</v>
      </c>
      <c r="B77" s="178"/>
    </row>
    <row r="78" spans="1:2">
      <c r="A78" s="177" t="s">
        <v>3099</v>
      </c>
      <c r="B78" s="230" t="str">
        <f>IF(Paramètres!$E$3="FR",VLOOKUP('MF-ST-8101T'!$A78,Listes!$R:$T,2,FALSE),VLOOKUP('MF-ST-8101T'!$A78,Listes!$R:$T,3,FALSE))</f>
        <v>Ventes de services aux fournisseurs de matières premières agricoles</v>
      </c>
    </row>
    <row r="79" spans="1:2">
      <c r="A79" s="177" t="str">
        <f t="shared" ref="A79:A84" si="12">A78</f>
        <v>R70302</v>
      </c>
      <c r="B79" s="95"/>
    </row>
    <row r="80" spans="1:2">
      <c r="A80" s="177" t="str">
        <f t="shared" si="12"/>
        <v>R70302</v>
      </c>
      <c r="B80" s="95"/>
    </row>
    <row r="81" spans="1:2">
      <c r="A81" s="177" t="str">
        <f t="shared" si="12"/>
        <v>R70302</v>
      </c>
      <c r="B81" s="95"/>
    </row>
    <row r="82" spans="1:2">
      <c r="A82" s="177" t="str">
        <f t="shared" si="12"/>
        <v>R70302</v>
      </c>
      <c r="B82" s="95"/>
    </row>
    <row r="83" spans="1:2">
      <c r="A83" s="177" t="str">
        <f t="shared" si="12"/>
        <v>R70302</v>
      </c>
      <c r="B83" s="95"/>
    </row>
    <row r="84" spans="1:2">
      <c r="A84" s="177" t="str">
        <f t="shared" si="12"/>
        <v>R70302</v>
      </c>
      <c r="B84" s="95"/>
    </row>
    <row r="85" spans="1:2">
      <c r="A85" s="177" t="str">
        <f>A79</f>
        <v>R70302</v>
      </c>
      <c r="B85" s="95"/>
    </row>
    <row r="86" spans="1:2">
      <c r="A86" s="177" t="s">
        <v>3102</v>
      </c>
      <c r="B86" s="230" t="str">
        <f>IF(Paramètres!$E$3="FR",VLOOKUP('MF-ST-8101T'!$A86,Listes!$R:$T,2,FALSE),VLOOKUP('MF-ST-8101T'!$A86,Listes!$R:$T,3,FALSE))</f>
        <v>Résultat couverture - Change commercial - Emprunt</v>
      </c>
    </row>
    <row r="87" spans="1:2">
      <c r="A87" s="177" t="str">
        <f t="shared" ref="A87:A92" si="13">A86</f>
        <v>R70400</v>
      </c>
      <c r="B87" s="230"/>
    </row>
    <row r="88" spans="1:2">
      <c r="A88" s="177" t="str">
        <f t="shared" si="13"/>
        <v>R70400</v>
      </c>
      <c r="B88" s="230"/>
    </row>
    <row r="89" spans="1:2">
      <c r="A89" s="177" t="str">
        <f t="shared" si="13"/>
        <v>R70400</v>
      </c>
      <c r="B89" s="230"/>
    </row>
    <row r="90" spans="1:2">
      <c r="A90" s="177" t="str">
        <f t="shared" si="13"/>
        <v>R70400</v>
      </c>
      <c r="B90" s="230"/>
    </row>
    <row r="91" spans="1:2">
      <c r="A91" s="177" t="str">
        <f t="shared" si="13"/>
        <v>R70400</v>
      </c>
      <c r="B91" s="230"/>
    </row>
    <row r="92" spans="1:2">
      <c r="A92" s="177" t="str">
        <f t="shared" si="13"/>
        <v>R70400</v>
      </c>
      <c r="B92" s="230"/>
    </row>
    <row r="93" spans="1:2">
      <c r="A93" s="177" t="str">
        <f>A86</f>
        <v>R70400</v>
      </c>
      <c r="B93" s="178"/>
    </row>
    <row r="94" spans="1:2">
      <c r="A94" s="177" t="str">
        <f t="shared" ref="A94" si="14">A93</f>
        <v>R70400</v>
      </c>
      <c r="B94" s="178"/>
    </row>
    <row r="95" spans="1:2">
      <c r="A95" s="177" t="s">
        <v>3108</v>
      </c>
      <c r="B95" s="230" t="str">
        <f>IF(Paramètres!$E$3="FR",VLOOKUP('MF-ST-8101T'!$A95,Listes!$R:$T,2,FALSE),VLOOKUP('MF-ST-8101T'!$A95,Listes!$R:$T,3,FALSE))</f>
        <v>Résultat débouclé des dérivés de change en CFH - couverture des ventes de sucre</v>
      </c>
    </row>
    <row r="96" spans="1:2">
      <c r="A96" s="177" t="str">
        <f t="shared" ref="A96:A100" si="15">A95</f>
        <v>R70801</v>
      </c>
      <c r="B96" s="230"/>
    </row>
    <row r="97" spans="1:2">
      <c r="A97" s="177" t="str">
        <f t="shared" si="15"/>
        <v>R70801</v>
      </c>
      <c r="B97" s="230"/>
    </row>
    <row r="98" spans="1:2">
      <c r="A98" s="177" t="str">
        <f t="shared" si="15"/>
        <v>R70801</v>
      </c>
      <c r="B98" s="230"/>
    </row>
    <row r="99" spans="1:2">
      <c r="A99" s="177" t="str">
        <f t="shared" si="15"/>
        <v>R70801</v>
      </c>
      <c r="B99" s="230"/>
    </row>
    <row r="100" spans="1:2">
      <c r="A100" s="177" t="str">
        <f t="shared" si="15"/>
        <v>R70801</v>
      </c>
      <c r="B100" s="230"/>
    </row>
    <row r="101" spans="1:2">
      <c r="A101" s="177" t="str">
        <f>A95</f>
        <v>R70801</v>
      </c>
      <c r="B101" s="95"/>
    </row>
    <row r="102" spans="1:2">
      <c r="A102" s="177" t="str">
        <f t="shared" ref="A102" si="16">A101</f>
        <v>R70801</v>
      </c>
      <c r="B102" s="95"/>
    </row>
    <row r="103" spans="1:2">
      <c r="A103" s="177" t="s">
        <v>3111</v>
      </c>
      <c r="B103" s="230" t="str">
        <f>IF(Paramètres!$E$3="FR",VLOOKUP('MF-ST-8101T'!$A103,Listes!$R:$T,2,FALSE),VLOOKUP('MF-ST-8101T'!$A103,Listes!$R:$T,3,FALSE))</f>
        <v>Résultat débouclé des dérivés de change en CFH - couverture des ventes d'amidon</v>
      </c>
    </row>
    <row r="104" spans="1:2">
      <c r="A104" s="177" t="str">
        <f t="shared" ref="A104:A109" si="17">A103</f>
        <v>R70802</v>
      </c>
      <c r="B104" s="230"/>
    </row>
    <row r="105" spans="1:2">
      <c r="A105" s="177" t="str">
        <f t="shared" si="17"/>
        <v>R70802</v>
      </c>
      <c r="B105" s="230"/>
    </row>
    <row r="106" spans="1:2">
      <c r="A106" s="177" t="str">
        <f t="shared" si="17"/>
        <v>R70802</v>
      </c>
      <c r="B106" s="230"/>
    </row>
    <row r="107" spans="1:2">
      <c r="A107" s="177" t="str">
        <f t="shared" si="17"/>
        <v>R70802</v>
      </c>
      <c r="B107" s="230"/>
    </row>
    <row r="108" spans="1:2">
      <c r="A108" s="177" t="str">
        <f t="shared" si="17"/>
        <v>R70802</v>
      </c>
      <c r="B108" s="230"/>
    </row>
    <row r="109" spans="1:2">
      <c r="A109" s="177" t="str">
        <f t="shared" si="17"/>
        <v>R70802</v>
      </c>
      <c r="B109" s="230"/>
    </row>
    <row r="110" spans="1:2">
      <c r="A110" s="177" t="str">
        <f>A103</f>
        <v>R70802</v>
      </c>
      <c r="B110" s="95"/>
    </row>
    <row r="111" spans="1:2">
      <c r="A111" s="177" t="str">
        <f t="shared" ref="A111" si="18">A110</f>
        <v>R70802</v>
      </c>
      <c r="B111" s="95"/>
    </row>
    <row r="112" spans="1:2">
      <c r="A112" s="177" t="s">
        <v>3117</v>
      </c>
      <c r="B112" s="230" t="str">
        <f>IF(Paramètres!$E$3="FR",VLOOKUP('MF-ST-8101T'!$A112,Listes!$R:$T,2,FALSE),VLOOKUP('MF-ST-8101T'!$A112,Listes!$R:$T,3,FALSE))</f>
        <v>Résultat débouclé des dérivés de matières premières en CFH - ventes de sucre</v>
      </c>
    </row>
    <row r="113" spans="1:2">
      <c r="A113" s="177" t="str">
        <f t="shared" ref="A113:A118" si="19">A112</f>
        <v>R70811</v>
      </c>
      <c r="B113" s="230"/>
    </row>
    <row r="114" spans="1:2">
      <c r="A114" s="177" t="str">
        <f t="shared" si="19"/>
        <v>R70811</v>
      </c>
      <c r="B114" s="230"/>
    </row>
    <row r="115" spans="1:2">
      <c r="A115" s="177" t="str">
        <f t="shared" si="19"/>
        <v>R70811</v>
      </c>
      <c r="B115" s="230"/>
    </row>
    <row r="116" spans="1:2">
      <c r="A116" s="177" t="str">
        <f t="shared" si="19"/>
        <v>R70811</v>
      </c>
      <c r="B116" s="230"/>
    </row>
    <row r="117" spans="1:2">
      <c r="A117" s="177" t="str">
        <f t="shared" si="19"/>
        <v>R70811</v>
      </c>
      <c r="B117" s="230"/>
    </row>
    <row r="118" spans="1:2">
      <c r="A118" s="177" t="str">
        <f t="shared" si="19"/>
        <v>R70811</v>
      </c>
      <c r="B118" s="230"/>
    </row>
    <row r="119" spans="1:2">
      <c r="A119" s="177" t="str">
        <f>A112</f>
        <v>R70811</v>
      </c>
      <c r="B119" s="95"/>
    </row>
    <row r="120" spans="1:2">
      <c r="A120" s="177" t="str">
        <f t="shared" ref="A120" si="20">A119</f>
        <v>R70811</v>
      </c>
      <c r="B120" s="95"/>
    </row>
    <row r="121" spans="1:2">
      <c r="A121" s="177" t="s">
        <v>3120</v>
      </c>
      <c r="B121" s="230" t="str">
        <f>IF(Paramètres!$E$3="FR",VLOOKUP('MF-ST-8101T'!$A121,Listes!$R:$T,2,FALSE),VLOOKUP('MF-ST-8101T'!$A121,Listes!$R:$T,3,FALSE))</f>
        <v>Résultat débouclé des dérivés de matières premières en CFH - ventes d'éthanol</v>
      </c>
    </row>
    <row r="122" spans="1:2">
      <c r="A122" s="177" t="str">
        <f t="shared" ref="A122:A127" si="21">A121</f>
        <v>R70812</v>
      </c>
      <c r="B122" s="230"/>
    </row>
    <row r="123" spans="1:2">
      <c r="A123" s="177" t="str">
        <f t="shared" si="21"/>
        <v>R70812</v>
      </c>
      <c r="B123" s="230"/>
    </row>
    <row r="124" spans="1:2">
      <c r="A124" s="177" t="str">
        <f t="shared" si="21"/>
        <v>R70812</v>
      </c>
      <c r="B124" s="230"/>
    </row>
    <row r="125" spans="1:2">
      <c r="A125" s="177" t="str">
        <f t="shared" si="21"/>
        <v>R70812</v>
      </c>
      <c r="B125" s="230"/>
    </row>
    <row r="126" spans="1:2">
      <c r="A126" s="177" t="str">
        <f t="shared" si="21"/>
        <v>R70812</v>
      </c>
      <c r="B126" s="230"/>
    </row>
    <row r="127" spans="1:2">
      <c r="A127" s="177" t="str">
        <f t="shared" si="21"/>
        <v>R70812</v>
      </c>
      <c r="B127" s="230"/>
    </row>
    <row r="128" spans="1:2">
      <c r="A128" s="177" t="str">
        <f>A121</f>
        <v>R70812</v>
      </c>
      <c r="B128" s="178"/>
    </row>
    <row r="129" spans="1:2">
      <c r="A129" s="177" t="str">
        <f t="shared" ref="A129" si="22">A128</f>
        <v>R70812</v>
      </c>
      <c r="B129" s="178"/>
    </row>
    <row r="130" spans="1:2">
      <c r="A130" s="177" t="s">
        <v>3123</v>
      </c>
      <c r="B130" s="230" t="str">
        <f>IF(Paramètres!$E$3="FR",VLOOKUP('MF-ST-8101T'!$A130,Listes!$R:$T,2,FALSE),VLOOKUP('MF-ST-8101T'!$A130,Listes!$R:$T,3,FALSE))</f>
        <v>Résultat débouclé des dérivés des autres dérivés en CFH - autres ventes</v>
      </c>
    </row>
    <row r="131" spans="1:2">
      <c r="A131" s="177" t="str">
        <f t="shared" ref="A131:A136" si="23">A130</f>
        <v>R70815</v>
      </c>
      <c r="B131" s="230"/>
    </row>
    <row r="132" spans="1:2">
      <c r="A132" s="177" t="str">
        <f t="shared" si="23"/>
        <v>R70815</v>
      </c>
      <c r="B132" s="230"/>
    </row>
    <row r="133" spans="1:2">
      <c r="A133" s="177" t="str">
        <f t="shared" si="23"/>
        <v>R70815</v>
      </c>
      <c r="B133" s="230"/>
    </row>
    <row r="134" spans="1:2">
      <c r="A134" s="177" t="str">
        <f t="shared" si="23"/>
        <v>R70815</v>
      </c>
      <c r="B134" s="230"/>
    </row>
    <row r="135" spans="1:2">
      <c r="A135" s="177" t="str">
        <f t="shared" si="23"/>
        <v>R70815</v>
      </c>
      <c r="B135" s="230"/>
    </row>
    <row r="136" spans="1:2">
      <c r="A136" s="177" t="str">
        <f t="shared" si="23"/>
        <v>R70815</v>
      </c>
      <c r="B136" s="230"/>
    </row>
    <row r="137" spans="1:2">
      <c r="A137" s="177" t="str">
        <f>A130</f>
        <v>R70815</v>
      </c>
      <c r="B137" s="95"/>
    </row>
    <row r="138" spans="1:2">
      <c r="A138" s="177" t="str">
        <f t="shared" ref="A138" si="24">A137</f>
        <v>R70815</v>
      </c>
      <c r="B138" s="95"/>
    </row>
    <row r="139" spans="1:2">
      <c r="A139" s="177" t="s">
        <v>3126</v>
      </c>
      <c r="B139" s="230" t="str">
        <f>IF(Paramètres!$E$3="FR",VLOOKUP('MF-ST-8101T'!$A139,Listes!$R:$T,2,FALSE),VLOOKUP('MF-ST-8101T'!$A139,Listes!$R:$T,3,FALSE))</f>
        <v>Rabais, remises, ristournes et escomptes accordés</v>
      </c>
    </row>
    <row r="140" spans="1:2">
      <c r="A140" s="177" t="str">
        <f t="shared" ref="A140:A144" si="25">A139</f>
        <v>R70900</v>
      </c>
      <c r="B140" s="230"/>
    </row>
    <row r="141" spans="1:2">
      <c r="A141" s="177" t="str">
        <f t="shared" si="25"/>
        <v>R70900</v>
      </c>
      <c r="B141" s="230"/>
    </row>
    <row r="142" spans="1:2">
      <c r="A142" s="177" t="str">
        <f t="shared" si="25"/>
        <v>R70900</v>
      </c>
      <c r="B142" s="230"/>
    </row>
    <row r="143" spans="1:2">
      <c r="A143" s="177" t="str">
        <f t="shared" si="25"/>
        <v>R70900</v>
      </c>
      <c r="B143" s="230"/>
    </row>
    <row r="144" spans="1:2">
      <c r="A144" s="177" t="str">
        <f t="shared" si="25"/>
        <v>R70900</v>
      </c>
      <c r="B144" s="230"/>
    </row>
    <row r="145" spans="1:2">
      <c r="A145" s="177" t="str">
        <f>A139</f>
        <v>R70900</v>
      </c>
      <c r="B145" s="150"/>
    </row>
    <row r="146" spans="1:2">
      <c r="A146" s="177" t="str">
        <f t="shared" ref="A146" si="26">A145</f>
        <v>R70900</v>
      </c>
      <c r="B146" s="77"/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B0FDD-2944-4394-8A53-2F763ADADD36}">
  <dimension ref="A1:I25"/>
  <sheetViews>
    <sheetView showGridLines="0" workbookViewId="0">
      <selection activeCell="A2" sqref="A2:I14"/>
    </sheetView>
  </sheetViews>
  <sheetFormatPr baseColWidth="10" defaultColWidth="11.42578125" defaultRowHeight="15"/>
  <cols>
    <col min="1" max="1" width="9.42578125" customWidth="1"/>
    <col min="2" max="2" width="61.28515625" bestFit="1" customWidth="1"/>
    <col min="3" max="3" width="6.42578125" customWidth="1"/>
    <col min="4" max="4" width="13.85546875" customWidth="1"/>
    <col min="5" max="5" width="14.42578125" customWidth="1"/>
  </cols>
  <sheetData>
    <row r="1" spans="1:9">
      <c r="A1" s="5"/>
      <c r="B1" s="5"/>
      <c r="C1" s="5"/>
      <c r="D1" s="5"/>
      <c r="E1" s="5"/>
      <c r="F1" s="94" t="s">
        <v>4022</v>
      </c>
      <c r="G1" s="94" t="s">
        <v>4022</v>
      </c>
      <c r="H1" s="94" t="s">
        <v>4022</v>
      </c>
      <c r="I1" s="94" t="s">
        <v>4022</v>
      </c>
    </row>
    <row r="2" spans="1:9" ht="15.75" thickBot="1">
      <c r="A2" s="144" t="s">
        <v>4023</v>
      </c>
      <c r="B2" s="144" t="s">
        <v>4024</v>
      </c>
      <c r="C2" s="144" t="s">
        <v>4025</v>
      </c>
      <c r="D2" s="144" t="s">
        <v>4089</v>
      </c>
      <c r="E2" s="144" t="s">
        <v>4090</v>
      </c>
      <c r="F2" s="144" t="s">
        <v>4029</v>
      </c>
      <c r="G2" s="144" t="s">
        <v>25</v>
      </c>
      <c r="H2" s="144" t="s">
        <v>4034</v>
      </c>
      <c r="I2" s="145" t="s">
        <v>4035</v>
      </c>
    </row>
    <row r="3" spans="1:9" ht="15.75" thickTop="1">
      <c r="A3" s="37" t="s">
        <v>3611</v>
      </c>
      <c r="B3" s="37" t="s">
        <v>3613</v>
      </c>
      <c r="C3" s="37" t="s">
        <v>4091</v>
      </c>
      <c r="D3" s="37"/>
      <c r="E3" s="37"/>
      <c r="F3" s="22"/>
      <c r="G3" s="22"/>
      <c r="H3" s="22"/>
      <c r="I3" s="22"/>
    </row>
    <row r="4" spans="1:9">
      <c r="A4" s="20"/>
      <c r="B4" s="150"/>
      <c r="C4" s="150"/>
      <c r="D4" s="150"/>
      <c r="E4" s="150"/>
      <c r="F4" s="22"/>
      <c r="G4" s="22"/>
      <c r="H4" s="22"/>
      <c r="I4" s="22"/>
    </row>
    <row r="5" spans="1:9">
      <c r="A5" s="20"/>
      <c r="B5" s="77"/>
      <c r="C5" s="77"/>
      <c r="D5" s="77"/>
      <c r="E5" s="77"/>
      <c r="F5" s="22"/>
      <c r="G5" s="22"/>
      <c r="H5" s="22"/>
      <c r="I5" s="22"/>
    </row>
    <row r="6" spans="1:9">
      <c r="A6" s="37" t="s">
        <v>3614</v>
      </c>
      <c r="B6" s="37" t="s">
        <v>3616</v>
      </c>
      <c r="C6" s="37" t="s">
        <v>4091</v>
      </c>
      <c r="D6" s="37"/>
      <c r="E6" s="37"/>
      <c r="F6" s="22"/>
      <c r="G6" s="22"/>
      <c r="H6" s="22"/>
      <c r="I6" s="22"/>
    </row>
    <row r="7" spans="1:9">
      <c r="A7" s="20"/>
      <c r="B7" s="150"/>
      <c r="C7" s="150"/>
      <c r="D7" s="150"/>
      <c r="E7" s="150"/>
      <c r="F7" s="22"/>
      <c r="G7" s="22"/>
      <c r="H7" s="22"/>
      <c r="I7" s="22"/>
    </row>
    <row r="8" spans="1:9">
      <c r="A8" s="20"/>
      <c r="B8" s="77"/>
      <c r="C8" s="77"/>
      <c r="D8" s="77"/>
      <c r="E8" s="77"/>
      <c r="F8" s="22"/>
      <c r="G8" s="22"/>
      <c r="H8" s="22"/>
      <c r="I8" s="22"/>
    </row>
    <row r="9" spans="1:9">
      <c r="A9" s="37" t="s">
        <v>3617</v>
      </c>
      <c r="B9" s="37" t="s">
        <v>3619</v>
      </c>
      <c r="C9" s="37" t="s">
        <v>4091</v>
      </c>
      <c r="D9" s="37"/>
      <c r="E9" s="37"/>
      <c r="F9" s="22"/>
      <c r="G9" s="22"/>
      <c r="H9" s="22"/>
      <c r="I9" s="22"/>
    </row>
    <row r="10" spans="1:9">
      <c r="A10" s="20"/>
      <c r="B10" s="150"/>
      <c r="C10" s="150"/>
      <c r="D10" s="150"/>
      <c r="E10" s="150"/>
      <c r="F10" s="22"/>
      <c r="G10" s="22"/>
      <c r="H10" s="22"/>
      <c r="I10" s="22"/>
    </row>
    <row r="11" spans="1:9">
      <c r="A11" s="20"/>
      <c r="B11" s="77"/>
      <c r="C11" s="77"/>
      <c r="D11" s="77"/>
      <c r="E11" s="77"/>
      <c r="F11" s="22"/>
      <c r="G11" s="22"/>
      <c r="H11" s="22"/>
      <c r="I11" s="22"/>
    </row>
    <row r="12" spans="1:9">
      <c r="A12" s="37" t="s">
        <v>3620</v>
      </c>
      <c r="B12" s="37" t="s">
        <v>3622</v>
      </c>
      <c r="C12" s="37" t="s">
        <v>4091</v>
      </c>
      <c r="D12" s="37"/>
      <c r="E12" s="37"/>
      <c r="F12" s="22"/>
      <c r="G12" s="22"/>
      <c r="H12" s="22"/>
      <c r="I12" s="22"/>
    </row>
    <row r="13" spans="1:9">
      <c r="A13" s="20"/>
      <c r="B13" s="150"/>
      <c r="C13" s="150"/>
      <c r="D13" s="150"/>
      <c r="E13" s="150"/>
      <c r="F13" s="22"/>
      <c r="G13" s="22"/>
      <c r="H13" s="22"/>
      <c r="I13" s="22"/>
    </row>
    <row r="14" spans="1:9">
      <c r="A14" s="20"/>
      <c r="B14" s="77"/>
      <c r="C14" s="77"/>
      <c r="D14" s="77"/>
      <c r="E14" s="77"/>
      <c r="F14" s="22"/>
      <c r="G14" s="22"/>
      <c r="H14" s="22"/>
      <c r="I14" s="22"/>
    </row>
    <row r="15" spans="1:9">
      <c r="A15" s="20"/>
      <c r="B15" s="77"/>
      <c r="C15" s="77"/>
      <c r="D15" s="77"/>
      <c r="E15" s="77"/>
      <c r="F15" s="22"/>
      <c r="G15" s="22"/>
      <c r="H15" s="22"/>
      <c r="I15" s="22"/>
    </row>
    <row r="16" spans="1:9">
      <c r="A16" s="20"/>
      <c r="B16" s="150"/>
      <c r="C16" s="150"/>
      <c r="D16" s="150"/>
      <c r="E16" s="150"/>
      <c r="F16" s="22"/>
      <c r="G16" s="22"/>
      <c r="H16" s="22"/>
      <c r="I16" s="22"/>
    </row>
    <row r="17" spans="1:9">
      <c r="A17" s="20"/>
      <c r="B17" s="77"/>
      <c r="C17" s="77"/>
      <c r="D17" s="77"/>
      <c r="E17" s="77"/>
      <c r="F17" s="22"/>
      <c r="G17" s="22"/>
      <c r="H17" s="22"/>
      <c r="I17" s="22"/>
    </row>
    <row r="18" spans="1:9">
      <c r="A18" s="20"/>
      <c r="B18" s="150"/>
      <c r="C18" s="150"/>
      <c r="D18" s="150"/>
      <c r="E18" s="150"/>
      <c r="F18" s="22"/>
      <c r="G18" s="22"/>
      <c r="H18" s="22"/>
      <c r="I18" s="22"/>
    </row>
    <row r="19" spans="1:9">
      <c r="A19" s="20"/>
      <c r="B19" s="77"/>
      <c r="C19" s="77"/>
      <c r="D19" s="77"/>
      <c r="E19" s="77"/>
      <c r="F19" s="22"/>
      <c r="G19" s="22"/>
      <c r="H19" s="22"/>
      <c r="I19" s="22"/>
    </row>
    <row r="20" spans="1:9">
      <c r="A20" s="20"/>
      <c r="B20" s="150"/>
      <c r="C20" s="150"/>
      <c r="D20" s="150"/>
      <c r="E20" s="150"/>
      <c r="F20" s="22"/>
      <c r="G20" s="22"/>
      <c r="H20" s="22"/>
      <c r="I20" s="22"/>
    </row>
    <row r="21" spans="1:9">
      <c r="A21" s="20"/>
      <c r="B21" s="77"/>
      <c r="C21" s="77"/>
      <c r="D21" s="77"/>
      <c r="E21" s="77"/>
      <c r="F21" s="22"/>
      <c r="G21" s="22"/>
      <c r="H21" s="22"/>
      <c r="I21" s="22"/>
    </row>
    <row r="22" spans="1:9">
      <c r="A22" s="20"/>
      <c r="B22" s="150"/>
      <c r="C22" s="150"/>
      <c r="D22" s="150"/>
      <c r="E22" s="150"/>
      <c r="F22" s="22"/>
      <c r="G22" s="22"/>
      <c r="H22" s="22"/>
      <c r="I22" s="22"/>
    </row>
    <row r="23" spans="1:9">
      <c r="A23" s="20"/>
      <c r="B23" s="77"/>
      <c r="C23" s="77"/>
      <c r="D23" s="77"/>
      <c r="E23" s="77"/>
      <c r="F23" s="22"/>
      <c r="G23" s="22"/>
      <c r="H23" s="22"/>
      <c r="I23" s="22"/>
    </row>
    <row r="24" spans="1:9">
      <c r="A24" s="20"/>
      <c r="B24" s="77"/>
      <c r="C24" s="77"/>
      <c r="D24" s="77"/>
      <c r="E24" s="77"/>
      <c r="F24" s="22"/>
      <c r="G24" s="22"/>
      <c r="H24" s="22"/>
      <c r="I24" s="22"/>
    </row>
    <row r="25" spans="1:9">
      <c r="A25" s="20"/>
      <c r="B25" s="77"/>
      <c r="C25" s="77"/>
      <c r="D25" s="77"/>
      <c r="E25" s="77"/>
      <c r="F25" s="22"/>
      <c r="G25" s="22"/>
      <c r="H25" s="22"/>
      <c r="I25" s="2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631B0-6507-44D0-85C5-23B0B2394378}">
  <dimension ref="A2:K30"/>
  <sheetViews>
    <sheetView showGridLines="0" workbookViewId="0">
      <selection activeCell="C5" sqref="C5"/>
    </sheetView>
  </sheetViews>
  <sheetFormatPr baseColWidth="10" defaultColWidth="11.42578125" defaultRowHeight="12"/>
  <cols>
    <col min="1" max="1" width="17.28515625" style="157" customWidth="1"/>
    <col min="2" max="3" width="24.28515625" style="157" customWidth="1"/>
    <col min="4" max="4" width="13.85546875" style="157" customWidth="1"/>
    <col min="5" max="5" width="14.42578125" style="157" customWidth="1"/>
    <col min="6" max="7" width="24.28515625" style="157" customWidth="1"/>
    <col min="8" max="16384" width="11.42578125" style="157"/>
  </cols>
  <sheetData>
    <row r="2" spans="1:11">
      <c r="A2" s="155"/>
      <c r="B2" s="155"/>
      <c r="C2" s="155"/>
      <c r="D2" s="156"/>
      <c r="E2" s="156"/>
      <c r="F2" s="155"/>
      <c r="G2" s="155"/>
      <c r="H2" s="94" t="s">
        <v>4022</v>
      </c>
      <c r="I2" s="94" t="s">
        <v>4022</v>
      </c>
      <c r="J2" s="94" t="s">
        <v>4022</v>
      </c>
      <c r="K2" s="94" t="s">
        <v>4022</v>
      </c>
    </row>
    <row r="3" spans="1:11" ht="12.75" thickBot="1">
      <c r="A3" s="155" t="s">
        <v>4023</v>
      </c>
      <c r="B3" s="155" t="s">
        <v>4024</v>
      </c>
      <c r="C3" s="155" t="s">
        <v>4025</v>
      </c>
      <c r="D3" s="156" t="s">
        <v>4089</v>
      </c>
      <c r="E3" s="156" t="s">
        <v>4090</v>
      </c>
      <c r="F3" s="155" t="s">
        <v>4039</v>
      </c>
      <c r="G3" s="155" t="s">
        <v>4040</v>
      </c>
      <c r="H3" s="146" t="s">
        <v>4029</v>
      </c>
      <c r="I3" s="146" t="s">
        <v>25</v>
      </c>
      <c r="J3" s="146" t="s">
        <v>4034</v>
      </c>
      <c r="K3" s="146" t="s">
        <v>4035</v>
      </c>
    </row>
    <row r="4" spans="1:11" ht="24.75" thickTop="1">
      <c r="A4" s="147" t="s">
        <v>3611</v>
      </c>
      <c r="B4" s="147" t="s">
        <v>3613</v>
      </c>
      <c r="C4" s="147" t="s">
        <v>4091</v>
      </c>
      <c r="D4" s="158"/>
      <c r="E4" s="158"/>
      <c r="F4" s="147"/>
      <c r="G4" s="147"/>
      <c r="H4" s="154">
        <f>SUMIF('MF-ST-8201T'!$A:$A,'MF-ST-8202T'!$A4,'MF-ST-8201T'!F:F)</f>
        <v>0</v>
      </c>
      <c r="I4" s="154">
        <f>SUMIF('MF-ST-8201T'!$A:$A,'MF-ST-8202T'!$A4,'MF-ST-8201T'!G:G)</f>
        <v>0</v>
      </c>
      <c r="J4" s="154">
        <f>SUMIF('MF-ST-8201T'!$A:$A,'MF-ST-8202T'!$A4,'MF-ST-8201T'!H:H)</f>
        <v>0</v>
      </c>
      <c r="K4" s="154">
        <f>SUMIF('MF-ST-8201T'!$A:$A,'MF-ST-8202T'!$A4,'MF-ST-8201T'!I:I)</f>
        <v>0</v>
      </c>
    </row>
    <row r="5" spans="1:11">
      <c r="A5" s="148"/>
      <c r="B5" s="148"/>
      <c r="C5" s="148"/>
      <c r="D5" s="158"/>
      <c r="E5" s="158"/>
      <c r="F5" s="148"/>
      <c r="G5" s="148"/>
      <c r="H5" s="154"/>
      <c r="I5" s="154"/>
      <c r="J5" s="154"/>
      <c r="K5" s="154"/>
    </row>
    <row r="6" spans="1:11">
      <c r="A6" s="148"/>
      <c r="B6" s="149"/>
      <c r="C6" s="149"/>
      <c r="D6" s="158"/>
      <c r="E6" s="158"/>
      <c r="F6" s="149"/>
      <c r="G6" s="149"/>
      <c r="H6" s="154"/>
      <c r="I6" s="154"/>
      <c r="J6" s="154"/>
      <c r="K6" s="154"/>
    </row>
    <row r="7" spans="1:11">
      <c r="A7" s="148"/>
      <c r="B7" s="129"/>
      <c r="C7" s="129"/>
      <c r="D7" s="158"/>
      <c r="E7" s="158"/>
      <c r="F7" s="129"/>
      <c r="G7" s="129"/>
      <c r="H7" s="154"/>
      <c r="I7" s="154"/>
      <c r="J7" s="154"/>
      <c r="K7" s="154"/>
    </row>
    <row r="8" spans="1:11" ht="36">
      <c r="A8" s="147" t="s">
        <v>3614</v>
      </c>
      <c r="B8" s="147" t="s">
        <v>3616</v>
      </c>
      <c r="C8" s="147" t="s">
        <v>4091</v>
      </c>
      <c r="D8" s="158"/>
      <c r="E8" s="158"/>
      <c r="F8" s="147"/>
      <c r="G8" s="147"/>
      <c r="H8" s="154">
        <f>SUMIF('MF-ST-8201T'!$A:$A,'MF-ST-8202T'!$A8,'MF-ST-8201T'!F:F)</f>
        <v>0</v>
      </c>
      <c r="I8" s="154">
        <f>SUMIF('MF-ST-8201T'!$A:$A,'MF-ST-8202T'!$A8,'MF-ST-8201T'!G:G)</f>
        <v>0</v>
      </c>
      <c r="J8" s="154">
        <f>SUMIF('MF-ST-8201T'!$A:$A,'MF-ST-8202T'!$A8,'MF-ST-8201T'!H:H)</f>
        <v>0</v>
      </c>
      <c r="K8" s="154">
        <f>SUMIF('MF-ST-8201T'!$A:$A,'MF-ST-8202T'!$A8,'MF-ST-8201T'!I:I)</f>
        <v>0</v>
      </c>
    </row>
    <row r="9" spans="1:11">
      <c r="A9" s="148"/>
      <c r="B9" s="148"/>
      <c r="C9" s="148"/>
      <c r="D9" s="158"/>
      <c r="E9" s="158"/>
      <c r="F9" s="148"/>
      <c r="G9" s="148"/>
      <c r="H9" s="154"/>
      <c r="I9" s="154"/>
      <c r="J9" s="154"/>
      <c r="K9" s="154"/>
    </row>
    <row r="10" spans="1:11">
      <c r="A10" s="148"/>
      <c r="B10" s="149"/>
      <c r="C10" s="149"/>
      <c r="D10" s="158"/>
      <c r="E10" s="158"/>
      <c r="F10" s="149"/>
      <c r="G10" s="149"/>
      <c r="H10" s="154"/>
      <c r="I10" s="154"/>
      <c r="J10" s="154"/>
      <c r="K10" s="154"/>
    </row>
    <row r="11" spans="1:11">
      <c r="A11" s="148"/>
      <c r="B11" s="129"/>
      <c r="C11" s="129"/>
      <c r="D11" s="158"/>
      <c r="E11" s="158"/>
      <c r="F11" s="129"/>
      <c r="G11" s="129"/>
      <c r="H11" s="154"/>
      <c r="I11" s="154"/>
      <c r="J11" s="154"/>
      <c r="K11" s="154"/>
    </row>
    <row r="12" spans="1:11" ht="36">
      <c r="A12" s="147" t="s">
        <v>3617</v>
      </c>
      <c r="B12" s="147" t="s">
        <v>3619</v>
      </c>
      <c r="C12" s="147" t="s">
        <v>4091</v>
      </c>
      <c r="D12" s="158"/>
      <c r="E12" s="158"/>
      <c r="F12" s="147"/>
      <c r="G12" s="147"/>
      <c r="H12" s="154">
        <f>SUMIF('MF-ST-8201T'!$A:$A,'MF-ST-8202T'!$A12,'MF-ST-8201T'!F:F)</f>
        <v>0</v>
      </c>
      <c r="I12" s="154">
        <f>SUMIF('MF-ST-8201T'!$A:$A,'MF-ST-8202T'!$A12,'MF-ST-8201T'!G:G)</f>
        <v>0</v>
      </c>
      <c r="J12" s="154">
        <f>SUMIF('MF-ST-8201T'!$A:$A,'MF-ST-8202T'!$A12,'MF-ST-8201T'!H:H)</f>
        <v>0</v>
      </c>
      <c r="K12" s="154">
        <f>SUMIF('MF-ST-8201T'!$A:$A,'MF-ST-8202T'!$A12,'MF-ST-8201T'!I:I)</f>
        <v>0</v>
      </c>
    </row>
    <row r="13" spans="1:11">
      <c r="A13" s="148"/>
      <c r="B13" s="148"/>
      <c r="C13" s="148"/>
      <c r="D13" s="158"/>
      <c r="E13" s="158"/>
      <c r="F13" s="148"/>
      <c r="G13" s="148"/>
      <c r="H13" s="154"/>
      <c r="I13" s="154"/>
      <c r="J13" s="154"/>
      <c r="K13" s="154"/>
    </row>
    <row r="14" spans="1:11">
      <c r="A14" s="148"/>
      <c r="B14" s="149"/>
      <c r="C14" s="149"/>
      <c r="D14" s="158"/>
      <c r="E14" s="158"/>
      <c r="F14" s="149"/>
      <c r="G14" s="149"/>
      <c r="H14" s="154"/>
      <c r="I14" s="154"/>
      <c r="J14" s="154"/>
      <c r="K14" s="154"/>
    </row>
    <row r="15" spans="1:11">
      <c r="A15" s="148"/>
      <c r="B15" s="129"/>
      <c r="C15" s="129"/>
      <c r="D15" s="158"/>
      <c r="E15" s="158"/>
      <c r="F15" s="129"/>
      <c r="G15" s="129"/>
      <c r="H15" s="154"/>
      <c r="I15" s="154"/>
      <c r="J15" s="154"/>
      <c r="K15" s="154"/>
    </row>
    <row r="16" spans="1:11" ht="24">
      <c r="A16" s="147" t="s">
        <v>3620</v>
      </c>
      <c r="B16" s="147" t="s">
        <v>3622</v>
      </c>
      <c r="C16" s="147" t="s">
        <v>4091</v>
      </c>
      <c r="D16" s="158"/>
      <c r="E16" s="158"/>
      <c r="F16" s="147"/>
      <c r="G16" s="147"/>
      <c r="H16" s="154">
        <f>SUMIF('MF-ST-8201T'!$A:$A,'MF-ST-8202T'!$A16,'MF-ST-8201T'!F:F)</f>
        <v>0</v>
      </c>
      <c r="I16" s="154">
        <f>SUMIF('MF-ST-8201T'!$A:$A,'MF-ST-8202T'!$A16,'MF-ST-8201T'!G:G)</f>
        <v>0</v>
      </c>
      <c r="J16" s="154">
        <f>SUMIF('MF-ST-8201T'!$A:$A,'MF-ST-8202T'!$A16,'MF-ST-8201T'!H:H)</f>
        <v>0</v>
      </c>
      <c r="K16" s="154">
        <f>SUMIF('MF-ST-8201T'!$A:$A,'MF-ST-8202T'!$A16,'MF-ST-8201T'!I:I)</f>
        <v>0</v>
      </c>
    </row>
    <row r="17" spans="1:11">
      <c r="A17" s="148"/>
      <c r="B17" s="148"/>
      <c r="C17" s="148"/>
      <c r="D17" s="158"/>
      <c r="E17" s="158"/>
      <c r="F17" s="148"/>
      <c r="G17" s="148"/>
      <c r="H17" s="154"/>
      <c r="I17" s="154"/>
      <c r="J17" s="154"/>
      <c r="K17" s="154"/>
    </row>
    <row r="18" spans="1:11">
      <c r="A18" s="148"/>
      <c r="B18" s="149"/>
      <c r="C18" s="149"/>
      <c r="D18" s="158"/>
      <c r="E18" s="158"/>
      <c r="F18" s="149"/>
      <c r="G18" s="149"/>
      <c r="H18" s="154"/>
      <c r="I18" s="154"/>
      <c r="J18" s="154"/>
      <c r="K18" s="154"/>
    </row>
    <row r="19" spans="1:11">
      <c r="A19" s="148"/>
      <c r="B19" s="129"/>
      <c r="C19" s="129"/>
      <c r="D19" s="158"/>
      <c r="E19" s="158"/>
      <c r="F19" s="129"/>
      <c r="G19" s="129"/>
      <c r="H19" s="154"/>
      <c r="I19" s="154"/>
      <c r="J19" s="154"/>
      <c r="K19" s="154"/>
    </row>
    <row r="20" spans="1:11">
      <c r="A20" s="148"/>
      <c r="B20" s="129"/>
      <c r="C20" s="129"/>
      <c r="D20" s="158"/>
      <c r="E20" s="158"/>
      <c r="F20" s="129"/>
      <c r="G20" s="129"/>
      <c r="H20" s="154"/>
      <c r="I20" s="154"/>
      <c r="J20" s="154"/>
      <c r="K20" s="154"/>
    </row>
    <row r="21" spans="1:11">
      <c r="A21" s="148"/>
      <c r="B21" s="149"/>
      <c r="C21" s="149"/>
      <c r="D21" s="158"/>
      <c r="E21" s="158"/>
      <c r="F21" s="149"/>
      <c r="G21" s="149"/>
      <c r="H21" s="154"/>
      <c r="I21" s="154"/>
      <c r="J21" s="154"/>
      <c r="K21" s="154"/>
    </row>
    <row r="22" spans="1:11">
      <c r="A22" s="148"/>
      <c r="B22" s="129"/>
      <c r="C22" s="129"/>
      <c r="D22" s="158"/>
      <c r="E22" s="158"/>
      <c r="F22" s="129"/>
      <c r="G22" s="129"/>
      <c r="H22" s="154"/>
      <c r="I22" s="154"/>
      <c r="J22" s="154"/>
      <c r="K22" s="154"/>
    </row>
    <row r="23" spans="1:11">
      <c r="A23" s="148"/>
      <c r="B23" s="149"/>
      <c r="C23" s="149"/>
      <c r="D23" s="158"/>
      <c r="E23" s="158"/>
      <c r="F23" s="149"/>
      <c r="G23" s="149"/>
      <c r="H23" s="154"/>
      <c r="I23" s="154"/>
      <c r="J23" s="154"/>
      <c r="K23" s="154"/>
    </row>
    <row r="24" spans="1:11">
      <c r="A24" s="148"/>
      <c r="B24" s="129"/>
      <c r="C24" s="129"/>
      <c r="D24" s="158"/>
      <c r="E24" s="158"/>
      <c r="F24" s="129"/>
      <c r="G24" s="129"/>
      <c r="H24" s="154"/>
      <c r="I24" s="154"/>
      <c r="J24" s="154"/>
      <c r="K24" s="154"/>
    </row>
    <row r="25" spans="1:11">
      <c r="A25" s="148"/>
      <c r="B25" s="149"/>
      <c r="C25" s="149"/>
      <c r="D25" s="158"/>
      <c r="E25" s="158"/>
      <c r="F25" s="149"/>
      <c r="G25" s="149"/>
      <c r="H25" s="154"/>
      <c r="I25" s="154"/>
      <c r="J25" s="154"/>
      <c r="K25" s="154"/>
    </row>
    <row r="26" spans="1:11">
      <c r="A26" s="148"/>
      <c r="B26" s="129"/>
      <c r="C26" s="129"/>
      <c r="D26" s="158"/>
      <c r="E26" s="158"/>
      <c r="F26" s="129"/>
      <c r="G26" s="129"/>
      <c r="H26" s="154"/>
      <c r="I26" s="154"/>
      <c r="J26" s="154"/>
      <c r="K26" s="154"/>
    </row>
    <row r="27" spans="1:11">
      <c r="A27" s="148"/>
      <c r="B27" s="149"/>
      <c r="C27" s="149"/>
      <c r="D27" s="158"/>
      <c r="E27" s="158"/>
      <c r="F27" s="149"/>
      <c r="G27" s="149"/>
      <c r="H27" s="154"/>
      <c r="I27" s="154"/>
      <c r="J27" s="154"/>
      <c r="K27" s="154"/>
    </row>
    <row r="28" spans="1:11">
      <c r="A28" s="148"/>
      <c r="B28" s="129"/>
      <c r="C28" s="129"/>
      <c r="D28" s="158"/>
      <c r="E28" s="158"/>
      <c r="F28" s="129"/>
      <c r="G28" s="129"/>
      <c r="H28" s="154"/>
      <c r="I28" s="154"/>
      <c r="J28" s="154"/>
      <c r="K28" s="154"/>
    </row>
    <row r="29" spans="1:11">
      <c r="A29" s="148"/>
      <c r="B29" s="129"/>
      <c r="C29" s="129"/>
      <c r="D29" s="158"/>
      <c r="E29" s="158"/>
      <c r="F29" s="129"/>
      <c r="G29" s="129"/>
      <c r="H29" s="154"/>
      <c r="I29" s="154"/>
      <c r="J29" s="154"/>
      <c r="K29" s="154"/>
    </row>
    <row r="30" spans="1:11">
      <c r="A30" s="148"/>
      <c r="B30" s="129"/>
      <c r="C30" s="129"/>
      <c r="D30" s="158"/>
      <c r="E30" s="158"/>
      <c r="F30" s="129"/>
      <c r="G30" s="129"/>
      <c r="H30" s="154"/>
      <c r="I30" s="154"/>
      <c r="J30" s="154"/>
      <c r="K30" s="15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F52646-20AA-4ACD-A7DD-DF44BB1E64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1</vt:i4>
      </vt:variant>
    </vt:vector>
  </HeadingPairs>
  <TitlesOfParts>
    <vt:vector size="22" baseType="lpstr">
      <vt:lpstr>Feuil3</vt:lpstr>
      <vt:lpstr>Paramètres</vt:lpstr>
      <vt:lpstr>Listes</vt:lpstr>
      <vt:lpstr>Sommaire</vt:lpstr>
      <vt:lpstr>MF-ST-1101</vt:lpstr>
      <vt:lpstr>MF-ST-1102</vt:lpstr>
      <vt:lpstr>MF-ST-1103</vt:lpstr>
      <vt:lpstr>MF-ST-2101</vt:lpstr>
      <vt:lpstr>MF-ST-2102</vt:lpstr>
      <vt:lpstr>MF-ST-2301</vt:lpstr>
      <vt:lpstr>MF-ST-2302</vt:lpstr>
      <vt:lpstr>MF-ST-2401</vt:lpstr>
      <vt:lpstr>MF-ST-2501</vt:lpstr>
      <vt:lpstr>MF-ST-2502</vt:lpstr>
      <vt:lpstr>MF-ST-3101</vt:lpstr>
      <vt:lpstr>MF-ST-3102</vt:lpstr>
      <vt:lpstr>MF-ST-3201</vt:lpstr>
      <vt:lpstr>MF-ST-8101T</vt:lpstr>
      <vt:lpstr>MF-ST-8102T</vt:lpstr>
      <vt:lpstr>MF-ST-8201T</vt:lpstr>
      <vt:lpstr>MF-ST-8202T</vt:lpstr>
      <vt:lpstr>Phase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Clement Pouvreau</dc:creator>
  <cp:keywords/>
  <dc:description/>
  <cp:lastModifiedBy>Clement Pouvreau</cp:lastModifiedBy>
  <cp:revision/>
  <dcterms:created xsi:type="dcterms:W3CDTF">2021-11-22T16:08:44Z</dcterms:created>
  <dcterms:modified xsi:type="dcterms:W3CDTF">2021-12-07T09:22:09Z</dcterms:modified>
  <cp:category/>
  <cp:contentStatus/>
</cp:coreProperties>
</file>