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anja Ravahimanana\Desktop\TO DO\CALENDRIER MK 2022\"/>
    </mc:Choice>
  </mc:AlternateContent>
  <xr:revisionPtr revIDLastSave="0" documentId="13_ncr:1_{0EE77E0F-2869-4C3C-B14F-D20B3ACBA926}" xr6:coauthVersionLast="47" xr6:coauthVersionMax="47" xr10:uidLastSave="{00000000-0000-0000-0000-000000000000}"/>
  <bookViews>
    <workbookView xWindow="13660" yWindow="0" windowWidth="11250" windowHeight="10290" firstSheet="1" activeTab="1" xr2:uid="{00000000-000D-0000-FFFF-FFFF00000000}"/>
  </bookViews>
  <sheets>
    <sheet name="Topics Ibis" sheetId="17" state="hidden" r:id="rId1"/>
    <sheet name="Vue mensuelle" sheetId="20" r:id="rId2"/>
    <sheet name="Vue hebdomadaire" sheetId="25" r:id="rId3"/>
    <sheet name="Topics Novotel" sheetId="6" state="hidden" r:id="rId4"/>
    <sheet name="Ibis 1021" sheetId="13" state="hidden" r:id="rId5"/>
    <sheet name="NOVOTEL 1021" sheetId="12" state="hidden" r:id="rId6"/>
    <sheet name="Feuil1" sheetId="14" state="hidden" r:id="rId7"/>
  </sheets>
  <definedNames>
    <definedName name="_xlnm._FilterDatabase" localSheetId="5" hidden="1">'NOVOTEL 1021'!$B$3:$M$34</definedName>
    <definedName name="_xlnm._FilterDatabase" localSheetId="1" hidden="1">'Vue mensuelle'!#REF!</definedName>
    <definedName name="VueAoût">'Vue mensuelle'!#REF!</definedName>
    <definedName name="VueAvril">'Vue mensuelle'!#REF!</definedName>
    <definedName name="VueDéc">'Vue mensuelle'!#REF!</definedName>
    <definedName name="VueFév">'Vue mensuelle'!#REF!</definedName>
    <definedName name="VueJanv">'Vue mensuelle'!$A$6:$AF$15</definedName>
    <definedName name="VueJuillet">'Vue mensuelle'!#REF!</definedName>
    <definedName name="VueJuin">'Vue mensuelle'!#REF!</definedName>
    <definedName name="VueMai">'Vue mensuelle'!#REF!</definedName>
    <definedName name="VueMars">'Vue mensuelle'!#REF!</definedName>
    <definedName name="VueNov">'Vue mensuelle'!#REF!</definedName>
    <definedName name="VueOct">'Vue mensuelle'!#REF!</definedName>
    <definedName name="VueSept">'Vue mensuelle'!#REF!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25" l="1"/>
  <c r="I4" i="25"/>
  <c r="H4" i="25"/>
  <c r="H3" i="25"/>
  <c r="I5" i="25"/>
  <c r="I6" i="25"/>
  <c r="H6" i="25"/>
  <c r="H5" i="25"/>
  <c r="C35" i="25"/>
  <c r="C34" i="25"/>
  <c r="C36" i="25"/>
  <c r="C33" i="25"/>
  <c r="E28" i="25"/>
  <c r="F28" i="25"/>
  <c r="G28" i="25"/>
  <c r="H28" i="25"/>
  <c r="I28" i="25"/>
  <c r="E29" i="25"/>
  <c r="F29" i="25"/>
  <c r="G29" i="25"/>
  <c r="H29" i="25"/>
  <c r="I29" i="25"/>
  <c r="E30" i="25"/>
  <c r="F30" i="25"/>
  <c r="G30" i="25"/>
  <c r="H30" i="25"/>
  <c r="I30" i="25"/>
  <c r="E31" i="25"/>
  <c r="F31" i="25"/>
  <c r="G31" i="25"/>
  <c r="H31" i="25"/>
  <c r="I31" i="25"/>
  <c r="D29" i="25"/>
  <c r="D30" i="25"/>
  <c r="D31" i="25"/>
  <c r="D28" i="25"/>
  <c r="C29" i="25"/>
  <c r="C30" i="25"/>
  <c r="C31" i="25"/>
  <c r="C28" i="25"/>
  <c r="C24" i="25"/>
  <c r="D24" i="25"/>
  <c r="E24" i="25"/>
  <c r="F24" i="25"/>
  <c r="G24" i="25"/>
  <c r="H24" i="25"/>
  <c r="I24" i="25"/>
  <c r="C25" i="25"/>
  <c r="D25" i="25"/>
  <c r="E25" i="25"/>
  <c r="F25" i="25"/>
  <c r="G25" i="25"/>
  <c r="H25" i="25"/>
  <c r="I25" i="25"/>
  <c r="C26" i="25"/>
  <c r="D26" i="25"/>
  <c r="E26" i="25"/>
  <c r="F26" i="25"/>
  <c r="G26" i="25"/>
  <c r="H26" i="25"/>
  <c r="I26" i="25"/>
  <c r="D23" i="25"/>
  <c r="E23" i="25"/>
  <c r="F23" i="25"/>
  <c r="G23" i="25"/>
  <c r="H23" i="25"/>
  <c r="I23" i="25"/>
  <c r="C23" i="25"/>
  <c r="D18" i="25"/>
  <c r="E18" i="25"/>
  <c r="F18" i="25"/>
  <c r="G18" i="25"/>
  <c r="H18" i="25"/>
  <c r="I18" i="25"/>
  <c r="D19" i="25"/>
  <c r="E19" i="25"/>
  <c r="F19" i="25"/>
  <c r="G19" i="25"/>
  <c r="H19" i="25"/>
  <c r="I19" i="25"/>
  <c r="D20" i="25"/>
  <c r="E20" i="25"/>
  <c r="F20" i="25"/>
  <c r="G20" i="25"/>
  <c r="H20" i="25"/>
  <c r="I20" i="25"/>
  <c r="D21" i="25"/>
  <c r="E21" i="25"/>
  <c r="F21" i="25"/>
  <c r="G21" i="25"/>
  <c r="H21" i="25"/>
  <c r="I21" i="25"/>
  <c r="C19" i="25"/>
  <c r="C20" i="25"/>
  <c r="C21" i="25"/>
  <c r="C18" i="25"/>
  <c r="D13" i="25"/>
  <c r="E13" i="25"/>
  <c r="F13" i="25"/>
  <c r="G13" i="25"/>
  <c r="H13" i="25"/>
  <c r="I13" i="25"/>
  <c r="D14" i="25"/>
  <c r="E14" i="25"/>
  <c r="F14" i="25"/>
  <c r="G14" i="25"/>
  <c r="H14" i="25"/>
  <c r="I14" i="25"/>
  <c r="D15" i="25"/>
  <c r="E15" i="25"/>
  <c r="F15" i="25"/>
  <c r="G15" i="25"/>
  <c r="H15" i="25"/>
  <c r="I15" i="25"/>
  <c r="C14" i="25"/>
  <c r="C15" i="25"/>
  <c r="C13" i="25"/>
  <c r="C8" i="25"/>
  <c r="D8" i="25"/>
  <c r="E8" i="25"/>
  <c r="F8" i="25"/>
  <c r="G8" i="25"/>
  <c r="H8" i="25"/>
  <c r="I8" i="25"/>
  <c r="D9" i="25"/>
  <c r="E9" i="25"/>
  <c r="F9" i="25"/>
  <c r="G9" i="25"/>
  <c r="H9" i="25"/>
  <c r="I9" i="25"/>
  <c r="D10" i="25"/>
  <c r="E10" i="25"/>
  <c r="F10" i="25"/>
  <c r="G10" i="25"/>
  <c r="H10" i="25"/>
  <c r="I10" i="25"/>
  <c r="D11" i="25"/>
  <c r="E11" i="25"/>
  <c r="F11" i="25"/>
  <c r="G11" i="25"/>
  <c r="H11" i="25"/>
  <c r="I11" i="25"/>
  <c r="C9" i="25"/>
  <c r="C10" i="25"/>
  <c r="C11" i="25"/>
  <c r="C7" i="25"/>
  <c r="C12" i="25" s="1"/>
  <c r="C17" i="25" s="1"/>
  <c r="C22" i="25" s="1"/>
  <c r="C27" i="25" s="1"/>
  <c r="C32" i="25" s="1"/>
  <c r="C37" i="25" s="1"/>
  <c r="C42" i="25" s="1"/>
  <c r="C47" i="25" s="1"/>
  <c r="C52" i="25" s="1"/>
  <c r="C57" i="25" s="1"/>
  <c r="C62" i="25" s="1"/>
  <c r="C67" i="25" s="1"/>
  <c r="C72" i="25" s="1"/>
  <c r="C77" i="25" s="1"/>
  <c r="C82" i="25" s="1"/>
  <c r="C87" i="25" s="1"/>
  <c r="C92" i="25" s="1"/>
  <c r="C97" i="25" s="1"/>
  <c r="C102" i="25" s="1"/>
  <c r="C107" i="25" s="1"/>
  <c r="C112" i="25" s="1"/>
  <c r="C117" i="25" s="1"/>
  <c r="C122" i="25" s="1"/>
  <c r="C127" i="25" s="1"/>
  <c r="C132" i="25" s="1"/>
  <c r="C137" i="25" s="1"/>
  <c r="C142" i="25" s="1"/>
  <c r="C147" i="25" s="1"/>
  <c r="C152" i="25" s="1"/>
  <c r="C157" i="25" s="1"/>
  <c r="C162" i="25" s="1"/>
  <c r="C167" i="25" s="1"/>
  <c r="C172" i="25" s="1"/>
  <c r="C177" i="25" s="1"/>
  <c r="C182" i="25" s="1"/>
  <c r="C187" i="25" s="1"/>
  <c r="C192" i="25" s="1"/>
  <c r="C197" i="25" s="1"/>
  <c r="C202" i="25" s="1"/>
  <c r="C207" i="25" s="1"/>
  <c r="C212" i="25" s="1"/>
  <c r="C217" i="25" s="1"/>
  <c r="C222" i="25" s="1"/>
  <c r="C227" i="25" s="1"/>
  <c r="C232" i="25" s="1"/>
  <c r="C237" i="25" s="1"/>
  <c r="C242" i="25" s="1"/>
  <c r="C247" i="25" s="1"/>
  <c r="C252" i="25" s="1"/>
  <c r="C257" i="25" s="1"/>
  <c r="C262" i="25" s="1"/>
  <c r="I7" i="25"/>
  <c r="I12" i="25" s="1"/>
  <c r="I17" i="25" s="1"/>
  <c r="I22" i="25" s="1"/>
  <c r="I27" i="25" s="1"/>
  <c r="I32" i="25" s="1"/>
  <c r="I37" i="25" s="1"/>
  <c r="I42" i="25" s="1"/>
  <c r="I47" i="25" s="1"/>
  <c r="I52" i="25" s="1"/>
  <c r="I57" i="25" s="1"/>
  <c r="I62" i="25" s="1"/>
  <c r="I67" i="25" s="1"/>
  <c r="I72" i="25" s="1"/>
  <c r="I77" i="25" s="1"/>
  <c r="I82" i="25" s="1"/>
  <c r="I87" i="25" s="1"/>
  <c r="I92" i="25" s="1"/>
  <c r="I97" i="25" s="1"/>
  <c r="I102" i="25" s="1"/>
  <c r="I107" i="25" s="1"/>
  <c r="I112" i="25" s="1"/>
  <c r="I117" i="25" s="1"/>
  <c r="I122" i="25" s="1"/>
  <c r="I127" i="25" s="1"/>
  <c r="I132" i="25" s="1"/>
  <c r="I137" i="25" s="1"/>
  <c r="I142" i="25" s="1"/>
  <c r="I147" i="25" s="1"/>
  <c r="I152" i="25" s="1"/>
  <c r="I157" i="25" s="1"/>
  <c r="I162" i="25" s="1"/>
  <c r="I167" i="25" s="1"/>
  <c r="I172" i="25" s="1"/>
  <c r="I177" i="25" s="1"/>
  <c r="I182" i="25" s="1"/>
  <c r="I187" i="25" s="1"/>
  <c r="I192" i="25" s="1"/>
  <c r="I197" i="25" s="1"/>
  <c r="I202" i="25" s="1"/>
  <c r="I207" i="25" s="1"/>
  <c r="I212" i="25" s="1"/>
  <c r="I217" i="25" s="1"/>
  <c r="I222" i="25" s="1"/>
  <c r="I227" i="25" s="1"/>
  <c r="I232" i="25" s="1"/>
  <c r="I237" i="25" s="1"/>
  <c r="I242" i="25" s="1"/>
  <c r="I247" i="25" s="1"/>
  <c r="I252" i="25" s="1"/>
  <c r="I257" i="25" s="1"/>
  <c r="I262" i="25" s="1"/>
  <c r="H7" i="25"/>
  <c r="H12" i="25" s="1"/>
  <c r="H17" i="25" s="1"/>
  <c r="H22" i="25" s="1"/>
  <c r="H27" i="25" s="1"/>
  <c r="H32" i="25" s="1"/>
  <c r="H37" i="25" s="1"/>
  <c r="H42" i="25" s="1"/>
  <c r="H47" i="25" s="1"/>
  <c r="H52" i="25" s="1"/>
  <c r="H57" i="25" s="1"/>
  <c r="H62" i="25" s="1"/>
  <c r="H67" i="25" s="1"/>
  <c r="H72" i="25" s="1"/>
  <c r="H77" i="25" s="1"/>
  <c r="H82" i="25" s="1"/>
  <c r="H87" i="25" s="1"/>
  <c r="H92" i="25" s="1"/>
  <c r="H97" i="25" s="1"/>
  <c r="H102" i="25" s="1"/>
  <c r="H107" i="25" s="1"/>
  <c r="H112" i="25" s="1"/>
  <c r="H117" i="25" s="1"/>
  <c r="H122" i="25" s="1"/>
  <c r="H127" i="25" s="1"/>
  <c r="H132" i="25" s="1"/>
  <c r="H137" i="25" s="1"/>
  <c r="H142" i="25" s="1"/>
  <c r="H147" i="25" s="1"/>
  <c r="H152" i="25" s="1"/>
  <c r="H157" i="25" s="1"/>
  <c r="H162" i="25" s="1"/>
  <c r="H167" i="25" s="1"/>
  <c r="H172" i="25" s="1"/>
  <c r="H177" i="25" s="1"/>
  <c r="H182" i="25" s="1"/>
  <c r="H187" i="25" s="1"/>
  <c r="H192" i="25" s="1"/>
  <c r="H197" i="25" s="1"/>
  <c r="H202" i="25" s="1"/>
  <c r="H207" i="25" s="1"/>
  <c r="H212" i="25" s="1"/>
  <c r="H217" i="25" s="1"/>
  <c r="H222" i="25" s="1"/>
  <c r="H227" i="25" s="1"/>
  <c r="H232" i="25" s="1"/>
  <c r="H237" i="25" s="1"/>
  <c r="H242" i="25" s="1"/>
  <c r="H247" i="25" s="1"/>
  <c r="H252" i="25" s="1"/>
  <c r="H257" i="25" s="1"/>
  <c r="H262" i="25" s="1"/>
  <c r="G7" i="25"/>
  <c r="G12" i="25" s="1"/>
  <c r="G17" i="25" s="1"/>
  <c r="G22" i="25" s="1"/>
  <c r="G27" i="25" s="1"/>
  <c r="G32" i="25" s="1"/>
  <c r="G37" i="25" s="1"/>
  <c r="G42" i="25" s="1"/>
  <c r="G47" i="25" s="1"/>
  <c r="G52" i="25" s="1"/>
  <c r="G57" i="25" s="1"/>
  <c r="G62" i="25" s="1"/>
  <c r="G67" i="25" s="1"/>
  <c r="G72" i="25" s="1"/>
  <c r="G77" i="25" s="1"/>
  <c r="G82" i="25" s="1"/>
  <c r="G87" i="25" s="1"/>
  <c r="G92" i="25" s="1"/>
  <c r="G97" i="25" s="1"/>
  <c r="G102" i="25" s="1"/>
  <c r="G107" i="25" s="1"/>
  <c r="G112" i="25" s="1"/>
  <c r="G117" i="25" s="1"/>
  <c r="G122" i="25" s="1"/>
  <c r="G127" i="25" s="1"/>
  <c r="G132" i="25" s="1"/>
  <c r="G137" i="25" s="1"/>
  <c r="G142" i="25" s="1"/>
  <c r="G147" i="25" s="1"/>
  <c r="G152" i="25" s="1"/>
  <c r="G157" i="25" s="1"/>
  <c r="G162" i="25" s="1"/>
  <c r="G167" i="25" s="1"/>
  <c r="G172" i="25" s="1"/>
  <c r="G177" i="25" s="1"/>
  <c r="G182" i="25" s="1"/>
  <c r="G187" i="25" s="1"/>
  <c r="G192" i="25" s="1"/>
  <c r="G197" i="25" s="1"/>
  <c r="G202" i="25" s="1"/>
  <c r="G207" i="25" s="1"/>
  <c r="G212" i="25" s="1"/>
  <c r="G217" i="25" s="1"/>
  <c r="G222" i="25" s="1"/>
  <c r="G227" i="25" s="1"/>
  <c r="G232" i="25" s="1"/>
  <c r="G237" i="25" s="1"/>
  <c r="G242" i="25" s="1"/>
  <c r="G247" i="25" s="1"/>
  <c r="G252" i="25" s="1"/>
  <c r="G257" i="25" s="1"/>
  <c r="G262" i="25" s="1"/>
  <c r="F7" i="25"/>
  <c r="F12" i="25" s="1"/>
  <c r="F17" i="25" s="1"/>
  <c r="F22" i="25" s="1"/>
  <c r="F27" i="25" s="1"/>
  <c r="F32" i="25" s="1"/>
  <c r="F37" i="25" s="1"/>
  <c r="F42" i="25" s="1"/>
  <c r="F47" i="25" s="1"/>
  <c r="F52" i="25" s="1"/>
  <c r="F57" i="25" s="1"/>
  <c r="F62" i="25" s="1"/>
  <c r="F67" i="25" s="1"/>
  <c r="F72" i="25" s="1"/>
  <c r="F77" i="25" s="1"/>
  <c r="F82" i="25" s="1"/>
  <c r="F87" i="25" s="1"/>
  <c r="F92" i="25" s="1"/>
  <c r="F97" i="25" s="1"/>
  <c r="F102" i="25" s="1"/>
  <c r="F107" i="25" s="1"/>
  <c r="F112" i="25" s="1"/>
  <c r="F117" i="25" s="1"/>
  <c r="F122" i="25" s="1"/>
  <c r="F127" i="25" s="1"/>
  <c r="F132" i="25" s="1"/>
  <c r="F137" i="25" s="1"/>
  <c r="F142" i="25" s="1"/>
  <c r="F147" i="25" s="1"/>
  <c r="F152" i="25" s="1"/>
  <c r="F157" i="25" s="1"/>
  <c r="F162" i="25" s="1"/>
  <c r="F167" i="25" s="1"/>
  <c r="F172" i="25" s="1"/>
  <c r="F177" i="25" s="1"/>
  <c r="F182" i="25" s="1"/>
  <c r="F187" i="25" s="1"/>
  <c r="F192" i="25" s="1"/>
  <c r="F197" i="25" s="1"/>
  <c r="F202" i="25" s="1"/>
  <c r="F207" i="25" s="1"/>
  <c r="F212" i="25" s="1"/>
  <c r="F217" i="25" s="1"/>
  <c r="F222" i="25" s="1"/>
  <c r="F227" i="25" s="1"/>
  <c r="F232" i="25" s="1"/>
  <c r="F237" i="25" s="1"/>
  <c r="F242" i="25" s="1"/>
  <c r="F247" i="25" s="1"/>
  <c r="F252" i="25" s="1"/>
  <c r="F257" i="25" s="1"/>
  <c r="F262" i="25" s="1"/>
  <c r="E7" i="25"/>
  <c r="E12" i="25" s="1"/>
  <c r="E17" i="25" s="1"/>
  <c r="E22" i="25" s="1"/>
  <c r="E27" i="25" s="1"/>
  <c r="E32" i="25" s="1"/>
  <c r="E37" i="25" s="1"/>
  <c r="E42" i="25" s="1"/>
  <c r="E47" i="25" s="1"/>
  <c r="E52" i="25" s="1"/>
  <c r="E57" i="25" s="1"/>
  <c r="E62" i="25" s="1"/>
  <c r="E67" i="25" s="1"/>
  <c r="E72" i="25" s="1"/>
  <c r="E77" i="25" s="1"/>
  <c r="E82" i="25" s="1"/>
  <c r="E87" i="25" s="1"/>
  <c r="E92" i="25" s="1"/>
  <c r="E97" i="25" s="1"/>
  <c r="E102" i="25" s="1"/>
  <c r="E107" i="25" s="1"/>
  <c r="E112" i="25" s="1"/>
  <c r="E117" i="25" s="1"/>
  <c r="E122" i="25" s="1"/>
  <c r="E127" i="25" s="1"/>
  <c r="E132" i="25" s="1"/>
  <c r="E137" i="25" s="1"/>
  <c r="E142" i="25" s="1"/>
  <c r="E147" i="25" s="1"/>
  <c r="E152" i="25" s="1"/>
  <c r="E157" i="25" s="1"/>
  <c r="E162" i="25" s="1"/>
  <c r="E167" i="25" s="1"/>
  <c r="E172" i="25" s="1"/>
  <c r="E177" i="25" s="1"/>
  <c r="E182" i="25" s="1"/>
  <c r="E187" i="25" s="1"/>
  <c r="E192" i="25" s="1"/>
  <c r="E197" i="25" s="1"/>
  <c r="E202" i="25" s="1"/>
  <c r="E207" i="25" s="1"/>
  <c r="E212" i="25" s="1"/>
  <c r="E217" i="25" s="1"/>
  <c r="E222" i="25" s="1"/>
  <c r="E227" i="25" s="1"/>
  <c r="E232" i="25" s="1"/>
  <c r="E237" i="25" s="1"/>
  <c r="E242" i="25" s="1"/>
  <c r="E247" i="25" s="1"/>
  <c r="E252" i="25" s="1"/>
  <c r="E257" i="25" s="1"/>
  <c r="E262" i="25" s="1"/>
  <c r="D7" i="25"/>
  <c r="D12" i="25" s="1"/>
  <c r="D17" i="25" s="1"/>
  <c r="D22" i="25" s="1"/>
  <c r="D27" i="25" s="1"/>
  <c r="D32" i="25" s="1"/>
  <c r="D37" i="25" s="1"/>
  <c r="D42" i="25" s="1"/>
  <c r="D47" i="25" s="1"/>
  <c r="D52" i="25" s="1"/>
  <c r="D57" i="25" s="1"/>
  <c r="D62" i="25" s="1"/>
  <c r="D67" i="25" s="1"/>
  <c r="D72" i="25" s="1"/>
  <c r="D77" i="25" s="1"/>
  <c r="D82" i="25" s="1"/>
  <c r="D87" i="25" s="1"/>
  <c r="D92" i="25" s="1"/>
  <c r="D97" i="25" s="1"/>
  <c r="D102" i="25" s="1"/>
  <c r="D107" i="25" s="1"/>
  <c r="D112" i="25" s="1"/>
  <c r="D117" i="25" s="1"/>
  <c r="D122" i="25" s="1"/>
  <c r="D127" i="25" s="1"/>
  <c r="D132" i="25" s="1"/>
  <c r="D137" i="25" s="1"/>
  <c r="D142" i="25" s="1"/>
  <c r="D147" i="25" s="1"/>
  <c r="D152" i="25" s="1"/>
  <c r="D157" i="25" s="1"/>
  <c r="D162" i="25" s="1"/>
  <c r="D167" i="25" s="1"/>
  <c r="D172" i="25" s="1"/>
  <c r="D177" i="25" s="1"/>
  <c r="D182" i="25" s="1"/>
  <c r="D187" i="25" s="1"/>
  <c r="D192" i="25" s="1"/>
  <c r="D197" i="25" s="1"/>
  <c r="D202" i="25" s="1"/>
  <c r="D207" i="25" s="1"/>
  <c r="D212" i="25" s="1"/>
  <c r="D217" i="25" s="1"/>
  <c r="D222" i="25" s="1"/>
  <c r="D227" i="25" s="1"/>
  <c r="D232" i="25" s="1"/>
  <c r="D237" i="25" s="1"/>
  <c r="D242" i="25" s="1"/>
  <c r="D247" i="25" s="1"/>
  <c r="D252" i="25" s="1"/>
  <c r="D257" i="25" s="1"/>
  <c r="D262" i="25" s="1"/>
  <c r="C6" i="20" l="1"/>
  <c r="D6" i="20" s="1"/>
  <c r="E6" i="20" s="1"/>
  <c r="F6" i="20" s="1"/>
  <c r="G6" i="20" s="1"/>
  <c r="H6" i="20" s="1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S6" i="20" s="1"/>
  <c r="T6" i="20" s="1"/>
  <c r="U6" i="20" s="1"/>
  <c r="V6" i="20" s="1"/>
  <c r="W6" i="20" s="1"/>
  <c r="X6" i="20" s="1"/>
  <c r="Y6" i="20" s="1"/>
  <c r="Z6" i="20" s="1"/>
  <c r="AA6" i="20" s="1"/>
  <c r="AB6" i="20" s="1"/>
  <c r="AC6" i="20" s="1"/>
  <c r="AD6" i="20" s="1"/>
  <c r="AE6" i="20" s="1"/>
  <c r="A4" i="20"/>
  <c r="AF6" i="20" l="1"/>
  <c r="E4" i="17"/>
  <c r="E8" i="17"/>
  <c r="E11" i="17"/>
  <c r="E15" i="17"/>
  <c r="D21" i="17"/>
  <c r="G21" i="17"/>
  <c r="F4" i="17" s="1"/>
  <c r="P3" i="13"/>
  <c r="N3" i="13"/>
  <c r="T6" i="13"/>
  <c r="S6" i="13"/>
  <c r="R6" i="13"/>
  <c r="Q6" i="13"/>
  <c r="P6" i="13"/>
  <c r="T5" i="13"/>
  <c r="S5" i="13"/>
  <c r="R5" i="13"/>
  <c r="Q5" i="13"/>
  <c r="P5" i="13"/>
  <c r="T4" i="13"/>
  <c r="S4" i="13"/>
  <c r="R4" i="13"/>
  <c r="Q4" i="13"/>
  <c r="P4" i="13"/>
  <c r="T3" i="13"/>
  <c r="S3" i="13"/>
  <c r="R3" i="13"/>
  <c r="Q3" i="13"/>
  <c r="S5" i="12"/>
  <c r="R5" i="12"/>
  <c r="Q5" i="12"/>
  <c r="P5" i="12"/>
  <c r="O5" i="12"/>
  <c r="T4" i="12"/>
  <c r="E21" i="17" l="1"/>
  <c r="C16" i="25"/>
  <c r="F15" i="17"/>
  <c r="F21" i="17" s="1"/>
  <c r="T5" i="12"/>
  <c r="D16" i="25" l="1"/>
  <c r="F12" i="6"/>
  <c r="F4" i="6"/>
  <c r="E4" i="6"/>
  <c r="D15" i="6"/>
  <c r="E10" i="6"/>
  <c r="E12" i="6"/>
  <c r="E13" i="6"/>
  <c r="E14" i="6"/>
  <c r="E16" i="25" l="1"/>
  <c r="E15" i="6"/>
  <c r="F15" i="6"/>
  <c r="F16" i="25" l="1"/>
  <c r="G15" i="6"/>
  <c r="G16" i="25" l="1"/>
  <c r="H16" i="25" l="1"/>
  <c r="I16" i="25" l="1"/>
</calcChain>
</file>

<file path=xl/sharedStrings.xml><?xml version="1.0" encoding="utf-8"?>
<sst xmlns="http://schemas.openxmlformats.org/spreadsheetml/2006/main" count="663" uniqueCount="274">
  <si>
    <t>TOPICS</t>
  </si>
  <si>
    <t>Description TOPIC</t>
  </si>
  <si>
    <t>Répartition</t>
  </si>
  <si>
    <t xml:space="preserve">récurence par mois </t>
  </si>
  <si>
    <t>Type de publications</t>
  </si>
  <si>
    <t>Mettre en avant les avantages d'un séjour à IBIS grâce à un contenu axé sur le service et la vie à Ibis</t>
  </si>
  <si>
    <t xml:space="preserve">Evénements / fonctions </t>
  </si>
  <si>
    <t>Guest's quotes</t>
  </si>
  <si>
    <t>Partage photos</t>
  </si>
  <si>
    <t>Partager des souvenirs</t>
  </si>
  <si>
    <t>Offre et promotions</t>
  </si>
  <si>
    <t>Mettre en avant les offres et promotions Novotel à travers un contenu qui permet aux fans de planifier leur séjour dans nos hôtels.</t>
  </si>
  <si>
    <t>Menus/Annonces</t>
  </si>
  <si>
    <t xml:space="preserve">Offre promotionnelle </t>
  </si>
  <si>
    <t>Time sensitive local content</t>
  </si>
  <si>
    <t>Mise en évidence du contenu spécifique au pays, comme les événements locaux et les dates importantes.</t>
  </si>
  <si>
    <t>Jour fériés, journées internationales/Nationales</t>
  </si>
  <si>
    <t xml:space="preserve">Attirer les fans des artistes, promouvoir à la fois l'hôtel et les nouveaux talents </t>
  </si>
  <si>
    <t xml:space="preserve">Contentu artiste/event </t>
  </si>
  <si>
    <t xml:space="preserve">Promo autour de l'artiste </t>
  </si>
  <si>
    <t>Week</t>
  </si>
  <si>
    <t>Topic</t>
  </si>
  <si>
    <t>Date</t>
  </si>
  <si>
    <t xml:space="preserve">Evénement </t>
  </si>
  <si>
    <t>Subject</t>
  </si>
  <si>
    <t>Post</t>
  </si>
  <si>
    <t>Etat</t>
  </si>
  <si>
    <t xml:space="preserve">Comments </t>
  </si>
  <si>
    <t>Offre &amp; promotion</t>
  </si>
  <si>
    <t>W1</t>
  </si>
  <si>
    <t>W2</t>
  </si>
  <si>
    <t>W3</t>
  </si>
  <si>
    <t>W4</t>
  </si>
  <si>
    <t>W5</t>
  </si>
  <si>
    <t>Evénement Ibis</t>
  </si>
  <si>
    <t xml:space="preserve">Heure de publication </t>
  </si>
  <si>
    <t>Facebook / Publication</t>
  </si>
  <si>
    <t>Media</t>
  </si>
  <si>
    <t>canal de Distibution</t>
  </si>
  <si>
    <t xml:space="preserve">TOTAL : </t>
  </si>
  <si>
    <t>Facebook</t>
  </si>
  <si>
    <t>Evénement Novotel</t>
  </si>
  <si>
    <t xml:space="preserve">Topic </t>
  </si>
  <si>
    <t>Descriptions TOPIC</t>
  </si>
  <si>
    <t xml:space="preserve">Publications par mois </t>
  </si>
  <si>
    <t>Description Publications</t>
  </si>
  <si>
    <t xml:space="preserve">NOVOTEL'S USP (argument de vente) </t>
  </si>
  <si>
    <t xml:space="preserve">Mettre en avant les avantages d'un séjour à Novotel grâce à un contenu axé sur le service et la vie à Novotel. </t>
  </si>
  <si>
    <t xml:space="preserve">Staff en plein action </t>
  </si>
  <si>
    <t xml:space="preserve">Scène de staff en action </t>
  </si>
  <si>
    <t>Plat/boisson</t>
  </si>
  <si>
    <t xml:space="preserve">Photo de plat ou boisson </t>
  </si>
  <si>
    <t xml:space="preserve">Mise en scène avec client </t>
  </si>
  <si>
    <t xml:space="preserve">Scène de client </t>
  </si>
  <si>
    <t xml:space="preserve">Souvenir Novotel </t>
  </si>
  <si>
    <t xml:space="preserve">Partage d'ancienne publication </t>
  </si>
  <si>
    <t xml:space="preserve">Photo de l'architecture, de la vue, de détails de meubles </t>
  </si>
  <si>
    <t xml:space="preserve">Promotions diverses ponctuelles </t>
  </si>
  <si>
    <t xml:space="preserve">Photos et affiches sur nos diverses promotions </t>
  </si>
  <si>
    <t>Menus restaurants</t>
  </si>
  <si>
    <t>Publications de nos menus du jour, par mois ou par semaine</t>
  </si>
  <si>
    <t>Global News</t>
  </si>
  <si>
    <t>Contenu du marketing Accor mondial qui est relancé au niveau national</t>
  </si>
  <si>
    <t>Nouvelles via AccorLive</t>
  </si>
  <si>
    <t xml:space="preserve">Hotel News </t>
  </si>
  <si>
    <t>Contenu de l'hôtel qui est pertinent au niveau national</t>
  </si>
  <si>
    <t xml:space="preserve">Nouveau staff, nouveau menu, service charge, nouveaux matériels, nouvelle playlist… </t>
  </si>
  <si>
    <t>NOVOTEL'S USP</t>
  </si>
  <si>
    <t xml:space="preserve">Total </t>
  </si>
  <si>
    <t>Hotel News</t>
  </si>
  <si>
    <t>Facebook / Story</t>
  </si>
  <si>
    <t>Instagram / Publication</t>
  </si>
  <si>
    <t>Instagram / Story</t>
  </si>
  <si>
    <t>Instagram</t>
  </si>
  <si>
    <t xml:space="preserve">Conférence type TEDX </t>
  </si>
  <si>
    <t xml:space="preserve">Mise en avant des salles / lieu Novotel avec des conférenciers </t>
  </si>
  <si>
    <t>11H00</t>
  </si>
  <si>
    <t>10H00</t>
  </si>
  <si>
    <t>En attente de visuel</t>
  </si>
  <si>
    <t xml:space="preserve">Carousel </t>
  </si>
  <si>
    <t>Colonne1</t>
  </si>
  <si>
    <t>IGTV</t>
  </si>
  <si>
    <r>
      <t xml:space="preserve">NOVOTEL'S USP
</t>
    </r>
    <r>
      <rPr>
        <sz val="11"/>
        <color theme="1"/>
        <rFont val="Calibri"/>
        <family val="2"/>
        <scheme val="minor"/>
      </rPr>
      <t xml:space="preserve">Suite Panoramique </t>
    </r>
  </si>
  <si>
    <t>Profitez de la suite panoramique du @novotelconventionspamadagascar, alliant vue imprenable, design signé, ainsi que tous les standards que vous attendez d’un 5*.
Durant votre séjour, bénéficiez d’un accès EXCLUSIF au SPA.</t>
  </si>
  <si>
    <t xml:space="preserve">Promotion événement à venir </t>
  </si>
  <si>
    <t xml:space="preserve">Ibis Story </t>
  </si>
  <si>
    <t xml:space="preserve">Contenu artiste/event </t>
  </si>
  <si>
    <t xml:space="preserve">Présentation d'artiste </t>
  </si>
  <si>
    <t>Live Interview</t>
  </si>
  <si>
    <t xml:space="preserve">Diffusion Live </t>
  </si>
  <si>
    <t xml:space="preserve">Photo évènement </t>
  </si>
  <si>
    <t xml:space="preserve">Mise en avant d'artiste et d'événement </t>
  </si>
  <si>
    <t>pontucel</t>
  </si>
  <si>
    <t>Urgences</t>
  </si>
  <si>
    <t>Coulisses de ibis (Portrait)</t>
  </si>
  <si>
    <r>
      <t xml:space="preserve">Contenu artiste/event 
</t>
    </r>
    <r>
      <rPr>
        <sz val="11"/>
        <color theme="1"/>
        <rFont val="Calibri"/>
        <family val="2"/>
        <scheme val="minor"/>
      </rPr>
      <t>Retour sur OKTOBERFEST</t>
    </r>
  </si>
  <si>
    <r>
      <rPr>
        <b/>
        <sz val="11"/>
        <color theme="1"/>
        <rFont val="Calibri"/>
        <family val="2"/>
        <scheme val="minor"/>
      </rPr>
      <t xml:space="preserve">Contenu artiste/event 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rgb="FF000000"/>
        <rFont val="Arial"/>
        <family val="2"/>
      </rPr>
      <t>Retour Mars Attacks</t>
    </r>
  </si>
  <si>
    <r>
      <rPr>
        <b/>
        <sz val="11"/>
        <color theme="1"/>
        <rFont val="Calibri"/>
        <family val="2"/>
        <scheme val="minor"/>
      </rPr>
      <t xml:space="preserve">Promo autour de l'artiste </t>
    </r>
    <r>
      <rPr>
        <sz val="11"/>
        <color theme="1"/>
        <rFont val="Calibri"/>
        <family val="2"/>
        <scheme val="minor"/>
      </rPr>
      <t xml:space="preserve">
 Good Vibes</t>
    </r>
  </si>
  <si>
    <r>
      <rPr>
        <b/>
        <sz val="12"/>
        <color theme="1"/>
        <rFont val="Calibri"/>
        <family val="2"/>
        <scheme val="minor"/>
      </rPr>
      <t xml:space="preserve">Contenu artiste/event </t>
    </r>
    <r>
      <rPr>
        <sz val="12"/>
        <color theme="1"/>
        <rFont val="Calibri"/>
        <family val="2"/>
        <scheme val="minor"/>
      </rPr>
      <t xml:space="preserve">
IGTV sur Oktoberfest</t>
    </r>
  </si>
  <si>
    <r>
      <rPr>
        <b/>
        <sz val="10"/>
        <color rgb="FF000000"/>
        <rFont val="Arial"/>
        <family val="2"/>
      </rPr>
      <t xml:space="preserve">Contenu artiste/event </t>
    </r>
    <r>
      <rPr>
        <sz val="10"/>
        <color rgb="FF000000"/>
        <rFont val="Arial"/>
        <family val="2"/>
      </rPr>
      <t xml:space="preserve">
Mars Attacks</t>
    </r>
  </si>
  <si>
    <t>Aujourd'hui</t>
  </si>
  <si>
    <t>EVENEMENT</t>
  </si>
  <si>
    <t>EVENEMENT IBIS</t>
  </si>
  <si>
    <t>EVENEMENT NOVOTEL</t>
  </si>
  <si>
    <t>VUE RAPIDE PLANNING DE PUBLICATION</t>
  </si>
  <si>
    <t>DJ SET MARS ATTACKS</t>
  </si>
  <si>
    <t xml:space="preserve">BRUNCH DU MOIS </t>
  </si>
  <si>
    <t xml:space="preserve">Publications du mois d'OCTOBRE : Voyage au Novotel </t>
  </si>
  <si>
    <t>MARS ATTACKS : COPACABANA</t>
  </si>
  <si>
    <t>Show Case GA-EI</t>
  </si>
  <si>
    <t xml:space="preserve"> Journée mondiale du sourire</t>
  </si>
  <si>
    <t>Publications du mois d'Octobre</t>
  </si>
  <si>
    <t>Halloween</t>
  </si>
  <si>
    <t>Journée mondiale du café</t>
  </si>
  <si>
    <t>Journée mondiale du champagne</t>
  </si>
  <si>
    <r>
      <t xml:space="preserve">Offre &amp; promotion
</t>
    </r>
    <r>
      <rPr>
        <sz val="11"/>
        <color theme="1"/>
        <rFont val="Calibri"/>
        <family val="2"/>
        <scheme val="minor"/>
      </rPr>
      <t>Mars Attacks</t>
    </r>
  </si>
  <si>
    <r>
      <t xml:space="preserve">NOVOTEL'S USP
</t>
    </r>
    <r>
      <rPr>
        <sz val="11"/>
        <color theme="1"/>
        <rFont val="Calibri"/>
        <family val="2"/>
        <scheme val="minor"/>
      </rPr>
      <t>Brunch du mois</t>
    </r>
  </si>
  <si>
    <t>19H00</t>
  </si>
  <si>
    <t>Connaissez-vous le tsingory ? 
Le tsingory est un oiseau rare endémique de Madagascar. Il tire son nom de la légende Malagasy du même nom, véritable hymne à la beauté et à l’art, avec pour protagoniste un oiseau au chant infiniment mélodieux et un petit garçon dénommé Tsingory, danseur hors pair.
C’est cette légende qui a été choisie comme point de départ de la réflexion artistique et architecturale du SPA du @novotelconventionspamadagascar.
Une invitation au rêve et au cocon bienfaisant.</t>
  </si>
  <si>
    <r>
      <rPr>
        <b/>
        <sz val="10"/>
        <color rgb="FF000000"/>
        <rFont val="Arial"/>
        <family val="2"/>
      </rPr>
      <t>Offre et promotion</t>
    </r>
    <r>
      <rPr>
        <sz val="10"/>
        <color rgb="FF000000"/>
        <rFont val="Arial"/>
        <family val="2"/>
      </rPr>
      <t xml:space="preserve">
JAZZ BRUNCH</t>
    </r>
  </si>
  <si>
    <t xml:space="preserve">MATCH BAREA CONGO </t>
  </si>
  <si>
    <r>
      <rPr>
        <b/>
        <sz val="11"/>
        <color theme="1"/>
        <rFont val="Calibri"/>
        <family val="2"/>
        <scheme val="minor"/>
      </rPr>
      <t>Ibis Story</t>
    </r>
    <r>
      <rPr>
        <sz val="11"/>
        <color theme="1"/>
        <rFont val="Calibri"/>
        <family val="2"/>
        <scheme val="minor"/>
      </rPr>
      <t xml:space="preserve">
Portrait : Housekeeping </t>
    </r>
  </si>
  <si>
    <r>
      <rPr>
        <b/>
        <sz val="10"/>
        <color rgb="FF000000"/>
        <rFont val="Arial"/>
        <family val="2"/>
      </rPr>
      <t xml:space="preserve">Contenu artiste/event </t>
    </r>
    <r>
      <rPr>
        <sz val="10"/>
        <color rgb="FF000000"/>
        <rFont val="Arial"/>
        <family val="2"/>
      </rPr>
      <t xml:space="preserve">
Direct Jazz Brunch</t>
    </r>
  </si>
  <si>
    <r>
      <rPr>
        <b/>
        <sz val="10"/>
        <color rgb="FF000000"/>
        <rFont val="Arial"/>
        <family val="2"/>
      </rPr>
      <t>Ibis Story</t>
    </r>
    <r>
      <rPr>
        <sz val="10"/>
        <color rgb="FF000000"/>
        <rFont val="Arial"/>
        <family val="2"/>
      </rPr>
      <t xml:space="preserve">
Zébu Burger </t>
    </r>
  </si>
  <si>
    <r>
      <rPr>
        <b/>
        <sz val="10"/>
        <color rgb="FF000000"/>
        <rFont val="Arial"/>
        <family val="2"/>
      </rPr>
      <t>Offre et promotion</t>
    </r>
    <r>
      <rPr>
        <sz val="10"/>
        <color rgb="FF000000"/>
        <rFont val="Arial"/>
        <family val="2"/>
      </rPr>
      <t xml:space="preserve">
Mars Attacks : Copacabana</t>
    </r>
  </si>
  <si>
    <r>
      <t xml:space="preserve">Contenu artiste/event 
</t>
    </r>
    <r>
      <rPr>
        <sz val="11"/>
        <color theme="1"/>
        <rFont val="Calibri"/>
        <family val="2"/>
        <scheme val="minor"/>
      </rPr>
      <t>Direct Mars attacks</t>
    </r>
  </si>
  <si>
    <r>
      <rPr>
        <b/>
        <sz val="10"/>
        <color rgb="FF000000"/>
        <rFont val="Arial"/>
        <family val="2"/>
      </rPr>
      <t>Offre et promotion</t>
    </r>
    <r>
      <rPr>
        <sz val="10"/>
        <color rgb="FF000000"/>
        <rFont val="Arial"/>
        <family val="2"/>
      </rPr>
      <t xml:space="preserve">
Show case GA-EI</t>
    </r>
  </si>
  <si>
    <r>
      <rPr>
        <b/>
        <sz val="10"/>
        <color rgb="FF000000"/>
        <rFont val="Arial"/>
        <family val="2"/>
      </rPr>
      <t xml:space="preserve">Promo autour de l'artiste </t>
    </r>
    <r>
      <rPr>
        <sz val="10"/>
        <color rgb="FF000000"/>
        <rFont val="Arial"/>
        <family val="2"/>
      </rPr>
      <t xml:space="preserve">
GA-EI vidéo </t>
    </r>
  </si>
  <si>
    <r>
      <rPr>
        <b/>
        <sz val="10"/>
        <color rgb="FF000000"/>
        <rFont val="Arial"/>
        <family val="2"/>
      </rPr>
      <t xml:space="preserve">Contenu artiste/event </t>
    </r>
    <r>
      <rPr>
        <sz val="10"/>
        <color rgb="FF000000"/>
        <rFont val="Arial"/>
        <family val="2"/>
      </rPr>
      <t xml:space="preserve">
Show Case GA-EI</t>
    </r>
  </si>
  <si>
    <r>
      <rPr>
        <b/>
        <sz val="10"/>
        <color rgb="FF000000"/>
        <rFont val="Arial"/>
        <family val="2"/>
      </rPr>
      <t xml:space="preserve">Contenu artiste/event </t>
    </r>
    <r>
      <rPr>
        <sz val="10"/>
        <color rgb="FF000000"/>
        <rFont val="Arial"/>
        <family val="2"/>
      </rPr>
      <t xml:space="preserve">
GA-EI</t>
    </r>
  </si>
  <si>
    <t xml:space="preserve">avec STORY 
cf Philibert </t>
  </si>
  <si>
    <t xml:space="preserve">Photo des collaborateur du Spa toutsourire </t>
  </si>
  <si>
    <t xml:space="preserve">OKTOBEERFEST X IBIS 🍻
En collaboration avec @LaStar et @myoxxan, la fête de la bière à fait se (tré)mousser plusieurs d'entre vous sur la piste de danse pendant l'afterwork du 24 septembre et le déjeuner du 25 septembre annimé par @stephrambi et les @quatuorsquad 🎶🎺🎸! 
Merci à @Lastar qui  a garantit un amusement au beau fixe avec le taureau mécanique et le punching-ball inauguré chez nous ! 🎈
#igermadagascar #oktobeerfest #afterwork #antananarivo #theplacetobe </t>
  </si>
  <si>
    <t xml:space="preserve">IGTV de l'évènement </t>
  </si>
  <si>
    <t xml:space="preserve">Carousel photos </t>
  </si>
  <si>
    <t>Cf le Drive pour les photos à modifier</t>
  </si>
  <si>
    <t xml:space="preserve">Affiche </t>
  </si>
  <si>
    <r>
      <rPr>
        <b/>
        <sz val="11"/>
        <color theme="1"/>
        <rFont val="Calibri"/>
        <family val="2"/>
        <scheme val="minor"/>
      </rPr>
      <t>Ibis Story</t>
    </r>
    <r>
      <rPr>
        <sz val="11"/>
        <color theme="1"/>
        <rFont val="Calibri"/>
        <family val="2"/>
        <scheme val="minor"/>
      </rPr>
      <t xml:space="preserve">
Chambres</t>
    </r>
  </si>
  <si>
    <t>Visuel</t>
  </si>
  <si>
    <t>Visuels</t>
  </si>
  <si>
    <r>
      <rPr>
        <b/>
        <sz val="11"/>
        <color theme="1"/>
        <rFont val="Calibri"/>
        <family val="2"/>
        <scheme val="minor"/>
      </rPr>
      <t>Ibis Story</t>
    </r>
    <r>
      <rPr>
        <sz val="11"/>
        <color theme="1"/>
        <rFont val="Calibri"/>
        <family val="2"/>
        <scheme val="minor"/>
      </rPr>
      <t xml:space="preserve">
Barman de Amy's en plein action</t>
    </r>
  </si>
  <si>
    <t>Nouveau mois, nouvelles habitudes ! 😄✨
C'est le moment de découvrir lanouvelle carte de l'Amy's by ibis. Notre chaleureuse équipe être prête à prendre soin de vous, pour vos petits déjeuner, déjeuners  et dîner et même vos collation ! 🍽
☎Contact : 032 23 555 55</t>
  </si>
  <si>
    <r>
      <rPr>
        <b/>
        <sz val="11"/>
        <color theme="1"/>
        <rFont val="Calibri"/>
        <family val="2"/>
        <scheme val="minor"/>
      </rPr>
      <t>Ibis Story</t>
    </r>
    <r>
      <rPr>
        <sz val="11"/>
        <color theme="1"/>
        <rFont val="Calibri"/>
        <family val="2"/>
        <scheme val="minor"/>
      </rPr>
      <t xml:space="preserve">
Team restaurant </t>
    </r>
  </si>
  <si>
    <t>Faisons un bon dans le passé… 💭
Laissons les photos parler d'elles même sur la pool-party  de good vibes du 18 septembre… 🎈🎆🎉
#GoodVibes #TBT #igermadagascar #poolparty #antananarivo #theplacetobe</t>
  </si>
  <si>
    <t>Photos à revoir avec Good vibes</t>
  </si>
  <si>
    <t>Photo</t>
  </si>
  <si>
    <t xml:space="preserve">"C'est l'histoire d'un homme qui rentre dans un bar, puis dans une chaise, puis dans une table… " 😅
Les vraies histoires se passent sur place…  c'est au comptoir de l'Amy's spot que ça se passe… </t>
  </si>
  <si>
    <t>Publié</t>
  </si>
  <si>
    <r>
      <t xml:space="preserve">Offre et promotion
</t>
    </r>
    <r>
      <rPr>
        <strike/>
        <sz val="10"/>
        <color rgb="FFFF0000"/>
        <rFont val="Arial"/>
        <family val="2"/>
      </rPr>
      <t>Diffusion Match avec la FAN BASE</t>
    </r>
  </si>
  <si>
    <t>Annulé</t>
  </si>
  <si>
    <r>
      <t xml:space="preserve">Madagascar vs RDC </t>
    </r>
    <r>
      <rPr>
        <strike/>
        <sz val="12"/>
        <color rgb="FFFF0000"/>
        <rFont val="Segoe UI Emoji"/>
        <family val="2"/>
      </rPr>
      <t>⚽</t>
    </r>
    <r>
      <rPr>
        <strike/>
        <sz val="12"/>
        <color rgb="FFFF0000"/>
        <rFont val="Calibri"/>
        <family val="2"/>
      </rPr>
      <t xml:space="preserve"> Suivez le match du 7 octobre avec la Fan base des Barea.
</t>
    </r>
    <r>
      <rPr>
        <strike/>
        <sz val="12"/>
        <color rgb="FFFF0000"/>
        <rFont val="Segoe UI Emoji"/>
        <family val="2"/>
      </rPr>
      <t>😎</t>
    </r>
    <r>
      <rPr>
        <strike/>
        <sz val="12"/>
        <color rgb="FFFF0000"/>
        <rFont val="Calibri"/>
        <family val="2"/>
      </rPr>
      <t xml:space="preserve"> Rendez-vous habillé des couleurs du pays à partir de… pour l'happy hour. 
Diffusion du match à partir de 23H00. </t>
    </r>
  </si>
  <si>
    <r>
      <t xml:space="preserve">NOVOTEL'S USP
</t>
    </r>
    <r>
      <rPr>
        <strike/>
        <sz val="11"/>
        <color rgb="FFFF0000"/>
        <rFont val="Calibri"/>
        <family val="2"/>
      </rPr>
      <t xml:space="preserve">Café du Trio Bar </t>
    </r>
  </si>
  <si>
    <t>C'est la journée internationale du café!
 Avec notre machine à Barista unique à Madagascar aller de Cuba à Hawaii, du Kenya en Inde, de la Colombie à Madagascar… Savourez toutes les saveurs de café qui vous feront voyager sur place.</t>
  </si>
  <si>
    <t>/</t>
  </si>
  <si>
    <t>Rappel 💬
MARS ATTACKS : COPACABANA 🍹☀🎶
📅15 octobre
⌚ à partir de 19h00
📌ibis hôtel &amp; spa ! 
👗 Copacabana
Au programme : animation par les DJs NYKO, ISSAM &amp; FRED
Réservation au 032 23 555 555 📱</t>
  </si>
  <si>
    <r>
      <rPr>
        <b/>
        <sz val="10"/>
        <color rgb="FF000000"/>
        <rFont val="Arial"/>
        <family val="2"/>
      </rPr>
      <t>Offre et promotion</t>
    </r>
    <r>
      <rPr>
        <sz val="10"/>
        <color rgb="FF000000"/>
        <rFont val="Arial"/>
        <family val="2"/>
      </rPr>
      <t xml:space="preserve">
Nouvelle carte </t>
    </r>
  </si>
  <si>
    <t>MARS ATTACKS : COPACABANA 🍹☀🎶
Armez-vous du maximum d'energie et de vos positive vibes ! 😎
Une ambiance de feu by DJs NYKO, ISSAM &amp; FRED 📀💿💽
👗🩳 Sur le thème de Copacabana, on vous attend le 15 octobre à partir de 19h00 à ibis ! 
Réservation au 032 23 555 555 📱</t>
  </si>
  <si>
    <t>17H00</t>
  </si>
  <si>
    <t>18H00</t>
  </si>
  <si>
    <t>Cette année le festival Madajazzcar met a l’honneur Desiré Razafindrazaka.
Nous vous donnons rendez vous pour notre jazz brunch…
📅 Dimanche 10 octobre
📍 ibis hôtel &amp; Spa Antananarivo
🎟 PAF : 69 000  MGA / pers et 39 000 MGA/ enfant moins de 12ans</t>
  </si>
  <si>
    <t>Pré-publié</t>
  </si>
  <si>
    <t>Zoom sur l'indémodable BEEF BURGER… 🍔
Servi avec ses frites croustillantes, comment ne pas resister à notre mythique humburger avec sa viande tendre, son pain fait avec amour, et son assaisonnement soigneusement choisi pour votre palet ? 🤤</t>
  </si>
  <si>
    <t>Vous avez été plusieurs à le demander… 😎
GA-EI fera son retour ibis pour un show-case le vendredi 22 octobre !🎙🔥
Réservation : 032 23 555 55 📞</t>
  </si>
  <si>
    <t>Petite nostalgie de l'Oktobeerfest du 24 &amp; 25 septembre
avec @StephRambi🎙🎸 @QuatuorSquad 🎻🥁
et @Myoxxan 🎪 &amp; @Lastar 🍻</t>
  </si>
  <si>
    <t>Le temps commence à se réchauffer! ☀ 
C'est LE moment de déguster les nouveaux plats de l'Amy's by ibis, au jardin, au restaurant ou au bord de la pisicne. 🍽 
* Sushis uniquement disponible via  ibis eats : https://eden.mg/skybar/produits/ibis-eats/</t>
  </si>
  <si>
    <t>"Comment ne pas craquer…"</t>
  </si>
  <si>
    <t>Vous avez faim ? Ça tombe bien… 😁
Aujourd'hui on vous propose un plat mythique nouvellement pondu par notre chef : le carré d'agneau.🍖
Un savoureux rôti sous sa croustillante couche de salsa verde accompagnée d'épinard au jambon de volaille et ses pommes de terre craquantes au basilic. 🍴</t>
  </si>
  <si>
    <t xml:space="preserve">Besoin d'une pause ? Pourquoi par vous reposer à ibis cette semaine ? 
Soigneusement préparée par nos femmes de chambres, vous allez vous y sentir comme chez vous. 
#ibis #theplacetobe #antananarivo #hotel </t>
  </si>
  <si>
    <t>DIRECT</t>
  </si>
  <si>
    <t xml:space="preserve">Throw-back sur la soirée Copacabana by Mars Attacks avec DJs NYKO, ISSAM &amp; FRED. </t>
  </si>
  <si>
    <t>C'est avec fierté que nous vous présentons l'un des plus anciens membres de l'équipe 'housekeeping' d'ibis: Manohy.
Heartist depuis plus de 5ans, elle a commencé en tant que lingère et est aujourd'hui polyvalente dans tout le département. ⭐
Lorsqu'elle ne travaille pas, elle aime s'occuper des enfants et est fan de natation. 
Elle ne fait jamais les choses à moitié et une de ses philosophies est que tout passe avec le sourire 😁!</t>
  </si>
  <si>
    <t>JAZZ BRUNCH</t>
  </si>
  <si>
    <r>
      <rPr>
        <b/>
        <sz val="10"/>
        <color theme="0" tint="-0.14999847407452621"/>
        <rFont val="Arial"/>
        <family val="2"/>
      </rPr>
      <t>Offre et promotion</t>
    </r>
    <r>
      <rPr>
        <sz val="10"/>
        <color theme="0" tint="-0.14999847407452621"/>
        <rFont val="Arial"/>
        <family val="2"/>
      </rPr>
      <t xml:space="preserve">
JAZZ BRUNCH</t>
    </r>
  </si>
  <si>
    <t xml:space="preserve">à bosster pour éviter la républication </t>
  </si>
  <si>
    <t>en attente des vidéos
stand by</t>
  </si>
  <si>
    <t xml:space="preserve">
"Tu m'illumines tu vaux de l'or…"
N'oubliez pas le show case de Ga-Ei de vendredi à ibis à partir de 19h00 ! 🔥😋</t>
  </si>
  <si>
    <r>
      <rPr>
        <b/>
        <sz val="10"/>
        <color rgb="FF000000"/>
        <rFont val="Arial"/>
        <family val="2"/>
      </rPr>
      <t>Offre et promotion</t>
    </r>
    <r>
      <rPr>
        <sz val="10"/>
        <color rgb="FF000000"/>
        <rFont val="Arial"/>
        <family val="2"/>
      </rPr>
      <t xml:space="preserve">
Shyn &amp; Denise</t>
    </r>
  </si>
  <si>
    <t>Shyn et Denise vous donnent rendez-vous pour une SOIREE BLANCHE ⚪ 
⌚à partir de 18H00
👖 tout en blanc
🎟125 000 MGA entrée sur réseration 
Inculant : buffet et open bar en  gold blanche 🍴🍻</t>
  </si>
  <si>
    <t>Mettre en avant les offres et promotions à travers un contenu qui permet aux fans de planifier leur séjour dans nos hôtels.</t>
  </si>
  <si>
    <r>
      <t xml:space="preserve">Le saviez vous ?☺
Mathyas Randriamamy est à la fois le gardien de but pour notre équipe Nationale des BAREA et pour le Paris Saint Germain sponsorisé par ALL : Accor Live Limitles, le groupe hotelier internationale de Ibis &amp; Novotel. 
Découvrez-en plus sur lui... 😎⚽
</t>
    </r>
    <r>
      <rPr>
        <sz val="12"/>
        <color rgb="FFFF0000"/>
        <rFont val="Calibri"/>
        <family val="2"/>
        <scheme val="minor"/>
      </rPr>
      <t/>
    </r>
  </si>
  <si>
    <r>
      <rPr>
        <b/>
        <sz val="11"/>
        <color theme="1"/>
        <rFont val="Calibri"/>
        <family val="2"/>
        <scheme val="minor"/>
      </rPr>
      <t xml:space="preserve">Promo autour de l'artiste </t>
    </r>
    <r>
      <rPr>
        <sz val="11"/>
        <color theme="1"/>
        <rFont val="Calibri"/>
        <family val="2"/>
        <scheme val="minor"/>
      </rPr>
      <t xml:space="preserve">
Manthyas PSG/BAREA </t>
    </r>
  </si>
  <si>
    <t xml:space="preserve"> Mathyas - Gadien de but des BAREA et duPSG
- Ton Parcours? 
- Comment as-tu intégré le PSG? 
- Comment se sont passé tes séjours à ibis &amp; Novotel ? 
- C'est comment d'être un joueur de son équipe nationale? 
- Une anecdote à partager ? </t>
  </si>
  <si>
    <t>Un petit retour en enfance ? 💭
Nous avons LE dessert qui va vous faire voyager dans le passé ou vous inventé une enfance que vous auriez pu avoir... ✨
La délicieuse TARTELETTE AMANDINE revisitée par notre chef pâtissier, à base d'amande et de fruits rouges expressément séléctionnés pour vous sans oublier sa savoureuse glace à la cardamone pour la touche exotique. 😋</t>
  </si>
  <si>
    <t xml:space="preserve">vidéo teaser </t>
  </si>
  <si>
    <t>A revoir</t>
  </si>
  <si>
    <t>OU</t>
  </si>
  <si>
    <t>Vendredi 22 octobre 
PAF : 20 000 MGA
Sur réservation au 0323 23 555 55</t>
  </si>
  <si>
    <t>vidéo après le 15 octobre</t>
  </si>
  <si>
    <t>Prêt pour publication</t>
  </si>
  <si>
    <t>visual à livrer avant pour les organisateurs / mailing</t>
  </si>
  <si>
    <t xml:space="preserve">Lundi </t>
  </si>
  <si>
    <t>Mardi</t>
  </si>
  <si>
    <t xml:space="preserve">Mercredi </t>
  </si>
  <si>
    <t>Jeudi</t>
  </si>
  <si>
    <t>Vendredi</t>
  </si>
  <si>
    <t>Samedi</t>
  </si>
  <si>
    <t>Dimanche</t>
  </si>
  <si>
    <t>Ibis / Facebook</t>
  </si>
  <si>
    <t>Ibis / Instagram</t>
  </si>
  <si>
    <t>Novotel / Facebook</t>
  </si>
  <si>
    <t>Novotel / Instagram</t>
  </si>
  <si>
    <t>S1</t>
  </si>
  <si>
    <t>S2</t>
  </si>
  <si>
    <t>S3</t>
  </si>
  <si>
    <t>S4</t>
  </si>
  <si>
    <t>S5</t>
  </si>
  <si>
    <t>Brunch Mensuel</t>
  </si>
  <si>
    <t xml:space="preserve">MOIS DE JANVIER </t>
  </si>
  <si>
    <t>Jour de l'an</t>
  </si>
  <si>
    <t>Journée mondiale du merci</t>
  </si>
  <si>
    <t>Journée mondiale de la cuisine italienne</t>
  </si>
  <si>
    <t>Journée mondiale de la culture africaine</t>
  </si>
  <si>
    <t>Epiphanie</t>
  </si>
  <si>
    <t>Fête nationale Inde</t>
  </si>
  <si>
    <t>Quart de finale CAN</t>
  </si>
  <si>
    <t>S52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</si>
  <si>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</si>
  <si>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</si>
  <si>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</si>
  <si>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</si>
  <si>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</si>
  <si>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</si>
  <si>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</si>
  <si>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</si>
  <si>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</si>
  <si>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</si>
  <si>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</si>
  <si>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</si>
  <si>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</si>
  <si>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</si>
  <si>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</si>
  <si>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</si>
  <si>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</si>
  <si>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</si>
  <si>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</si>
  <si>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</si>
  <si>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</si>
  <si>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</si>
  <si>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</si>
  <si>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</si>
  <si>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</si>
  <si>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</si>
  <si>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</si>
  <si>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</si>
  <si>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</si>
  <si>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</si>
  <si>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</si>
  <si>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</si>
  <si>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</si>
  <si>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</si>
  <si>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</si>
  <si>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</si>
  <si>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</si>
  <si>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</si>
  <si>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</si>
  <si>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</si>
  <si>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</si>
  <si>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</si>
  <si>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</si>
  <si>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</si>
  <si>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</si>
  <si>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</si>
  <si>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 xml:space="preserve">Brunch du nouvel an </t>
  </si>
  <si>
    <t>Galette des rois</t>
  </si>
  <si>
    <t>Début CAN</t>
  </si>
  <si>
    <t>Brunch Epiphanie</t>
  </si>
  <si>
    <t xml:space="preserve">Menu italien </t>
  </si>
  <si>
    <t>Brunch italien</t>
  </si>
  <si>
    <t>Menu africain</t>
  </si>
  <si>
    <t>Brunch africain</t>
  </si>
  <si>
    <t>Levée de fond pour la lutte contre le concert</t>
  </si>
  <si>
    <r>
      <t xml:space="preserve">Offre &amp; Promotion: 
</t>
    </r>
    <r>
      <rPr>
        <sz val="12"/>
        <color theme="1"/>
        <rFont val="Calibri"/>
        <family val="2"/>
        <scheme val="minor"/>
      </rPr>
      <t>Galette des rois - lutte contre le cancer</t>
    </r>
  </si>
  <si>
    <t>Début Compagne levée de fond/galette</t>
  </si>
  <si>
    <r>
      <rPr>
        <b/>
        <u/>
        <sz val="10"/>
        <color theme="0"/>
        <rFont val="Arial"/>
        <family val="2"/>
      </rPr>
      <t xml:space="preserve">bla bla bla : </t>
    </r>
    <r>
      <rPr>
        <sz val="10"/>
        <color theme="0"/>
        <rFont val="Arial"/>
        <family val="2"/>
      </rPr>
      <t xml:space="preserve">
texte texte texte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</si>
</sst>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[$-409]h:mm\ AM/PM;@"/>
    <numFmt numFmtId="165" formatCode="[$-40C]ddd\ d\ mmm\ "/>
    <numFmt numFmtId="166" formatCode="[$-40C]ddd\ d\ mmm\ yy"/>
    <numFmt numFmtId="167" formatCode="[$-F800]dd\,\ mm\ dd"/>
  </numFmts>
  <fonts count="88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AngsanaUPC"/>
      <family val="1"/>
      <charset val="222"/>
    </font>
    <font>
      <b/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Quicksand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Source Sans Pro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36"/>
      <color theme="1"/>
      <name val="Montserrat"/>
    </font>
    <font>
      <sz val="28"/>
      <color theme="1"/>
      <name val="Montserrat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Montserrat"/>
    </font>
    <font>
      <sz val="20"/>
      <color theme="0"/>
      <name val="Calibri Light"/>
      <family val="2"/>
      <scheme val="major"/>
    </font>
    <font>
      <b/>
      <sz val="18"/>
      <color theme="1"/>
      <name val="Quicksand"/>
    </font>
    <font>
      <sz val="11"/>
      <name val="Source Sans Pro"/>
      <family val="2"/>
    </font>
    <font>
      <sz val="11"/>
      <color rgb="FF000000"/>
      <name val="Calibri Light"/>
      <family val="2"/>
      <scheme val="major"/>
    </font>
    <font>
      <sz val="14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Montserrat"/>
    </font>
    <font>
      <sz val="10"/>
      <color rgb="FF000000"/>
      <name val="Montserrat"/>
    </font>
    <font>
      <b/>
      <sz val="14"/>
      <color rgb="FF000000"/>
      <name val="Montserrat"/>
    </font>
    <font>
      <b/>
      <sz val="12"/>
      <color theme="0"/>
      <name val="Montserrat"/>
    </font>
    <font>
      <b/>
      <sz val="11"/>
      <color theme="1"/>
      <name val="Montserrat"/>
    </font>
    <font>
      <b/>
      <sz val="10"/>
      <color theme="0"/>
      <name val="Montserrat"/>
    </font>
    <font>
      <b/>
      <sz val="8"/>
      <color rgb="FF000000"/>
      <name val="Montserrat"/>
    </font>
    <font>
      <b/>
      <sz val="12"/>
      <color rgb="FF000000"/>
      <name val="Montserrat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trike/>
      <sz val="10"/>
      <color rgb="FFFF0000"/>
      <name val="Arial"/>
      <family val="2"/>
    </font>
    <font>
      <strike/>
      <sz val="10"/>
      <color rgb="FFFF0000"/>
      <name val="Arial"/>
      <family val="2"/>
    </font>
    <font>
      <strike/>
      <sz val="12"/>
      <color rgb="FFFF0000"/>
      <name val="Calibri"/>
      <family val="2"/>
    </font>
    <font>
      <strike/>
      <sz val="12"/>
      <color rgb="FFFF0000"/>
      <name val="Segoe UI Emoji"/>
      <family val="2"/>
    </font>
    <font>
      <sz val="12"/>
      <color rgb="FFFF0000"/>
      <name val="Calibri"/>
      <family val="2"/>
      <scheme val="minor"/>
    </font>
    <font>
      <b/>
      <strike/>
      <sz val="11"/>
      <color rgb="FFFF0000"/>
      <name val="Calibri"/>
      <family val="2"/>
    </font>
    <font>
      <strike/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6"/>
      <color theme="0"/>
      <name val="Calibri"/>
      <family val="2"/>
      <scheme val="minor"/>
    </font>
    <font>
      <sz val="12"/>
      <color theme="0"/>
      <name val="Arial"/>
      <family val="2"/>
    </font>
    <font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Montserrat"/>
    </font>
    <font>
      <sz val="10"/>
      <color theme="0"/>
      <name val="Arial"/>
      <family val="2"/>
    </font>
    <font>
      <b/>
      <u/>
      <sz val="10"/>
      <color theme="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9A452"/>
        <bgColor indexed="64"/>
      </patternFill>
    </fill>
    <fill>
      <patternFill patternType="solid">
        <fgColor rgb="FFD4E3C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1E0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3EAE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D95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313D97"/>
        <bgColor indexed="64"/>
      </patternFill>
    </fill>
    <fill>
      <patternFill patternType="solid">
        <fgColor rgb="FFB2B9EC"/>
        <bgColor indexed="64"/>
      </patternFill>
    </fill>
    <fill>
      <patternFill patternType="solid">
        <fgColor rgb="FF313D97"/>
        <bgColor theme="8" tint="0.79998168889431442"/>
      </patternFill>
    </fill>
    <fill>
      <patternFill patternType="solid">
        <fgColor rgb="FFD5B697"/>
        <bgColor indexed="64"/>
      </patternFill>
    </fill>
    <fill>
      <patternFill patternType="solid">
        <fgColor rgb="FF4B4B65"/>
        <bgColor indexed="64"/>
      </patternFill>
    </fill>
    <fill>
      <patternFill patternType="solid">
        <fgColor rgb="FFA9A9B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7F6F9D"/>
        <bgColor indexed="64"/>
      </patternFill>
    </fill>
    <fill>
      <patternFill patternType="solid">
        <fgColor rgb="FFD9D4E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rgb="FFFFA7A7"/>
        <bgColor indexed="64"/>
      </patternFill>
    </fill>
    <fill>
      <patternFill patternType="solid">
        <fgColor rgb="FF6678FE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8" fillId="0" borderId="0"/>
    <xf numFmtId="0" fontId="1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361">
    <xf numFmtId="0" fontId="0" fillId="0" borderId="0" xfId="0"/>
    <xf numFmtId="0" fontId="23" fillId="0" borderId="0" xfId="1" applyAlignment="1">
      <alignment vertical="center" wrapText="1"/>
    </xf>
    <xf numFmtId="0" fontId="23" fillId="0" borderId="0" xfId="1" applyAlignment="1">
      <alignment horizontal="center" vertical="center" wrapText="1"/>
    </xf>
    <xf numFmtId="0" fontId="23" fillId="0" borderId="0" xfId="1"/>
    <xf numFmtId="0" fontId="27" fillId="0" borderId="0" xfId="1" applyFont="1"/>
    <xf numFmtId="0" fontId="23" fillId="0" borderId="0" xfId="1" applyAlignment="1">
      <alignment horizontal="center" vertical="center"/>
    </xf>
    <xf numFmtId="0" fontId="23" fillId="0" borderId="0" xfId="1" applyAlignment="1">
      <alignment horizontal="left" vertical="center" wrapText="1"/>
    </xf>
    <xf numFmtId="0" fontId="24" fillId="0" borderId="0" xfId="1" applyFont="1" applyAlignment="1">
      <alignment vertical="center" wrapText="1"/>
    </xf>
    <xf numFmtId="0" fontId="23" fillId="0" borderId="0" xfId="1" applyAlignment="1">
      <alignment vertical="center"/>
    </xf>
    <xf numFmtId="0" fontId="23" fillId="0" borderId="1" xfId="1" applyBorder="1" applyAlignment="1">
      <alignment horizontal="center" vertical="center"/>
    </xf>
    <xf numFmtId="0" fontId="23" fillId="0" borderId="1" xfId="1" applyFill="1" applyBorder="1" applyAlignment="1">
      <alignment horizontal="center" vertical="center" wrapText="1"/>
    </xf>
    <xf numFmtId="0" fontId="23" fillId="0" borderId="1" xfId="1" applyFill="1" applyBorder="1" applyAlignment="1">
      <alignment vertical="center" wrapText="1"/>
    </xf>
    <xf numFmtId="16" fontId="32" fillId="10" borderId="1" xfId="1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horizontal="left" vertical="center"/>
    </xf>
    <xf numFmtId="164" fontId="23" fillId="0" borderId="1" xfId="1" applyNumberForma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3" fillId="0" borderId="0" xfId="1" applyFill="1" applyBorder="1" applyAlignment="1">
      <alignment vertical="center"/>
    </xf>
    <xf numFmtId="0" fontId="23" fillId="0" borderId="1" xfId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left" vertical="center" wrapText="1"/>
    </xf>
    <xf numFmtId="0" fontId="3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3" fillId="0" borderId="0" xfId="1" applyAlignment="1">
      <alignment horizontal="left" vertical="center"/>
    </xf>
    <xf numFmtId="0" fontId="42" fillId="2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18" borderId="1" xfId="0" applyFill="1" applyBorder="1" applyAlignment="1">
      <alignment horizontal="left" vertical="center" wrapText="1"/>
    </xf>
    <xf numFmtId="0" fontId="34" fillId="19" borderId="1" xfId="0" applyFont="1" applyFill="1" applyBorder="1" applyAlignment="1">
      <alignment horizontal="center" vertical="center" wrapText="1"/>
    </xf>
    <xf numFmtId="0" fontId="0" fillId="20" borderId="1" xfId="0" applyFill="1" applyBorder="1" applyAlignment="1">
      <alignment horizontal="left" vertical="center" wrapText="1"/>
    </xf>
    <xf numFmtId="0" fontId="34" fillId="21" borderId="1" xfId="0" applyFont="1" applyFill="1" applyBorder="1" applyAlignment="1">
      <alignment horizontal="center" vertical="center" wrapText="1"/>
    </xf>
    <xf numFmtId="0" fontId="34" fillId="15" borderId="1" xfId="0" applyFont="1" applyFill="1" applyBorder="1" applyAlignment="1">
      <alignment horizontal="center" vertical="center" wrapText="1"/>
    </xf>
    <xf numFmtId="0" fontId="34" fillId="21" borderId="1" xfId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 wrapText="1"/>
    </xf>
    <xf numFmtId="0" fontId="24" fillId="7" borderId="13" xfId="1" applyFont="1" applyFill="1" applyBorder="1" applyAlignment="1">
      <alignment horizontal="center" vertical="center" wrapText="1"/>
    </xf>
    <xf numFmtId="0" fontId="38" fillId="0" borderId="0" xfId="4" applyAlignment="1">
      <alignment vertical="center" wrapText="1"/>
    </xf>
    <xf numFmtId="0" fontId="24" fillId="7" borderId="14" xfId="1" applyFont="1" applyFill="1" applyBorder="1" applyAlignment="1">
      <alignment horizontal="center" vertical="center" wrapText="1"/>
    </xf>
    <xf numFmtId="0" fontId="24" fillId="7" borderId="11" xfId="1" applyFont="1" applyFill="1" applyBorder="1" applyAlignment="1">
      <alignment horizontal="center" vertical="center"/>
    </xf>
    <xf numFmtId="0" fontId="25" fillId="0" borderId="0" xfId="1" applyFont="1" applyAlignment="1">
      <alignment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left" vertical="center" wrapText="1"/>
    </xf>
    <xf numFmtId="0" fontId="34" fillId="21" borderId="16" xfId="0" applyFont="1" applyFill="1" applyBorder="1" applyAlignment="1">
      <alignment horizontal="left" vertical="center" wrapText="1"/>
    </xf>
    <xf numFmtId="0" fontId="34" fillId="19" borderId="16" xfId="0" applyFont="1" applyFill="1" applyBorder="1" applyAlignment="1">
      <alignment horizontal="left" vertical="center" wrapText="1"/>
    </xf>
    <xf numFmtId="0" fontId="42" fillId="2" borderId="5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 wrapText="1"/>
    </xf>
    <xf numFmtId="9" fontId="0" fillId="6" borderId="7" xfId="0" applyNumberFormat="1" applyFill="1" applyBorder="1" applyAlignment="1">
      <alignment horizontal="center" vertical="center"/>
    </xf>
    <xf numFmtId="1" fontId="0" fillId="6" borderId="8" xfId="0" applyNumberFormat="1" applyFill="1" applyBorder="1" applyAlignment="1">
      <alignment horizontal="center" vertical="center"/>
    </xf>
    <xf numFmtId="9" fontId="0" fillId="18" borderId="7" xfId="0" applyNumberFormat="1" applyFill="1" applyBorder="1" applyAlignment="1">
      <alignment horizontal="center" vertical="center"/>
    </xf>
    <xf numFmtId="1" fontId="0" fillId="18" borderId="8" xfId="0" applyNumberFormat="1" applyFill="1" applyBorder="1" applyAlignment="1">
      <alignment horizontal="center" vertical="center"/>
    </xf>
    <xf numFmtId="9" fontId="0" fillId="20" borderId="9" xfId="0" applyNumberFormat="1" applyFill="1" applyBorder="1" applyAlignment="1">
      <alignment horizontal="center" vertical="center"/>
    </xf>
    <xf numFmtId="1" fontId="0" fillId="20" borderId="10" xfId="0" applyNumberForma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 wrapText="1"/>
    </xf>
    <xf numFmtId="0" fontId="34" fillId="15" borderId="15" xfId="0" applyFont="1" applyFill="1" applyBorder="1" applyAlignment="1">
      <alignment vertical="center" wrapText="1"/>
    </xf>
    <xf numFmtId="0" fontId="34" fillId="17" borderId="15" xfId="0" applyFont="1" applyFill="1" applyBorder="1" applyAlignment="1">
      <alignment vertical="center" wrapText="1"/>
    </xf>
    <xf numFmtId="0" fontId="34" fillId="3" borderId="15" xfId="0" applyFont="1" applyFill="1" applyBorder="1" applyAlignment="1">
      <alignment vertical="center" wrapText="1"/>
    </xf>
    <xf numFmtId="0" fontId="0" fillId="5" borderId="15" xfId="0" applyFill="1" applyBorder="1" applyAlignment="1">
      <alignment vertical="center" wrapText="1"/>
    </xf>
    <xf numFmtId="0" fontId="34" fillId="21" borderId="15" xfId="0" applyFont="1" applyFill="1" applyBorder="1" applyAlignment="1">
      <alignment vertical="center" wrapText="1"/>
    </xf>
    <xf numFmtId="0" fontId="34" fillId="19" borderId="15" xfId="0" applyFont="1" applyFill="1" applyBorder="1" applyAlignment="1">
      <alignment vertical="center" wrapText="1"/>
    </xf>
    <xf numFmtId="9" fontId="44" fillId="23" borderId="17" xfId="1" applyNumberFormat="1" applyFont="1" applyFill="1" applyBorder="1" applyAlignment="1">
      <alignment horizontal="center" vertical="center" wrapText="1"/>
    </xf>
    <xf numFmtId="1" fontId="44" fillId="26" borderId="18" xfId="5" applyNumberFormat="1" applyFont="1" applyFill="1" applyBorder="1" applyAlignment="1">
      <alignment horizontal="center" vertical="center" wrapText="1"/>
    </xf>
    <xf numFmtId="1" fontId="44" fillId="23" borderId="19" xfId="5" applyNumberFormat="1" applyFont="1" applyFill="1" applyBorder="1" applyAlignment="1">
      <alignment horizontal="center" vertical="center" wrapText="1"/>
    </xf>
    <xf numFmtId="9" fontId="44" fillId="26" borderId="17" xfId="1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18" fillId="0" borderId="0" xfId="7" applyAlignment="1">
      <alignment vertical="center" wrapText="1"/>
    </xf>
    <xf numFmtId="0" fontId="18" fillId="0" borderId="0" xfId="7" applyAlignment="1">
      <alignment horizontal="center" vertical="center" wrapText="1"/>
    </xf>
    <xf numFmtId="0" fontId="18" fillId="0" borderId="0" xfId="7" applyAlignment="1">
      <alignment horizontal="left" vertical="center" wrapText="1"/>
    </xf>
    <xf numFmtId="0" fontId="18" fillId="0" borderId="1" xfId="7" applyFill="1" applyBorder="1" applyAlignment="1">
      <alignment vertical="center" wrapText="1"/>
    </xf>
    <xf numFmtId="0" fontId="24" fillId="0" borderId="1" xfId="7" applyFont="1" applyFill="1" applyBorder="1" applyAlignment="1">
      <alignment horizontal="center" vertical="center" wrapText="1"/>
    </xf>
    <xf numFmtId="0" fontId="18" fillId="30" borderId="1" xfId="7" applyFill="1" applyBorder="1" applyAlignment="1">
      <alignment horizontal="center" vertical="center" wrapText="1"/>
    </xf>
    <xf numFmtId="164" fontId="18" fillId="0" borderId="1" xfId="7" applyNumberFormat="1" applyFont="1" applyFill="1" applyBorder="1" applyAlignment="1">
      <alignment horizontal="center" vertical="center" wrapText="1"/>
    </xf>
    <xf numFmtId="16" fontId="33" fillId="11" borderId="1" xfId="7" applyNumberFormat="1" applyFont="1" applyFill="1" applyBorder="1" applyAlignment="1">
      <alignment horizontal="center" vertical="center" wrapText="1"/>
    </xf>
    <xf numFmtId="16" fontId="32" fillId="10" borderId="1" xfId="7" applyNumberFormat="1" applyFont="1" applyFill="1" applyBorder="1" applyAlignment="1">
      <alignment horizontal="center" vertical="center" wrapText="1"/>
    </xf>
    <xf numFmtId="0" fontId="18" fillId="0" borderId="1" xfId="7" applyFont="1" applyFill="1" applyBorder="1" applyAlignment="1">
      <alignment horizontal="center" vertical="center" wrapText="1"/>
    </xf>
    <xf numFmtId="0" fontId="35" fillId="0" borderId="1" xfId="7" applyFont="1" applyFill="1" applyBorder="1" applyAlignment="1">
      <alignment horizontal="left" vertical="center" wrapText="1"/>
    </xf>
    <xf numFmtId="164" fontId="18" fillId="0" borderId="1" xfId="7" applyNumberFormat="1" applyFill="1" applyBorder="1" applyAlignment="1">
      <alignment horizontal="center" vertical="center" wrapText="1"/>
    </xf>
    <xf numFmtId="0" fontId="35" fillId="0" borderId="1" xfId="7" applyFont="1" applyFill="1" applyBorder="1" applyAlignment="1">
      <alignment horizontal="center" vertical="center" wrapText="1"/>
    </xf>
    <xf numFmtId="0" fontId="18" fillId="0" borderId="1" xfId="7" applyFill="1" applyBorder="1" applyAlignment="1">
      <alignment horizontal="center" vertical="center" wrapText="1"/>
    </xf>
    <xf numFmtId="0" fontId="18" fillId="0" borderId="0" xfId="7" applyFill="1" applyBorder="1" applyAlignment="1">
      <alignment vertical="center" wrapText="1"/>
    </xf>
    <xf numFmtId="0" fontId="18" fillId="0" borderId="0" xfId="7" applyFont="1" applyAlignment="1">
      <alignment vertical="center" wrapText="1"/>
    </xf>
    <xf numFmtId="0" fontId="24" fillId="7" borderId="17" xfId="7" applyFont="1" applyFill="1" applyBorder="1" applyAlignment="1">
      <alignment horizontal="center" vertical="center" wrapText="1"/>
    </xf>
    <xf numFmtId="0" fontId="18" fillId="30" borderId="1" xfId="7" applyNumberFormat="1" applyFill="1" applyBorder="1" applyAlignment="1">
      <alignment horizontal="center" vertical="center" wrapText="1"/>
    </xf>
    <xf numFmtId="0" fontId="18" fillId="31" borderId="1" xfId="7" applyFill="1" applyBorder="1" applyAlignment="1">
      <alignment horizontal="center" vertical="center" wrapText="1"/>
    </xf>
    <xf numFmtId="0" fontId="18" fillId="31" borderId="0" xfId="7" applyFill="1" applyAlignment="1">
      <alignment horizontal="center" vertical="center" wrapText="1"/>
    </xf>
    <xf numFmtId="16" fontId="33" fillId="11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0" fillId="0" borderId="1" xfId="7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18" fillId="25" borderId="1" xfId="7" applyFill="1" applyBorder="1" applyAlignment="1">
      <alignment horizontal="center" vertical="center" wrapText="1"/>
    </xf>
    <xf numFmtId="0" fontId="44" fillId="2" borderId="2" xfId="7" applyFont="1" applyFill="1" applyBorder="1" applyAlignment="1">
      <alignment horizontal="center" vertical="center" wrapText="1"/>
    </xf>
    <xf numFmtId="0" fontId="44" fillId="2" borderId="25" xfId="7" applyFont="1" applyFill="1" applyBorder="1" applyAlignment="1">
      <alignment horizontal="center" vertical="center" wrapText="1"/>
    </xf>
    <xf numFmtId="0" fontId="44" fillId="2" borderId="12" xfId="7" applyFont="1" applyFill="1" applyBorder="1" applyAlignment="1">
      <alignment horizontal="center" vertical="center" wrapText="1"/>
    </xf>
    <xf numFmtId="0" fontId="23" fillId="31" borderId="1" xfId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166" fontId="60" fillId="32" borderId="0" xfId="0" applyNumberFormat="1" applyFont="1" applyFill="1" applyAlignment="1">
      <alignment horizontal="center" vertical="center" wrapText="1"/>
    </xf>
    <xf numFmtId="166" fontId="56" fillId="0" borderId="0" xfId="0" applyNumberFormat="1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166" fontId="55" fillId="0" borderId="1" xfId="0" applyNumberFormat="1" applyFont="1" applyBorder="1" applyAlignment="1">
      <alignment horizontal="center" vertical="center" wrapText="1"/>
    </xf>
    <xf numFmtId="0" fontId="54" fillId="32" borderId="1" xfId="0" applyFont="1" applyFill="1" applyBorder="1" applyAlignment="1">
      <alignment horizontal="center" vertical="center" wrapText="1"/>
    </xf>
    <xf numFmtId="16" fontId="33" fillId="14" borderId="1" xfId="1" applyNumberFormat="1" applyFont="1" applyFill="1" applyBorder="1" applyAlignment="1">
      <alignment horizontal="center" vertical="center" wrapText="1"/>
    </xf>
    <xf numFmtId="166" fontId="23" fillId="0" borderId="1" xfId="1" applyNumberFormat="1" applyFill="1" applyBorder="1" applyAlignment="1">
      <alignment horizontal="left" vertical="center" wrapText="1"/>
    </xf>
    <xf numFmtId="166" fontId="23" fillId="0" borderId="4" xfId="1" applyNumberFormat="1" applyFill="1" applyBorder="1" applyAlignment="1">
      <alignment horizontal="left" vertical="center" wrapText="1"/>
    </xf>
    <xf numFmtId="0" fontId="43" fillId="0" borderId="1" xfId="1" applyFont="1" applyFill="1" applyBorder="1" applyAlignment="1">
      <alignment horizontal="center" vertical="center" wrapText="1"/>
    </xf>
    <xf numFmtId="164" fontId="18" fillId="33" borderId="1" xfId="7" applyNumberFormat="1" applyFill="1" applyBorder="1" applyAlignment="1">
      <alignment horizontal="center" vertical="center" wrapText="1"/>
    </xf>
    <xf numFmtId="0" fontId="35" fillId="33" borderId="1" xfId="7" applyFont="1" applyFill="1" applyBorder="1" applyAlignment="1">
      <alignment horizontal="left" vertical="center" wrapText="1"/>
    </xf>
    <xf numFmtId="0" fontId="18" fillId="33" borderId="1" xfId="7" applyFont="1" applyFill="1" applyBorder="1" applyAlignment="1">
      <alignment horizontal="center" vertical="center" wrapText="1"/>
    </xf>
    <xf numFmtId="0" fontId="18" fillId="33" borderId="1" xfId="7" applyFill="1" applyBorder="1" applyAlignment="1">
      <alignment vertical="center" wrapText="1"/>
    </xf>
    <xf numFmtId="0" fontId="18" fillId="33" borderId="1" xfId="7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62" fillId="7" borderId="13" xfId="1" applyFont="1" applyFill="1" applyBorder="1" applyAlignment="1">
      <alignment horizontal="center" vertical="center" wrapText="1"/>
    </xf>
    <xf numFmtId="0" fontId="63" fillId="0" borderId="1" xfId="1" applyFont="1" applyFill="1" applyBorder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62" fillId="0" borderId="0" xfId="1" applyFont="1" applyAlignment="1">
      <alignment horizontal="left" vertical="center"/>
    </xf>
    <xf numFmtId="0" fontId="64" fillId="0" borderId="1" xfId="0" applyFont="1" applyFill="1" applyBorder="1" applyAlignment="1">
      <alignment horizontal="left" vertical="center" wrapText="1"/>
    </xf>
    <xf numFmtId="164" fontId="23" fillId="33" borderId="1" xfId="1" applyNumberFormat="1" applyFill="1" applyBorder="1" applyAlignment="1">
      <alignment horizontal="center" vertical="center" wrapText="1"/>
    </xf>
    <xf numFmtId="0" fontId="23" fillId="33" borderId="1" xfId="1" applyFill="1" applyBorder="1" applyAlignment="1">
      <alignment horizontal="center" vertical="center" wrapText="1"/>
    </xf>
    <xf numFmtId="0" fontId="24" fillId="33" borderId="1" xfId="1" applyFont="1" applyFill="1" applyBorder="1" applyAlignment="1">
      <alignment horizontal="center" vertical="center" wrapText="1"/>
    </xf>
    <xf numFmtId="0" fontId="64" fillId="33" borderId="1" xfId="0" applyFont="1" applyFill="1" applyBorder="1" applyAlignment="1">
      <alignment vertical="center" wrapText="1"/>
    </xf>
    <xf numFmtId="0" fontId="23" fillId="33" borderId="1" xfId="1" applyFont="1" applyFill="1" applyBorder="1" applyAlignment="1">
      <alignment horizontal="center" vertical="center" wrapText="1"/>
    </xf>
    <xf numFmtId="0" fontId="23" fillId="33" borderId="1" xfId="1" applyFill="1" applyBorder="1" applyAlignment="1">
      <alignment vertical="center" wrapText="1"/>
    </xf>
    <xf numFmtId="0" fontId="21" fillId="33" borderId="1" xfId="1" applyFont="1" applyFill="1" applyBorder="1" applyAlignment="1">
      <alignment vertical="center" wrapText="1"/>
    </xf>
    <xf numFmtId="0" fontId="63" fillId="33" borderId="1" xfId="1" applyFont="1" applyFill="1" applyBorder="1" applyAlignment="1">
      <alignment horizontal="left" vertical="center" wrapText="1"/>
    </xf>
    <xf numFmtId="0" fontId="22" fillId="33" borderId="1" xfId="1" applyFont="1" applyFill="1" applyBorder="1" applyAlignment="1">
      <alignment horizontal="center" vertical="center" wrapText="1"/>
    </xf>
    <xf numFmtId="0" fontId="17" fillId="33" borderId="1" xfId="7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165" fontId="23" fillId="0" borderId="1" xfId="1" applyNumberFormat="1" applyFill="1" applyBorder="1" applyAlignment="1">
      <alignment horizontal="center" vertical="center" wrapText="1"/>
    </xf>
    <xf numFmtId="0" fontId="15" fillId="25" borderId="1" xfId="7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1" xfId="7" applyFont="1" applyFill="1" applyBorder="1" applyAlignment="1">
      <alignment horizontal="center" vertical="center" wrapText="1"/>
    </xf>
    <xf numFmtId="0" fontId="35" fillId="0" borderId="1" xfId="7" applyFont="1" applyBorder="1" applyAlignment="1">
      <alignment horizontal="left" vertical="center" wrapText="1"/>
    </xf>
    <xf numFmtId="166" fontId="23" fillId="0" borderId="1" xfId="1" applyNumberFormat="1" applyFill="1" applyBorder="1" applyAlignment="1">
      <alignment horizontal="center" vertical="center" wrapText="1"/>
    </xf>
    <xf numFmtId="0" fontId="14" fillId="0" borderId="1" xfId="7" applyFont="1" applyBorder="1" applyAlignment="1">
      <alignment horizontal="left" vertical="center" wrapText="1"/>
    </xf>
    <xf numFmtId="16" fontId="65" fillId="10" borderId="1" xfId="1" applyNumberFormat="1" applyFont="1" applyFill="1" applyBorder="1" applyAlignment="1">
      <alignment horizontal="center" vertical="center" wrapText="1"/>
    </xf>
    <xf numFmtId="16" fontId="66" fillId="11" borderId="1" xfId="1" applyNumberFormat="1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" fontId="32" fillId="32" borderId="1" xfId="1" applyNumberFormat="1" applyFont="1" applyFill="1" applyBorder="1" applyAlignment="1">
      <alignment horizontal="center" vertical="center" wrapText="1"/>
    </xf>
    <xf numFmtId="16" fontId="33" fillId="32" borderId="1" xfId="1" applyNumberFormat="1" applyFont="1" applyFill="1" applyBorder="1" applyAlignment="1">
      <alignment horizontal="center" vertical="center" wrapText="1"/>
    </xf>
    <xf numFmtId="166" fontId="23" fillId="32" borderId="1" xfId="1" applyNumberFormat="1" applyFill="1" applyBorder="1" applyAlignment="1">
      <alignment horizontal="left" vertical="center" wrapText="1"/>
    </xf>
    <xf numFmtId="164" fontId="15" fillId="32" borderId="1" xfId="1" applyNumberFormat="1" applyFont="1" applyFill="1" applyBorder="1" applyAlignment="1">
      <alignment horizontal="center" vertical="center" wrapText="1"/>
    </xf>
    <xf numFmtId="0" fontId="23" fillId="32" borderId="1" xfId="1" applyFill="1" applyBorder="1" applyAlignment="1">
      <alignment horizontal="center" vertical="center" wrapText="1"/>
    </xf>
    <xf numFmtId="0" fontId="19" fillId="32" borderId="1" xfId="1" applyFont="1" applyFill="1" applyBorder="1" applyAlignment="1">
      <alignment horizontal="center" vertical="center" wrapText="1"/>
    </xf>
    <xf numFmtId="0" fontId="24" fillId="32" borderId="1" xfId="1" applyFont="1" applyFill="1" applyBorder="1" applyAlignment="1">
      <alignment horizontal="center" vertical="center" wrapText="1"/>
    </xf>
    <xf numFmtId="0" fontId="63" fillId="32" borderId="1" xfId="1" applyFont="1" applyFill="1" applyBorder="1" applyAlignment="1">
      <alignment horizontal="left" vertical="center" wrapText="1"/>
    </xf>
    <xf numFmtId="0" fontId="23" fillId="32" borderId="1" xfId="1" applyFill="1" applyBorder="1" applyAlignment="1">
      <alignment vertical="center" wrapText="1"/>
    </xf>
    <xf numFmtId="167" fontId="32" fillId="32" borderId="1" xfId="1" applyNumberFormat="1" applyFont="1" applyFill="1" applyBorder="1" applyAlignment="1">
      <alignment horizontal="center" vertical="center" wrapText="1"/>
    </xf>
    <xf numFmtId="0" fontId="23" fillId="32" borderId="1" xfId="1" applyFont="1" applyFill="1" applyBorder="1" applyAlignment="1">
      <alignment horizontal="center" vertical="center" wrapText="1"/>
    </xf>
    <xf numFmtId="0" fontId="21" fillId="32" borderId="1" xfId="1" applyFont="1" applyFill="1" applyBorder="1" applyAlignment="1">
      <alignment vertical="center" wrapText="1"/>
    </xf>
    <xf numFmtId="0" fontId="64" fillId="32" borderId="1" xfId="0" applyFont="1" applyFill="1" applyBorder="1" applyAlignment="1">
      <alignment vertical="center" wrapText="1"/>
    </xf>
    <xf numFmtId="0" fontId="18" fillId="32" borderId="1" xfId="7" applyFill="1" applyBorder="1" applyAlignment="1">
      <alignment horizontal="center" vertical="center" wrapText="1"/>
    </xf>
    <xf numFmtId="0" fontId="13" fillId="32" borderId="1" xfId="7" applyFont="1" applyFill="1" applyBorder="1" applyAlignment="1">
      <alignment horizontal="center" vertical="center" wrapText="1"/>
    </xf>
    <xf numFmtId="0" fontId="35" fillId="32" borderId="1" xfId="7" applyFont="1" applyFill="1" applyBorder="1" applyAlignment="1">
      <alignment horizontal="left" vertical="center" wrapText="1"/>
    </xf>
    <xf numFmtId="0" fontId="14" fillId="32" borderId="1" xfId="7" applyFont="1" applyFill="1" applyBorder="1" applyAlignment="1">
      <alignment horizontal="center" vertical="center" wrapText="1"/>
    </xf>
    <xf numFmtId="0" fontId="18" fillId="32" borderId="1" xfId="7" applyFill="1" applyBorder="1" applyAlignment="1">
      <alignment vertical="center" wrapText="1"/>
    </xf>
    <xf numFmtId="0" fontId="43" fillId="0" borderId="1" xfId="7" applyFont="1" applyFill="1" applyBorder="1" applyAlignment="1">
      <alignment horizontal="center" vertical="center" wrapText="1"/>
    </xf>
    <xf numFmtId="166" fontId="43" fillId="32" borderId="1" xfId="1" applyNumberFormat="1" applyFont="1" applyFill="1" applyBorder="1" applyAlignment="1">
      <alignment horizontal="left" vertical="center" wrapText="1"/>
    </xf>
    <xf numFmtId="164" fontId="43" fillId="32" borderId="1" xfId="1" applyNumberFormat="1" applyFont="1" applyFill="1" applyBorder="1" applyAlignment="1">
      <alignment horizontal="center" vertical="center" wrapText="1"/>
    </xf>
    <xf numFmtId="0" fontId="43" fillId="32" borderId="1" xfId="1" applyFont="1" applyFill="1" applyBorder="1" applyAlignment="1">
      <alignment horizontal="center" vertical="center" wrapText="1"/>
    </xf>
    <xf numFmtId="0" fontId="75" fillId="32" borderId="1" xfId="1" applyFont="1" applyFill="1" applyBorder="1" applyAlignment="1">
      <alignment horizontal="left" vertical="center" wrapText="1"/>
    </xf>
    <xf numFmtId="0" fontId="43" fillId="32" borderId="1" xfId="1" applyFont="1" applyFill="1" applyBorder="1" applyAlignment="1">
      <alignment horizontal="left" vertical="center" wrapText="1"/>
    </xf>
    <xf numFmtId="0" fontId="43" fillId="32" borderId="1" xfId="1" applyFont="1" applyFill="1" applyBorder="1" applyAlignment="1">
      <alignment vertical="center" wrapText="1"/>
    </xf>
    <xf numFmtId="0" fontId="73" fillId="32" borderId="1" xfId="0" applyFont="1" applyFill="1" applyBorder="1" applyAlignment="1">
      <alignment vertical="center" wrapText="1"/>
    </xf>
    <xf numFmtId="0" fontId="74" fillId="32" borderId="1" xfId="0" applyFont="1" applyFill="1" applyBorder="1" applyAlignment="1">
      <alignment vertical="center" wrapText="1"/>
    </xf>
    <xf numFmtId="0" fontId="12" fillId="32" borderId="1" xfId="7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5" fillId="0" borderId="1" xfId="7" applyFont="1" applyFill="1" applyBorder="1" applyAlignment="1">
      <alignment horizontal="center" wrapText="1"/>
    </xf>
    <xf numFmtId="0" fontId="35" fillId="32" borderId="1" xfId="7" applyFont="1" applyFill="1" applyBorder="1" applyAlignment="1">
      <alignment horizontal="center" wrapText="1"/>
    </xf>
    <xf numFmtId="0" fontId="35" fillId="0" borderId="1" xfId="7" applyFont="1" applyBorder="1" applyAlignment="1">
      <alignment horizontal="center" wrapText="1"/>
    </xf>
    <xf numFmtId="0" fontId="35" fillId="0" borderId="1" xfId="1" applyFont="1" applyFill="1" applyBorder="1" applyAlignment="1">
      <alignment horizontal="center" wrapText="1"/>
    </xf>
    <xf numFmtId="0" fontId="14" fillId="0" borderId="1" xfId="7" applyFont="1" applyBorder="1" applyAlignment="1">
      <alignment horizontal="center" wrapText="1"/>
    </xf>
    <xf numFmtId="0" fontId="35" fillId="33" borderId="1" xfId="7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18" fillId="0" borderId="0" xfId="7" applyAlignment="1">
      <alignment horizontal="center" wrapText="1"/>
    </xf>
    <xf numFmtId="16" fontId="65" fillId="32" borderId="1" xfId="1" applyNumberFormat="1" applyFont="1" applyFill="1" applyBorder="1" applyAlignment="1">
      <alignment horizontal="center" vertical="center" wrapText="1"/>
    </xf>
    <xf numFmtId="16" fontId="66" fillId="32" borderId="1" xfId="1" applyNumberFormat="1" applyFont="1" applyFill="1" applyBorder="1" applyAlignment="1">
      <alignment horizontal="center" vertical="center" wrapText="1"/>
    </xf>
    <xf numFmtId="165" fontId="23" fillId="32" borderId="1" xfId="1" applyNumberFormat="1" applyFill="1" applyBorder="1" applyAlignment="1">
      <alignment horizontal="center" vertical="center" wrapText="1"/>
    </xf>
    <xf numFmtId="164" fontId="23" fillId="32" borderId="1" xfId="1" applyNumberFormat="1" applyFill="1" applyBorder="1" applyAlignment="1">
      <alignment horizontal="center" vertical="center" wrapText="1"/>
    </xf>
    <xf numFmtId="0" fontId="35" fillId="32" borderId="1" xfId="1" applyFont="1" applyFill="1" applyBorder="1" applyAlignment="1">
      <alignment horizontal="left" vertical="center" wrapText="1"/>
    </xf>
    <xf numFmtId="0" fontId="67" fillId="32" borderId="1" xfId="1" applyFont="1" applyFill="1" applyBorder="1" applyAlignment="1">
      <alignment horizontal="center" vertical="center" wrapText="1"/>
    </xf>
    <xf numFmtId="0" fontId="13" fillId="32" borderId="1" xfId="1" applyFont="1" applyFill="1" applyBorder="1" applyAlignment="1">
      <alignment vertical="center" wrapText="1"/>
    </xf>
    <xf numFmtId="16" fontId="32" fillId="32" borderId="1" xfId="7" applyNumberFormat="1" applyFont="1" applyFill="1" applyBorder="1" applyAlignment="1">
      <alignment horizontal="center" vertical="center" wrapText="1"/>
    </xf>
    <xf numFmtId="16" fontId="33" fillId="32" borderId="1" xfId="7" applyNumberFormat="1" applyFont="1" applyFill="1" applyBorder="1" applyAlignment="1">
      <alignment horizontal="center" vertical="center" wrapText="1"/>
    </xf>
    <xf numFmtId="166" fontId="23" fillId="32" borderId="1" xfId="1" applyNumberFormat="1" applyFill="1" applyBorder="1" applyAlignment="1">
      <alignment horizontal="center" vertical="center" wrapText="1"/>
    </xf>
    <xf numFmtId="164" fontId="18" fillId="32" borderId="1" xfId="7" applyNumberFormat="1" applyFill="1" applyBorder="1" applyAlignment="1">
      <alignment horizontal="center" vertical="center" wrapText="1"/>
    </xf>
    <xf numFmtId="164" fontId="11" fillId="0" borderId="1" xfId="7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1" fillId="32" borderId="1" xfId="7" applyNumberFormat="1" applyFont="1" applyFill="1" applyBorder="1" applyAlignment="1">
      <alignment horizontal="center" vertical="center" wrapText="1"/>
    </xf>
    <xf numFmtId="0" fontId="43" fillId="32" borderId="1" xfId="7" applyFont="1" applyFill="1" applyBorder="1" applyAlignment="1">
      <alignment horizontal="center" vertical="center" wrapText="1"/>
    </xf>
    <xf numFmtId="0" fontId="68" fillId="32" borderId="0" xfId="0" applyFont="1" applyFill="1" applyBorder="1" applyAlignment="1">
      <alignment horizontal="center" vertical="center" wrapText="1"/>
    </xf>
    <xf numFmtId="0" fontId="70" fillId="32" borderId="1" xfId="0" applyFont="1" applyFill="1" applyBorder="1" applyAlignment="1">
      <alignment vertical="center" wrapText="1"/>
    </xf>
    <xf numFmtId="0" fontId="72" fillId="32" borderId="1" xfId="7" applyFont="1" applyFill="1" applyBorder="1" applyAlignment="1">
      <alignment horizontal="center" wrapText="1"/>
    </xf>
    <xf numFmtId="0" fontId="43" fillId="32" borderId="1" xfId="7" applyFont="1" applyFill="1" applyBorder="1" applyAlignment="1">
      <alignment vertical="center" wrapText="1"/>
    </xf>
    <xf numFmtId="14" fontId="34" fillId="0" borderId="0" xfId="7" applyNumberFormat="1" applyFont="1" applyAlignment="1">
      <alignment horizontal="left" vertical="center" wrapText="1"/>
    </xf>
    <xf numFmtId="0" fontId="35" fillId="0" borderId="1" xfId="7" quotePrefix="1" applyFont="1" applyFill="1" applyBorder="1" applyAlignment="1">
      <alignment horizontal="left" vertical="center" wrapText="1"/>
    </xf>
    <xf numFmtId="0" fontId="18" fillId="0" borderId="0" xfId="7" applyFont="1" applyBorder="1" applyAlignment="1">
      <alignment horizontal="center" vertical="center" wrapText="1"/>
    </xf>
    <xf numFmtId="164" fontId="10" fillId="32" borderId="1" xfId="7" applyNumberFormat="1" applyFont="1" applyFill="1" applyBorder="1" applyAlignment="1">
      <alignment horizontal="center" vertical="center" wrapText="1"/>
    </xf>
    <xf numFmtId="0" fontId="0" fillId="32" borderId="1" xfId="1" applyFont="1" applyFill="1" applyBorder="1" applyAlignment="1">
      <alignment horizontal="center" vertical="center" wrapText="1"/>
    </xf>
    <xf numFmtId="0" fontId="26" fillId="8" borderId="1" xfId="7" applyFont="1" applyFill="1" applyBorder="1" applyAlignment="1">
      <alignment horizontal="center" vertical="center" wrapText="1"/>
    </xf>
    <xf numFmtId="0" fontId="76" fillId="24" borderId="1" xfId="7" applyFont="1" applyFill="1" applyBorder="1" applyAlignment="1">
      <alignment horizontal="center" vertical="center" wrapText="1"/>
    </xf>
    <xf numFmtId="0" fontId="29" fillId="27" borderId="3" xfId="7" applyFont="1" applyFill="1" applyBorder="1" applyAlignment="1">
      <alignment horizontal="center" vertical="center" wrapText="1"/>
    </xf>
    <xf numFmtId="0" fontId="29" fillId="13" borderId="1" xfId="7" applyFont="1" applyFill="1" applyBorder="1" applyAlignment="1">
      <alignment horizontal="center" vertical="center" wrapText="1"/>
    </xf>
    <xf numFmtId="0" fontId="29" fillId="5" borderId="1" xfId="7" applyFont="1" applyFill="1" applyBorder="1" applyAlignment="1">
      <alignment horizontal="center" vertical="center" wrapText="1"/>
    </xf>
    <xf numFmtId="0" fontId="77" fillId="32" borderId="1" xfId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164" fontId="9" fillId="0" borderId="1" xfId="7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82" fillId="0" borderId="1" xfId="1" applyFont="1" applyFill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6" fillId="0" borderId="0" xfId="9" applyAlignment="1">
      <alignment vertical="center" wrapText="1"/>
    </xf>
    <xf numFmtId="0" fontId="6" fillId="0" borderId="0" xfId="9" applyAlignment="1">
      <alignment horizontal="left" vertical="center" wrapText="1"/>
    </xf>
    <xf numFmtId="0" fontId="24" fillId="0" borderId="0" xfId="9" applyFont="1" applyAlignment="1">
      <alignment vertical="center" wrapText="1"/>
    </xf>
    <xf numFmtId="0" fontId="6" fillId="0" borderId="0" xfId="9" applyAlignment="1">
      <alignment horizontal="center" vertical="center" wrapText="1"/>
    </xf>
    <xf numFmtId="0" fontId="6" fillId="0" borderId="0" xfId="9"/>
    <xf numFmtId="0" fontId="80" fillId="30" borderId="1" xfId="10" applyNumberFormat="1" applyFont="1" applyFill="1" applyBorder="1" applyAlignment="1">
      <alignment horizontal="center" vertical="center" wrapText="1"/>
    </xf>
    <xf numFmtId="9" fontId="81" fillId="30" borderId="1" xfId="9" applyNumberFormat="1" applyFont="1" applyFill="1" applyBorder="1" applyAlignment="1">
      <alignment horizontal="center" vertical="center" wrapText="1"/>
    </xf>
    <xf numFmtId="0" fontId="80" fillId="29" borderId="1" xfId="10" applyNumberFormat="1" applyFont="1" applyFill="1" applyBorder="1" applyAlignment="1">
      <alignment horizontal="center" vertical="center" wrapText="1"/>
    </xf>
    <xf numFmtId="9" fontId="81" fillId="29" borderId="1" xfId="9" applyNumberFormat="1" applyFont="1" applyFill="1" applyBorder="1" applyAlignment="1">
      <alignment horizontal="center" vertical="center" wrapText="1"/>
    </xf>
    <xf numFmtId="0" fontId="79" fillId="2" borderId="1" xfId="9" applyFont="1" applyFill="1" applyBorder="1" applyAlignment="1">
      <alignment horizontal="center" vertical="center" wrapText="1"/>
    </xf>
    <xf numFmtId="0" fontId="35" fillId="0" borderId="0" xfId="9" applyFont="1" applyAlignment="1">
      <alignment vertical="center" wrapText="1"/>
    </xf>
    <xf numFmtId="0" fontId="30" fillId="5" borderId="1" xfId="9" applyFont="1" applyFill="1" applyBorder="1" applyAlignment="1">
      <alignment vertical="center" wrapText="1"/>
    </xf>
    <xf numFmtId="0" fontId="30" fillId="13" borderId="1" xfId="9" applyFont="1" applyFill="1" applyBorder="1" applyAlignment="1">
      <alignment horizontal="left" vertical="center" wrapText="1"/>
    </xf>
    <xf numFmtId="0" fontId="30" fillId="27" borderId="1" xfId="9" applyFont="1" applyFill="1" applyBorder="1" applyAlignment="1">
      <alignment vertical="center" wrapText="1"/>
    </xf>
    <xf numFmtId="0" fontId="50" fillId="24" borderId="3" xfId="9" applyFont="1" applyFill="1" applyBorder="1" applyAlignment="1">
      <alignment horizontal="left" vertical="center" wrapText="1"/>
    </xf>
    <xf numFmtId="0" fontId="50" fillId="24" borderId="1" xfId="9" applyFont="1" applyFill="1" applyBorder="1" applyAlignment="1">
      <alignment horizontal="left" vertical="center" wrapText="1"/>
    </xf>
    <xf numFmtId="0" fontId="28" fillId="8" borderId="1" xfId="9" applyFont="1" applyFill="1" applyBorder="1" applyAlignment="1">
      <alignment horizontal="left" vertical="center" wrapText="1"/>
    </xf>
    <xf numFmtId="0" fontId="26" fillId="2" borderId="1" xfId="9" applyFont="1" applyFill="1" applyBorder="1" applyAlignment="1">
      <alignment horizontal="center" vertical="center" wrapText="1"/>
    </xf>
    <xf numFmtId="0" fontId="25" fillId="0" borderId="0" xfId="9" applyFont="1" applyAlignment="1">
      <alignment vertical="center" wrapText="1"/>
    </xf>
    <xf numFmtId="0" fontId="0" fillId="31" borderId="0" xfId="0" applyFill="1" applyAlignment="1">
      <alignment horizontal="center" vertical="center"/>
    </xf>
    <xf numFmtId="0" fontId="0" fillId="31" borderId="0" xfId="0" applyFill="1" applyAlignment="1">
      <alignment vertical="center"/>
    </xf>
    <xf numFmtId="0" fontId="0" fillId="32" borderId="26" xfId="0" applyFill="1" applyBorder="1" applyAlignment="1">
      <alignment vertical="center"/>
    </xf>
    <xf numFmtId="16" fontId="0" fillId="32" borderId="27" xfId="0" applyNumberFormat="1" applyFill="1" applyBorder="1" applyAlignment="1">
      <alignment horizontal="center" vertical="center"/>
    </xf>
    <xf numFmtId="16" fontId="0" fillId="32" borderId="28" xfId="0" applyNumberFormat="1" applyFill="1" applyBorder="1" applyAlignment="1">
      <alignment horizontal="center" vertical="center"/>
    </xf>
    <xf numFmtId="16" fontId="0" fillId="32" borderId="29" xfId="0" applyNumberFormat="1" applyFill="1" applyBorder="1" applyAlignment="1">
      <alignment horizontal="center" vertical="center"/>
    </xf>
    <xf numFmtId="0" fontId="84" fillId="31" borderId="0" xfId="0" applyFont="1" applyFill="1" applyAlignment="1">
      <alignment horizontal="center" vertical="center"/>
    </xf>
    <xf numFmtId="0" fontId="58" fillId="32" borderId="1" xfId="14" applyFont="1" applyFill="1" applyBorder="1" applyAlignment="1">
      <alignment horizontal="center" vertical="center" wrapText="1"/>
    </xf>
    <xf numFmtId="16" fontId="33" fillId="0" borderId="1" xfId="14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" fillId="0" borderId="1" xfId="15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1" xfId="15" applyFont="1" applyFill="1" applyBorder="1" applyAlignment="1">
      <alignment horizontal="center" vertical="center" wrapText="1"/>
    </xf>
    <xf numFmtId="0" fontId="35" fillId="0" borderId="1" xfId="15" applyFont="1" applyFill="1" applyBorder="1" applyAlignment="1">
      <alignment horizontal="center" vertical="center" wrapText="1"/>
    </xf>
    <xf numFmtId="0" fontId="4" fillId="0" borderId="1" xfId="14" applyFill="1" applyBorder="1" applyAlignment="1">
      <alignment horizontal="center" vertical="center" wrapText="1"/>
    </xf>
    <xf numFmtId="0" fontId="35" fillId="0" borderId="1" xfId="14" applyFont="1" applyFill="1" applyBorder="1" applyAlignment="1">
      <alignment horizontal="center" vertical="center" wrapText="1"/>
    </xf>
    <xf numFmtId="0" fontId="61" fillId="33" borderId="0" xfId="0" applyFont="1" applyFill="1" applyAlignment="1">
      <alignment horizontal="center" vertical="center" wrapText="1"/>
    </xf>
    <xf numFmtId="0" fontId="55" fillId="34" borderId="1" xfId="0" applyFont="1" applyFill="1" applyBorder="1" applyAlignment="1">
      <alignment horizontal="center" vertical="center" wrapText="1"/>
    </xf>
    <xf numFmtId="166" fontId="4" fillId="0" borderId="1" xfId="15" applyNumberFormat="1" applyFill="1" applyBorder="1" applyAlignment="1">
      <alignment horizontal="center" vertical="center" wrapText="1"/>
    </xf>
    <xf numFmtId="0" fontId="0" fillId="33" borderId="5" xfId="0" applyFill="1" applyBorder="1" applyAlignment="1">
      <alignment vertical="center"/>
    </xf>
    <xf numFmtId="0" fontId="0" fillId="33" borderId="7" xfId="0" applyFill="1" applyBorder="1" applyAlignment="1">
      <alignment vertical="center"/>
    </xf>
    <xf numFmtId="0" fontId="0" fillId="33" borderId="9" xfId="0" applyFill="1" applyBorder="1" applyAlignment="1">
      <alignment vertical="center"/>
    </xf>
    <xf numFmtId="0" fontId="0" fillId="32" borderId="30" xfId="0" applyFill="1" applyBorder="1" applyAlignment="1">
      <alignment vertical="center"/>
    </xf>
    <xf numFmtId="16" fontId="0" fillId="32" borderId="34" xfId="0" applyNumberFormat="1" applyFill="1" applyBorder="1" applyAlignment="1">
      <alignment horizontal="center" vertical="center"/>
    </xf>
    <xf numFmtId="16" fontId="0" fillId="32" borderId="35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4" fillId="0" borderId="1" xfId="16" applyFont="1" applyFill="1" applyBorder="1" applyAlignment="1">
      <alignment horizontal="center" vertical="center" wrapText="1"/>
    </xf>
    <xf numFmtId="16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55" fillId="0" borderId="1" xfId="0" applyNumberFormat="1" applyFont="1" applyFill="1" applyBorder="1" applyAlignment="1">
      <alignment horizontal="center" vertical="center" wrapText="1"/>
    </xf>
    <xf numFmtId="0" fontId="32" fillId="0" borderId="1" xfId="14" applyNumberFormat="1" applyFont="1" applyFill="1" applyBorder="1" applyAlignment="1">
      <alignment horizontal="center" vertical="center" wrapText="1"/>
    </xf>
    <xf numFmtId="0" fontId="33" fillId="0" borderId="1" xfId="14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4" fillId="0" borderId="1" xfId="15" applyNumberFormat="1" applyFont="1" applyFill="1" applyBorder="1" applyAlignment="1">
      <alignment horizontal="center" vertical="center" wrapText="1"/>
    </xf>
    <xf numFmtId="0" fontId="4" fillId="0" borderId="1" xfId="15" applyNumberFormat="1" applyFill="1" applyBorder="1" applyAlignment="1">
      <alignment horizontal="center" vertical="center" wrapText="1"/>
    </xf>
    <xf numFmtId="0" fontId="49" fillId="0" borderId="1" xfId="15" applyNumberFormat="1" applyFont="1" applyFill="1" applyBorder="1" applyAlignment="1">
      <alignment horizontal="center" vertical="center" wrapText="1"/>
    </xf>
    <xf numFmtId="0" fontId="33" fillId="0" borderId="1" xfId="15" applyNumberFormat="1" applyFont="1" applyFill="1" applyBorder="1" applyAlignment="1">
      <alignment horizontal="center" vertical="center" wrapText="1"/>
    </xf>
    <xf numFmtId="0" fontId="4" fillId="0" borderId="1" xfId="14" applyNumberFormat="1" applyFill="1" applyBorder="1" applyAlignment="1">
      <alignment horizontal="center" vertical="center" wrapText="1"/>
    </xf>
    <xf numFmtId="0" fontId="24" fillId="0" borderId="1" xfId="14" applyNumberFormat="1" applyFont="1" applyFill="1" applyBorder="1" applyAlignment="1">
      <alignment horizontal="center" vertical="center" wrapText="1"/>
    </xf>
    <xf numFmtId="0" fontId="35" fillId="0" borderId="1" xfId="14" applyNumberFormat="1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85" fillId="22" borderId="1" xfId="0" applyFont="1" applyFill="1" applyBorder="1" applyAlignment="1">
      <alignment horizontal="center" vertical="center" wrapText="1"/>
    </xf>
    <xf numFmtId="0" fontId="55" fillId="22" borderId="1" xfId="0" applyFont="1" applyFill="1" applyBorder="1" applyAlignment="1">
      <alignment horizontal="center" vertical="center" wrapText="1"/>
    </xf>
    <xf numFmtId="0" fontId="55" fillId="22" borderId="0" xfId="0" applyFont="1" applyFill="1" applyAlignment="1">
      <alignment horizontal="center" vertical="center" wrapText="1"/>
    </xf>
    <xf numFmtId="16" fontId="32" fillId="22" borderId="1" xfId="14" applyNumberFormat="1" applyFont="1" applyFill="1" applyBorder="1" applyAlignment="1">
      <alignment horizontal="center" vertical="center" wrapText="1"/>
    </xf>
    <xf numFmtId="0" fontId="35" fillId="9" borderId="3" xfId="11" applyNumberFormat="1" applyFont="1" applyFill="1" applyBorder="1" applyAlignment="1">
      <alignment horizontal="center" vertical="center" wrapText="1"/>
    </xf>
    <xf numFmtId="0" fontId="35" fillId="9" borderId="4" xfId="11" applyNumberFormat="1" applyFont="1" applyFill="1" applyBorder="1" applyAlignment="1">
      <alignment horizontal="center" vertical="center" wrapText="1"/>
    </xf>
    <xf numFmtId="0" fontId="46" fillId="29" borderId="16" xfId="9" applyFont="1" applyFill="1" applyBorder="1" applyAlignment="1">
      <alignment horizontal="center" vertical="center" wrapText="1"/>
    </xf>
    <xf numFmtId="0" fontId="46" fillId="29" borderId="15" xfId="9" applyFont="1" applyFill="1" applyBorder="1" applyAlignment="1">
      <alignment horizontal="center" vertical="center" wrapText="1"/>
    </xf>
    <xf numFmtId="0" fontId="46" fillId="30" borderId="16" xfId="9" applyFont="1" applyFill="1" applyBorder="1" applyAlignment="1">
      <alignment horizontal="center" vertical="center" wrapText="1"/>
    </xf>
    <xf numFmtId="0" fontId="46" fillId="30" borderId="15" xfId="9" applyFont="1" applyFill="1" applyBorder="1" applyAlignment="1">
      <alignment horizontal="center" vertical="center" wrapText="1"/>
    </xf>
    <xf numFmtId="9" fontId="35" fillId="6" borderId="1" xfId="9" applyNumberFormat="1" applyFont="1" applyFill="1" applyBorder="1" applyAlignment="1">
      <alignment horizontal="center" vertical="center" wrapText="1"/>
    </xf>
    <xf numFmtId="1" fontId="35" fillId="28" borderId="3" xfId="11" applyNumberFormat="1" applyFont="1" applyFill="1" applyBorder="1" applyAlignment="1">
      <alignment horizontal="center" vertical="center" wrapText="1"/>
    </xf>
    <xf numFmtId="1" fontId="35" fillId="28" borderId="2" xfId="11" applyNumberFormat="1" applyFont="1" applyFill="1" applyBorder="1" applyAlignment="1">
      <alignment horizontal="center" vertical="center" wrapText="1"/>
    </xf>
    <xf numFmtId="1" fontId="35" fillId="28" borderId="4" xfId="11" applyNumberFormat="1" applyFont="1" applyFill="1" applyBorder="1" applyAlignment="1">
      <alignment horizontal="center" vertical="center" wrapText="1"/>
    </xf>
    <xf numFmtId="0" fontId="35" fillId="22" borderId="3" xfId="11" applyNumberFormat="1" applyFont="1" applyFill="1" applyBorder="1" applyAlignment="1">
      <alignment horizontal="center" vertical="center" wrapText="1"/>
    </xf>
    <xf numFmtId="0" fontId="35" fillId="22" borderId="2" xfId="11" applyNumberFormat="1" applyFont="1" applyFill="1" applyBorder="1" applyAlignment="1">
      <alignment horizontal="center" vertical="center" wrapText="1"/>
    </xf>
    <xf numFmtId="9" fontId="35" fillId="28" borderId="3" xfId="9" applyNumberFormat="1" applyFont="1" applyFill="1" applyBorder="1" applyAlignment="1">
      <alignment horizontal="center" vertical="center" wrapText="1"/>
    </xf>
    <xf numFmtId="9" fontId="35" fillId="28" borderId="2" xfId="9" applyNumberFormat="1" applyFont="1" applyFill="1" applyBorder="1" applyAlignment="1">
      <alignment horizontal="center" vertical="center" wrapText="1"/>
    </xf>
    <xf numFmtId="9" fontId="35" fillId="28" borderId="4" xfId="9" applyNumberFormat="1" applyFont="1" applyFill="1" applyBorder="1" applyAlignment="1">
      <alignment horizontal="center" vertical="center" wrapText="1"/>
    </xf>
    <xf numFmtId="0" fontId="27" fillId="5" borderId="1" xfId="9" applyFont="1" applyFill="1" applyBorder="1" applyAlignment="1">
      <alignment horizontal="center" vertical="center" wrapText="1"/>
    </xf>
    <xf numFmtId="0" fontId="30" fillId="5" borderId="1" xfId="9" applyFont="1" applyFill="1" applyBorder="1" applyAlignment="1">
      <alignment horizontal="center" vertical="center" wrapText="1"/>
    </xf>
    <xf numFmtId="9" fontId="35" fillId="22" borderId="3" xfId="9" applyNumberFormat="1" applyFont="1" applyFill="1" applyBorder="1" applyAlignment="1">
      <alignment horizontal="center" vertical="center" wrapText="1"/>
    </xf>
    <xf numFmtId="9" fontId="35" fillId="22" borderId="2" xfId="9" applyNumberFormat="1" applyFont="1" applyFill="1" applyBorder="1" applyAlignment="1">
      <alignment horizontal="center" vertical="center" wrapText="1"/>
    </xf>
    <xf numFmtId="9" fontId="35" fillId="9" borderId="3" xfId="10" applyFont="1" applyFill="1" applyBorder="1" applyAlignment="1">
      <alignment horizontal="center" vertical="center" wrapText="1"/>
    </xf>
    <xf numFmtId="9" fontId="35" fillId="9" borderId="4" xfId="10" applyFont="1" applyFill="1" applyBorder="1" applyAlignment="1">
      <alignment horizontal="center" vertical="center" wrapText="1"/>
    </xf>
    <xf numFmtId="0" fontId="27" fillId="13" borderId="1" xfId="9" applyFont="1" applyFill="1" applyBorder="1" applyAlignment="1">
      <alignment horizontal="center" vertical="center" wrapText="1"/>
    </xf>
    <xf numFmtId="0" fontId="30" fillId="13" borderId="3" xfId="9" applyFont="1" applyFill="1" applyBorder="1" applyAlignment="1">
      <alignment horizontal="center" vertical="center" wrapText="1"/>
    </xf>
    <xf numFmtId="0" fontId="30" fillId="13" borderId="4" xfId="9" applyFont="1" applyFill="1" applyBorder="1" applyAlignment="1">
      <alignment horizontal="center" vertical="center" wrapText="1"/>
    </xf>
    <xf numFmtId="0" fontId="52" fillId="24" borderId="1" xfId="9" applyFont="1" applyFill="1" applyBorder="1" applyAlignment="1">
      <alignment horizontal="center" vertical="center" wrapText="1"/>
    </xf>
    <xf numFmtId="0" fontId="52" fillId="24" borderId="3" xfId="9" applyFont="1" applyFill="1" applyBorder="1" applyAlignment="1">
      <alignment horizontal="center" vertical="center" wrapText="1"/>
    </xf>
    <xf numFmtId="0" fontId="50" fillId="24" borderId="3" xfId="9" applyFont="1" applyFill="1" applyBorder="1" applyAlignment="1">
      <alignment horizontal="center" vertical="center" wrapText="1"/>
    </xf>
    <xf numFmtId="0" fontId="50" fillId="24" borderId="2" xfId="9" applyFont="1" applyFill="1" applyBorder="1" applyAlignment="1">
      <alignment horizontal="center" vertical="center" wrapText="1"/>
    </xf>
    <xf numFmtId="0" fontId="27" fillId="27" borderId="3" xfId="9" applyFont="1" applyFill="1" applyBorder="1" applyAlignment="1">
      <alignment horizontal="center" vertical="center" wrapText="1"/>
    </xf>
    <xf numFmtId="0" fontId="27" fillId="27" borderId="2" xfId="9" applyFont="1" applyFill="1" applyBorder="1" applyAlignment="1">
      <alignment horizontal="center" vertical="center" wrapText="1"/>
    </xf>
    <xf numFmtId="0" fontId="27" fillId="27" borderId="4" xfId="9" applyFont="1" applyFill="1" applyBorder="1" applyAlignment="1">
      <alignment horizontal="center" vertical="center" wrapText="1"/>
    </xf>
    <xf numFmtId="0" fontId="30" fillId="27" borderId="3" xfId="9" applyFont="1" applyFill="1" applyBorder="1" applyAlignment="1">
      <alignment horizontal="center" vertical="center" wrapText="1"/>
    </xf>
    <xf numFmtId="0" fontId="30" fillId="27" borderId="2" xfId="9" applyFont="1" applyFill="1" applyBorder="1" applyAlignment="1">
      <alignment horizontal="center" vertical="center" wrapText="1"/>
    </xf>
    <xf numFmtId="0" fontId="30" fillId="27" borderId="4" xfId="9" applyFont="1" applyFill="1" applyBorder="1" applyAlignment="1">
      <alignment horizontal="center" vertical="center" wrapText="1"/>
    </xf>
    <xf numFmtId="0" fontId="45" fillId="0" borderId="0" xfId="9" applyFont="1" applyAlignment="1">
      <alignment horizontal="center" vertical="center" wrapText="1"/>
    </xf>
    <xf numFmtId="0" fontId="51" fillId="8" borderId="1" xfId="9" applyFont="1" applyFill="1" applyBorder="1" applyAlignment="1">
      <alignment horizontal="center" vertical="center" wrapText="1"/>
    </xf>
    <xf numFmtId="0" fontId="28" fillId="8" borderId="2" xfId="9" applyFont="1" applyFill="1" applyBorder="1" applyAlignment="1">
      <alignment horizontal="center" vertical="center" wrapText="1"/>
    </xf>
    <xf numFmtId="9" fontId="35" fillId="9" borderId="1" xfId="9" applyNumberFormat="1" applyFont="1" applyFill="1" applyBorder="1" applyAlignment="1">
      <alignment horizontal="center" vertical="center" wrapText="1"/>
    </xf>
    <xf numFmtId="0" fontId="35" fillId="9" borderId="1" xfId="9" applyFont="1" applyFill="1" applyBorder="1" applyAlignment="1">
      <alignment horizontal="center" vertical="center" wrapText="1"/>
    </xf>
    <xf numFmtId="1" fontId="35" fillId="9" borderId="3" xfId="11" applyNumberFormat="1" applyFont="1" applyFill="1" applyBorder="1" applyAlignment="1">
      <alignment horizontal="center" vertical="center" wrapText="1"/>
    </xf>
    <xf numFmtId="1" fontId="35" fillId="9" borderId="2" xfId="11" applyNumberFormat="1" applyFont="1" applyFill="1" applyBorder="1" applyAlignment="1">
      <alignment horizontal="center" vertical="center" wrapText="1"/>
    </xf>
    <xf numFmtId="0" fontId="57" fillId="29" borderId="25" xfId="0" applyFont="1" applyFill="1" applyBorder="1" applyAlignment="1">
      <alignment horizontal="center" vertical="center" wrapText="1"/>
    </xf>
    <xf numFmtId="0" fontId="57" fillId="29" borderId="0" xfId="0" applyFont="1" applyFill="1" applyBorder="1" applyAlignment="1">
      <alignment horizontal="center" vertical="center" wrapText="1"/>
    </xf>
    <xf numFmtId="0" fontId="57" fillId="8" borderId="25" xfId="0" applyFont="1" applyFill="1" applyBorder="1" applyAlignment="1">
      <alignment horizontal="center" vertical="center" wrapText="1"/>
    </xf>
    <xf numFmtId="0" fontId="57" fillId="8" borderId="0" xfId="0" applyFont="1" applyFill="1" applyBorder="1" applyAlignment="1">
      <alignment horizontal="center" vertical="center" wrapText="1"/>
    </xf>
    <xf numFmtId="0" fontId="83" fillId="32" borderId="31" xfId="0" applyFont="1" applyFill="1" applyBorder="1" applyAlignment="1">
      <alignment horizontal="center" vertical="center"/>
    </xf>
    <xf numFmtId="0" fontId="83" fillId="32" borderId="32" xfId="0" applyFont="1" applyFill="1" applyBorder="1" applyAlignment="1">
      <alignment horizontal="center" vertical="center"/>
    </xf>
    <xf numFmtId="0" fontId="83" fillId="32" borderId="33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4" fillId="3" borderId="16" xfId="0" applyFont="1" applyFill="1" applyBorder="1" applyAlignment="1">
      <alignment horizontal="left" vertical="center" wrapText="1"/>
    </xf>
    <xf numFmtId="9" fontId="0" fillId="4" borderId="7" xfId="0" applyNumberFormat="1" applyFill="1" applyBorder="1" applyAlignment="1">
      <alignment horizontal="center" vertical="center"/>
    </xf>
    <xf numFmtId="1" fontId="0" fillId="4" borderId="8" xfId="0" applyNumberFormat="1" applyFill="1" applyBorder="1" applyAlignment="1">
      <alignment horizontal="center" vertical="center"/>
    </xf>
    <xf numFmtId="0" fontId="40" fillId="0" borderId="0" xfId="1" applyFont="1" applyAlignment="1">
      <alignment horizontal="center" vertical="top" wrapText="1"/>
    </xf>
    <xf numFmtId="9" fontId="0" fillId="16" borderId="7" xfId="6" applyFon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0" fontId="46" fillId="23" borderId="3" xfId="1" applyFont="1" applyFill="1" applyBorder="1" applyAlignment="1">
      <alignment horizontal="center" vertical="center" wrapText="1"/>
    </xf>
    <xf numFmtId="0" fontId="46" fillId="26" borderId="3" xfId="1" applyFont="1" applyFill="1" applyBorder="1" applyAlignment="1">
      <alignment horizontal="center" vertical="center" wrapText="1"/>
    </xf>
    <xf numFmtId="0" fontId="34" fillId="15" borderId="2" xfId="0" applyFont="1" applyFill="1" applyBorder="1" applyAlignment="1">
      <alignment horizontal="center" vertical="center" wrapText="1"/>
    </xf>
    <xf numFmtId="0" fontId="34" fillId="15" borderId="4" xfId="0" applyFont="1" applyFill="1" applyBorder="1" applyAlignment="1">
      <alignment horizontal="center" vertical="center" wrapText="1"/>
    </xf>
    <xf numFmtId="0" fontId="34" fillId="15" borderId="16" xfId="0" applyFont="1" applyFill="1" applyBorder="1" applyAlignment="1">
      <alignment horizontal="left" vertical="center" wrapText="1"/>
    </xf>
    <xf numFmtId="0" fontId="47" fillId="0" borderId="0" xfId="7" applyFont="1" applyAlignment="1">
      <alignment horizontal="center" vertical="center" wrapText="1"/>
    </xf>
    <xf numFmtId="0" fontId="18" fillId="0" borderId="20" xfId="7" applyFont="1" applyBorder="1" applyAlignment="1">
      <alignment horizontal="center" vertical="center" wrapText="1"/>
    </xf>
    <xf numFmtId="0" fontId="18" fillId="0" borderId="21" xfId="7" applyFont="1" applyBorder="1" applyAlignment="1">
      <alignment horizontal="center" vertical="center" wrapText="1"/>
    </xf>
    <xf numFmtId="0" fontId="18" fillId="0" borderId="23" xfId="7" applyFont="1" applyBorder="1" applyAlignment="1">
      <alignment horizontal="center" vertical="center" wrapText="1"/>
    </xf>
    <xf numFmtId="0" fontId="18" fillId="0" borderId="22" xfId="7" applyFont="1" applyBorder="1" applyAlignment="1">
      <alignment horizontal="center" vertical="center" wrapText="1"/>
    </xf>
    <xf numFmtId="0" fontId="18" fillId="0" borderId="24" xfId="7" applyFont="1" applyBorder="1" applyAlignment="1">
      <alignment horizontal="center" vertical="center" wrapText="1"/>
    </xf>
    <xf numFmtId="0" fontId="23" fillId="0" borderId="1" xfId="1" applyBorder="1" applyAlignment="1">
      <alignment horizontal="center" vertical="center"/>
    </xf>
    <xf numFmtId="0" fontId="41" fillId="0" borderId="0" xfId="1" applyFont="1" applyAlignment="1">
      <alignment horizontal="center" wrapText="1"/>
    </xf>
    <xf numFmtId="0" fontId="41" fillId="0" borderId="0" xfId="1" applyFont="1" applyAlignment="1">
      <alignment horizontal="center"/>
    </xf>
    <xf numFmtId="0" fontId="21" fillId="0" borderId="0" xfId="1" applyFont="1" applyBorder="1" applyAlignment="1">
      <alignment horizontal="center" vertical="center"/>
    </xf>
    <xf numFmtId="0" fontId="23" fillId="0" borderId="0" xfId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86" fillId="35" borderId="1" xfId="0" applyNumberFormat="1" applyFont="1" applyFill="1" applyBorder="1" applyAlignment="1">
      <alignment horizontal="center" vertical="center" wrapText="1"/>
    </xf>
    <xf numFmtId="0" fontId="86" fillId="36" borderId="1" xfId="0" applyNumberFormat="1" applyFont="1" applyFill="1" applyBorder="1" applyAlignment="1">
      <alignment horizontal="center" vertical="center" wrapText="1"/>
    </xf>
    <xf numFmtId="0" fontId="86" fillId="23" borderId="1" xfId="0" applyNumberFormat="1" applyFont="1" applyFill="1" applyBorder="1" applyAlignment="1">
      <alignment horizontal="center" vertical="center" wrapText="1"/>
    </xf>
    <xf numFmtId="0" fontId="86" fillId="37" borderId="1" xfId="0" applyNumberFormat="1" applyFont="1" applyFill="1" applyBorder="1" applyAlignment="1">
      <alignment horizontal="center" vertical="center" wrapText="1"/>
    </xf>
  </cellXfs>
  <cellStyles count="18">
    <cellStyle name="Lien hypertexte" xfId="4" builtinId="8"/>
    <cellStyle name="Milliers" xfId="5" builtinId="3"/>
    <cellStyle name="Milliers 2" xfId="2" xr:uid="{00000000-0005-0000-0000-000002000000}"/>
    <cellStyle name="Milliers 2 2" xfId="11" xr:uid="{00000000-0005-0000-0000-000003000000}"/>
    <cellStyle name="Normal" xfId="0" builtinId="0"/>
    <cellStyle name="Normal 2" xfId="1" xr:uid="{00000000-0005-0000-0000-000005000000}"/>
    <cellStyle name="Normal 2 2" xfId="7" xr:uid="{00000000-0005-0000-0000-000006000000}"/>
    <cellStyle name="Normal 2 2 2" xfId="8" xr:uid="{00000000-0005-0000-0000-000007000000}"/>
    <cellStyle name="Normal 2 2 2 2" xfId="13" xr:uid="{00000000-0005-0000-0000-000008000000}"/>
    <cellStyle name="Normal 2 2 2 2 2" xfId="15" xr:uid="{00000000-0005-0000-0000-000009000000}"/>
    <cellStyle name="Normal 2 2 3" xfId="12" xr:uid="{00000000-0005-0000-0000-00000A000000}"/>
    <cellStyle name="Normal 2 2 3 2" xfId="14" xr:uid="{00000000-0005-0000-0000-00000B000000}"/>
    <cellStyle name="Normal 2 2 4" xfId="17" xr:uid="{00000000-0005-0000-0000-00000C000000}"/>
    <cellStyle name="Normal 2 3" xfId="9" xr:uid="{00000000-0005-0000-0000-00000D000000}"/>
    <cellStyle name="Normal 2 4" xfId="16" xr:uid="{00000000-0005-0000-0000-00000E000000}"/>
    <cellStyle name="Pourcentage" xfId="6" builtinId="5"/>
    <cellStyle name="Pourcentage 2" xfId="3" xr:uid="{00000000-0005-0000-0000-000010000000}"/>
    <cellStyle name="Pourcentage 2 2" xfId="10" xr:uid="{00000000-0005-0000-0000-000011000000}"/>
  </cellStyles>
  <dxfs count="373">
    <dxf>
      <font>
        <color theme="0"/>
      </font>
      <fill>
        <patternFill>
          <bgColor rgb="FF333399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rgb="FF7F6F9D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ill>
        <patternFill>
          <bgColor rgb="FFFFCCCC"/>
        </patternFill>
      </fill>
    </dxf>
    <dxf>
      <font>
        <color theme="0"/>
      </font>
      <fill>
        <patternFill>
          <bgColor rgb="FF333399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rgb="FF7F6F9D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theme="1"/>
      </font>
      <fill>
        <patternFill>
          <bgColor rgb="FF7DB7EB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FF7C8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693D3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0"/>
      </font>
      <fill>
        <patternFill>
          <bgColor rgb="FFBD95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[$-409]h:mm\ AM/P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[$-40C]ddd\ d\ mmm\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1" formatCode="dd\-mmm"/>
      <fill>
        <patternFill patternType="solid">
          <fgColor indexed="64"/>
          <bgColor rgb="FFF3EAE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21" formatCode="dd\-mmm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rgb="FF000000"/>
        </right>
        <bottom style="thin">
          <color rgb="FF000000"/>
        </bottom>
      </border>
    </dxf>
    <dxf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Style de tableau 1" pivot="0" count="0" xr9:uid="{00000000-0011-0000-FFFF-FFFF00000000}"/>
  </tableStyles>
  <colors>
    <mruColors>
      <color rgb="FF6678FE"/>
      <color rgb="FFB5BBF5"/>
      <color rgb="FFFFA7A7"/>
      <color rgb="FFFF5050"/>
      <color rgb="FFFF7C80"/>
      <color rgb="FF860000"/>
      <color rgb="FFC69E96"/>
      <color rgb="FFCC0066"/>
      <color rgb="FFD9D4E2"/>
      <color rgb="FF7F6F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3" Type="http://schemas.openxmlformats.org/officeDocument/2006/relationships/image" Target="../media/image5.pn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2" Type="http://schemas.openxmlformats.org/officeDocument/2006/relationships/image" Target="../media/image4.jpeg"/><Relationship Id="rId16" Type="http://schemas.openxmlformats.org/officeDocument/2006/relationships/image" Target="../media/image18.jpeg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5" Type="http://schemas.openxmlformats.org/officeDocument/2006/relationships/image" Target="../media/image17.jpeg"/><Relationship Id="rId10" Type="http://schemas.openxmlformats.org/officeDocument/2006/relationships/image" Target="../media/image12.jpeg"/><Relationship Id="rId19" Type="http://schemas.openxmlformats.org/officeDocument/2006/relationships/image" Target="../media/image21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912605</xdr:colOff>
      <xdr:row>0</xdr:row>
      <xdr:rowOff>1</xdr:rowOff>
    </xdr:from>
    <xdr:to>
      <xdr:col>7</xdr:col>
      <xdr:colOff>1419412</xdr:colOff>
      <xdr:row>0</xdr:row>
      <xdr:rowOff>574660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506966-89A7-47AE-A2D5-4E02533649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66" t="30081" r="29256" b="17001"/>
        <a:stretch/>
      </xdr:blipFill>
      <xdr:spPr>
        <a:xfrm>
          <a:off x="6094205" y="1"/>
          <a:ext cx="1982" cy="165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2248735</xdr:colOff>
      <xdr:row>0</xdr:row>
      <xdr:rowOff>108097</xdr:rowOff>
    </xdr:from>
    <xdr:to>
      <xdr:col>8</xdr:col>
      <xdr:colOff>2165176</xdr:colOff>
      <xdr:row>0</xdr:row>
      <xdr:rowOff>811642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435"/>
        <a:stretch/>
      </xdr:blipFill>
      <xdr:spPr>
        <a:xfrm>
          <a:off x="8792410" y="108097"/>
          <a:ext cx="2783466" cy="7035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2122979</xdr:colOff>
      <xdr:row>0</xdr:row>
      <xdr:rowOff>104435</xdr:rowOff>
    </xdr:from>
    <xdr:to>
      <xdr:col>8</xdr:col>
      <xdr:colOff>2543175</xdr:colOff>
      <xdr:row>0</xdr:row>
      <xdr:rowOff>642289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531EBF-7AD0-4E93-8749-6CDF6F1ED7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66" t="30081" r="29256" b="17001"/>
        <a:stretch/>
      </xdr:blipFill>
      <xdr:spPr>
        <a:xfrm>
          <a:off x="13876829" y="104435"/>
          <a:ext cx="420196" cy="537854"/>
        </a:xfrm>
        <a:prstGeom prst="rect">
          <a:avLst/>
        </a:prstGeom>
      </xdr:spPr>
    </xdr:pic>
    <xdr:clientData/>
  </xdr:twoCellAnchor>
  <xdr:twoCellAnchor>
    <xdr:from>
      <xdr:col>9</xdr:col>
      <xdr:colOff>266700</xdr:colOff>
      <xdr:row>2</xdr:row>
      <xdr:rowOff>38099</xdr:rowOff>
    </xdr:from>
    <xdr:to>
      <xdr:col>9</xdr:col>
      <xdr:colOff>1752599</xdr:colOff>
      <xdr:row>2</xdr:row>
      <xdr:rowOff>1523998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EA3E85D-F11C-4AA5-BFE4-9CEB25690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50" y="1428749"/>
          <a:ext cx="1485899" cy="1485899"/>
        </a:xfrm>
        <a:prstGeom prst="rect">
          <a:avLst/>
        </a:prstGeom>
      </xdr:spPr>
    </xdr:pic>
    <xdr:clientData/>
  </xdr:twoCellAnchor>
  <xdr:twoCellAnchor>
    <xdr:from>
      <xdr:col>9</xdr:col>
      <xdr:colOff>574813</xdr:colOff>
      <xdr:row>10</xdr:row>
      <xdr:rowOff>97981</xdr:rowOff>
    </xdr:from>
    <xdr:to>
      <xdr:col>9</xdr:col>
      <xdr:colOff>1808370</xdr:colOff>
      <xdr:row>10</xdr:row>
      <xdr:rowOff>1812067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789784EE-3249-459A-AD99-C93902E46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43835" y="14785807"/>
          <a:ext cx="1233557" cy="1714086"/>
        </a:xfrm>
        <a:prstGeom prst="rect">
          <a:avLst/>
        </a:prstGeom>
      </xdr:spPr>
    </xdr:pic>
    <xdr:clientData/>
  </xdr:twoCellAnchor>
  <xdr:twoCellAnchor>
    <xdr:from>
      <xdr:col>9</xdr:col>
      <xdr:colOff>552450</xdr:colOff>
      <xdr:row>9</xdr:row>
      <xdr:rowOff>94729</xdr:rowOff>
    </xdr:from>
    <xdr:to>
      <xdr:col>9</xdr:col>
      <xdr:colOff>1676399</xdr:colOff>
      <xdr:row>9</xdr:row>
      <xdr:rowOff>1408569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8ECF87F-6011-4931-B4C3-62B319D04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8543404"/>
          <a:ext cx="1123949" cy="1313840"/>
        </a:xfrm>
        <a:prstGeom prst="rect">
          <a:avLst/>
        </a:prstGeom>
      </xdr:spPr>
    </xdr:pic>
    <xdr:clientData/>
  </xdr:twoCellAnchor>
  <xdr:twoCellAnchor>
    <xdr:from>
      <xdr:col>9</xdr:col>
      <xdr:colOff>600075</xdr:colOff>
      <xdr:row>5</xdr:row>
      <xdr:rowOff>56846</xdr:rowOff>
    </xdr:from>
    <xdr:to>
      <xdr:col>9</xdr:col>
      <xdr:colOff>1781175</xdr:colOff>
      <xdr:row>5</xdr:row>
      <xdr:rowOff>1436371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ED00A63-5A8C-4D05-ABC3-291FEA29B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9625" y="5990921"/>
          <a:ext cx="1181100" cy="1379525"/>
        </a:xfrm>
        <a:prstGeom prst="rect">
          <a:avLst/>
        </a:prstGeom>
      </xdr:spPr>
    </xdr:pic>
    <xdr:clientData/>
  </xdr:twoCellAnchor>
  <xdr:twoCellAnchor>
    <xdr:from>
      <xdr:col>9</xdr:col>
      <xdr:colOff>99732</xdr:colOff>
      <xdr:row>16</xdr:row>
      <xdr:rowOff>258871</xdr:rowOff>
    </xdr:from>
    <xdr:to>
      <xdr:col>9</xdr:col>
      <xdr:colOff>1415769</xdr:colOff>
      <xdr:row>16</xdr:row>
      <xdr:rowOff>1302684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CC04EAF4-3B8E-4FF7-94D6-FEF775353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9254" y="21045783"/>
          <a:ext cx="1316037" cy="1043813"/>
        </a:xfrm>
        <a:prstGeom prst="rect">
          <a:avLst/>
        </a:prstGeom>
      </xdr:spPr>
    </xdr:pic>
    <xdr:clientData/>
  </xdr:twoCellAnchor>
  <xdr:twoCellAnchor>
    <xdr:from>
      <xdr:col>9</xdr:col>
      <xdr:colOff>1465696</xdr:colOff>
      <xdr:row>16</xdr:row>
      <xdr:rowOff>171655</xdr:rowOff>
    </xdr:from>
    <xdr:to>
      <xdr:col>9</xdr:col>
      <xdr:colOff>2709524</xdr:colOff>
      <xdr:row>16</xdr:row>
      <xdr:rowOff>1540808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844B1D7B-78BF-409C-A4BB-FBE75BB26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5218" y="20958567"/>
          <a:ext cx="1243828" cy="1369153"/>
        </a:xfrm>
        <a:prstGeom prst="rect">
          <a:avLst/>
        </a:prstGeom>
      </xdr:spPr>
    </xdr:pic>
    <xdr:clientData/>
  </xdr:twoCellAnchor>
  <xdr:twoCellAnchor>
    <xdr:from>
      <xdr:col>9</xdr:col>
      <xdr:colOff>744226</xdr:colOff>
      <xdr:row>34</xdr:row>
      <xdr:rowOff>53277</xdr:rowOff>
    </xdr:from>
    <xdr:to>
      <xdr:col>9</xdr:col>
      <xdr:colOff>2287142</xdr:colOff>
      <xdr:row>34</xdr:row>
      <xdr:rowOff>1456765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F4499D1B-1668-41A6-ACA6-E22E2A8B9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3748" y="43125887"/>
          <a:ext cx="1542916" cy="1403488"/>
        </a:xfrm>
        <a:prstGeom prst="rect">
          <a:avLst/>
        </a:prstGeom>
      </xdr:spPr>
    </xdr:pic>
    <xdr:clientData/>
  </xdr:twoCellAnchor>
  <xdr:twoCellAnchor>
    <xdr:from>
      <xdr:col>9</xdr:col>
      <xdr:colOff>913533</xdr:colOff>
      <xdr:row>23</xdr:row>
      <xdr:rowOff>883156</xdr:rowOff>
    </xdr:from>
    <xdr:to>
      <xdr:col>9</xdr:col>
      <xdr:colOff>1942181</xdr:colOff>
      <xdr:row>23</xdr:row>
      <xdr:rowOff>1597492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217BE37F-7D89-4B31-ACD1-9B9BE34F9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3055" y="31069002"/>
          <a:ext cx="1028648" cy="714336"/>
        </a:xfrm>
        <a:prstGeom prst="rect">
          <a:avLst/>
        </a:prstGeom>
      </xdr:spPr>
    </xdr:pic>
    <xdr:clientData/>
  </xdr:twoCellAnchor>
  <xdr:twoCellAnchor>
    <xdr:from>
      <xdr:col>9</xdr:col>
      <xdr:colOff>1774874</xdr:colOff>
      <xdr:row>23</xdr:row>
      <xdr:rowOff>55068</xdr:rowOff>
    </xdr:from>
    <xdr:to>
      <xdr:col>9</xdr:col>
      <xdr:colOff>2750538</xdr:colOff>
      <xdr:row>23</xdr:row>
      <xdr:rowOff>786817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E7EE93E5-5809-477F-909B-373A5987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04396" y="30240914"/>
          <a:ext cx="975664" cy="731749"/>
        </a:xfrm>
        <a:prstGeom prst="rect">
          <a:avLst/>
        </a:prstGeom>
      </xdr:spPr>
    </xdr:pic>
    <xdr:clientData/>
  </xdr:twoCellAnchor>
  <xdr:twoCellAnchor>
    <xdr:from>
      <xdr:col>9</xdr:col>
      <xdr:colOff>52402</xdr:colOff>
      <xdr:row>23</xdr:row>
      <xdr:rowOff>57150</xdr:rowOff>
    </xdr:from>
    <xdr:to>
      <xdr:col>9</xdr:col>
      <xdr:colOff>1025331</xdr:colOff>
      <xdr:row>23</xdr:row>
      <xdr:rowOff>786847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7CD0DF29-0025-46A5-8C45-56F73D4BB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1315" y="27141280"/>
          <a:ext cx="972929" cy="729697"/>
        </a:xfrm>
        <a:prstGeom prst="rect">
          <a:avLst/>
        </a:prstGeom>
      </xdr:spPr>
    </xdr:pic>
    <xdr:clientData/>
  </xdr:twoCellAnchor>
  <xdr:twoCellAnchor>
    <xdr:from>
      <xdr:col>9</xdr:col>
      <xdr:colOff>15650</xdr:colOff>
      <xdr:row>13</xdr:row>
      <xdr:rowOff>70869</xdr:rowOff>
    </xdr:from>
    <xdr:to>
      <xdr:col>9</xdr:col>
      <xdr:colOff>1106195</xdr:colOff>
      <xdr:row>13</xdr:row>
      <xdr:rowOff>1161414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4DD5DC9-CEE2-40F4-BDF3-B78B2D68A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84672" y="21964565"/>
          <a:ext cx="1090545" cy="1090545"/>
        </a:xfrm>
        <a:prstGeom prst="rect">
          <a:avLst/>
        </a:prstGeom>
      </xdr:spPr>
    </xdr:pic>
    <xdr:clientData/>
  </xdr:twoCellAnchor>
  <xdr:twoCellAnchor>
    <xdr:from>
      <xdr:col>9</xdr:col>
      <xdr:colOff>1145759</xdr:colOff>
      <xdr:row>13</xdr:row>
      <xdr:rowOff>814456</xdr:rowOff>
    </xdr:from>
    <xdr:to>
      <xdr:col>9</xdr:col>
      <xdr:colOff>2236304</xdr:colOff>
      <xdr:row>13</xdr:row>
      <xdr:rowOff>1905001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FDE6E5BF-4BDA-4009-B2DC-EB1E8B752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14781" y="22708152"/>
          <a:ext cx="1090545" cy="1090545"/>
        </a:xfrm>
        <a:prstGeom prst="rect">
          <a:avLst/>
        </a:prstGeom>
      </xdr:spPr>
    </xdr:pic>
    <xdr:clientData/>
  </xdr:twoCellAnchor>
  <xdr:twoCellAnchor>
    <xdr:from>
      <xdr:col>9</xdr:col>
      <xdr:colOff>524564</xdr:colOff>
      <xdr:row>15</xdr:row>
      <xdr:rowOff>96629</xdr:rowOff>
    </xdr:from>
    <xdr:to>
      <xdr:col>9</xdr:col>
      <xdr:colOff>1980167</xdr:colOff>
      <xdr:row>15</xdr:row>
      <xdr:rowOff>1798156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247B2111-392C-4032-9836-F7449B6D4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93586" y="17269238"/>
          <a:ext cx="1455603" cy="1701527"/>
        </a:xfrm>
        <a:prstGeom prst="rect">
          <a:avLst/>
        </a:prstGeom>
      </xdr:spPr>
    </xdr:pic>
    <xdr:clientData/>
  </xdr:twoCellAnchor>
  <xdr:twoCellAnchor>
    <xdr:from>
      <xdr:col>9</xdr:col>
      <xdr:colOff>372716</xdr:colOff>
      <xdr:row>8</xdr:row>
      <xdr:rowOff>180009</xdr:rowOff>
    </xdr:from>
    <xdr:to>
      <xdr:col>9</xdr:col>
      <xdr:colOff>2014882</xdr:colOff>
      <xdr:row>8</xdr:row>
      <xdr:rowOff>1822175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EA17873B-D340-4302-B23B-C6479603B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1738" y="12880009"/>
          <a:ext cx="1642166" cy="1642166"/>
        </a:xfrm>
        <a:prstGeom prst="rect">
          <a:avLst/>
        </a:prstGeom>
      </xdr:spPr>
    </xdr:pic>
    <xdr:clientData/>
  </xdr:twoCellAnchor>
  <xdr:twoCellAnchor>
    <xdr:from>
      <xdr:col>9</xdr:col>
      <xdr:colOff>649819</xdr:colOff>
      <xdr:row>32</xdr:row>
      <xdr:rowOff>68615</xdr:rowOff>
    </xdr:from>
    <xdr:to>
      <xdr:col>9</xdr:col>
      <xdr:colOff>2346130</xdr:colOff>
      <xdr:row>32</xdr:row>
      <xdr:rowOff>1764926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F442B7F3-FF3C-4F45-A6DA-CE9F60AAF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9341" y="39905527"/>
          <a:ext cx="1696311" cy="1696311"/>
        </a:xfrm>
        <a:prstGeom prst="rect">
          <a:avLst/>
        </a:prstGeom>
      </xdr:spPr>
    </xdr:pic>
    <xdr:clientData/>
  </xdr:twoCellAnchor>
  <xdr:twoCellAnchor>
    <xdr:from>
      <xdr:col>9</xdr:col>
      <xdr:colOff>69023</xdr:colOff>
      <xdr:row>7</xdr:row>
      <xdr:rowOff>53921</xdr:rowOff>
    </xdr:from>
    <xdr:to>
      <xdr:col>9</xdr:col>
      <xdr:colOff>1118152</xdr:colOff>
      <xdr:row>7</xdr:row>
      <xdr:rowOff>1103050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3A315191-F6A5-415B-AA5C-9F7FBF398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8045" y="10282943"/>
          <a:ext cx="1049129" cy="1049129"/>
        </a:xfrm>
        <a:prstGeom prst="rect">
          <a:avLst/>
        </a:prstGeom>
      </xdr:spPr>
    </xdr:pic>
    <xdr:clientData/>
  </xdr:twoCellAnchor>
  <xdr:twoCellAnchor>
    <xdr:from>
      <xdr:col>9</xdr:col>
      <xdr:colOff>1228586</xdr:colOff>
      <xdr:row>7</xdr:row>
      <xdr:rowOff>65877</xdr:rowOff>
    </xdr:from>
    <xdr:to>
      <xdr:col>9</xdr:col>
      <xdr:colOff>2198035</xdr:colOff>
      <xdr:row>7</xdr:row>
      <xdr:rowOff>1035326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5BA0A10D-BEFF-4367-A301-E150384AD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7608" y="10294899"/>
          <a:ext cx="969449" cy="969449"/>
        </a:xfrm>
        <a:prstGeom prst="rect">
          <a:avLst/>
        </a:prstGeom>
      </xdr:spPr>
    </xdr:pic>
    <xdr:clientData/>
  </xdr:twoCellAnchor>
  <xdr:twoCellAnchor>
    <xdr:from>
      <xdr:col>9</xdr:col>
      <xdr:colOff>400610</xdr:colOff>
      <xdr:row>21</xdr:row>
      <xdr:rowOff>206189</xdr:rowOff>
    </xdr:from>
    <xdr:to>
      <xdr:col>9</xdr:col>
      <xdr:colOff>2612018</xdr:colOff>
      <xdr:row>21</xdr:row>
      <xdr:rowOff>2045073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442412DE-8AF4-47DF-AF00-19043228F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0132" y="27534535"/>
          <a:ext cx="2211408" cy="18388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1369919</xdr:colOff>
      <xdr:row>0</xdr:row>
      <xdr:rowOff>95250</xdr:rowOff>
    </xdr:from>
    <xdr:to>
      <xdr:col>7</xdr:col>
      <xdr:colOff>1385290</xdr:colOff>
      <xdr:row>0</xdr:row>
      <xdr:rowOff>991718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D4976D-F8E6-4790-AA0B-987DA4B3A9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435"/>
        <a:stretch/>
      </xdr:blipFill>
      <xdr:spPr>
        <a:xfrm>
          <a:off x="9047069" y="95250"/>
          <a:ext cx="3358646" cy="89646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au36" displayName="Tableau36" ref="O2:T6" totalsRowShown="0" dataDxfId="372" tableBorderDxfId="371" dataCellStyle="Normal 2">
  <autoFilter ref="O2:T6" xr:uid="{00000000-0009-0000-0100-000005000000}"/>
  <tableColumns count="6">
    <tableColumn id="1" xr3:uid="{00000000-0010-0000-0400-000001000000}" name="Colonne1" dataDxfId="370" dataCellStyle="Normal 2"/>
    <tableColumn id="2" xr3:uid="{00000000-0010-0000-0400-000002000000}" name="Ibis Story " dataDxfId="369" dataCellStyle="Normal 2">
      <calculatedColumnFormula>COUNTIFS($G$3:$G$37,P$2,$F$3:$F$37,$O3)</calculatedColumnFormula>
    </tableColumn>
    <tableColumn id="3" xr3:uid="{00000000-0010-0000-0400-000003000000}" name="Offre et promotions" dataDxfId="368" dataCellStyle="Normal 2">
      <calculatedColumnFormula>COUNTIFS($G$3:$G$37,Q$2,$F$3:$F$37,$O3)</calculatedColumnFormula>
    </tableColumn>
    <tableColumn id="4" xr3:uid="{00000000-0010-0000-0400-000004000000}" name="Contenu artiste/event " dataDxfId="367" dataCellStyle="Normal 2">
      <calculatedColumnFormula>COUNTIFS($G$3:$G$37,R$2,$F$3:$F$37,$O3)</calculatedColumnFormula>
    </tableColumn>
    <tableColumn id="5" xr3:uid="{00000000-0010-0000-0400-000005000000}" name="Promo autour de l'artiste " dataDxfId="366" dataCellStyle="Normal 2">
      <calculatedColumnFormula>COUNTIFS($G$3:$G$37,S$2,$F$3:$F$37,$O3)</calculatedColumnFormula>
    </tableColumn>
    <tableColumn id="6" xr3:uid="{00000000-0010-0000-0400-000006000000}" name="Time sensitive local content" dataDxfId="365" dataCellStyle="Normal 2">
      <calculatedColumnFormula>COUNTIFS($G$3:$G$37,T$2,$F$3:$F$37,$O3)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au47" displayName="Tableau47" ref="B2:M37" totalsRowShown="0" headerRowDxfId="364" headerRowBorderDxfId="363" tableBorderDxfId="362" headerRowCellStyle="Normal 2">
  <autoFilter ref="B2:M37" xr:uid="{00000000-0009-0000-0100-000006000000}">
    <filterColumn colId="4">
      <filters>
        <filter val="Facebook / Publication"/>
      </filters>
    </filterColumn>
  </autoFilter>
  <sortState xmlns:xlrd2="http://schemas.microsoft.com/office/spreadsheetml/2017/richdata2" ref="B3:M37">
    <sortCondition ref="D2:D37"/>
  </sortState>
  <tableColumns count="12">
    <tableColumn id="1" xr3:uid="{00000000-0010-0000-0500-000001000000}" name="Evénement " dataDxfId="361" dataCellStyle="Normal 2"/>
    <tableColumn id="2" xr3:uid="{00000000-0010-0000-0500-000002000000}" name="Evénement Ibis" dataDxfId="360" dataCellStyle="Normal 2"/>
    <tableColumn id="3" xr3:uid="{00000000-0010-0000-0500-000003000000}" name="Date" dataDxfId="359" dataCellStyle="Normal 2"/>
    <tableColumn id="4" xr3:uid="{00000000-0010-0000-0500-000004000000}" name="Heure de publication " dataDxfId="358" dataCellStyle="Normal 2"/>
    <tableColumn id="5" xr3:uid="{00000000-0010-0000-0500-000005000000}" name="canal de Distibution" dataDxfId="357" dataCellStyle="Normal 2"/>
    <tableColumn id="6" xr3:uid="{00000000-0010-0000-0500-000006000000}" name="Topic" dataDxfId="356" dataCellStyle="Normal 2"/>
    <tableColumn id="7" xr3:uid="{00000000-0010-0000-0500-000007000000}" name="Subject" dataDxfId="355" dataCellStyle="Normal 2"/>
    <tableColumn id="8" xr3:uid="{00000000-0010-0000-0500-000008000000}" name="Post" dataDxfId="354" dataCellStyle="Normal 2"/>
    <tableColumn id="12" xr3:uid="{00000000-0010-0000-0500-00000C000000}" name="Visuel" dataDxfId="353" dataCellStyle="Normal 2 2"/>
    <tableColumn id="9" xr3:uid="{00000000-0010-0000-0500-000009000000}" name="Media" dataDxfId="352" dataCellStyle="Normal 2"/>
    <tableColumn id="10" xr3:uid="{00000000-0010-0000-0500-00000A000000}" name="Etat" dataDxfId="351" dataCellStyle="Normal 2"/>
    <tableColumn id="11" xr3:uid="{00000000-0010-0000-0500-00000B000000}" name="Comments " dataDxfId="350" dataCellStyle="Normal 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B1:J31"/>
  <sheetViews>
    <sheetView workbookViewId="0"/>
  </sheetViews>
  <sheetFormatPr baseColWidth="10" defaultColWidth="11.42578125" defaultRowHeight="45" customHeight="1" x14ac:dyDescent="0.2"/>
  <cols>
    <col min="1" max="1" width="8" style="218" customWidth="1"/>
    <col min="2" max="2" width="22.85546875" style="221" customWidth="1"/>
    <col min="3" max="3" width="41.28515625" style="218" customWidth="1"/>
    <col min="4" max="4" width="10.140625" style="220" customWidth="1"/>
    <col min="5" max="5" width="15.28515625" style="220" customWidth="1"/>
    <col min="6" max="6" width="9.7109375" style="220" customWidth="1"/>
    <col min="7" max="7" width="13" style="218" customWidth="1"/>
    <col min="8" max="8" width="43" style="219" customWidth="1"/>
    <col min="9" max="9" width="11.42578125" style="218" customWidth="1"/>
    <col min="10" max="10" width="17.5703125" style="218" customWidth="1"/>
    <col min="11" max="16384" width="11.42578125" style="218"/>
  </cols>
  <sheetData>
    <row r="1" spans="2:10" ht="45" customHeight="1" x14ac:dyDescent="0.2">
      <c r="B1" s="316" t="s">
        <v>0</v>
      </c>
      <c r="C1" s="316"/>
      <c r="D1" s="316"/>
      <c r="E1" s="316"/>
      <c r="F1" s="316"/>
      <c r="G1" s="316"/>
      <c r="H1" s="316"/>
    </row>
    <row r="2" spans="2:10" ht="35.25" customHeight="1" x14ac:dyDescent="0.2">
      <c r="B2" s="236"/>
      <c r="C2" s="236"/>
      <c r="D2" s="284" t="s">
        <v>40</v>
      </c>
      <c r="E2" s="285"/>
      <c r="F2" s="286" t="s">
        <v>73</v>
      </c>
      <c r="G2" s="287"/>
      <c r="H2" s="236"/>
    </row>
    <row r="3" spans="2:10" s="221" customFormat="1" ht="45" customHeight="1" x14ac:dyDescent="0.25">
      <c r="B3" s="235" t="s">
        <v>0</v>
      </c>
      <c r="C3" s="235" t="s">
        <v>1</v>
      </c>
      <c r="D3" s="235" t="s">
        <v>2</v>
      </c>
      <c r="E3" s="235" t="s">
        <v>3</v>
      </c>
      <c r="F3" s="235" t="s">
        <v>2</v>
      </c>
      <c r="G3" s="235" t="s">
        <v>3</v>
      </c>
      <c r="H3" s="235" t="s">
        <v>4</v>
      </c>
      <c r="J3" s="222"/>
    </row>
    <row r="4" spans="2:10" ht="45" customHeight="1" x14ac:dyDescent="0.25">
      <c r="B4" s="317" t="s">
        <v>85</v>
      </c>
      <c r="C4" s="318" t="s">
        <v>5</v>
      </c>
      <c r="D4" s="319">
        <v>0.3</v>
      </c>
      <c r="E4" s="321">
        <f>+D4*20</f>
        <v>6</v>
      </c>
      <c r="F4" s="319">
        <f>+G4/G21</f>
        <v>0.5714285714285714</v>
      </c>
      <c r="G4" s="321">
        <v>4</v>
      </c>
      <c r="H4" s="234" t="s">
        <v>6</v>
      </c>
      <c r="J4" s="222"/>
    </row>
    <row r="5" spans="2:10" ht="45" customHeight="1" x14ac:dyDescent="0.25">
      <c r="B5" s="317"/>
      <c r="C5" s="318"/>
      <c r="D5" s="320"/>
      <c r="E5" s="322"/>
      <c r="F5" s="320"/>
      <c r="G5" s="322"/>
      <c r="H5" s="234" t="s">
        <v>94</v>
      </c>
      <c r="J5" s="222"/>
    </row>
    <row r="6" spans="2:10" ht="45" customHeight="1" x14ac:dyDescent="0.25">
      <c r="B6" s="317"/>
      <c r="C6" s="318"/>
      <c r="D6" s="320"/>
      <c r="E6" s="322"/>
      <c r="F6" s="320"/>
      <c r="G6" s="322"/>
      <c r="H6" s="234" t="s">
        <v>8</v>
      </c>
      <c r="J6" s="222"/>
    </row>
    <row r="7" spans="2:10" ht="45" customHeight="1" x14ac:dyDescent="0.25">
      <c r="B7" s="317"/>
      <c r="C7" s="318"/>
      <c r="D7" s="320"/>
      <c r="E7" s="322"/>
      <c r="F7" s="320"/>
      <c r="G7" s="322"/>
      <c r="H7" s="234" t="s">
        <v>9</v>
      </c>
      <c r="J7" s="222"/>
    </row>
    <row r="8" spans="2:10" ht="45" customHeight="1" x14ac:dyDescent="0.25">
      <c r="B8" s="306" t="s">
        <v>10</v>
      </c>
      <c r="C8" s="308" t="s">
        <v>178</v>
      </c>
      <c r="D8" s="299">
        <v>0.2</v>
      </c>
      <c r="E8" s="292">
        <f>D8*20</f>
        <v>4</v>
      </c>
      <c r="F8" s="299">
        <v>0</v>
      </c>
      <c r="G8" s="292">
        <v>0</v>
      </c>
      <c r="H8" s="233" t="s">
        <v>12</v>
      </c>
      <c r="J8" s="222"/>
    </row>
    <row r="9" spans="2:10" ht="45" customHeight="1" x14ac:dyDescent="0.25">
      <c r="B9" s="306"/>
      <c r="C9" s="309"/>
      <c r="D9" s="300"/>
      <c r="E9" s="293"/>
      <c r="F9" s="300"/>
      <c r="G9" s="293"/>
      <c r="H9" s="233" t="s">
        <v>84</v>
      </c>
      <c r="J9" s="222"/>
    </row>
    <row r="10" spans="2:10" ht="56.25" customHeight="1" x14ac:dyDescent="0.25">
      <c r="B10" s="307"/>
      <c r="C10" s="309"/>
      <c r="D10" s="300"/>
      <c r="E10" s="293"/>
      <c r="F10" s="300"/>
      <c r="G10" s="293"/>
      <c r="H10" s="232" t="s">
        <v>13</v>
      </c>
      <c r="J10" s="222"/>
    </row>
    <row r="11" spans="2:10" ht="56.25" customHeight="1" x14ac:dyDescent="0.25">
      <c r="B11" s="310" t="s">
        <v>86</v>
      </c>
      <c r="C11" s="313" t="s">
        <v>91</v>
      </c>
      <c r="D11" s="294">
        <v>0.3</v>
      </c>
      <c r="E11" s="289">
        <f>D11*20</f>
        <v>6</v>
      </c>
      <c r="F11" s="294"/>
      <c r="G11" s="289"/>
      <c r="H11" s="231" t="s">
        <v>89</v>
      </c>
      <c r="J11" s="222"/>
    </row>
    <row r="12" spans="2:10" ht="56.25" customHeight="1" x14ac:dyDescent="0.25">
      <c r="B12" s="311"/>
      <c r="C12" s="314"/>
      <c r="D12" s="295"/>
      <c r="E12" s="290"/>
      <c r="F12" s="295"/>
      <c r="G12" s="290"/>
      <c r="H12" s="231" t="s">
        <v>90</v>
      </c>
      <c r="J12" s="222"/>
    </row>
    <row r="13" spans="2:10" ht="56.25" customHeight="1" x14ac:dyDescent="0.25">
      <c r="B13" s="311"/>
      <c r="C13" s="314"/>
      <c r="D13" s="295"/>
      <c r="E13" s="290"/>
      <c r="F13" s="295"/>
      <c r="G13" s="290"/>
      <c r="H13" s="231" t="s">
        <v>87</v>
      </c>
      <c r="J13" s="222"/>
    </row>
    <row r="14" spans="2:10" ht="56.25" customHeight="1" x14ac:dyDescent="0.25">
      <c r="B14" s="312"/>
      <c r="C14" s="315"/>
      <c r="D14" s="296"/>
      <c r="E14" s="291"/>
      <c r="F14" s="296"/>
      <c r="G14" s="291"/>
      <c r="H14" s="231" t="s">
        <v>88</v>
      </c>
      <c r="J14" s="222"/>
    </row>
    <row r="15" spans="2:10" ht="56.25" customHeight="1" x14ac:dyDescent="0.25">
      <c r="B15" s="303" t="s">
        <v>19</v>
      </c>
      <c r="C15" s="304" t="s">
        <v>17</v>
      </c>
      <c r="D15" s="301">
        <v>0.2</v>
      </c>
      <c r="E15" s="282">
        <f>D15*20</f>
        <v>4</v>
      </c>
      <c r="F15" s="301">
        <f>+G15/$G$21</f>
        <v>0.42857142857142855</v>
      </c>
      <c r="G15" s="282">
        <v>3</v>
      </c>
      <c r="H15" s="230" t="s">
        <v>18</v>
      </c>
      <c r="J15" s="222"/>
    </row>
    <row r="16" spans="2:10" ht="56.25" customHeight="1" x14ac:dyDescent="0.25">
      <c r="B16" s="303"/>
      <c r="C16" s="305"/>
      <c r="D16" s="302"/>
      <c r="E16" s="283"/>
      <c r="F16" s="302"/>
      <c r="G16" s="283"/>
      <c r="H16" s="230" t="s">
        <v>19</v>
      </c>
      <c r="J16" s="222"/>
    </row>
    <row r="17" spans="2:10" ht="56.25" customHeight="1" x14ac:dyDescent="0.25">
      <c r="B17" s="297" t="s">
        <v>14</v>
      </c>
      <c r="C17" s="298" t="s">
        <v>15</v>
      </c>
      <c r="D17" s="288" t="s">
        <v>92</v>
      </c>
      <c r="E17" s="288" t="s">
        <v>92</v>
      </c>
      <c r="F17" s="288" t="s">
        <v>92</v>
      </c>
      <c r="G17" s="288" t="s">
        <v>92</v>
      </c>
      <c r="H17" s="229" t="s">
        <v>16</v>
      </c>
      <c r="J17" s="222"/>
    </row>
    <row r="18" spans="2:10" ht="56.25" customHeight="1" x14ac:dyDescent="0.25">
      <c r="B18" s="297"/>
      <c r="C18" s="298"/>
      <c r="D18" s="288"/>
      <c r="E18" s="288"/>
      <c r="F18" s="288"/>
      <c r="G18" s="288"/>
      <c r="H18" s="229" t="s">
        <v>93</v>
      </c>
      <c r="J18" s="222"/>
    </row>
    <row r="19" spans="2:10" ht="63.75" customHeight="1" x14ac:dyDescent="0.25">
      <c r="B19" s="297"/>
      <c r="C19" s="298"/>
      <c r="D19" s="288"/>
      <c r="E19" s="288"/>
      <c r="F19" s="288"/>
      <c r="G19" s="288"/>
      <c r="H19" s="229" t="s">
        <v>7</v>
      </c>
      <c r="J19" s="222"/>
    </row>
    <row r="20" spans="2:10" ht="46.5" customHeight="1" x14ac:dyDescent="0.25">
      <c r="B20" s="218"/>
      <c r="D20" s="228"/>
      <c r="E20" s="228"/>
      <c r="F20" s="228"/>
      <c r="G20" s="228"/>
      <c r="H20" s="218"/>
      <c r="J20" s="222"/>
    </row>
    <row r="21" spans="2:10" ht="46.5" customHeight="1" x14ac:dyDescent="0.25">
      <c r="B21" s="218"/>
      <c r="C21" s="227" t="s">
        <v>39</v>
      </c>
      <c r="D21" s="226">
        <f>SUM(D4:D19)</f>
        <v>1</v>
      </c>
      <c r="E21" s="225">
        <f>SUM(E4:E19)</f>
        <v>20</v>
      </c>
      <c r="F21" s="224">
        <f>SUM(F4:F19)</f>
        <v>1</v>
      </c>
      <c r="G21" s="223">
        <f>SUM(G4:G19)</f>
        <v>7</v>
      </c>
      <c r="H21" s="218"/>
      <c r="J21" s="222"/>
    </row>
    <row r="22" spans="2:10" ht="46.5" customHeight="1" x14ac:dyDescent="0.25">
      <c r="B22" s="218"/>
      <c r="D22" s="218"/>
      <c r="E22" s="218"/>
      <c r="F22" s="218"/>
      <c r="H22" s="218"/>
      <c r="J22" s="222"/>
    </row>
    <row r="23" spans="2:10" ht="46.5" customHeight="1" x14ac:dyDescent="0.25">
      <c r="B23" s="218"/>
      <c r="D23" s="218"/>
      <c r="E23" s="218"/>
      <c r="F23" s="218"/>
      <c r="H23" s="218"/>
      <c r="J23" s="222"/>
    </row>
    <row r="24" spans="2:10" ht="45" customHeight="1" x14ac:dyDescent="0.25">
      <c r="B24" s="218"/>
      <c r="D24" s="218"/>
      <c r="E24" s="218"/>
      <c r="F24" s="218"/>
      <c r="H24" s="218"/>
      <c r="J24" s="222"/>
    </row>
    <row r="25" spans="2:10" ht="45" customHeight="1" x14ac:dyDescent="0.25">
      <c r="B25" s="218"/>
      <c r="D25" s="218"/>
      <c r="E25" s="218"/>
      <c r="F25" s="218"/>
      <c r="H25" s="218"/>
      <c r="J25" s="222"/>
    </row>
    <row r="26" spans="2:10" ht="45" customHeight="1" x14ac:dyDescent="0.25">
      <c r="D26" s="218"/>
      <c r="E26" s="218"/>
      <c r="F26" s="218"/>
      <c r="J26" s="222"/>
    </row>
    <row r="27" spans="2:10" ht="45" customHeight="1" x14ac:dyDescent="0.25">
      <c r="J27" s="222"/>
    </row>
    <row r="28" spans="2:10" ht="45" customHeight="1" x14ac:dyDescent="0.25">
      <c r="J28" s="222"/>
    </row>
    <row r="29" spans="2:10" ht="45" customHeight="1" x14ac:dyDescent="0.25">
      <c r="J29" s="222"/>
    </row>
    <row r="30" spans="2:10" ht="45" customHeight="1" x14ac:dyDescent="0.25">
      <c r="J30" s="222"/>
    </row>
    <row r="31" spans="2:10" ht="45" customHeight="1" x14ac:dyDescent="0.25">
      <c r="J31" s="222"/>
    </row>
  </sheetData>
  <mergeCells count="33">
    <mergeCell ref="B1:H1"/>
    <mergeCell ref="B4:B7"/>
    <mergeCell ref="C4:C7"/>
    <mergeCell ref="D4:D7"/>
    <mergeCell ref="E4:E7"/>
    <mergeCell ref="F4:F7"/>
    <mergeCell ref="G4:G7"/>
    <mergeCell ref="B17:B19"/>
    <mergeCell ref="C17:C19"/>
    <mergeCell ref="D17:D19"/>
    <mergeCell ref="E17:E19"/>
    <mergeCell ref="F8:F10"/>
    <mergeCell ref="F15:F16"/>
    <mergeCell ref="B15:B16"/>
    <mergeCell ref="C15:C16"/>
    <mergeCell ref="D15:D16"/>
    <mergeCell ref="E15:E16"/>
    <mergeCell ref="B8:B10"/>
    <mergeCell ref="C8:C10"/>
    <mergeCell ref="D8:D10"/>
    <mergeCell ref="E8:E10"/>
    <mergeCell ref="B11:B14"/>
    <mergeCell ref="C11:C14"/>
    <mergeCell ref="G15:G16"/>
    <mergeCell ref="D2:E2"/>
    <mergeCell ref="F2:G2"/>
    <mergeCell ref="F17:F19"/>
    <mergeCell ref="G17:G19"/>
    <mergeCell ref="G11:G14"/>
    <mergeCell ref="G8:G10"/>
    <mergeCell ref="D11:D14"/>
    <mergeCell ref="E11:E14"/>
    <mergeCell ref="F11:F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AF15"/>
  <sheetViews>
    <sheetView tabSelected="1" zoomScale="64" zoomScaleNormal="64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B14" sqref="AB14"/>
    </sheetView>
  </sheetViews>
  <sheetFormatPr baseColWidth="10" defaultColWidth="22.28515625" defaultRowHeight="31.5" customHeight="1" outlineLevelRow="1" x14ac:dyDescent="0.2"/>
  <cols>
    <col min="1" max="1" width="22.28515625" style="96"/>
    <col min="2" max="16384" width="22.28515625" style="99"/>
  </cols>
  <sheetData>
    <row r="1" spans="1:32" ht="31.5" hidden="1" customHeight="1" x14ac:dyDescent="0.2">
      <c r="A1" s="96" t="s">
        <v>104</v>
      </c>
    </row>
    <row r="2" spans="1:32" ht="9.75" hidden="1" customHeight="1" x14ac:dyDescent="0.2"/>
    <row r="3" spans="1:32" ht="15.75" hidden="1" customHeight="1" x14ac:dyDescent="0.2">
      <c r="A3" s="253" t="s">
        <v>100</v>
      </c>
    </row>
    <row r="4" spans="1:32" ht="16.5" hidden="1" customHeight="1" x14ac:dyDescent="0.2">
      <c r="A4" s="97">
        <f ca="1">TODAY()</f>
        <v>44543</v>
      </c>
      <c r="B4" s="98"/>
    </row>
    <row r="5" spans="1:32" ht="11.25" hidden="1" customHeight="1" x14ac:dyDescent="0.2"/>
    <row r="6" spans="1:32" ht="31.5" customHeight="1" x14ac:dyDescent="0.2">
      <c r="A6" s="100" t="s">
        <v>207</v>
      </c>
      <c r="B6" s="101">
        <v>44562</v>
      </c>
      <c r="C6" s="101">
        <f>B6+1</f>
        <v>44563</v>
      </c>
      <c r="D6" s="101">
        <f t="shared" ref="D6:AF6" si="0">C6+1</f>
        <v>44564</v>
      </c>
      <c r="E6" s="101">
        <f t="shared" si="0"/>
        <v>44565</v>
      </c>
      <c r="F6" s="101">
        <f t="shared" si="0"/>
        <v>44566</v>
      </c>
      <c r="G6" s="101">
        <f t="shared" si="0"/>
        <v>44567</v>
      </c>
      <c r="H6" s="101">
        <f t="shared" si="0"/>
        <v>44568</v>
      </c>
      <c r="I6" s="101">
        <f t="shared" si="0"/>
        <v>44569</v>
      </c>
      <c r="J6" s="101">
        <f t="shared" si="0"/>
        <v>44570</v>
      </c>
      <c r="K6" s="101">
        <f t="shared" si="0"/>
        <v>44571</v>
      </c>
      <c r="L6" s="101">
        <f t="shared" si="0"/>
        <v>44572</v>
      </c>
      <c r="M6" s="101">
        <f t="shared" si="0"/>
        <v>44573</v>
      </c>
      <c r="N6" s="101">
        <f t="shared" si="0"/>
        <v>44574</v>
      </c>
      <c r="O6" s="101">
        <f t="shared" si="0"/>
        <v>44575</v>
      </c>
      <c r="P6" s="101">
        <f t="shared" si="0"/>
        <v>44576</v>
      </c>
      <c r="Q6" s="101">
        <f t="shared" si="0"/>
        <v>44577</v>
      </c>
      <c r="R6" s="101">
        <f t="shared" si="0"/>
        <v>44578</v>
      </c>
      <c r="S6" s="101">
        <f t="shared" si="0"/>
        <v>44579</v>
      </c>
      <c r="T6" s="101">
        <f t="shared" si="0"/>
        <v>44580</v>
      </c>
      <c r="U6" s="101">
        <f t="shared" si="0"/>
        <v>44581</v>
      </c>
      <c r="V6" s="101">
        <f t="shared" si="0"/>
        <v>44582</v>
      </c>
      <c r="W6" s="101">
        <f t="shared" si="0"/>
        <v>44583</v>
      </c>
      <c r="X6" s="101">
        <f t="shared" si="0"/>
        <v>44584</v>
      </c>
      <c r="Y6" s="101">
        <f t="shared" si="0"/>
        <v>44585</v>
      </c>
      <c r="Z6" s="101">
        <f t="shared" si="0"/>
        <v>44586</v>
      </c>
      <c r="AA6" s="101">
        <f t="shared" si="0"/>
        <v>44587</v>
      </c>
      <c r="AB6" s="101">
        <f t="shared" si="0"/>
        <v>44588</v>
      </c>
      <c r="AC6" s="101">
        <f t="shared" si="0"/>
        <v>44589</v>
      </c>
      <c r="AD6" s="101">
        <f t="shared" si="0"/>
        <v>44590</v>
      </c>
      <c r="AE6" s="101">
        <f t="shared" si="0"/>
        <v>44591</v>
      </c>
      <c r="AF6" s="101">
        <f t="shared" si="0"/>
        <v>44592</v>
      </c>
    </row>
    <row r="7" spans="1:32" ht="31.5" customHeight="1" outlineLevel="1" x14ac:dyDescent="0.2">
      <c r="A7" s="102" t="s">
        <v>101</v>
      </c>
      <c r="B7" s="254" t="s">
        <v>208</v>
      </c>
      <c r="C7" s="254"/>
      <c r="D7" s="278" t="s">
        <v>272</v>
      </c>
      <c r="E7" s="279"/>
      <c r="F7" s="279"/>
      <c r="G7" s="279" t="s">
        <v>212</v>
      </c>
      <c r="H7" s="279"/>
      <c r="I7" s="279"/>
      <c r="J7" s="279" t="s">
        <v>264</v>
      </c>
      <c r="K7" s="279"/>
      <c r="L7" s="279" t="s">
        <v>209</v>
      </c>
      <c r="M7" s="279"/>
      <c r="N7" s="279"/>
      <c r="O7" s="279"/>
      <c r="P7" s="280"/>
      <c r="Q7" s="279"/>
      <c r="R7" s="279" t="s">
        <v>210</v>
      </c>
      <c r="S7" s="279"/>
      <c r="T7" s="279"/>
      <c r="U7" s="279"/>
      <c r="V7" s="279"/>
      <c r="W7" s="279"/>
      <c r="X7" s="279"/>
      <c r="Y7" s="279" t="s">
        <v>211</v>
      </c>
      <c r="Z7" s="279"/>
      <c r="AA7" s="279" t="s">
        <v>213</v>
      </c>
      <c r="AB7" s="281"/>
      <c r="AC7" s="279"/>
      <c r="AD7" s="279" t="s">
        <v>214</v>
      </c>
      <c r="AE7" s="279" t="s">
        <v>214</v>
      </c>
      <c r="AF7" s="279"/>
    </row>
    <row r="8" spans="1:32" ht="11.25" customHeight="1" outlineLevel="1" x14ac:dyDescent="0.2">
      <c r="A8" s="325"/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26"/>
      <c r="AB8" s="326"/>
      <c r="AC8" s="326"/>
      <c r="AD8" s="326"/>
      <c r="AE8" s="326"/>
      <c r="AF8" s="326"/>
    </row>
    <row r="9" spans="1:32" ht="57.75" customHeight="1" outlineLevel="1" x14ac:dyDescent="0.2">
      <c r="A9" s="102" t="s">
        <v>102</v>
      </c>
      <c r="B9" s="277" t="s">
        <v>262</v>
      </c>
      <c r="C9" s="245"/>
      <c r="D9" s="245" t="s">
        <v>271</v>
      </c>
      <c r="E9" s="246"/>
      <c r="F9" s="246"/>
      <c r="G9" s="246" t="s">
        <v>263</v>
      </c>
      <c r="H9" s="246"/>
      <c r="I9" s="246"/>
      <c r="J9" s="266" t="s">
        <v>265</v>
      </c>
      <c r="K9" s="245"/>
      <c r="L9" s="246"/>
      <c r="M9" s="266"/>
      <c r="N9" s="266"/>
      <c r="O9" s="266"/>
      <c r="Q9" s="266"/>
      <c r="R9" s="267" t="s">
        <v>266</v>
      </c>
      <c r="S9" s="267" t="s">
        <v>266</v>
      </c>
      <c r="T9" s="267" t="s">
        <v>266</v>
      </c>
      <c r="U9" s="267" t="s">
        <v>266</v>
      </c>
      <c r="V9" s="267" t="s">
        <v>266</v>
      </c>
      <c r="W9" s="267" t="s">
        <v>266</v>
      </c>
      <c r="X9" s="267" t="s">
        <v>267</v>
      </c>
      <c r="Y9" s="268" t="s">
        <v>268</v>
      </c>
      <c r="Z9" s="268" t="s">
        <v>268</v>
      </c>
      <c r="AA9" s="268" t="s">
        <v>268</v>
      </c>
      <c r="AB9" s="268" t="s">
        <v>268</v>
      </c>
      <c r="AC9" s="268" t="s">
        <v>268</v>
      </c>
      <c r="AD9" s="268" t="s">
        <v>268</v>
      </c>
      <c r="AE9" s="268" t="s">
        <v>269</v>
      </c>
      <c r="AF9" s="266"/>
    </row>
    <row r="10" spans="1:32" ht="31.5" customHeight="1" outlineLevel="1" x14ac:dyDescent="0.2">
      <c r="A10" s="244" t="s">
        <v>36</v>
      </c>
      <c r="B10" s="247"/>
      <c r="C10" s="357" t="s">
        <v>273</v>
      </c>
      <c r="D10" s="255"/>
      <c r="E10" s="357" t="s">
        <v>273</v>
      </c>
      <c r="F10" s="248"/>
      <c r="G10" s="357" t="s">
        <v>273</v>
      </c>
      <c r="H10" s="248"/>
      <c r="I10" s="250"/>
      <c r="J10" s="250"/>
      <c r="K10" s="247"/>
      <c r="L10" s="357" t="s">
        <v>273</v>
      </c>
      <c r="M10" s="269"/>
      <c r="N10" s="357" t="s">
        <v>273</v>
      </c>
      <c r="O10" s="271"/>
      <c r="P10" s="269"/>
      <c r="Q10" s="357" t="s">
        <v>273</v>
      </c>
      <c r="R10" s="357" t="s">
        <v>273</v>
      </c>
      <c r="S10" s="269"/>
      <c r="T10" s="269"/>
      <c r="U10" s="271"/>
      <c r="V10" s="357" t="s">
        <v>270</v>
      </c>
      <c r="W10" s="271"/>
      <c r="X10" s="272"/>
      <c r="Y10" s="273"/>
      <c r="Z10" s="273"/>
      <c r="AA10" s="266"/>
      <c r="AB10" s="270"/>
      <c r="AC10" s="274"/>
      <c r="AD10" s="274"/>
      <c r="AE10" s="266"/>
      <c r="AF10" s="266"/>
    </row>
    <row r="11" spans="1:32" ht="31.5" customHeight="1" outlineLevel="1" x14ac:dyDescent="0.2">
      <c r="A11" s="244" t="s">
        <v>71</v>
      </c>
      <c r="B11" s="358" t="s">
        <v>273</v>
      </c>
      <c r="C11" s="246"/>
      <c r="D11" s="358" t="s">
        <v>273</v>
      </c>
      <c r="E11" s="246"/>
      <c r="F11" s="246"/>
      <c r="G11" s="246"/>
      <c r="H11" s="246"/>
      <c r="I11" s="252"/>
      <c r="J11" s="358" t="s">
        <v>273</v>
      </c>
      <c r="K11" s="251"/>
      <c r="L11" s="252"/>
      <c r="M11" s="266"/>
      <c r="N11" s="275"/>
      <c r="O11" s="358" t="s">
        <v>273</v>
      </c>
      <c r="P11" s="266"/>
      <c r="Q11" s="266"/>
      <c r="R11" s="268"/>
      <c r="S11" s="266"/>
      <c r="T11" s="266"/>
      <c r="U11" s="358" t="s">
        <v>273</v>
      </c>
      <c r="V11" s="276"/>
      <c r="W11" s="274"/>
      <c r="X11" s="358" t="s">
        <v>273</v>
      </c>
      <c r="Y11" s="266"/>
      <c r="Z11" s="274"/>
      <c r="AA11" s="266"/>
      <c r="AB11" s="274"/>
      <c r="AC11" s="266"/>
      <c r="AD11" s="266"/>
      <c r="AE11" s="274"/>
      <c r="AF11" s="266"/>
    </row>
    <row r="12" spans="1:32" ht="14.25" customHeight="1" outlineLevel="1" x14ac:dyDescent="0.2">
      <c r="A12" s="323"/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</row>
    <row r="13" spans="1:32" ht="31.5" customHeight="1" outlineLevel="1" x14ac:dyDescent="0.2">
      <c r="A13" s="102" t="s">
        <v>103</v>
      </c>
      <c r="B13" s="246"/>
      <c r="C13" s="246" t="s">
        <v>206</v>
      </c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</row>
    <row r="14" spans="1:32" ht="51" customHeight="1" outlineLevel="1" x14ac:dyDescent="0.2">
      <c r="A14" s="244" t="s">
        <v>36</v>
      </c>
      <c r="B14" s="246"/>
      <c r="C14" s="359" t="s">
        <v>273</v>
      </c>
      <c r="D14" s="246"/>
      <c r="E14" s="246"/>
      <c r="F14" s="246"/>
      <c r="G14" s="359" t="s">
        <v>273</v>
      </c>
      <c r="H14" s="246"/>
      <c r="I14" s="246"/>
      <c r="J14" s="246"/>
      <c r="K14" s="246"/>
      <c r="L14" s="359" t="s">
        <v>273</v>
      </c>
      <c r="M14" s="246"/>
      <c r="N14" s="246"/>
      <c r="O14" s="246"/>
      <c r="P14" s="246"/>
      <c r="Q14" s="246"/>
      <c r="R14" s="359" t="s">
        <v>273</v>
      </c>
      <c r="S14" s="246"/>
      <c r="T14" s="246"/>
      <c r="U14" s="246"/>
      <c r="V14" s="246"/>
      <c r="W14" s="246"/>
      <c r="X14" s="249"/>
      <c r="Y14" s="359" t="s">
        <v>273</v>
      </c>
      <c r="Z14" s="246"/>
      <c r="AA14" s="246"/>
      <c r="AB14" s="359" t="s">
        <v>273</v>
      </c>
      <c r="AC14" s="246"/>
      <c r="AD14" s="246"/>
      <c r="AE14" s="359" t="s">
        <v>273</v>
      </c>
      <c r="AF14" s="246"/>
    </row>
    <row r="15" spans="1:32" ht="31.5" customHeight="1" outlineLevel="1" x14ac:dyDescent="0.2">
      <c r="A15" s="244" t="s">
        <v>71</v>
      </c>
      <c r="B15" s="360" t="s">
        <v>273</v>
      </c>
      <c r="C15" s="246"/>
      <c r="D15" s="246"/>
      <c r="E15" s="360" t="s">
        <v>273</v>
      </c>
      <c r="F15" s="246"/>
      <c r="G15" s="246"/>
      <c r="H15" s="246"/>
      <c r="I15" s="246"/>
      <c r="J15" s="360" t="s">
        <v>273</v>
      </c>
      <c r="K15" s="246"/>
      <c r="L15" s="246"/>
      <c r="M15" s="246"/>
      <c r="N15" s="246"/>
      <c r="O15" s="246"/>
      <c r="P15" s="360" t="s">
        <v>273</v>
      </c>
      <c r="Q15" s="246"/>
      <c r="R15" s="246"/>
      <c r="S15" s="360" t="s">
        <v>273</v>
      </c>
      <c r="T15" s="246"/>
      <c r="U15" s="246"/>
      <c r="V15" s="246"/>
      <c r="W15" s="360" t="s">
        <v>273</v>
      </c>
      <c r="X15" s="246"/>
      <c r="Y15" s="246"/>
      <c r="Z15" s="246"/>
      <c r="AA15" s="246"/>
      <c r="AB15" s="246"/>
      <c r="AC15" s="246"/>
      <c r="AD15" s="246"/>
      <c r="AE15" s="246"/>
      <c r="AF15" s="246"/>
    </row>
  </sheetData>
  <mergeCells count="2">
    <mergeCell ref="A12:AF12"/>
    <mergeCell ref="A8:AF8"/>
  </mergeCells>
  <dataValidations count="1">
    <dataValidation type="list" allowBlank="1" showInputMessage="1" showErrorMessage="1" sqref="A10:A11 A14:A15" xr:uid="{00000000-0002-0000-0100-000000000000}">
      <formula1>"Facebook / Publication,Facebook / Story,Instagram / Publication,Instagram / Story"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6"/>
  <sheetViews>
    <sheetView topLeftCell="A7" zoomScale="80" zoomScaleNormal="80" workbookViewId="0">
      <selection activeCell="D11" sqref="D11"/>
    </sheetView>
  </sheetViews>
  <sheetFormatPr baseColWidth="10" defaultColWidth="22" defaultRowHeight="66" customHeight="1" x14ac:dyDescent="0.2"/>
  <cols>
    <col min="1" max="1" width="9.140625" style="238" customWidth="1"/>
    <col min="2" max="2" width="18.7109375" style="238" customWidth="1"/>
    <col min="3" max="6" width="22" style="237"/>
    <col min="7" max="7" width="24.7109375" style="237" customWidth="1"/>
    <col min="8" max="9" width="22" style="237"/>
    <col min="10" max="16384" width="22" style="238"/>
  </cols>
  <sheetData>
    <row r="1" spans="1:9" ht="19.5" customHeight="1" thickBot="1" x14ac:dyDescent="0.25">
      <c r="C1" s="243" t="s">
        <v>190</v>
      </c>
      <c r="D1" s="243" t="s">
        <v>191</v>
      </c>
      <c r="E1" s="243" t="s">
        <v>192</v>
      </c>
      <c r="F1" s="243" t="s">
        <v>193</v>
      </c>
      <c r="G1" s="243" t="s">
        <v>194</v>
      </c>
      <c r="H1" s="243" t="s">
        <v>195</v>
      </c>
      <c r="I1" s="243" t="s">
        <v>196</v>
      </c>
    </row>
    <row r="2" spans="1:9" ht="12.75" customHeight="1" thickBot="1" x14ac:dyDescent="0.25">
      <c r="A2" s="327" t="s">
        <v>215</v>
      </c>
      <c r="B2" s="239"/>
      <c r="C2" s="240">
        <v>44557</v>
      </c>
      <c r="D2" s="240">
        <v>44558</v>
      </c>
      <c r="E2" s="240">
        <v>44559</v>
      </c>
      <c r="F2" s="240">
        <v>44560</v>
      </c>
      <c r="G2" s="240">
        <v>44561</v>
      </c>
      <c r="H2" s="240">
        <v>44562</v>
      </c>
      <c r="I2" s="240">
        <v>44563</v>
      </c>
    </row>
    <row r="3" spans="1:9" ht="78" customHeight="1" x14ac:dyDescent="0.2">
      <c r="A3" s="328"/>
      <c r="B3" s="256" t="s">
        <v>197</v>
      </c>
      <c r="C3" s="262"/>
      <c r="D3" s="262"/>
      <c r="E3" s="262"/>
      <c r="F3" s="262"/>
      <c r="G3" s="262"/>
      <c r="H3" s="265">
        <f>+'Vue mensuelle'!B10</f>
        <v>0</v>
      </c>
      <c r="I3" s="264">
        <f>'Vue mensuelle'!C9</f>
        <v>0</v>
      </c>
    </row>
    <row r="4" spans="1:9" ht="49.5" customHeight="1" x14ac:dyDescent="0.2">
      <c r="A4" s="328"/>
      <c r="B4" s="257" t="s">
        <v>198</v>
      </c>
      <c r="C4" s="262"/>
      <c r="D4" s="262"/>
      <c r="E4" s="262"/>
      <c r="F4" s="262"/>
      <c r="G4" s="262"/>
      <c r="H4" s="265" t="str">
        <f>+'Vue mensuelle'!B11</f>
        <v>bla bla bla : 
texte texte texte</v>
      </c>
      <c r="I4" s="265" t="str">
        <f>'Vue mensuelle'!C10</f>
        <v>bla bla bla : 
texte texte texte</v>
      </c>
    </row>
    <row r="5" spans="1:9" ht="51" customHeight="1" x14ac:dyDescent="0.2">
      <c r="A5" s="328"/>
      <c r="B5" s="257" t="s">
        <v>199</v>
      </c>
      <c r="C5" s="262"/>
      <c r="D5" s="263"/>
      <c r="E5" s="262"/>
      <c r="F5" s="262"/>
      <c r="G5" s="263"/>
      <c r="H5" s="265">
        <f>+'Vue mensuelle'!B14</f>
        <v>0</v>
      </c>
      <c r="I5" s="265" t="str">
        <f>+'Vue mensuelle'!C14</f>
        <v>bla bla bla : 
texte texte texte</v>
      </c>
    </row>
    <row r="6" spans="1:9" ht="51" customHeight="1" thickBot="1" x14ac:dyDescent="0.25">
      <c r="A6" s="329"/>
      <c r="B6" s="258" t="s">
        <v>200</v>
      </c>
      <c r="C6" s="262"/>
      <c r="D6" s="262"/>
      <c r="E6" s="262"/>
      <c r="F6" s="262"/>
      <c r="G6" s="262"/>
      <c r="H6" s="265" t="str">
        <f>+'Vue mensuelle'!B15</f>
        <v>bla bla bla : 
texte texte texte</v>
      </c>
      <c r="I6" s="265">
        <f>+'Vue mensuelle'!C15</f>
        <v>0</v>
      </c>
    </row>
    <row r="7" spans="1:9" ht="12.75" customHeight="1" thickBot="1" x14ac:dyDescent="0.25">
      <c r="A7" s="327" t="s">
        <v>201</v>
      </c>
      <c r="B7" s="259"/>
      <c r="C7" s="241">
        <f>C2+7</f>
        <v>44564</v>
      </c>
      <c r="D7" s="241">
        <f t="shared" ref="D7:I7" si="0">D2+7</f>
        <v>44565</v>
      </c>
      <c r="E7" s="241">
        <f t="shared" si="0"/>
        <v>44566</v>
      </c>
      <c r="F7" s="241">
        <f t="shared" si="0"/>
        <v>44567</v>
      </c>
      <c r="G7" s="241">
        <f t="shared" si="0"/>
        <v>44568</v>
      </c>
      <c r="H7" s="241">
        <f t="shared" si="0"/>
        <v>44569</v>
      </c>
      <c r="I7" s="242">
        <f t="shared" si="0"/>
        <v>44570</v>
      </c>
    </row>
    <row r="8" spans="1:9" ht="72.75" customHeight="1" x14ac:dyDescent="0.2">
      <c r="A8" s="328"/>
      <c r="B8" s="256" t="s">
        <v>197</v>
      </c>
      <c r="C8" s="264" t="str">
        <f>'Vue mensuelle'!D9</f>
        <v>Offre &amp; Promotion: 
Galette des rois - lutte contre le cancer</v>
      </c>
      <c r="D8" s="264">
        <f>'Vue mensuelle'!E9</f>
        <v>0</v>
      </c>
      <c r="E8" s="264">
        <f>'Vue mensuelle'!F9</f>
        <v>0</v>
      </c>
      <c r="F8" s="264" t="str">
        <f>'Vue mensuelle'!G9</f>
        <v>Galette des rois</v>
      </c>
      <c r="G8" s="264">
        <f>'Vue mensuelle'!H9</f>
        <v>0</v>
      </c>
      <c r="H8" s="264">
        <f>'Vue mensuelle'!I9</f>
        <v>0</v>
      </c>
      <c r="I8" s="264" t="e">
        <f>'Vue mensuelle'!#REF!</f>
        <v>#REF!</v>
      </c>
    </row>
    <row r="9" spans="1:9" ht="51" customHeight="1" x14ac:dyDescent="0.2">
      <c r="A9" s="328"/>
      <c r="B9" s="257" t="s">
        <v>198</v>
      </c>
      <c r="C9" s="264">
        <f>'Vue mensuelle'!D10</f>
        <v>0</v>
      </c>
      <c r="D9" s="264" t="str">
        <f>'Vue mensuelle'!E10</f>
        <v>bla bla bla : 
texte texte texte</v>
      </c>
      <c r="E9" s="264">
        <f>'Vue mensuelle'!F10</f>
        <v>0</v>
      </c>
      <c r="F9" s="264" t="str">
        <f>'Vue mensuelle'!G10</f>
        <v>bla bla bla : 
texte texte texte</v>
      </c>
      <c r="G9" s="264">
        <f>'Vue mensuelle'!H10</f>
        <v>0</v>
      </c>
      <c r="H9" s="264">
        <f>'Vue mensuelle'!I10</f>
        <v>0</v>
      </c>
      <c r="I9" s="264">
        <f>'Vue mensuelle'!J10</f>
        <v>0</v>
      </c>
    </row>
    <row r="10" spans="1:9" ht="51" customHeight="1" x14ac:dyDescent="0.2">
      <c r="A10" s="328"/>
      <c r="B10" s="257" t="s">
        <v>199</v>
      </c>
      <c r="C10" s="264" t="str">
        <f>'Vue mensuelle'!D11</f>
        <v>bla bla bla : 
texte texte texte</v>
      </c>
      <c r="D10" s="264">
        <f>'Vue mensuelle'!E11</f>
        <v>0</v>
      </c>
      <c r="E10" s="264">
        <f>'Vue mensuelle'!F11</f>
        <v>0</v>
      </c>
      <c r="F10" s="264">
        <f>'Vue mensuelle'!G11</f>
        <v>0</v>
      </c>
      <c r="G10" s="264">
        <f>'Vue mensuelle'!H11</f>
        <v>0</v>
      </c>
      <c r="H10" s="264">
        <f>'Vue mensuelle'!I11</f>
        <v>0</v>
      </c>
      <c r="I10" s="264" t="str">
        <f>'Vue mensuelle'!J11</f>
        <v>bla bla bla : 
texte texte texte</v>
      </c>
    </row>
    <row r="11" spans="1:9" ht="51" customHeight="1" thickBot="1" x14ac:dyDescent="0.25">
      <c r="A11" s="329"/>
      <c r="B11" s="258" t="s">
        <v>200</v>
      </c>
      <c r="C11" s="264">
        <f>'Vue mensuelle'!D12</f>
        <v>0</v>
      </c>
      <c r="D11" s="264">
        <f>'Vue mensuelle'!E12</f>
        <v>0</v>
      </c>
      <c r="E11" s="264">
        <f>'Vue mensuelle'!F12</f>
        <v>0</v>
      </c>
      <c r="F11" s="264">
        <f>'Vue mensuelle'!G12</f>
        <v>0</v>
      </c>
      <c r="G11" s="264">
        <f>'Vue mensuelle'!H12</f>
        <v>0</v>
      </c>
      <c r="H11" s="264">
        <f>'Vue mensuelle'!I12</f>
        <v>0</v>
      </c>
      <c r="I11" s="264">
        <f>'Vue mensuelle'!J12</f>
        <v>0</v>
      </c>
    </row>
    <row r="12" spans="1:9" ht="12.75" customHeight="1" thickBot="1" x14ac:dyDescent="0.25">
      <c r="A12" s="327" t="s">
        <v>202</v>
      </c>
      <c r="B12" s="259"/>
      <c r="C12" s="260">
        <f>C7+7</f>
        <v>44571</v>
      </c>
      <c r="D12" s="260">
        <f t="shared" ref="D12:I12" si="1">D7+7</f>
        <v>44572</v>
      </c>
      <c r="E12" s="260">
        <f t="shared" si="1"/>
        <v>44573</v>
      </c>
      <c r="F12" s="260">
        <f t="shared" si="1"/>
        <v>44574</v>
      </c>
      <c r="G12" s="260">
        <f t="shared" si="1"/>
        <v>44575</v>
      </c>
      <c r="H12" s="260">
        <f t="shared" si="1"/>
        <v>44576</v>
      </c>
      <c r="I12" s="261">
        <f t="shared" si="1"/>
        <v>44577</v>
      </c>
    </row>
    <row r="13" spans="1:9" ht="69.75" customHeight="1" x14ac:dyDescent="0.2">
      <c r="A13" s="328"/>
      <c r="B13" s="256" t="s">
        <v>197</v>
      </c>
      <c r="C13" s="264">
        <f>'Vue mensuelle'!K14</f>
        <v>0</v>
      </c>
      <c r="D13" s="264" t="str">
        <f>'Vue mensuelle'!L14</f>
        <v>bla bla bla : 
texte texte texte</v>
      </c>
      <c r="E13" s="264">
        <f>'Vue mensuelle'!M14</f>
        <v>0</v>
      </c>
      <c r="F13" s="264">
        <f>'Vue mensuelle'!N14</f>
        <v>0</v>
      </c>
      <c r="G13" s="264">
        <f>'Vue mensuelle'!O14</f>
        <v>0</v>
      </c>
      <c r="H13" s="264">
        <f>'Vue mensuelle'!P14</f>
        <v>0</v>
      </c>
      <c r="I13" s="264">
        <f>'Vue mensuelle'!Q14</f>
        <v>0</v>
      </c>
    </row>
    <row r="14" spans="1:9" ht="51" customHeight="1" x14ac:dyDescent="0.2">
      <c r="A14" s="328"/>
      <c r="B14" s="257" t="s">
        <v>198</v>
      </c>
      <c r="C14" s="264">
        <f>'Vue mensuelle'!K15</f>
        <v>0</v>
      </c>
      <c r="D14" s="264">
        <f>'Vue mensuelle'!L15</f>
        <v>0</v>
      </c>
      <c r="E14" s="264">
        <f>'Vue mensuelle'!M15</f>
        <v>0</v>
      </c>
      <c r="F14" s="264">
        <f>'Vue mensuelle'!N15</f>
        <v>0</v>
      </c>
      <c r="G14" s="264">
        <f>'Vue mensuelle'!O15</f>
        <v>0</v>
      </c>
      <c r="H14" s="264" t="str">
        <f>'Vue mensuelle'!P15</f>
        <v>bla bla bla : 
texte texte texte</v>
      </c>
      <c r="I14" s="264">
        <f>'Vue mensuelle'!Q15</f>
        <v>0</v>
      </c>
    </row>
    <row r="15" spans="1:9" ht="51" customHeight="1" x14ac:dyDescent="0.2">
      <c r="A15" s="328"/>
      <c r="B15" s="257" t="s">
        <v>199</v>
      </c>
      <c r="C15" s="264" t="e">
        <f>'Vue mensuelle'!#REF!</f>
        <v>#REF!</v>
      </c>
      <c r="D15" s="264" t="e">
        <f>'Vue mensuelle'!#REF!</f>
        <v>#REF!</v>
      </c>
      <c r="E15" s="264" t="e">
        <f>'Vue mensuelle'!#REF!</f>
        <v>#REF!</v>
      </c>
      <c r="F15" s="264" t="e">
        <f>'Vue mensuelle'!#REF!</f>
        <v>#REF!</v>
      </c>
      <c r="G15" s="264" t="e">
        <f>'Vue mensuelle'!#REF!</f>
        <v>#REF!</v>
      </c>
      <c r="H15" s="264" t="e">
        <f>'Vue mensuelle'!#REF!</f>
        <v>#REF!</v>
      </c>
      <c r="I15" s="264" t="e">
        <f>'Vue mensuelle'!#REF!</f>
        <v>#REF!</v>
      </c>
    </row>
    <row r="16" spans="1:9" ht="51" customHeight="1" thickBot="1" x14ac:dyDescent="0.25">
      <c r="A16" s="329"/>
      <c r="B16" s="258" t="s">
        <v>200</v>
      </c>
      <c r="C16" s="264" t="e">
        <f>'Vue mensuelle'!#REF!</f>
        <v>#REF!</v>
      </c>
      <c r="D16" s="264" t="e">
        <f>'Vue mensuelle'!#REF!</f>
        <v>#REF!</v>
      </c>
      <c r="E16" s="264" t="e">
        <f>'Vue mensuelle'!#REF!</f>
        <v>#REF!</v>
      </c>
      <c r="F16" s="264" t="e">
        <f>'Vue mensuelle'!#REF!</f>
        <v>#REF!</v>
      </c>
      <c r="G16" s="264" t="e">
        <f>'Vue mensuelle'!#REF!</f>
        <v>#REF!</v>
      </c>
      <c r="H16" s="264" t="e">
        <f>'Vue mensuelle'!#REF!</f>
        <v>#REF!</v>
      </c>
      <c r="I16" s="264" t="e">
        <f>'Vue mensuelle'!#REF!</f>
        <v>#REF!</v>
      </c>
    </row>
    <row r="17" spans="1:9" ht="13.5" customHeight="1" thickBot="1" x14ac:dyDescent="0.25">
      <c r="A17" s="327" t="s">
        <v>203</v>
      </c>
      <c r="B17" s="259"/>
      <c r="C17" s="260">
        <f t="shared" ref="C17:I17" si="2">C12+7</f>
        <v>44578</v>
      </c>
      <c r="D17" s="260">
        <f t="shared" si="2"/>
        <v>44579</v>
      </c>
      <c r="E17" s="260">
        <f t="shared" si="2"/>
        <v>44580</v>
      </c>
      <c r="F17" s="260">
        <f t="shared" si="2"/>
        <v>44581</v>
      </c>
      <c r="G17" s="260">
        <f t="shared" si="2"/>
        <v>44582</v>
      </c>
      <c r="H17" s="260">
        <f t="shared" si="2"/>
        <v>44583</v>
      </c>
      <c r="I17" s="261">
        <f t="shared" si="2"/>
        <v>44584</v>
      </c>
    </row>
    <row r="18" spans="1:9" ht="58.5" customHeight="1" x14ac:dyDescent="0.2">
      <c r="A18" s="328"/>
      <c r="B18" s="256" t="s">
        <v>197</v>
      </c>
      <c r="C18" s="264" t="e">
        <f>'Vue mensuelle'!#REF!</f>
        <v>#REF!</v>
      </c>
      <c r="D18" s="264" t="e">
        <f>'Vue mensuelle'!#REF!</f>
        <v>#REF!</v>
      </c>
      <c r="E18" s="264" t="e">
        <f>'Vue mensuelle'!#REF!</f>
        <v>#REF!</v>
      </c>
      <c r="F18" s="264" t="e">
        <f>'Vue mensuelle'!#REF!</f>
        <v>#REF!</v>
      </c>
      <c r="G18" s="264" t="e">
        <f>'Vue mensuelle'!#REF!</f>
        <v>#REF!</v>
      </c>
      <c r="H18" s="264" t="e">
        <f>'Vue mensuelle'!#REF!</f>
        <v>#REF!</v>
      </c>
      <c r="I18" s="264" t="e">
        <f>'Vue mensuelle'!#REF!</f>
        <v>#REF!</v>
      </c>
    </row>
    <row r="19" spans="1:9" ht="51" customHeight="1" x14ac:dyDescent="0.2">
      <c r="A19" s="328"/>
      <c r="B19" s="257" t="s">
        <v>198</v>
      </c>
      <c r="C19" s="264" t="e">
        <f>'Vue mensuelle'!#REF!</f>
        <v>#REF!</v>
      </c>
      <c r="D19" s="264" t="e">
        <f>'Vue mensuelle'!#REF!</f>
        <v>#REF!</v>
      </c>
      <c r="E19" s="264" t="e">
        <f>'Vue mensuelle'!#REF!</f>
        <v>#REF!</v>
      </c>
      <c r="F19" s="264" t="e">
        <f>'Vue mensuelle'!#REF!</f>
        <v>#REF!</v>
      </c>
      <c r="G19" s="264" t="e">
        <f>'Vue mensuelle'!#REF!</f>
        <v>#REF!</v>
      </c>
      <c r="H19" s="264" t="e">
        <f>'Vue mensuelle'!#REF!</f>
        <v>#REF!</v>
      </c>
      <c r="I19" s="264" t="e">
        <f>'Vue mensuelle'!#REF!</f>
        <v>#REF!</v>
      </c>
    </row>
    <row r="20" spans="1:9" ht="51" customHeight="1" x14ac:dyDescent="0.2">
      <c r="A20" s="328"/>
      <c r="B20" s="257" t="s">
        <v>199</v>
      </c>
      <c r="C20" s="264" t="e">
        <f>'Vue mensuelle'!#REF!</f>
        <v>#REF!</v>
      </c>
      <c r="D20" s="264" t="e">
        <f>'Vue mensuelle'!#REF!</f>
        <v>#REF!</v>
      </c>
      <c r="E20" s="264" t="e">
        <f>'Vue mensuelle'!#REF!</f>
        <v>#REF!</v>
      </c>
      <c r="F20" s="264" t="e">
        <f>'Vue mensuelle'!#REF!</f>
        <v>#REF!</v>
      </c>
      <c r="G20" s="264" t="e">
        <f>'Vue mensuelle'!#REF!</f>
        <v>#REF!</v>
      </c>
      <c r="H20" s="264" t="e">
        <f>'Vue mensuelle'!#REF!</f>
        <v>#REF!</v>
      </c>
      <c r="I20" s="264" t="e">
        <f>'Vue mensuelle'!#REF!</f>
        <v>#REF!</v>
      </c>
    </row>
    <row r="21" spans="1:9" ht="51" customHeight="1" thickBot="1" x14ac:dyDescent="0.25">
      <c r="A21" s="329"/>
      <c r="B21" s="258" t="s">
        <v>200</v>
      </c>
      <c r="C21" s="264" t="e">
        <f>'Vue mensuelle'!#REF!</f>
        <v>#REF!</v>
      </c>
      <c r="D21" s="264" t="e">
        <f>'Vue mensuelle'!#REF!</f>
        <v>#REF!</v>
      </c>
      <c r="E21" s="264" t="e">
        <f>'Vue mensuelle'!#REF!</f>
        <v>#REF!</v>
      </c>
      <c r="F21" s="264" t="e">
        <f>'Vue mensuelle'!#REF!</f>
        <v>#REF!</v>
      </c>
      <c r="G21" s="264" t="e">
        <f>'Vue mensuelle'!#REF!</f>
        <v>#REF!</v>
      </c>
      <c r="H21" s="264" t="e">
        <f>'Vue mensuelle'!#REF!</f>
        <v>#REF!</v>
      </c>
      <c r="I21" s="264" t="e">
        <f>'Vue mensuelle'!#REF!</f>
        <v>#REF!</v>
      </c>
    </row>
    <row r="22" spans="1:9" ht="14.25" customHeight="1" thickBot="1" x14ac:dyDescent="0.25">
      <c r="A22" s="327" t="s">
        <v>204</v>
      </c>
      <c r="B22" s="259"/>
      <c r="C22" s="260">
        <f t="shared" ref="C22:I22" si="3">C17+7</f>
        <v>44585</v>
      </c>
      <c r="D22" s="260">
        <f t="shared" si="3"/>
        <v>44586</v>
      </c>
      <c r="E22" s="260">
        <f t="shared" si="3"/>
        <v>44587</v>
      </c>
      <c r="F22" s="260">
        <f t="shared" si="3"/>
        <v>44588</v>
      </c>
      <c r="G22" s="260">
        <f t="shared" si="3"/>
        <v>44589</v>
      </c>
      <c r="H22" s="260">
        <f t="shared" si="3"/>
        <v>44590</v>
      </c>
      <c r="I22" s="261">
        <f t="shared" si="3"/>
        <v>44591</v>
      </c>
    </row>
    <row r="23" spans="1:9" ht="51" customHeight="1" x14ac:dyDescent="0.2">
      <c r="A23" s="328"/>
      <c r="B23" s="256" t="s">
        <v>197</v>
      </c>
      <c r="C23" s="264" t="e">
        <f>'Vue mensuelle'!#REF!</f>
        <v>#REF!</v>
      </c>
      <c r="D23" s="264" t="e">
        <f>'Vue mensuelle'!#REF!</f>
        <v>#REF!</v>
      </c>
      <c r="E23" s="264" t="e">
        <f>'Vue mensuelle'!#REF!</f>
        <v>#REF!</v>
      </c>
      <c r="F23" s="264" t="e">
        <f>'Vue mensuelle'!#REF!</f>
        <v>#REF!</v>
      </c>
      <c r="G23" s="264" t="e">
        <f>'Vue mensuelle'!#REF!</f>
        <v>#REF!</v>
      </c>
      <c r="H23" s="264" t="e">
        <f>'Vue mensuelle'!#REF!</f>
        <v>#REF!</v>
      </c>
      <c r="I23" s="264" t="e">
        <f>'Vue mensuelle'!#REF!</f>
        <v>#REF!</v>
      </c>
    </row>
    <row r="24" spans="1:9" ht="51" customHeight="1" x14ac:dyDescent="0.2">
      <c r="A24" s="328"/>
      <c r="B24" s="257" t="s">
        <v>198</v>
      </c>
      <c r="C24" s="264" t="e">
        <f>'Vue mensuelle'!#REF!</f>
        <v>#REF!</v>
      </c>
      <c r="D24" s="264" t="e">
        <f>'Vue mensuelle'!#REF!</f>
        <v>#REF!</v>
      </c>
      <c r="E24" s="264" t="e">
        <f>'Vue mensuelle'!#REF!</f>
        <v>#REF!</v>
      </c>
      <c r="F24" s="264" t="e">
        <f>'Vue mensuelle'!#REF!</f>
        <v>#REF!</v>
      </c>
      <c r="G24" s="264" t="e">
        <f>'Vue mensuelle'!#REF!</f>
        <v>#REF!</v>
      </c>
      <c r="H24" s="264" t="e">
        <f>'Vue mensuelle'!#REF!</f>
        <v>#REF!</v>
      </c>
      <c r="I24" s="264" t="e">
        <f>'Vue mensuelle'!#REF!</f>
        <v>#REF!</v>
      </c>
    </row>
    <row r="25" spans="1:9" ht="51" customHeight="1" x14ac:dyDescent="0.2">
      <c r="A25" s="328"/>
      <c r="B25" s="257" t="s">
        <v>199</v>
      </c>
      <c r="C25" s="264" t="e">
        <f>'Vue mensuelle'!#REF!</f>
        <v>#REF!</v>
      </c>
      <c r="D25" s="264" t="e">
        <f>'Vue mensuelle'!#REF!</f>
        <v>#REF!</v>
      </c>
      <c r="E25" s="264" t="e">
        <f>'Vue mensuelle'!#REF!</f>
        <v>#REF!</v>
      </c>
      <c r="F25" s="264" t="e">
        <f>'Vue mensuelle'!#REF!</f>
        <v>#REF!</v>
      </c>
      <c r="G25" s="264" t="e">
        <f>'Vue mensuelle'!#REF!</f>
        <v>#REF!</v>
      </c>
      <c r="H25" s="264" t="e">
        <f>'Vue mensuelle'!#REF!</f>
        <v>#REF!</v>
      </c>
      <c r="I25" s="264" t="e">
        <f>'Vue mensuelle'!#REF!</f>
        <v>#REF!</v>
      </c>
    </row>
    <row r="26" spans="1:9" ht="51" customHeight="1" thickBot="1" x14ac:dyDescent="0.25">
      <c r="A26" s="329"/>
      <c r="B26" s="258" t="s">
        <v>200</v>
      </c>
      <c r="C26" s="264" t="e">
        <f>'Vue mensuelle'!#REF!</f>
        <v>#REF!</v>
      </c>
      <c r="D26" s="264" t="e">
        <f>'Vue mensuelle'!#REF!</f>
        <v>#REF!</v>
      </c>
      <c r="E26" s="264" t="e">
        <f>'Vue mensuelle'!#REF!</f>
        <v>#REF!</v>
      </c>
      <c r="F26" s="264" t="e">
        <f>'Vue mensuelle'!#REF!</f>
        <v>#REF!</v>
      </c>
      <c r="G26" s="264" t="e">
        <f>'Vue mensuelle'!#REF!</f>
        <v>#REF!</v>
      </c>
      <c r="H26" s="264" t="e">
        <f>'Vue mensuelle'!#REF!</f>
        <v>#REF!</v>
      </c>
      <c r="I26" s="264" t="e">
        <f>'Vue mensuelle'!#REF!</f>
        <v>#REF!</v>
      </c>
    </row>
    <row r="27" spans="1:9" ht="66" customHeight="1" thickBot="1" x14ac:dyDescent="0.25">
      <c r="A27" s="327" t="s">
        <v>205</v>
      </c>
      <c r="B27" s="259"/>
      <c r="C27" s="260">
        <f>C22+7</f>
        <v>44592</v>
      </c>
      <c r="D27" s="260">
        <f t="shared" ref="D27:I27" si="4">D22+7</f>
        <v>44593</v>
      </c>
      <c r="E27" s="260">
        <f t="shared" si="4"/>
        <v>44594</v>
      </c>
      <c r="F27" s="260">
        <f t="shared" si="4"/>
        <v>44595</v>
      </c>
      <c r="G27" s="260">
        <f t="shared" si="4"/>
        <v>44596</v>
      </c>
      <c r="H27" s="260">
        <f t="shared" si="4"/>
        <v>44597</v>
      </c>
      <c r="I27" s="261">
        <f t="shared" si="4"/>
        <v>44598</v>
      </c>
    </row>
    <row r="28" spans="1:9" ht="66" customHeight="1" x14ac:dyDescent="0.2">
      <c r="A28" s="328"/>
      <c r="B28" s="256" t="s">
        <v>197</v>
      </c>
      <c r="C28" s="264" t="e">
        <f>'Vue mensuelle'!#REF!</f>
        <v>#REF!</v>
      </c>
      <c r="D28" s="262" t="e">
        <f>'Vue mensuelle'!#REF!</f>
        <v>#REF!</v>
      </c>
      <c r="E28" s="262" t="e">
        <f>'Vue mensuelle'!#REF!</f>
        <v>#REF!</v>
      </c>
      <c r="F28" s="262" t="e">
        <f>'Vue mensuelle'!#REF!</f>
        <v>#REF!</v>
      </c>
      <c r="G28" s="262" t="e">
        <f>'Vue mensuelle'!#REF!</f>
        <v>#REF!</v>
      </c>
      <c r="H28" s="262" t="e">
        <f>'Vue mensuelle'!#REF!</f>
        <v>#REF!</v>
      </c>
      <c r="I28" s="262" t="e">
        <f>'Vue mensuelle'!#REF!</f>
        <v>#REF!</v>
      </c>
    </row>
    <row r="29" spans="1:9" ht="66" customHeight="1" x14ac:dyDescent="0.2">
      <c r="A29" s="328"/>
      <c r="B29" s="257" t="s">
        <v>198</v>
      </c>
      <c r="C29" s="264" t="e">
        <f>'Vue mensuelle'!#REF!</f>
        <v>#REF!</v>
      </c>
      <c r="D29" s="262" t="e">
        <f>'Vue mensuelle'!#REF!</f>
        <v>#REF!</v>
      </c>
      <c r="E29" s="262" t="e">
        <f>'Vue mensuelle'!#REF!</f>
        <v>#REF!</v>
      </c>
      <c r="F29" s="262" t="e">
        <f>'Vue mensuelle'!#REF!</f>
        <v>#REF!</v>
      </c>
      <c r="G29" s="262" t="e">
        <f>'Vue mensuelle'!#REF!</f>
        <v>#REF!</v>
      </c>
      <c r="H29" s="262" t="e">
        <f>'Vue mensuelle'!#REF!</f>
        <v>#REF!</v>
      </c>
      <c r="I29" s="262" t="e">
        <f>'Vue mensuelle'!#REF!</f>
        <v>#REF!</v>
      </c>
    </row>
    <row r="30" spans="1:9" ht="66" customHeight="1" x14ac:dyDescent="0.2">
      <c r="A30" s="328"/>
      <c r="B30" s="257" t="s">
        <v>199</v>
      </c>
      <c r="C30" s="264" t="e">
        <f>'Vue mensuelle'!#REF!</f>
        <v>#REF!</v>
      </c>
      <c r="D30" s="262" t="e">
        <f>'Vue mensuelle'!#REF!</f>
        <v>#REF!</v>
      </c>
      <c r="E30" s="262" t="e">
        <f>'Vue mensuelle'!#REF!</f>
        <v>#REF!</v>
      </c>
      <c r="F30" s="262" t="e">
        <f>'Vue mensuelle'!#REF!</f>
        <v>#REF!</v>
      </c>
      <c r="G30" s="262" t="e">
        <f>'Vue mensuelle'!#REF!</f>
        <v>#REF!</v>
      </c>
      <c r="H30" s="262" t="e">
        <f>'Vue mensuelle'!#REF!</f>
        <v>#REF!</v>
      </c>
      <c r="I30" s="262" t="e">
        <f>'Vue mensuelle'!#REF!</f>
        <v>#REF!</v>
      </c>
    </row>
    <row r="31" spans="1:9" ht="66" customHeight="1" thickBot="1" x14ac:dyDescent="0.25">
      <c r="A31" s="329"/>
      <c r="B31" s="258" t="s">
        <v>200</v>
      </c>
      <c r="C31" s="264" t="e">
        <f>'Vue mensuelle'!#REF!</f>
        <v>#REF!</v>
      </c>
      <c r="D31" s="262" t="e">
        <f>'Vue mensuelle'!#REF!</f>
        <v>#REF!</v>
      </c>
      <c r="E31" s="262" t="e">
        <f>'Vue mensuelle'!#REF!</f>
        <v>#REF!</v>
      </c>
      <c r="F31" s="262" t="e">
        <f>'Vue mensuelle'!#REF!</f>
        <v>#REF!</v>
      </c>
      <c r="G31" s="262" t="e">
        <f>'Vue mensuelle'!#REF!</f>
        <v>#REF!</v>
      </c>
      <c r="H31" s="262" t="e">
        <f>'Vue mensuelle'!#REF!</f>
        <v>#REF!</v>
      </c>
      <c r="I31" s="262" t="e">
        <f>'Vue mensuelle'!#REF!</f>
        <v>#REF!</v>
      </c>
    </row>
    <row r="32" spans="1:9" ht="66" customHeight="1" thickBot="1" x14ac:dyDescent="0.25">
      <c r="A32" s="327" t="s">
        <v>216</v>
      </c>
      <c r="B32" s="259"/>
      <c r="C32" s="260">
        <f t="shared" ref="C32:I32" si="5">C27+7</f>
        <v>44599</v>
      </c>
      <c r="D32" s="260">
        <f t="shared" si="5"/>
        <v>44600</v>
      </c>
      <c r="E32" s="260">
        <f t="shared" si="5"/>
        <v>44601</v>
      </c>
      <c r="F32" s="260">
        <f t="shared" si="5"/>
        <v>44602</v>
      </c>
      <c r="G32" s="260">
        <f t="shared" si="5"/>
        <v>44603</v>
      </c>
      <c r="H32" s="260">
        <f t="shared" si="5"/>
        <v>44604</v>
      </c>
      <c r="I32" s="261">
        <f t="shared" si="5"/>
        <v>44605</v>
      </c>
    </row>
    <row r="33" spans="1:9" ht="66" customHeight="1" x14ac:dyDescent="0.2">
      <c r="A33" s="328"/>
      <c r="B33" s="256" t="s">
        <v>197</v>
      </c>
      <c r="C33" s="262" t="e">
        <f>+'Vue mensuelle'!#REF!</f>
        <v>#REF!</v>
      </c>
      <c r="D33" s="262"/>
      <c r="E33" s="262"/>
      <c r="F33" s="262"/>
      <c r="G33" s="262"/>
      <c r="H33" s="262"/>
      <c r="I33" s="262"/>
    </row>
    <row r="34" spans="1:9" ht="66" customHeight="1" x14ac:dyDescent="0.2">
      <c r="A34" s="328"/>
      <c r="B34" s="257" t="s">
        <v>198</v>
      </c>
      <c r="C34" s="262" t="e">
        <f>+'Vue mensuelle'!#REF!</f>
        <v>#REF!</v>
      </c>
      <c r="D34" s="262"/>
      <c r="E34" s="262"/>
      <c r="F34" s="262"/>
      <c r="G34" s="262"/>
      <c r="H34" s="262"/>
      <c r="I34" s="262"/>
    </row>
    <row r="35" spans="1:9" ht="66" customHeight="1" x14ac:dyDescent="0.2">
      <c r="A35" s="328"/>
      <c r="B35" s="257" t="s">
        <v>199</v>
      </c>
      <c r="C35" s="262" t="e">
        <f>+'Vue mensuelle'!#REF!</f>
        <v>#REF!</v>
      </c>
      <c r="D35" s="263"/>
      <c r="E35" s="262"/>
      <c r="F35" s="262"/>
      <c r="G35" s="263"/>
      <c r="H35" s="262"/>
      <c r="I35" s="262"/>
    </row>
    <row r="36" spans="1:9" ht="66" customHeight="1" thickBot="1" x14ac:dyDescent="0.25">
      <c r="A36" s="329"/>
      <c r="B36" s="258" t="s">
        <v>200</v>
      </c>
      <c r="C36" s="262" t="e">
        <f>+'Vue mensuelle'!#REF!</f>
        <v>#REF!</v>
      </c>
      <c r="D36" s="262"/>
      <c r="E36" s="262"/>
      <c r="F36" s="262"/>
      <c r="G36" s="262"/>
      <c r="H36" s="262"/>
      <c r="I36" s="262"/>
    </row>
    <row r="37" spans="1:9" ht="66" customHeight="1" thickBot="1" x14ac:dyDescent="0.25">
      <c r="A37" s="327" t="s">
        <v>217</v>
      </c>
      <c r="B37" s="259"/>
      <c r="C37" s="260">
        <f t="shared" ref="C37:I37" si="6">C32+7</f>
        <v>44606</v>
      </c>
      <c r="D37" s="260">
        <f t="shared" si="6"/>
        <v>44607</v>
      </c>
      <c r="E37" s="260">
        <f t="shared" si="6"/>
        <v>44608</v>
      </c>
      <c r="F37" s="260">
        <f t="shared" si="6"/>
        <v>44609</v>
      </c>
      <c r="G37" s="260">
        <f t="shared" si="6"/>
        <v>44610</v>
      </c>
      <c r="H37" s="260">
        <f t="shared" si="6"/>
        <v>44611</v>
      </c>
      <c r="I37" s="261">
        <f t="shared" si="6"/>
        <v>44612</v>
      </c>
    </row>
    <row r="38" spans="1:9" ht="66" customHeight="1" x14ac:dyDescent="0.2">
      <c r="A38" s="328"/>
      <c r="B38" s="256" t="s">
        <v>197</v>
      </c>
      <c r="C38" s="262"/>
      <c r="D38" s="262"/>
      <c r="E38" s="262"/>
      <c r="F38" s="262"/>
      <c r="G38" s="262"/>
      <c r="H38" s="262"/>
      <c r="I38" s="262"/>
    </row>
    <row r="39" spans="1:9" ht="66" customHeight="1" x14ac:dyDescent="0.2">
      <c r="A39" s="328"/>
      <c r="B39" s="257" t="s">
        <v>198</v>
      </c>
      <c r="C39" s="262"/>
      <c r="D39" s="262"/>
      <c r="E39" s="262"/>
      <c r="F39" s="262"/>
      <c r="G39" s="262"/>
      <c r="H39" s="262"/>
      <c r="I39" s="262"/>
    </row>
    <row r="40" spans="1:9" ht="66" customHeight="1" x14ac:dyDescent="0.2">
      <c r="A40" s="328"/>
      <c r="B40" s="257" t="s">
        <v>199</v>
      </c>
      <c r="C40" s="262"/>
      <c r="D40" s="263"/>
      <c r="E40" s="262"/>
      <c r="F40" s="262"/>
      <c r="G40" s="263"/>
      <c r="H40" s="262"/>
      <c r="I40" s="262"/>
    </row>
    <row r="41" spans="1:9" ht="66" customHeight="1" thickBot="1" x14ac:dyDescent="0.25">
      <c r="A41" s="329"/>
      <c r="B41" s="258" t="s">
        <v>200</v>
      </c>
      <c r="C41" s="262"/>
      <c r="D41" s="262"/>
      <c r="E41" s="262"/>
      <c r="F41" s="262"/>
      <c r="G41" s="262"/>
      <c r="H41" s="262"/>
      <c r="I41" s="262"/>
    </row>
    <row r="42" spans="1:9" ht="66" customHeight="1" thickBot="1" x14ac:dyDescent="0.25">
      <c r="A42" s="327" t="s">
        <v>218</v>
      </c>
      <c r="B42" s="259"/>
      <c r="C42" s="260">
        <f t="shared" ref="C42:I42" si="7">C37+7</f>
        <v>44613</v>
      </c>
      <c r="D42" s="260">
        <f t="shared" si="7"/>
        <v>44614</v>
      </c>
      <c r="E42" s="260">
        <f t="shared" si="7"/>
        <v>44615</v>
      </c>
      <c r="F42" s="260">
        <f t="shared" si="7"/>
        <v>44616</v>
      </c>
      <c r="G42" s="260">
        <f t="shared" si="7"/>
        <v>44617</v>
      </c>
      <c r="H42" s="260">
        <f t="shared" si="7"/>
        <v>44618</v>
      </c>
      <c r="I42" s="261">
        <f t="shared" si="7"/>
        <v>44619</v>
      </c>
    </row>
    <row r="43" spans="1:9" ht="66" customHeight="1" x14ac:dyDescent="0.2">
      <c r="A43" s="328"/>
      <c r="B43" s="256" t="s">
        <v>197</v>
      </c>
      <c r="C43" s="262"/>
      <c r="D43" s="262"/>
      <c r="E43" s="262"/>
      <c r="F43" s="262"/>
      <c r="G43" s="262"/>
      <c r="H43" s="262"/>
      <c r="I43" s="262"/>
    </row>
    <row r="44" spans="1:9" ht="66" customHeight="1" x14ac:dyDescent="0.2">
      <c r="A44" s="328"/>
      <c r="B44" s="257" t="s">
        <v>198</v>
      </c>
      <c r="C44" s="262"/>
      <c r="D44" s="262"/>
      <c r="E44" s="262"/>
      <c r="F44" s="262"/>
      <c r="G44" s="262"/>
      <c r="H44" s="262"/>
      <c r="I44" s="262"/>
    </row>
    <row r="45" spans="1:9" ht="66" customHeight="1" x14ac:dyDescent="0.2">
      <c r="A45" s="328"/>
      <c r="B45" s="257" t="s">
        <v>199</v>
      </c>
      <c r="C45" s="262"/>
      <c r="D45" s="263"/>
      <c r="E45" s="262"/>
      <c r="F45" s="262"/>
      <c r="G45" s="263"/>
      <c r="H45" s="262"/>
      <c r="I45" s="262"/>
    </row>
    <row r="46" spans="1:9" ht="66" customHeight="1" thickBot="1" x14ac:dyDescent="0.25">
      <c r="A46" s="329"/>
      <c r="B46" s="258" t="s">
        <v>200</v>
      </c>
      <c r="C46" s="262"/>
      <c r="D46" s="262"/>
      <c r="E46" s="262"/>
      <c r="F46" s="262"/>
      <c r="G46" s="262"/>
      <c r="H46" s="262"/>
      <c r="I46" s="262"/>
    </row>
    <row r="47" spans="1:9" ht="66" customHeight="1" thickBot="1" x14ac:dyDescent="0.25">
      <c r="A47" s="327" t="s">
        <v>219</v>
      </c>
      <c r="B47" s="259"/>
      <c r="C47" s="260">
        <f t="shared" ref="C47:I47" si="8">C42+7</f>
        <v>44620</v>
      </c>
      <c r="D47" s="260">
        <f t="shared" si="8"/>
        <v>44621</v>
      </c>
      <c r="E47" s="260">
        <f t="shared" si="8"/>
        <v>44622</v>
      </c>
      <c r="F47" s="260">
        <f t="shared" si="8"/>
        <v>44623</v>
      </c>
      <c r="G47" s="260">
        <f t="shared" si="8"/>
        <v>44624</v>
      </c>
      <c r="H47" s="260">
        <f t="shared" si="8"/>
        <v>44625</v>
      </c>
      <c r="I47" s="261">
        <f t="shared" si="8"/>
        <v>44626</v>
      </c>
    </row>
    <row r="48" spans="1:9" ht="66" customHeight="1" x14ac:dyDescent="0.2">
      <c r="A48" s="328"/>
      <c r="B48" s="256" t="s">
        <v>197</v>
      </c>
      <c r="C48" s="262"/>
      <c r="D48" s="262"/>
      <c r="E48" s="262"/>
      <c r="F48" s="262"/>
      <c r="G48" s="262"/>
      <c r="H48" s="262"/>
      <c r="I48" s="262"/>
    </row>
    <row r="49" spans="1:9" ht="66" customHeight="1" x14ac:dyDescent="0.2">
      <c r="A49" s="328"/>
      <c r="B49" s="257" t="s">
        <v>198</v>
      </c>
      <c r="C49" s="262"/>
      <c r="D49" s="262"/>
      <c r="E49" s="262"/>
      <c r="F49" s="262"/>
      <c r="G49" s="262"/>
      <c r="H49" s="262"/>
      <c r="I49" s="262"/>
    </row>
    <row r="50" spans="1:9" ht="66" customHeight="1" x14ac:dyDescent="0.2">
      <c r="A50" s="328"/>
      <c r="B50" s="257" t="s">
        <v>199</v>
      </c>
      <c r="C50" s="262"/>
      <c r="D50" s="263"/>
      <c r="E50" s="262"/>
      <c r="F50" s="262"/>
      <c r="G50" s="263"/>
      <c r="H50" s="262"/>
      <c r="I50" s="262"/>
    </row>
    <row r="51" spans="1:9" ht="66" customHeight="1" thickBot="1" x14ac:dyDescent="0.25">
      <c r="A51" s="329"/>
      <c r="B51" s="258" t="s">
        <v>200</v>
      </c>
      <c r="C51" s="262"/>
      <c r="D51" s="262"/>
      <c r="E51" s="262"/>
      <c r="F51" s="262"/>
      <c r="G51" s="262"/>
      <c r="H51" s="262"/>
      <c r="I51" s="262"/>
    </row>
    <row r="52" spans="1:9" ht="66" customHeight="1" thickBot="1" x14ac:dyDescent="0.25">
      <c r="A52" s="327" t="s">
        <v>220</v>
      </c>
      <c r="B52" s="259"/>
      <c r="C52" s="260">
        <f t="shared" ref="C52:I52" si="9">C47+7</f>
        <v>44627</v>
      </c>
      <c r="D52" s="260">
        <f t="shared" si="9"/>
        <v>44628</v>
      </c>
      <c r="E52" s="260">
        <f t="shared" si="9"/>
        <v>44629</v>
      </c>
      <c r="F52" s="260">
        <f t="shared" si="9"/>
        <v>44630</v>
      </c>
      <c r="G52" s="260">
        <f t="shared" si="9"/>
        <v>44631</v>
      </c>
      <c r="H52" s="260">
        <f t="shared" si="9"/>
        <v>44632</v>
      </c>
      <c r="I52" s="261">
        <f t="shared" si="9"/>
        <v>44633</v>
      </c>
    </row>
    <row r="53" spans="1:9" ht="66" customHeight="1" x14ac:dyDescent="0.2">
      <c r="A53" s="328"/>
      <c r="B53" s="256" t="s">
        <v>197</v>
      </c>
      <c r="C53" s="262"/>
      <c r="D53" s="262"/>
      <c r="E53" s="262"/>
      <c r="F53" s="262"/>
      <c r="G53" s="262"/>
      <c r="H53" s="262"/>
      <c r="I53" s="262"/>
    </row>
    <row r="54" spans="1:9" ht="66" customHeight="1" x14ac:dyDescent="0.2">
      <c r="A54" s="328"/>
      <c r="B54" s="257" t="s">
        <v>198</v>
      </c>
      <c r="C54" s="262"/>
      <c r="D54" s="262"/>
      <c r="E54" s="262"/>
      <c r="F54" s="262"/>
      <c r="G54" s="262"/>
      <c r="H54" s="262"/>
      <c r="I54" s="262"/>
    </row>
    <row r="55" spans="1:9" ht="66" customHeight="1" x14ac:dyDescent="0.2">
      <c r="A55" s="328"/>
      <c r="B55" s="257" t="s">
        <v>199</v>
      </c>
      <c r="C55" s="262"/>
      <c r="D55" s="263"/>
      <c r="E55" s="262"/>
      <c r="F55" s="262"/>
      <c r="G55" s="263"/>
      <c r="H55" s="262"/>
      <c r="I55" s="262"/>
    </row>
    <row r="56" spans="1:9" ht="66" customHeight="1" thickBot="1" x14ac:dyDescent="0.25">
      <c r="A56" s="329"/>
      <c r="B56" s="258" t="s">
        <v>200</v>
      </c>
      <c r="C56" s="262"/>
      <c r="D56" s="262"/>
      <c r="E56" s="262"/>
      <c r="F56" s="262"/>
      <c r="G56" s="262"/>
      <c r="H56" s="262"/>
      <c r="I56" s="262"/>
    </row>
    <row r="57" spans="1:9" ht="66" customHeight="1" thickBot="1" x14ac:dyDescent="0.25">
      <c r="A57" s="327" t="s">
        <v>221</v>
      </c>
      <c r="B57" s="259"/>
      <c r="C57" s="260">
        <f t="shared" ref="C57:I57" si="10">C52+7</f>
        <v>44634</v>
      </c>
      <c r="D57" s="260">
        <f t="shared" si="10"/>
        <v>44635</v>
      </c>
      <c r="E57" s="260">
        <f t="shared" si="10"/>
        <v>44636</v>
      </c>
      <c r="F57" s="260">
        <f t="shared" si="10"/>
        <v>44637</v>
      </c>
      <c r="G57" s="260">
        <f t="shared" si="10"/>
        <v>44638</v>
      </c>
      <c r="H57" s="260">
        <f t="shared" si="10"/>
        <v>44639</v>
      </c>
      <c r="I57" s="261">
        <f t="shared" si="10"/>
        <v>44640</v>
      </c>
    </row>
    <row r="58" spans="1:9" ht="66" customHeight="1" x14ac:dyDescent="0.2">
      <c r="A58" s="328"/>
      <c r="B58" s="256" t="s">
        <v>197</v>
      </c>
      <c r="C58" s="262"/>
      <c r="D58" s="262"/>
      <c r="E58" s="262"/>
      <c r="F58" s="262"/>
      <c r="G58" s="262"/>
      <c r="H58" s="262"/>
      <c r="I58" s="262"/>
    </row>
    <row r="59" spans="1:9" ht="66" customHeight="1" x14ac:dyDescent="0.2">
      <c r="A59" s="328"/>
      <c r="B59" s="257" t="s">
        <v>198</v>
      </c>
      <c r="C59" s="262"/>
      <c r="D59" s="262"/>
      <c r="E59" s="262"/>
      <c r="F59" s="262"/>
      <c r="G59" s="262"/>
      <c r="H59" s="262"/>
      <c r="I59" s="262"/>
    </row>
    <row r="60" spans="1:9" ht="66" customHeight="1" x14ac:dyDescent="0.2">
      <c r="A60" s="328"/>
      <c r="B60" s="257" t="s">
        <v>199</v>
      </c>
      <c r="C60" s="262"/>
      <c r="D60" s="263"/>
      <c r="E60" s="262"/>
      <c r="F60" s="262"/>
      <c r="G60" s="263"/>
      <c r="H60" s="262"/>
      <c r="I60" s="262"/>
    </row>
    <row r="61" spans="1:9" ht="66" customHeight="1" thickBot="1" x14ac:dyDescent="0.25">
      <c r="A61" s="329"/>
      <c r="B61" s="258" t="s">
        <v>200</v>
      </c>
      <c r="C61" s="262"/>
      <c r="D61" s="262"/>
      <c r="E61" s="262"/>
      <c r="F61" s="262"/>
      <c r="G61" s="262"/>
      <c r="H61" s="262"/>
      <c r="I61" s="262"/>
    </row>
    <row r="62" spans="1:9" ht="66" customHeight="1" thickBot="1" x14ac:dyDescent="0.25">
      <c r="A62" s="327" t="s">
        <v>222</v>
      </c>
      <c r="B62" s="259"/>
      <c r="C62" s="260">
        <f t="shared" ref="C62:I62" si="11">C57+7</f>
        <v>44641</v>
      </c>
      <c r="D62" s="260">
        <f t="shared" si="11"/>
        <v>44642</v>
      </c>
      <c r="E62" s="260">
        <f t="shared" si="11"/>
        <v>44643</v>
      </c>
      <c r="F62" s="260">
        <f t="shared" si="11"/>
        <v>44644</v>
      </c>
      <c r="G62" s="260">
        <f t="shared" si="11"/>
        <v>44645</v>
      </c>
      <c r="H62" s="260">
        <f t="shared" si="11"/>
        <v>44646</v>
      </c>
      <c r="I62" s="261">
        <f t="shared" si="11"/>
        <v>44647</v>
      </c>
    </row>
    <row r="63" spans="1:9" ht="66" customHeight="1" x14ac:dyDescent="0.2">
      <c r="A63" s="328"/>
      <c r="B63" s="256" t="s">
        <v>197</v>
      </c>
      <c r="C63" s="262"/>
      <c r="D63" s="262"/>
      <c r="E63" s="262"/>
      <c r="F63" s="262"/>
      <c r="G63" s="262"/>
      <c r="H63" s="262"/>
      <c r="I63" s="262"/>
    </row>
    <row r="64" spans="1:9" ht="66" customHeight="1" x14ac:dyDescent="0.2">
      <c r="A64" s="328"/>
      <c r="B64" s="257" t="s">
        <v>198</v>
      </c>
      <c r="C64" s="262"/>
      <c r="D64" s="262"/>
      <c r="E64" s="262"/>
      <c r="F64" s="262"/>
      <c r="G64" s="262"/>
      <c r="H64" s="262"/>
      <c r="I64" s="262"/>
    </row>
    <row r="65" spans="1:9" ht="66" customHeight="1" x14ac:dyDescent="0.2">
      <c r="A65" s="328"/>
      <c r="B65" s="257" t="s">
        <v>199</v>
      </c>
      <c r="C65" s="262"/>
      <c r="D65" s="263"/>
      <c r="E65" s="262"/>
      <c r="F65" s="262"/>
      <c r="G65" s="263"/>
      <c r="H65" s="262"/>
      <c r="I65" s="262"/>
    </row>
    <row r="66" spans="1:9" ht="66" customHeight="1" thickBot="1" x14ac:dyDescent="0.25">
      <c r="A66" s="329"/>
      <c r="B66" s="258" t="s">
        <v>200</v>
      </c>
      <c r="C66" s="262"/>
      <c r="D66" s="262"/>
      <c r="E66" s="262"/>
      <c r="F66" s="262"/>
      <c r="G66" s="262"/>
      <c r="H66" s="262"/>
      <c r="I66" s="262"/>
    </row>
    <row r="67" spans="1:9" ht="66" customHeight="1" thickBot="1" x14ac:dyDescent="0.25">
      <c r="A67" s="327" t="s">
        <v>223</v>
      </c>
      <c r="B67" s="259"/>
      <c r="C67" s="260">
        <f t="shared" ref="C67:I67" si="12">C62+7</f>
        <v>44648</v>
      </c>
      <c r="D67" s="260">
        <f t="shared" si="12"/>
        <v>44649</v>
      </c>
      <c r="E67" s="260">
        <f t="shared" si="12"/>
        <v>44650</v>
      </c>
      <c r="F67" s="260">
        <f t="shared" si="12"/>
        <v>44651</v>
      </c>
      <c r="G67" s="260">
        <f t="shared" si="12"/>
        <v>44652</v>
      </c>
      <c r="H67" s="260">
        <f t="shared" si="12"/>
        <v>44653</v>
      </c>
      <c r="I67" s="261">
        <f t="shared" si="12"/>
        <v>44654</v>
      </c>
    </row>
    <row r="68" spans="1:9" ht="66" customHeight="1" x14ac:dyDescent="0.2">
      <c r="A68" s="328"/>
      <c r="B68" s="256" t="s">
        <v>197</v>
      </c>
      <c r="C68" s="262"/>
      <c r="D68" s="262"/>
      <c r="E68" s="262"/>
      <c r="F68" s="262"/>
      <c r="G68" s="262"/>
      <c r="H68" s="262"/>
      <c r="I68" s="262"/>
    </row>
    <row r="69" spans="1:9" ht="66" customHeight="1" x14ac:dyDescent="0.2">
      <c r="A69" s="328"/>
      <c r="B69" s="257" t="s">
        <v>198</v>
      </c>
      <c r="C69" s="262"/>
      <c r="D69" s="262"/>
      <c r="E69" s="262"/>
      <c r="F69" s="262"/>
      <c r="G69" s="262"/>
      <c r="H69" s="262"/>
      <c r="I69" s="262"/>
    </row>
    <row r="70" spans="1:9" ht="66" customHeight="1" x14ac:dyDescent="0.2">
      <c r="A70" s="328"/>
      <c r="B70" s="257" t="s">
        <v>199</v>
      </c>
      <c r="C70" s="262"/>
      <c r="D70" s="263"/>
      <c r="E70" s="262"/>
      <c r="F70" s="262"/>
      <c r="G70" s="263"/>
      <c r="H70" s="262"/>
      <c r="I70" s="262"/>
    </row>
    <row r="71" spans="1:9" ht="66" customHeight="1" thickBot="1" x14ac:dyDescent="0.25">
      <c r="A71" s="329"/>
      <c r="B71" s="258" t="s">
        <v>200</v>
      </c>
      <c r="C71" s="262"/>
      <c r="D71" s="262"/>
      <c r="E71" s="262"/>
      <c r="F71" s="262"/>
      <c r="G71" s="262"/>
      <c r="H71" s="262"/>
      <c r="I71" s="262"/>
    </row>
    <row r="72" spans="1:9" ht="66" customHeight="1" thickBot="1" x14ac:dyDescent="0.25">
      <c r="A72" s="327" t="s">
        <v>224</v>
      </c>
      <c r="B72" s="259"/>
      <c r="C72" s="260">
        <f t="shared" ref="C72:I72" si="13">C67+7</f>
        <v>44655</v>
      </c>
      <c r="D72" s="260">
        <f t="shared" si="13"/>
        <v>44656</v>
      </c>
      <c r="E72" s="260">
        <f t="shared" si="13"/>
        <v>44657</v>
      </c>
      <c r="F72" s="260">
        <f t="shared" si="13"/>
        <v>44658</v>
      </c>
      <c r="G72" s="260">
        <f t="shared" si="13"/>
        <v>44659</v>
      </c>
      <c r="H72" s="260">
        <f t="shared" si="13"/>
        <v>44660</v>
      </c>
      <c r="I72" s="261">
        <f t="shared" si="13"/>
        <v>44661</v>
      </c>
    </row>
    <row r="73" spans="1:9" ht="66" customHeight="1" x14ac:dyDescent="0.2">
      <c r="A73" s="328"/>
      <c r="B73" s="256" t="s">
        <v>197</v>
      </c>
      <c r="C73" s="262"/>
      <c r="D73" s="262"/>
      <c r="E73" s="262"/>
      <c r="F73" s="262"/>
      <c r="G73" s="262"/>
      <c r="H73" s="262"/>
      <c r="I73" s="262"/>
    </row>
    <row r="74" spans="1:9" ht="66" customHeight="1" x14ac:dyDescent="0.2">
      <c r="A74" s="328"/>
      <c r="B74" s="257" t="s">
        <v>198</v>
      </c>
      <c r="C74" s="262"/>
      <c r="D74" s="262"/>
      <c r="E74" s="262"/>
      <c r="F74" s="262"/>
      <c r="G74" s="262"/>
      <c r="H74" s="262"/>
      <c r="I74" s="262"/>
    </row>
    <row r="75" spans="1:9" ht="66" customHeight="1" x14ac:dyDescent="0.2">
      <c r="A75" s="328"/>
      <c r="B75" s="257" t="s">
        <v>199</v>
      </c>
      <c r="C75" s="262"/>
      <c r="D75" s="263"/>
      <c r="E75" s="262"/>
      <c r="F75" s="262"/>
      <c r="G75" s="263"/>
      <c r="H75" s="262"/>
      <c r="I75" s="262"/>
    </row>
    <row r="76" spans="1:9" ht="66" customHeight="1" thickBot="1" x14ac:dyDescent="0.25">
      <c r="A76" s="329"/>
      <c r="B76" s="258" t="s">
        <v>200</v>
      </c>
      <c r="C76" s="262"/>
      <c r="D76" s="262"/>
      <c r="E76" s="262"/>
      <c r="F76" s="262"/>
      <c r="G76" s="262"/>
      <c r="H76" s="262"/>
      <c r="I76" s="262"/>
    </row>
    <row r="77" spans="1:9" ht="66" customHeight="1" thickBot="1" x14ac:dyDescent="0.25">
      <c r="A77" s="327" t="s">
        <v>225</v>
      </c>
      <c r="B77" s="259"/>
      <c r="C77" s="260">
        <f t="shared" ref="C77:I77" si="14">C72+7</f>
        <v>44662</v>
      </c>
      <c r="D77" s="260">
        <f t="shared" si="14"/>
        <v>44663</v>
      </c>
      <c r="E77" s="260">
        <f t="shared" si="14"/>
        <v>44664</v>
      </c>
      <c r="F77" s="260">
        <f t="shared" si="14"/>
        <v>44665</v>
      </c>
      <c r="G77" s="260">
        <f t="shared" si="14"/>
        <v>44666</v>
      </c>
      <c r="H77" s="260">
        <f t="shared" si="14"/>
        <v>44667</v>
      </c>
      <c r="I77" s="261">
        <f t="shared" si="14"/>
        <v>44668</v>
      </c>
    </row>
    <row r="78" spans="1:9" ht="66" customHeight="1" x14ac:dyDescent="0.2">
      <c r="A78" s="328"/>
      <c r="B78" s="256" t="s">
        <v>197</v>
      </c>
      <c r="C78" s="262"/>
      <c r="D78" s="262"/>
      <c r="E78" s="262"/>
      <c r="F78" s="262"/>
      <c r="G78" s="262"/>
      <c r="H78" s="262"/>
      <c r="I78" s="262"/>
    </row>
    <row r="79" spans="1:9" ht="66" customHeight="1" x14ac:dyDescent="0.2">
      <c r="A79" s="328"/>
      <c r="B79" s="257" t="s">
        <v>198</v>
      </c>
      <c r="C79" s="262"/>
      <c r="D79" s="262"/>
      <c r="E79" s="262"/>
      <c r="F79" s="262"/>
      <c r="G79" s="262"/>
      <c r="H79" s="262"/>
      <c r="I79" s="262"/>
    </row>
    <row r="80" spans="1:9" ht="66" customHeight="1" x14ac:dyDescent="0.2">
      <c r="A80" s="328"/>
      <c r="B80" s="257" t="s">
        <v>199</v>
      </c>
      <c r="C80" s="262"/>
      <c r="D80" s="263"/>
      <c r="E80" s="262"/>
      <c r="F80" s="262"/>
      <c r="G80" s="263"/>
      <c r="H80" s="262"/>
      <c r="I80" s="262"/>
    </row>
    <row r="81" spans="1:9" ht="66" customHeight="1" thickBot="1" x14ac:dyDescent="0.25">
      <c r="A81" s="329"/>
      <c r="B81" s="258" t="s">
        <v>200</v>
      </c>
      <c r="C81" s="262"/>
      <c r="D81" s="262"/>
      <c r="E81" s="262"/>
      <c r="F81" s="262"/>
      <c r="G81" s="262"/>
      <c r="H81" s="262"/>
      <c r="I81" s="262"/>
    </row>
    <row r="82" spans="1:9" ht="66" customHeight="1" thickBot="1" x14ac:dyDescent="0.25">
      <c r="A82" s="327" t="s">
        <v>226</v>
      </c>
      <c r="B82" s="259"/>
      <c r="C82" s="260">
        <f t="shared" ref="C82:I82" si="15">C77+7</f>
        <v>44669</v>
      </c>
      <c r="D82" s="260">
        <f t="shared" si="15"/>
        <v>44670</v>
      </c>
      <c r="E82" s="260">
        <f t="shared" si="15"/>
        <v>44671</v>
      </c>
      <c r="F82" s="260">
        <f t="shared" si="15"/>
        <v>44672</v>
      </c>
      <c r="G82" s="260">
        <f t="shared" si="15"/>
        <v>44673</v>
      </c>
      <c r="H82" s="260">
        <f t="shared" si="15"/>
        <v>44674</v>
      </c>
      <c r="I82" s="261">
        <f t="shared" si="15"/>
        <v>44675</v>
      </c>
    </row>
    <row r="83" spans="1:9" ht="66" customHeight="1" x14ac:dyDescent="0.2">
      <c r="A83" s="328"/>
      <c r="B83" s="256" t="s">
        <v>197</v>
      </c>
      <c r="C83" s="262"/>
      <c r="D83" s="262"/>
      <c r="E83" s="262"/>
      <c r="F83" s="262"/>
      <c r="G83" s="262"/>
      <c r="H83" s="262"/>
      <c r="I83" s="262"/>
    </row>
    <row r="84" spans="1:9" ht="66" customHeight="1" x14ac:dyDescent="0.2">
      <c r="A84" s="328"/>
      <c r="B84" s="257" t="s">
        <v>198</v>
      </c>
      <c r="C84" s="262"/>
      <c r="D84" s="262"/>
      <c r="E84" s="262"/>
      <c r="F84" s="262"/>
      <c r="G84" s="262"/>
      <c r="H84" s="262"/>
      <c r="I84" s="262"/>
    </row>
    <row r="85" spans="1:9" ht="66" customHeight="1" x14ac:dyDescent="0.2">
      <c r="A85" s="328"/>
      <c r="B85" s="257" t="s">
        <v>199</v>
      </c>
      <c r="C85" s="262"/>
      <c r="D85" s="263"/>
      <c r="E85" s="262"/>
      <c r="F85" s="262"/>
      <c r="G85" s="263"/>
      <c r="H85" s="262"/>
      <c r="I85" s="262"/>
    </row>
    <row r="86" spans="1:9" ht="66" customHeight="1" thickBot="1" x14ac:dyDescent="0.25">
      <c r="A86" s="329"/>
      <c r="B86" s="258" t="s">
        <v>200</v>
      </c>
      <c r="C86" s="262"/>
      <c r="D86" s="262"/>
      <c r="E86" s="262"/>
      <c r="F86" s="262"/>
      <c r="G86" s="262"/>
      <c r="H86" s="262"/>
      <c r="I86" s="262"/>
    </row>
    <row r="87" spans="1:9" ht="66" customHeight="1" thickBot="1" x14ac:dyDescent="0.25">
      <c r="A87" s="327" t="s">
        <v>227</v>
      </c>
      <c r="B87" s="259"/>
      <c r="C87" s="260">
        <f t="shared" ref="C87:I87" si="16">C82+7</f>
        <v>44676</v>
      </c>
      <c r="D87" s="260">
        <f t="shared" si="16"/>
        <v>44677</v>
      </c>
      <c r="E87" s="260">
        <f t="shared" si="16"/>
        <v>44678</v>
      </c>
      <c r="F87" s="260">
        <f t="shared" si="16"/>
        <v>44679</v>
      </c>
      <c r="G87" s="260">
        <f t="shared" si="16"/>
        <v>44680</v>
      </c>
      <c r="H87" s="260">
        <f t="shared" si="16"/>
        <v>44681</v>
      </c>
      <c r="I87" s="261">
        <f t="shared" si="16"/>
        <v>44682</v>
      </c>
    </row>
    <row r="88" spans="1:9" ht="66" customHeight="1" x14ac:dyDescent="0.2">
      <c r="A88" s="328"/>
      <c r="B88" s="256" t="s">
        <v>197</v>
      </c>
      <c r="C88" s="262"/>
      <c r="D88" s="262"/>
      <c r="E88" s="262"/>
      <c r="F88" s="262"/>
      <c r="G88" s="262"/>
      <c r="H88" s="262"/>
      <c r="I88" s="262"/>
    </row>
    <row r="89" spans="1:9" ht="66" customHeight="1" x14ac:dyDescent="0.2">
      <c r="A89" s="328"/>
      <c r="B89" s="257" t="s">
        <v>198</v>
      </c>
      <c r="C89" s="262"/>
      <c r="D89" s="262"/>
      <c r="E89" s="262"/>
      <c r="F89" s="262"/>
      <c r="G89" s="262"/>
      <c r="H89" s="262"/>
      <c r="I89" s="262"/>
    </row>
    <row r="90" spans="1:9" ht="66" customHeight="1" x14ac:dyDescent="0.2">
      <c r="A90" s="328"/>
      <c r="B90" s="257" t="s">
        <v>199</v>
      </c>
      <c r="C90" s="262"/>
      <c r="D90" s="263"/>
      <c r="E90" s="262"/>
      <c r="F90" s="262"/>
      <c r="G90" s="263"/>
      <c r="H90" s="262"/>
      <c r="I90" s="262"/>
    </row>
    <row r="91" spans="1:9" ht="66" customHeight="1" thickBot="1" x14ac:dyDescent="0.25">
      <c r="A91" s="329"/>
      <c r="B91" s="258" t="s">
        <v>200</v>
      </c>
      <c r="C91" s="262"/>
      <c r="D91" s="262"/>
      <c r="E91" s="262"/>
      <c r="F91" s="262"/>
      <c r="G91" s="262"/>
      <c r="H91" s="262"/>
      <c r="I91" s="262"/>
    </row>
    <row r="92" spans="1:9" ht="66" customHeight="1" thickBot="1" x14ac:dyDescent="0.25">
      <c r="A92" s="327" t="s">
        <v>228</v>
      </c>
      <c r="B92" s="259"/>
      <c r="C92" s="260">
        <f t="shared" ref="C92:I92" si="17">C87+7</f>
        <v>44683</v>
      </c>
      <c r="D92" s="260">
        <f t="shared" si="17"/>
        <v>44684</v>
      </c>
      <c r="E92" s="260">
        <f t="shared" si="17"/>
        <v>44685</v>
      </c>
      <c r="F92" s="260">
        <f t="shared" si="17"/>
        <v>44686</v>
      </c>
      <c r="G92" s="260">
        <f t="shared" si="17"/>
        <v>44687</v>
      </c>
      <c r="H92" s="260">
        <f t="shared" si="17"/>
        <v>44688</v>
      </c>
      <c r="I92" s="261">
        <f t="shared" si="17"/>
        <v>44689</v>
      </c>
    </row>
    <row r="93" spans="1:9" ht="66" customHeight="1" x14ac:dyDescent="0.2">
      <c r="A93" s="328"/>
      <c r="B93" s="256" t="s">
        <v>197</v>
      </c>
      <c r="C93" s="262"/>
      <c r="D93" s="262"/>
      <c r="E93" s="262"/>
      <c r="F93" s="262"/>
      <c r="G93" s="262"/>
      <c r="H93" s="262"/>
      <c r="I93" s="262"/>
    </row>
    <row r="94" spans="1:9" ht="66" customHeight="1" x14ac:dyDescent="0.2">
      <c r="A94" s="328"/>
      <c r="B94" s="257" t="s">
        <v>198</v>
      </c>
      <c r="C94" s="262"/>
      <c r="D94" s="262"/>
      <c r="E94" s="262"/>
      <c r="F94" s="262"/>
      <c r="G94" s="262"/>
      <c r="H94" s="262"/>
      <c r="I94" s="262"/>
    </row>
    <row r="95" spans="1:9" ht="66" customHeight="1" x14ac:dyDescent="0.2">
      <c r="A95" s="328"/>
      <c r="B95" s="257" t="s">
        <v>199</v>
      </c>
      <c r="C95" s="262"/>
      <c r="D95" s="263"/>
      <c r="E95" s="262"/>
      <c r="F95" s="262"/>
      <c r="G95" s="263"/>
      <c r="H95" s="262"/>
      <c r="I95" s="262"/>
    </row>
    <row r="96" spans="1:9" ht="66" customHeight="1" thickBot="1" x14ac:dyDescent="0.25">
      <c r="A96" s="329"/>
      <c r="B96" s="258" t="s">
        <v>200</v>
      </c>
      <c r="C96" s="262"/>
      <c r="D96" s="262"/>
      <c r="E96" s="262"/>
      <c r="F96" s="262"/>
      <c r="G96" s="262"/>
      <c r="H96" s="262"/>
      <c r="I96" s="262"/>
    </row>
    <row r="97" spans="1:9" ht="66" customHeight="1" thickBot="1" x14ac:dyDescent="0.25">
      <c r="A97" s="327" t="s">
        <v>229</v>
      </c>
      <c r="B97" s="259"/>
      <c r="C97" s="260">
        <f t="shared" ref="C97:I97" si="18">C92+7</f>
        <v>44690</v>
      </c>
      <c r="D97" s="260">
        <f t="shared" si="18"/>
        <v>44691</v>
      </c>
      <c r="E97" s="260">
        <f t="shared" si="18"/>
        <v>44692</v>
      </c>
      <c r="F97" s="260">
        <f t="shared" si="18"/>
        <v>44693</v>
      </c>
      <c r="G97" s="260">
        <f t="shared" si="18"/>
        <v>44694</v>
      </c>
      <c r="H97" s="260">
        <f t="shared" si="18"/>
        <v>44695</v>
      </c>
      <c r="I97" s="261">
        <f t="shared" si="18"/>
        <v>44696</v>
      </c>
    </row>
    <row r="98" spans="1:9" ht="66" customHeight="1" x14ac:dyDescent="0.2">
      <c r="A98" s="328"/>
      <c r="B98" s="256" t="s">
        <v>197</v>
      </c>
      <c r="C98" s="262"/>
      <c r="D98" s="262"/>
      <c r="E98" s="262"/>
      <c r="F98" s="262"/>
      <c r="G98" s="262"/>
      <c r="H98" s="262"/>
      <c r="I98" s="262"/>
    </row>
    <row r="99" spans="1:9" ht="66" customHeight="1" x14ac:dyDescent="0.2">
      <c r="A99" s="328"/>
      <c r="B99" s="257" t="s">
        <v>198</v>
      </c>
      <c r="C99" s="262"/>
      <c r="D99" s="262"/>
      <c r="E99" s="262"/>
      <c r="F99" s="262"/>
      <c r="G99" s="262"/>
      <c r="H99" s="262"/>
      <c r="I99" s="262"/>
    </row>
    <row r="100" spans="1:9" ht="66" customHeight="1" x14ac:dyDescent="0.2">
      <c r="A100" s="328"/>
      <c r="B100" s="257" t="s">
        <v>199</v>
      </c>
      <c r="C100" s="262"/>
      <c r="D100" s="263"/>
      <c r="E100" s="262"/>
      <c r="F100" s="262"/>
      <c r="G100" s="263"/>
      <c r="H100" s="262"/>
      <c r="I100" s="262"/>
    </row>
    <row r="101" spans="1:9" ht="66" customHeight="1" thickBot="1" x14ac:dyDescent="0.25">
      <c r="A101" s="329"/>
      <c r="B101" s="258" t="s">
        <v>200</v>
      </c>
      <c r="C101" s="262"/>
      <c r="D101" s="262"/>
      <c r="E101" s="262"/>
      <c r="F101" s="262"/>
      <c r="G101" s="262"/>
      <c r="H101" s="262"/>
      <c r="I101" s="262"/>
    </row>
    <row r="102" spans="1:9" ht="66" customHeight="1" thickBot="1" x14ac:dyDescent="0.25">
      <c r="A102" s="327" t="s">
        <v>230</v>
      </c>
      <c r="B102" s="259"/>
      <c r="C102" s="260">
        <f>C97+7</f>
        <v>44697</v>
      </c>
      <c r="D102" s="260">
        <f t="shared" ref="D102:I102" si="19">D97+7</f>
        <v>44698</v>
      </c>
      <c r="E102" s="260">
        <f t="shared" si="19"/>
        <v>44699</v>
      </c>
      <c r="F102" s="260">
        <f t="shared" si="19"/>
        <v>44700</v>
      </c>
      <c r="G102" s="260">
        <f t="shared" si="19"/>
        <v>44701</v>
      </c>
      <c r="H102" s="260">
        <f t="shared" si="19"/>
        <v>44702</v>
      </c>
      <c r="I102" s="261">
        <f t="shared" si="19"/>
        <v>44703</v>
      </c>
    </row>
    <row r="103" spans="1:9" ht="66" customHeight="1" x14ac:dyDescent="0.2">
      <c r="A103" s="328"/>
      <c r="B103" s="256" t="s">
        <v>197</v>
      </c>
      <c r="C103" s="262"/>
      <c r="D103" s="262"/>
      <c r="E103" s="262"/>
      <c r="F103" s="262"/>
      <c r="G103" s="262"/>
      <c r="H103" s="262"/>
      <c r="I103" s="262"/>
    </row>
    <row r="104" spans="1:9" ht="66" customHeight="1" x14ac:dyDescent="0.2">
      <c r="A104" s="328"/>
      <c r="B104" s="257" t="s">
        <v>198</v>
      </c>
      <c r="C104" s="262"/>
      <c r="D104" s="262"/>
      <c r="E104" s="262"/>
      <c r="F104" s="262"/>
      <c r="G104" s="262"/>
      <c r="H104" s="262"/>
      <c r="I104" s="262"/>
    </row>
    <row r="105" spans="1:9" ht="66" customHeight="1" x14ac:dyDescent="0.2">
      <c r="A105" s="328"/>
      <c r="B105" s="257" t="s">
        <v>199</v>
      </c>
      <c r="C105" s="262"/>
      <c r="D105" s="263"/>
      <c r="E105" s="262"/>
      <c r="F105" s="262"/>
      <c r="G105" s="263"/>
      <c r="H105" s="262"/>
      <c r="I105" s="262"/>
    </row>
    <row r="106" spans="1:9" ht="66" customHeight="1" thickBot="1" x14ac:dyDescent="0.25">
      <c r="A106" s="329"/>
      <c r="B106" s="258" t="s">
        <v>200</v>
      </c>
      <c r="C106" s="262"/>
      <c r="D106" s="262"/>
      <c r="E106" s="262"/>
      <c r="F106" s="262"/>
      <c r="G106" s="262"/>
      <c r="H106" s="262"/>
      <c r="I106" s="262"/>
    </row>
    <row r="107" spans="1:9" ht="66" customHeight="1" thickBot="1" x14ac:dyDescent="0.25">
      <c r="A107" s="327" t="s">
        <v>231</v>
      </c>
      <c r="B107" s="259"/>
      <c r="C107" s="260">
        <f t="shared" ref="C107:I107" si="20">C102+7</f>
        <v>44704</v>
      </c>
      <c r="D107" s="260">
        <f t="shared" si="20"/>
        <v>44705</v>
      </c>
      <c r="E107" s="260">
        <f t="shared" si="20"/>
        <v>44706</v>
      </c>
      <c r="F107" s="260">
        <f t="shared" si="20"/>
        <v>44707</v>
      </c>
      <c r="G107" s="260">
        <f t="shared" si="20"/>
        <v>44708</v>
      </c>
      <c r="H107" s="260">
        <f t="shared" si="20"/>
        <v>44709</v>
      </c>
      <c r="I107" s="261">
        <f t="shared" si="20"/>
        <v>44710</v>
      </c>
    </row>
    <row r="108" spans="1:9" ht="66" customHeight="1" x14ac:dyDescent="0.2">
      <c r="A108" s="328"/>
      <c r="B108" s="256" t="s">
        <v>197</v>
      </c>
      <c r="C108" s="262"/>
      <c r="D108" s="262"/>
      <c r="E108" s="262"/>
      <c r="F108" s="262"/>
      <c r="G108" s="262"/>
      <c r="H108" s="262"/>
      <c r="I108" s="262"/>
    </row>
    <row r="109" spans="1:9" ht="66" customHeight="1" x14ac:dyDescent="0.2">
      <c r="A109" s="328"/>
      <c r="B109" s="257" t="s">
        <v>198</v>
      </c>
      <c r="C109" s="262"/>
      <c r="D109" s="262"/>
      <c r="E109" s="262"/>
      <c r="F109" s="262"/>
      <c r="G109" s="262"/>
      <c r="H109" s="262"/>
      <c r="I109" s="262"/>
    </row>
    <row r="110" spans="1:9" ht="66" customHeight="1" x14ac:dyDescent="0.2">
      <c r="A110" s="328"/>
      <c r="B110" s="257" t="s">
        <v>199</v>
      </c>
      <c r="C110" s="262"/>
      <c r="D110" s="263"/>
      <c r="E110" s="262"/>
      <c r="F110" s="262"/>
      <c r="G110" s="263"/>
      <c r="H110" s="262"/>
      <c r="I110" s="262"/>
    </row>
    <row r="111" spans="1:9" ht="66" customHeight="1" thickBot="1" x14ac:dyDescent="0.25">
      <c r="A111" s="329"/>
      <c r="B111" s="258" t="s">
        <v>200</v>
      </c>
      <c r="C111" s="262"/>
      <c r="D111" s="262"/>
      <c r="E111" s="262"/>
      <c r="F111" s="262"/>
      <c r="G111" s="262"/>
      <c r="H111" s="262"/>
      <c r="I111" s="262"/>
    </row>
    <row r="112" spans="1:9" ht="66" customHeight="1" thickBot="1" x14ac:dyDescent="0.25">
      <c r="A112" s="327" t="s">
        <v>232</v>
      </c>
      <c r="B112" s="259"/>
      <c r="C112" s="260">
        <f t="shared" ref="C112:I112" si="21">C107+7</f>
        <v>44711</v>
      </c>
      <c r="D112" s="260">
        <f t="shared" si="21"/>
        <v>44712</v>
      </c>
      <c r="E112" s="260">
        <f t="shared" si="21"/>
        <v>44713</v>
      </c>
      <c r="F112" s="260">
        <f t="shared" si="21"/>
        <v>44714</v>
      </c>
      <c r="G112" s="260">
        <f t="shared" si="21"/>
        <v>44715</v>
      </c>
      <c r="H112" s="260">
        <f t="shared" si="21"/>
        <v>44716</v>
      </c>
      <c r="I112" s="261">
        <f t="shared" si="21"/>
        <v>44717</v>
      </c>
    </row>
    <row r="113" spans="1:9" ht="66" customHeight="1" x14ac:dyDescent="0.2">
      <c r="A113" s="328"/>
      <c r="B113" s="256" t="s">
        <v>197</v>
      </c>
      <c r="C113" s="262"/>
      <c r="D113" s="262"/>
      <c r="E113" s="262"/>
      <c r="F113" s="262"/>
      <c r="G113" s="262"/>
      <c r="H113" s="262"/>
      <c r="I113" s="262"/>
    </row>
    <row r="114" spans="1:9" ht="66" customHeight="1" x14ac:dyDescent="0.2">
      <c r="A114" s="328"/>
      <c r="B114" s="257" t="s">
        <v>198</v>
      </c>
      <c r="C114" s="262"/>
      <c r="D114" s="262"/>
      <c r="E114" s="262"/>
      <c r="F114" s="262"/>
      <c r="G114" s="262"/>
      <c r="H114" s="262"/>
      <c r="I114" s="262"/>
    </row>
    <row r="115" spans="1:9" ht="66" customHeight="1" x14ac:dyDescent="0.2">
      <c r="A115" s="328"/>
      <c r="B115" s="257" t="s">
        <v>199</v>
      </c>
      <c r="C115" s="262"/>
      <c r="D115" s="263"/>
      <c r="E115" s="262"/>
      <c r="F115" s="262"/>
      <c r="G115" s="263"/>
      <c r="H115" s="262"/>
      <c r="I115" s="262"/>
    </row>
    <row r="116" spans="1:9" ht="66" customHeight="1" thickBot="1" x14ac:dyDescent="0.25">
      <c r="A116" s="329"/>
      <c r="B116" s="258" t="s">
        <v>200</v>
      </c>
      <c r="C116" s="262"/>
      <c r="D116" s="262"/>
      <c r="E116" s="262"/>
      <c r="F116" s="262"/>
      <c r="G116" s="262"/>
      <c r="H116" s="262"/>
      <c r="I116" s="262"/>
    </row>
    <row r="117" spans="1:9" ht="66" customHeight="1" thickBot="1" x14ac:dyDescent="0.25">
      <c r="A117" s="327" t="s">
        <v>233</v>
      </c>
      <c r="B117" s="259"/>
      <c r="C117" s="260">
        <f>C112+7</f>
        <v>44718</v>
      </c>
      <c r="D117" s="260">
        <f t="shared" ref="D117:I117" si="22">D112+7</f>
        <v>44719</v>
      </c>
      <c r="E117" s="260">
        <f t="shared" si="22"/>
        <v>44720</v>
      </c>
      <c r="F117" s="260">
        <f t="shared" si="22"/>
        <v>44721</v>
      </c>
      <c r="G117" s="260">
        <f t="shared" si="22"/>
        <v>44722</v>
      </c>
      <c r="H117" s="260">
        <f t="shared" si="22"/>
        <v>44723</v>
      </c>
      <c r="I117" s="261">
        <f t="shared" si="22"/>
        <v>44724</v>
      </c>
    </row>
    <row r="118" spans="1:9" ht="66" customHeight="1" x14ac:dyDescent="0.2">
      <c r="A118" s="328"/>
      <c r="B118" s="256" t="s">
        <v>197</v>
      </c>
      <c r="C118" s="262"/>
      <c r="D118" s="262"/>
      <c r="E118" s="262"/>
      <c r="F118" s="262"/>
      <c r="G118" s="262"/>
      <c r="H118" s="262"/>
      <c r="I118" s="262"/>
    </row>
    <row r="119" spans="1:9" ht="66" customHeight="1" x14ac:dyDescent="0.2">
      <c r="A119" s="328"/>
      <c r="B119" s="257" t="s">
        <v>198</v>
      </c>
      <c r="C119" s="262"/>
      <c r="D119" s="262"/>
      <c r="E119" s="262"/>
      <c r="F119" s="262"/>
      <c r="G119" s="262"/>
      <c r="H119" s="262"/>
      <c r="I119" s="262"/>
    </row>
    <row r="120" spans="1:9" ht="66" customHeight="1" x14ac:dyDescent="0.2">
      <c r="A120" s="328"/>
      <c r="B120" s="257" t="s">
        <v>199</v>
      </c>
      <c r="C120" s="262"/>
      <c r="D120" s="263"/>
      <c r="E120" s="262"/>
      <c r="F120" s="262"/>
      <c r="G120" s="263"/>
      <c r="H120" s="262"/>
      <c r="I120" s="262"/>
    </row>
    <row r="121" spans="1:9" ht="66" customHeight="1" thickBot="1" x14ac:dyDescent="0.25">
      <c r="A121" s="329"/>
      <c r="B121" s="258" t="s">
        <v>200</v>
      </c>
      <c r="C121" s="262"/>
      <c r="D121" s="262"/>
      <c r="E121" s="262"/>
      <c r="F121" s="262"/>
      <c r="G121" s="262"/>
      <c r="H121" s="262"/>
      <c r="I121" s="262"/>
    </row>
    <row r="122" spans="1:9" ht="66" customHeight="1" thickBot="1" x14ac:dyDescent="0.25">
      <c r="A122" s="327" t="s">
        <v>234</v>
      </c>
      <c r="B122" s="259"/>
      <c r="C122" s="260">
        <f t="shared" ref="C122:I122" si="23">C117+7</f>
        <v>44725</v>
      </c>
      <c r="D122" s="260">
        <f t="shared" si="23"/>
        <v>44726</v>
      </c>
      <c r="E122" s="260">
        <f t="shared" si="23"/>
        <v>44727</v>
      </c>
      <c r="F122" s="260">
        <f t="shared" si="23"/>
        <v>44728</v>
      </c>
      <c r="G122" s="260">
        <f t="shared" si="23"/>
        <v>44729</v>
      </c>
      <c r="H122" s="260">
        <f t="shared" si="23"/>
        <v>44730</v>
      </c>
      <c r="I122" s="261">
        <f t="shared" si="23"/>
        <v>44731</v>
      </c>
    </row>
    <row r="123" spans="1:9" ht="66" customHeight="1" x14ac:dyDescent="0.2">
      <c r="A123" s="328"/>
      <c r="B123" s="256" t="s">
        <v>197</v>
      </c>
      <c r="C123" s="262"/>
      <c r="D123" s="262"/>
      <c r="E123" s="262"/>
      <c r="F123" s="262"/>
      <c r="G123" s="262"/>
      <c r="H123" s="262"/>
      <c r="I123" s="262"/>
    </row>
    <row r="124" spans="1:9" ht="66" customHeight="1" x14ac:dyDescent="0.2">
      <c r="A124" s="328"/>
      <c r="B124" s="257" t="s">
        <v>198</v>
      </c>
      <c r="C124" s="262"/>
      <c r="D124" s="262"/>
      <c r="E124" s="262"/>
      <c r="F124" s="262"/>
      <c r="G124" s="262"/>
      <c r="H124" s="262"/>
      <c r="I124" s="262"/>
    </row>
    <row r="125" spans="1:9" ht="66" customHeight="1" x14ac:dyDescent="0.2">
      <c r="A125" s="328"/>
      <c r="B125" s="257" t="s">
        <v>199</v>
      </c>
      <c r="C125" s="262"/>
      <c r="D125" s="263"/>
      <c r="E125" s="262"/>
      <c r="F125" s="262"/>
      <c r="G125" s="263"/>
      <c r="H125" s="262"/>
      <c r="I125" s="262"/>
    </row>
    <row r="126" spans="1:9" ht="66" customHeight="1" thickBot="1" x14ac:dyDescent="0.25">
      <c r="A126" s="329"/>
      <c r="B126" s="258" t="s">
        <v>200</v>
      </c>
      <c r="C126" s="262"/>
      <c r="D126" s="262"/>
      <c r="E126" s="262"/>
      <c r="F126" s="262"/>
      <c r="G126" s="262"/>
      <c r="H126" s="262"/>
      <c r="I126" s="262"/>
    </row>
    <row r="127" spans="1:9" ht="66" customHeight="1" thickBot="1" x14ac:dyDescent="0.25">
      <c r="A127" s="327" t="s">
        <v>235</v>
      </c>
      <c r="B127" s="259"/>
      <c r="C127" s="260">
        <f t="shared" ref="C127:I127" si="24">C122+7</f>
        <v>44732</v>
      </c>
      <c r="D127" s="260">
        <f t="shared" si="24"/>
        <v>44733</v>
      </c>
      <c r="E127" s="260">
        <f t="shared" si="24"/>
        <v>44734</v>
      </c>
      <c r="F127" s="260">
        <f t="shared" si="24"/>
        <v>44735</v>
      </c>
      <c r="G127" s="260">
        <f t="shared" si="24"/>
        <v>44736</v>
      </c>
      <c r="H127" s="260">
        <f t="shared" si="24"/>
        <v>44737</v>
      </c>
      <c r="I127" s="261">
        <f t="shared" si="24"/>
        <v>44738</v>
      </c>
    </row>
    <row r="128" spans="1:9" ht="66" customHeight="1" x14ac:dyDescent="0.2">
      <c r="A128" s="328"/>
      <c r="B128" s="256" t="s">
        <v>197</v>
      </c>
      <c r="C128" s="262"/>
      <c r="D128" s="262"/>
      <c r="E128" s="262"/>
      <c r="F128" s="262"/>
      <c r="G128" s="262"/>
      <c r="H128" s="262"/>
      <c r="I128" s="262"/>
    </row>
    <row r="129" spans="1:9" ht="66" customHeight="1" x14ac:dyDescent="0.2">
      <c r="A129" s="328"/>
      <c r="B129" s="257" t="s">
        <v>198</v>
      </c>
      <c r="C129" s="262"/>
      <c r="D129" s="262"/>
      <c r="E129" s="262"/>
      <c r="F129" s="262"/>
      <c r="G129" s="262"/>
      <c r="H129" s="262"/>
      <c r="I129" s="262"/>
    </row>
    <row r="130" spans="1:9" ht="66" customHeight="1" x14ac:dyDescent="0.2">
      <c r="A130" s="328"/>
      <c r="B130" s="257" t="s">
        <v>199</v>
      </c>
      <c r="C130" s="262"/>
      <c r="D130" s="263"/>
      <c r="E130" s="262"/>
      <c r="F130" s="262"/>
      <c r="G130" s="263"/>
      <c r="H130" s="262"/>
      <c r="I130" s="262"/>
    </row>
    <row r="131" spans="1:9" ht="66" customHeight="1" thickBot="1" x14ac:dyDescent="0.25">
      <c r="A131" s="329"/>
      <c r="B131" s="258" t="s">
        <v>200</v>
      </c>
      <c r="C131" s="262"/>
      <c r="D131" s="262"/>
      <c r="E131" s="262"/>
      <c r="F131" s="262"/>
      <c r="G131" s="262"/>
      <c r="H131" s="262"/>
      <c r="I131" s="262"/>
    </row>
    <row r="132" spans="1:9" ht="66" customHeight="1" thickBot="1" x14ac:dyDescent="0.25">
      <c r="A132" s="327" t="s">
        <v>236</v>
      </c>
      <c r="B132" s="259"/>
      <c r="C132" s="260">
        <f t="shared" ref="C132:I132" si="25">C127+7</f>
        <v>44739</v>
      </c>
      <c r="D132" s="260">
        <f t="shared" si="25"/>
        <v>44740</v>
      </c>
      <c r="E132" s="260">
        <f t="shared" si="25"/>
        <v>44741</v>
      </c>
      <c r="F132" s="260">
        <f t="shared" si="25"/>
        <v>44742</v>
      </c>
      <c r="G132" s="260">
        <f t="shared" si="25"/>
        <v>44743</v>
      </c>
      <c r="H132" s="260">
        <f t="shared" si="25"/>
        <v>44744</v>
      </c>
      <c r="I132" s="261">
        <f t="shared" si="25"/>
        <v>44745</v>
      </c>
    </row>
    <row r="133" spans="1:9" ht="66" customHeight="1" x14ac:dyDescent="0.2">
      <c r="A133" s="328"/>
      <c r="B133" s="256" t="s">
        <v>197</v>
      </c>
      <c r="C133" s="262"/>
      <c r="D133" s="262"/>
      <c r="E133" s="262"/>
      <c r="F133" s="262"/>
      <c r="G133" s="262"/>
      <c r="H133" s="262"/>
      <c r="I133" s="262"/>
    </row>
    <row r="134" spans="1:9" ht="66" customHeight="1" x14ac:dyDescent="0.2">
      <c r="A134" s="328"/>
      <c r="B134" s="257" t="s">
        <v>198</v>
      </c>
      <c r="C134" s="262"/>
      <c r="D134" s="262"/>
      <c r="E134" s="262"/>
      <c r="F134" s="262"/>
      <c r="G134" s="262"/>
      <c r="H134" s="262"/>
      <c r="I134" s="262"/>
    </row>
    <row r="135" spans="1:9" ht="66" customHeight="1" x14ac:dyDescent="0.2">
      <c r="A135" s="328"/>
      <c r="B135" s="257" t="s">
        <v>199</v>
      </c>
      <c r="C135" s="262"/>
      <c r="D135" s="263"/>
      <c r="E135" s="262"/>
      <c r="F135" s="262"/>
      <c r="G135" s="263"/>
      <c r="H135" s="262"/>
      <c r="I135" s="262"/>
    </row>
    <row r="136" spans="1:9" ht="66" customHeight="1" thickBot="1" x14ac:dyDescent="0.25">
      <c r="A136" s="329"/>
      <c r="B136" s="258" t="s">
        <v>200</v>
      </c>
      <c r="C136" s="262"/>
      <c r="D136" s="262"/>
      <c r="E136" s="262"/>
      <c r="F136" s="262"/>
      <c r="G136" s="262"/>
      <c r="H136" s="262"/>
      <c r="I136" s="262"/>
    </row>
    <row r="137" spans="1:9" ht="66" customHeight="1" thickBot="1" x14ac:dyDescent="0.25">
      <c r="A137" s="327" t="s">
        <v>237</v>
      </c>
      <c r="B137" s="259"/>
      <c r="C137" s="260">
        <f t="shared" ref="C137:I137" si="26">C132+7</f>
        <v>44746</v>
      </c>
      <c r="D137" s="260">
        <f t="shared" si="26"/>
        <v>44747</v>
      </c>
      <c r="E137" s="260">
        <f t="shared" si="26"/>
        <v>44748</v>
      </c>
      <c r="F137" s="260">
        <f t="shared" si="26"/>
        <v>44749</v>
      </c>
      <c r="G137" s="260">
        <f t="shared" si="26"/>
        <v>44750</v>
      </c>
      <c r="H137" s="260">
        <f t="shared" si="26"/>
        <v>44751</v>
      </c>
      <c r="I137" s="261">
        <f t="shared" si="26"/>
        <v>44752</v>
      </c>
    </row>
    <row r="138" spans="1:9" ht="66" customHeight="1" x14ac:dyDescent="0.2">
      <c r="A138" s="328"/>
      <c r="B138" s="256" t="s">
        <v>197</v>
      </c>
      <c r="C138" s="262"/>
      <c r="D138" s="262"/>
      <c r="E138" s="262"/>
      <c r="F138" s="262"/>
      <c r="G138" s="262"/>
      <c r="H138" s="262"/>
      <c r="I138" s="262"/>
    </row>
    <row r="139" spans="1:9" ht="66" customHeight="1" x14ac:dyDescent="0.2">
      <c r="A139" s="328"/>
      <c r="B139" s="257" t="s">
        <v>198</v>
      </c>
      <c r="C139" s="262"/>
      <c r="D139" s="262"/>
      <c r="E139" s="262"/>
      <c r="F139" s="262"/>
      <c r="G139" s="262"/>
      <c r="H139" s="262"/>
      <c r="I139" s="262"/>
    </row>
    <row r="140" spans="1:9" ht="66" customHeight="1" x14ac:dyDescent="0.2">
      <c r="A140" s="328"/>
      <c r="B140" s="257" t="s">
        <v>199</v>
      </c>
      <c r="C140" s="262"/>
      <c r="D140" s="263"/>
      <c r="E140" s="262"/>
      <c r="F140" s="262"/>
      <c r="G140" s="263"/>
      <c r="H140" s="262"/>
      <c r="I140" s="262"/>
    </row>
    <row r="141" spans="1:9" ht="66" customHeight="1" thickBot="1" x14ac:dyDescent="0.25">
      <c r="A141" s="329"/>
      <c r="B141" s="258" t="s">
        <v>200</v>
      </c>
      <c r="C141" s="262"/>
      <c r="D141" s="262"/>
      <c r="E141" s="262"/>
      <c r="F141" s="262"/>
      <c r="G141" s="262"/>
      <c r="H141" s="262"/>
      <c r="I141" s="262"/>
    </row>
    <row r="142" spans="1:9" ht="66" customHeight="1" thickBot="1" x14ac:dyDescent="0.25">
      <c r="A142" s="327" t="s">
        <v>238</v>
      </c>
      <c r="B142" s="259"/>
      <c r="C142" s="260">
        <f t="shared" ref="C142:I142" si="27">C137+7</f>
        <v>44753</v>
      </c>
      <c r="D142" s="260">
        <f t="shared" si="27"/>
        <v>44754</v>
      </c>
      <c r="E142" s="260">
        <f t="shared" si="27"/>
        <v>44755</v>
      </c>
      <c r="F142" s="260">
        <f t="shared" si="27"/>
        <v>44756</v>
      </c>
      <c r="G142" s="260">
        <f t="shared" si="27"/>
        <v>44757</v>
      </c>
      <c r="H142" s="260">
        <f t="shared" si="27"/>
        <v>44758</v>
      </c>
      <c r="I142" s="261">
        <f t="shared" si="27"/>
        <v>44759</v>
      </c>
    </row>
    <row r="143" spans="1:9" ht="66" customHeight="1" x14ac:dyDescent="0.2">
      <c r="A143" s="328"/>
      <c r="B143" s="256" t="s">
        <v>197</v>
      </c>
      <c r="C143" s="262"/>
      <c r="D143" s="262"/>
      <c r="E143" s="262"/>
      <c r="F143" s="262"/>
      <c r="G143" s="262"/>
      <c r="H143" s="262"/>
      <c r="I143" s="262"/>
    </row>
    <row r="144" spans="1:9" ht="66" customHeight="1" x14ac:dyDescent="0.2">
      <c r="A144" s="328"/>
      <c r="B144" s="257" t="s">
        <v>198</v>
      </c>
      <c r="C144" s="262"/>
      <c r="D144" s="262"/>
      <c r="E144" s="262"/>
      <c r="F144" s="262"/>
      <c r="G144" s="262"/>
      <c r="H144" s="262"/>
      <c r="I144" s="262"/>
    </row>
    <row r="145" spans="1:9" ht="66" customHeight="1" x14ac:dyDescent="0.2">
      <c r="A145" s="328"/>
      <c r="B145" s="257" t="s">
        <v>199</v>
      </c>
      <c r="C145" s="262"/>
      <c r="D145" s="263"/>
      <c r="E145" s="262"/>
      <c r="F145" s="262"/>
      <c r="G145" s="263"/>
      <c r="H145" s="262"/>
      <c r="I145" s="262"/>
    </row>
    <row r="146" spans="1:9" ht="66" customHeight="1" thickBot="1" x14ac:dyDescent="0.25">
      <c r="A146" s="329"/>
      <c r="B146" s="258" t="s">
        <v>200</v>
      </c>
      <c r="C146" s="262"/>
      <c r="D146" s="262"/>
      <c r="E146" s="262"/>
      <c r="F146" s="262"/>
      <c r="G146" s="262"/>
      <c r="H146" s="262"/>
      <c r="I146" s="262"/>
    </row>
    <row r="147" spans="1:9" ht="66" customHeight="1" thickBot="1" x14ac:dyDescent="0.25">
      <c r="A147" s="327" t="s">
        <v>239</v>
      </c>
      <c r="B147" s="259"/>
      <c r="C147" s="260">
        <f t="shared" ref="C147:I147" si="28">C142+7</f>
        <v>44760</v>
      </c>
      <c r="D147" s="260">
        <f t="shared" si="28"/>
        <v>44761</v>
      </c>
      <c r="E147" s="260">
        <f t="shared" si="28"/>
        <v>44762</v>
      </c>
      <c r="F147" s="260">
        <f t="shared" si="28"/>
        <v>44763</v>
      </c>
      <c r="G147" s="260">
        <f t="shared" si="28"/>
        <v>44764</v>
      </c>
      <c r="H147" s="260">
        <f t="shared" si="28"/>
        <v>44765</v>
      </c>
      <c r="I147" s="261">
        <f t="shared" si="28"/>
        <v>44766</v>
      </c>
    </row>
    <row r="148" spans="1:9" ht="66" customHeight="1" x14ac:dyDescent="0.2">
      <c r="A148" s="328"/>
      <c r="B148" s="256" t="s">
        <v>197</v>
      </c>
      <c r="C148" s="262"/>
      <c r="D148" s="262"/>
      <c r="E148" s="262"/>
      <c r="F148" s="262"/>
      <c r="G148" s="262"/>
      <c r="H148" s="262"/>
      <c r="I148" s="262"/>
    </row>
    <row r="149" spans="1:9" ht="66" customHeight="1" x14ac:dyDescent="0.2">
      <c r="A149" s="328"/>
      <c r="B149" s="257" t="s">
        <v>198</v>
      </c>
      <c r="C149" s="262"/>
      <c r="D149" s="262"/>
      <c r="E149" s="262"/>
      <c r="F149" s="262"/>
      <c r="G149" s="262"/>
      <c r="H149" s="262"/>
      <c r="I149" s="262"/>
    </row>
    <row r="150" spans="1:9" ht="66" customHeight="1" x14ac:dyDescent="0.2">
      <c r="A150" s="328"/>
      <c r="B150" s="257" t="s">
        <v>199</v>
      </c>
      <c r="C150" s="262"/>
      <c r="D150" s="263"/>
      <c r="E150" s="262"/>
      <c r="F150" s="262"/>
      <c r="G150" s="263"/>
      <c r="H150" s="262"/>
      <c r="I150" s="262"/>
    </row>
    <row r="151" spans="1:9" ht="66" customHeight="1" thickBot="1" x14ac:dyDescent="0.25">
      <c r="A151" s="329"/>
      <c r="B151" s="258" t="s">
        <v>200</v>
      </c>
      <c r="C151" s="262"/>
      <c r="D151" s="262"/>
      <c r="E151" s="262"/>
      <c r="F151" s="262"/>
      <c r="G151" s="262"/>
      <c r="H151" s="262"/>
      <c r="I151" s="262"/>
    </row>
    <row r="152" spans="1:9" ht="66" customHeight="1" thickBot="1" x14ac:dyDescent="0.25">
      <c r="A152" s="327" t="s">
        <v>240</v>
      </c>
      <c r="B152" s="259"/>
      <c r="C152" s="260">
        <f t="shared" ref="C152:I152" si="29">C147+7</f>
        <v>44767</v>
      </c>
      <c r="D152" s="260">
        <f t="shared" si="29"/>
        <v>44768</v>
      </c>
      <c r="E152" s="260">
        <f t="shared" si="29"/>
        <v>44769</v>
      </c>
      <c r="F152" s="260">
        <f t="shared" si="29"/>
        <v>44770</v>
      </c>
      <c r="G152" s="260">
        <f t="shared" si="29"/>
        <v>44771</v>
      </c>
      <c r="H152" s="260">
        <f t="shared" si="29"/>
        <v>44772</v>
      </c>
      <c r="I152" s="261">
        <f t="shared" si="29"/>
        <v>44773</v>
      </c>
    </row>
    <row r="153" spans="1:9" ht="66" customHeight="1" x14ac:dyDescent="0.2">
      <c r="A153" s="328"/>
      <c r="B153" s="256" t="s">
        <v>197</v>
      </c>
      <c r="C153" s="262"/>
      <c r="D153" s="262"/>
      <c r="E153" s="262"/>
      <c r="F153" s="262"/>
      <c r="G153" s="262"/>
      <c r="H153" s="262"/>
      <c r="I153" s="262"/>
    </row>
    <row r="154" spans="1:9" ht="66" customHeight="1" x14ac:dyDescent="0.2">
      <c r="A154" s="328"/>
      <c r="B154" s="257" t="s">
        <v>198</v>
      </c>
      <c r="C154" s="262"/>
      <c r="D154" s="262"/>
      <c r="E154" s="262"/>
      <c r="F154" s="262"/>
      <c r="G154" s="262"/>
      <c r="H154" s="262"/>
      <c r="I154" s="262"/>
    </row>
    <row r="155" spans="1:9" ht="66" customHeight="1" x14ac:dyDescent="0.2">
      <c r="A155" s="328"/>
      <c r="B155" s="257" t="s">
        <v>199</v>
      </c>
      <c r="C155" s="262"/>
      <c r="D155" s="263"/>
      <c r="E155" s="262"/>
      <c r="F155" s="262"/>
      <c r="G155" s="263"/>
      <c r="H155" s="262"/>
      <c r="I155" s="262"/>
    </row>
    <row r="156" spans="1:9" ht="66" customHeight="1" thickBot="1" x14ac:dyDescent="0.25">
      <c r="A156" s="329"/>
      <c r="B156" s="258" t="s">
        <v>200</v>
      </c>
      <c r="C156" s="262"/>
      <c r="D156" s="262"/>
      <c r="E156" s="262"/>
      <c r="F156" s="262"/>
      <c r="G156" s="262"/>
      <c r="H156" s="262"/>
      <c r="I156" s="262"/>
    </row>
    <row r="157" spans="1:9" ht="66" customHeight="1" thickBot="1" x14ac:dyDescent="0.25">
      <c r="A157" s="327" t="s">
        <v>241</v>
      </c>
      <c r="B157" s="259"/>
      <c r="C157" s="260">
        <f t="shared" ref="C157:I157" si="30">C152+7</f>
        <v>44774</v>
      </c>
      <c r="D157" s="260">
        <f t="shared" si="30"/>
        <v>44775</v>
      </c>
      <c r="E157" s="260">
        <f t="shared" si="30"/>
        <v>44776</v>
      </c>
      <c r="F157" s="260">
        <f t="shared" si="30"/>
        <v>44777</v>
      </c>
      <c r="G157" s="260">
        <f t="shared" si="30"/>
        <v>44778</v>
      </c>
      <c r="H157" s="260">
        <f t="shared" si="30"/>
        <v>44779</v>
      </c>
      <c r="I157" s="261">
        <f t="shared" si="30"/>
        <v>44780</v>
      </c>
    </row>
    <row r="158" spans="1:9" ht="66" customHeight="1" x14ac:dyDescent="0.2">
      <c r="A158" s="328"/>
      <c r="B158" s="256" t="s">
        <v>197</v>
      </c>
      <c r="C158" s="262"/>
      <c r="D158" s="262"/>
      <c r="E158" s="262"/>
      <c r="F158" s="262"/>
      <c r="G158" s="262"/>
      <c r="H158" s="262"/>
      <c r="I158" s="262"/>
    </row>
    <row r="159" spans="1:9" ht="66" customHeight="1" x14ac:dyDescent="0.2">
      <c r="A159" s="328"/>
      <c r="B159" s="257" t="s">
        <v>198</v>
      </c>
      <c r="C159" s="262"/>
      <c r="D159" s="262"/>
      <c r="E159" s="262"/>
      <c r="F159" s="262"/>
      <c r="G159" s="262"/>
      <c r="H159" s="262"/>
      <c r="I159" s="262"/>
    </row>
    <row r="160" spans="1:9" ht="66" customHeight="1" x14ac:dyDescent="0.2">
      <c r="A160" s="328"/>
      <c r="B160" s="257" t="s">
        <v>199</v>
      </c>
      <c r="C160" s="262"/>
      <c r="D160" s="263"/>
      <c r="E160" s="262"/>
      <c r="F160" s="262"/>
      <c r="G160" s="263"/>
      <c r="H160" s="262"/>
      <c r="I160" s="262"/>
    </row>
    <row r="161" spans="1:9" ht="66" customHeight="1" thickBot="1" x14ac:dyDescent="0.25">
      <c r="A161" s="329"/>
      <c r="B161" s="258" t="s">
        <v>200</v>
      </c>
      <c r="C161" s="262"/>
      <c r="D161" s="262"/>
      <c r="E161" s="262"/>
      <c r="F161" s="262"/>
      <c r="G161" s="262"/>
      <c r="H161" s="262"/>
      <c r="I161" s="262"/>
    </row>
    <row r="162" spans="1:9" ht="66" customHeight="1" thickBot="1" x14ac:dyDescent="0.25">
      <c r="A162" s="327" t="s">
        <v>242</v>
      </c>
      <c r="B162" s="259"/>
      <c r="C162" s="260">
        <f t="shared" ref="C162:I162" si="31">C157+7</f>
        <v>44781</v>
      </c>
      <c r="D162" s="260">
        <f t="shared" si="31"/>
        <v>44782</v>
      </c>
      <c r="E162" s="260">
        <f t="shared" si="31"/>
        <v>44783</v>
      </c>
      <c r="F162" s="260">
        <f t="shared" si="31"/>
        <v>44784</v>
      </c>
      <c r="G162" s="260">
        <f t="shared" si="31"/>
        <v>44785</v>
      </c>
      <c r="H162" s="260">
        <f t="shared" si="31"/>
        <v>44786</v>
      </c>
      <c r="I162" s="261">
        <f t="shared" si="31"/>
        <v>44787</v>
      </c>
    </row>
    <row r="163" spans="1:9" ht="66" customHeight="1" x14ac:dyDescent="0.2">
      <c r="A163" s="328"/>
      <c r="B163" s="256" t="s">
        <v>197</v>
      </c>
      <c r="C163" s="262"/>
      <c r="D163" s="262"/>
      <c r="E163" s="262"/>
      <c r="F163" s="262"/>
      <c r="G163" s="262"/>
      <c r="H163" s="262"/>
      <c r="I163" s="262"/>
    </row>
    <row r="164" spans="1:9" ht="66" customHeight="1" x14ac:dyDescent="0.2">
      <c r="A164" s="328"/>
      <c r="B164" s="257" t="s">
        <v>198</v>
      </c>
      <c r="C164" s="262"/>
      <c r="D164" s="262"/>
      <c r="E164" s="262"/>
      <c r="F164" s="262"/>
      <c r="G164" s="262"/>
      <c r="H164" s="262"/>
      <c r="I164" s="262"/>
    </row>
    <row r="165" spans="1:9" ht="66" customHeight="1" x14ac:dyDescent="0.2">
      <c r="A165" s="328"/>
      <c r="B165" s="257" t="s">
        <v>199</v>
      </c>
      <c r="C165" s="262"/>
      <c r="D165" s="263"/>
      <c r="E165" s="262"/>
      <c r="F165" s="262"/>
      <c r="G165" s="263"/>
      <c r="H165" s="262"/>
      <c r="I165" s="262"/>
    </row>
    <row r="166" spans="1:9" ht="66" customHeight="1" thickBot="1" x14ac:dyDescent="0.25">
      <c r="A166" s="329"/>
      <c r="B166" s="258" t="s">
        <v>200</v>
      </c>
      <c r="C166" s="262"/>
      <c r="D166" s="262"/>
      <c r="E166" s="262"/>
      <c r="F166" s="262"/>
      <c r="G166" s="262"/>
      <c r="H166" s="262"/>
      <c r="I166" s="262"/>
    </row>
    <row r="167" spans="1:9" ht="66" customHeight="1" thickBot="1" x14ac:dyDescent="0.25">
      <c r="A167" s="327" t="s">
        <v>243</v>
      </c>
      <c r="B167" s="259"/>
      <c r="C167" s="260">
        <f t="shared" ref="C167:I167" si="32">C162+7</f>
        <v>44788</v>
      </c>
      <c r="D167" s="260">
        <f t="shared" si="32"/>
        <v>44789</v>
      </c>
      <c r="E167" s="260">
        <f t="shared" si="32"/>
        <v>44790</v>
      </c>
      <c r="F167" s="260">
        <f t="shared" si="32"/>
        <v>44791</v>
      </c>
      <c r="G167" s="260">
        <f t="shared" si="32"/>
        <v>44792</v>
      </c>
      <c r="H167" s="260">
        <f t="shared" si="32"/>
        <v>44793</v>
      </c>
      <c r="I167" s="261">
        <f t="shared" si="32"/>
        <v>44794</v>
      </c>
    </row>
    <row r="168" spans="1:9" ht="66" customHeight="1" x14ac:dyDescent="0.2">
      <c r="A168" s="328"/>
      <c r="B168" s="256" t="s">
        <v>197</v>
      </c>
      <c r="C168" s="262"/>
      <c r="D168" s="262"/>
      <c r="E168" s="262"/>
      <c r="F168" s="262"/>
      <c r="G168" s="262"/>
      <c r="H168" s="262"/>
      <c r="I168" s="262"/>
    </row>
    <row r="169" spans="1:9" ht="66" customHeight="1" x14ac:dyDescent="0.2">
      <c r="A169" s="328"/>
      <c r="B169" s="257" t="s">
        <v>198</v>
      </c>
      <c r="C169" s="262"/>
      <c r="D169" s="262"/>
      <c r="E169" s="262"/>
      <c r="F169" s="262"/>
      <c r="G169" s="262"/>
      <c r="H169" s="262"/>
      <c r="I169" s="262"/>
    </row>
    <row r="170" spans="1:9" ht="66" customHeight="1" x14ac:dyDescent="0.2">
      <c r="A170" s="328"/>
      <c r="B170" s="257" t="s">
        <v>199</v>
      </c>
      <c r="C170" s="262"/>
      <c r="D170" s="263"/>
      <c r="E170" s="262"/>
      <c r="F170" s="262"/>
      <c r="G170" s="263"/>
      <c r="H170" s="262"/>
      <c r="I170" s="262"/>
    </row>
    <row r="171" spans="1:9" ht="66" customHeight="1" thickBot="1" x14ac:dyDescent="0.25">
      <c r="A171" s="329"/>
      <c r="B171" s="258" t="s">
        <v>200</v>
      </c>
      <c r="C171" s="262"/>
      <c r="D171" s="262"/>
      <c r="E171" s="262"/>
      <c r="F171" s="262"/>
      <c r="G171" s="262"/>
      <c r="H171" s="262"/>
      <c r="I171" s="262"/>
    </row>
    <row r="172" spans="1:9" ht="66" customHeight="1" thickBot="1" x14ac:dyDescent="0.25">
      <c r="A172" s="327" t="s">
        <v>244</v>
      </c>
      <c r="B172" s="259"/>
      <c r="C172" s="260">
        <f t="shared" ref="C172:I172" si="33">C167+7</f>
        <v>44795</v>
      </c>
      <c r="D172" s="260">
        <f t="shared" si="33"/>
        <v>44796</v>
      </c>
      <c r="E172" s="260">
        <f t="shared" si="33"/>
        <v>44797</v>
      </c>
      <c r="F172" s="260">
        <f t="shared" si="33"/>
        <v>44798</v>
      </c>
      <c r="G172" s="260">
        <f t="shared" si="33"/>
        <v>44799</v>
      </c>
      <c r="H172" s="260">
        <f t="shared" si="33"/>
        <v>44800</v>
      </c>
      <c r="I172" s="261">
        <f t="shared" si="33"/>
        <v>44801</v>
      </c>
    </row>
    <row r="173" spans="1:9" ht="66" customHeight="1" x14ac:dyDescent="0.2">
      <c r="A173" s="328"/>
      <c r="B173" s="256" t="s">
        <v>197</v>
      </c>
      <c r="C173" s="262"/>
      <c r="D173" s="262"/>
      <c r="E173" s="262"/>
      <c r="F173" s="262"/>
      <c r="G173" s="262"/>
      <c r="H173" s="262"/>
      <c r="I173" s="262"/>
    </row>
    <row r="174" spans="1:9" ht="66" customHeight="1" x14ac:dyDescent="0.2">
      <c r="A174" s="328"/>
      <c r="B174" s="257" t="s">
        <v>198</v>
      </c>
      <c r="C174" s="262"/>
      <c r="D174" s="262"/>
      <c r="E174" s="262"/>
      <c r="F174" s="262"/>
      <c r="G174" s="262"/>
      <c r="H174" s="262"/>
      <c r="I174" s="262"/>
    </row>
    <row r="175" spans="1:9" ht="66" customHeight="1" x14ac:dyDescent="0.2">
      <c r="A175" s="328"/>
      <c r="B175" s="257" t="s">
        <v>199</v>
      </c>
      <c r="C175" s="262"/>
      <c r="D175" s="263"/>
      <c r="E175" s="262"/>
      <c r="F175" s="262"/>
      <c r="G175" s="263"/>
      <c r="H175" s="262"/>
      <c r="I175" s="262"/>
    </row>
    <row r="176" spans="1:9" ht="66" customHeight="1" thickBot="1" x14ac:dyDescent="0.25">
      <c r="A176" s="329"/>
      <c r="B176" s="258" t="s">
        <v>200</v>
      </c>
      <c r="C176" s="262"/>
      <c r="D176" s="262"/>
      <c r="E176" s="262"/>
      <c r="F176" s="262"/>
      <c r="G176" s="262"/>
      <c r="H176" s="262"/>
      <c r="I176" s="262"/>
    </row>
    <row r="177" spans="1:9" ht="66" customHeight="1" thickBot="1" x14ac:dyDescent="0.25">
      <c r="A177" s="327" t="s">
        <v>245</v>
      </c>
      <c r="B177" s="259"/>
      <c r="C177" s="260">
        <f t="shared" ref="C177:I177" si="34">C172+7</f>
        <v>44802</v>
      </c>
      <c r="D177" s="260">
        <f t="shared" si="34"/>
        <v>44803</v>
      </c>
      <c r="E177" s="260">
        <f t="shared" si="34"/>
        <v>44804</v>
      </c>
      <c r="F177" s="260">
        <f t="shared" si="34"/>
        <v>44805</v>
      </c>
      <c r="G177" s="260">
        <f t="shared" si="34"/>
        <v>44806</v>
      </c>
      <c r="H177" s="260">
        <f t="shared" si="34"/>
        <v>44807</v>
      </c>
      <c r="I177" s="261">
        <f t="shared" si="34"/>
        <v>44808</v>
      </c>
    </row>
    <row r="178" spans="1:9" ht="66" customHeight="1" x14ac:dyDescent="0.2">
      <c r="A178" s="328"/>
      <c r="B178" s="256" t="s">
        <v>197</v>
      </c>
      <c r="C178" s="262"/>
      <c r="D178" s="262"/>
      <c r="E178" s="262"/>
      <c r="F178" s="262"/>
      <c r="G178" s="262"/>
      <c r="H178" s="262"/>
      <c r="I178" s="262"/>
    </row>
    <row r="179" spans="1:9" ht="66" customHeight="1" x14ac:dyDescent="0.2">
      <c r="A179" s="328"/>
      <c r="B179" s="257" t="s">
        <v>198</v>
      </c>
      <c r="C179" s="262"/>
      <c r="D179" s="262"/>
      <c r="E179" s="262"/>
      <c r="F179" s="262"/>
      <c r="G179" s="262"/>
      <c r="H179" s="262"/>
      <c r="I179" s="262"/>
    </row>
    <row r="180" spans="1:9" ht="66" customHeight="1" x14ac:dyDescent="0.2">
      <c r="A180" s="328"/>
      <c r="B180" s="257" t="s">
        <v>199</v>
      </c>
      <c r="C180" s="262"/>
      <c r="D180" s="263"/>
      <c r="E180" s="262"/>
      <c r="F180" s="262"/>
      <c r="G180" s="263"/>
      <c r="H180" s="262"/>
      <c r="I180" s="262"/>
    </row>
    <row r="181" spans="1:9" ht="66" customHeight="1" thickBot="1" x14ac:dyDescent="0.25">
      <c r="A181" s="329"/>
      <c r="B181" s="258" t="s">
        <v>200</v>
      </c>
      <c r="C181" s="262"/>
      <c r="D181" s="262"/>
      <c r="E181" s="262"/>
      <c r="F181" s="262"/>
      <c r="G181" s="262"/>
      <c r="H181" s="262"/>
      <c r="I181" s="262"/>
    </row>
    <row r="182" spans="1:9" ht="66" customHeight="1" thickBot="1" x14ac:dyDescent="0.25">
      <c r="A182" s="327" t="s">
        <v>246</v>
      </c>
      <c r="B182" s="259"/>
      <c r="C182" s="260">
        <f t="shared" ref="C182:I182" si="35">C177+7</f>
        <v>44809</v>
      </c>
      <c r="D182" s="260">
        <f t="shared" si="35"/>
        <v>44810</v>
      </c>
      <c r="E182" s="260">
        <f t="shared" si="35"/>
        <v>44811</v>
      </c>
      <c r="F182" s="260">
        <f t="shared" si="35"/>
        <v>44812</v>
      </c>
      <c r="G182" s="260">
        <f t="shared" si="35"/>
        <v>44813</v>
      </c>
      <c r="H182" s="260">
        <f t="shared" si="35"/>
        <v>44814</v>
      </c>
      <c r="I182" s="261">
        <f t="shared" si="35"/>
        <v>44815</v>
      </c>
    </row>
    <row r="183" spans="1:9" ht="66" customHeight="1" x14ac:dyDescent="0.2">
      <c r="A183" s="328"/>
      <c r="B183" s="256" t="s">
        <v>197</v>
      </c>
      <c r="C183" s="262"/>
      <c r="D183" s="262"/>
      <c r="E183" s="262"/>
      <c r="F183" s="262"/>
      <c r="G183" s="262"/>
      <c r="H183" s="262"/>
      <c r="I183" s="262"/>
    </row>
    <row r="184" spans="1:9" ht="66" customHeight="1" x14ac:dyDescent="0.2">
      <c r="A184" s="328"/>
      <c r="B184" s="257" t="s">
        <v>198</v>
      </c>
      <c r="C184" s="262"/>
      <c r="D184" s="262"/>
      <c r="E184" s="262"/>
      <c r="F184" s="262"/>
      <c r="G184" s="262"/>
      <c r="H184" s="262"/>
      <c r="I184" s="262"/>
    </row>
    <row r="185" spans="1:9" ht="66" customHeight="1" x14ac:dyDescent="0.2">
      <c r="A185" s="328"/>
      <c r="B185" s="257" t="s">
        <v>199</v>
      </c>
      <c r="C185" s="262"/>
      <c r="D185" s="263"/>
      <c r="E185" s="262"/>
      <c r="F185" s="262"/>
      <c r="G185" s="263"/>
      <c r="H185" s="262"/>
      <c r="I185" s="262"/>
    </row>
    <row r="186" spans="1:9" ht="66" customHeight="1" thickBot="1" x14ac:dyDescent="0.25">
      <c r="A186" s="329"/>
      <c r="B186" s="258" t="s">
        <v>200</v>
      </c>
      <c r="C186" s="262"/>
      <c r="D186" s="262"/>
      <c r="E186" s="262"/>
      <c r="F186" s="262"/>
      <c r="G186" s="262"/>
      <c r="H186" s="262"/>
      <c r="I186" s="262"/>
    </row>
    <row r="187" spans="1:9" ht="66" customHeight="1" thickBot="1" x14ac:dyDescent="0.25">
      <c r="A187" s="327" t="s">
        <v>247</v>
      </c>
      <c r="B187" s="259"/>
      <c r="C187" s="260">
        <f t="shared" ref="C187:I187" si="36">C182+7</f>
        <v>44816</v>
      </c>
      <c r="D187" s="260">
        <f t="shared" si="36"/>
        <v>44817</v>
      </c>
      <c r="E187" s="260">
        <f t="shared" si="36"/>
        <v>44818</v>
      </c>
      <c r="F187" s="260">
        <f t="shared" si="36"/>
        <v>44819</v>
      </c>
      <c r="G187" s="260">
        <f t="shared" si="36"/>
        <v>44820</v>
      </c>
      <c r="H187" s="260">
        <f t="shared" si="36"/>
        <v>44821</v>
      </c>
      <c r="I187" s="261">
        <f t="shared" si="36"/>
        <v>44822</v>
      </c>
    </row>
    <row r="188" spans="1:9" ht="66" customHeight="1" x14ac:dyDescent="0.2">
      <c r="A188" s="328"/>
      <c r="B188" s="256" t="s">
        <v>197</v>
      </c>
      <c r="C188" s="262"/>
      <c r="D188" s="262"/>
      <c r="E188" s="262"/>
      <c r="F188" s="262"/>
      <c r="G188" s="262"/>
      <c r="H188" s="262"/>
      <c r="I188" s="262"/>
    </row>
    <row r="189" spans="1:9" ht="66" customHeight="1" x14ac:dyDescent="0.2">
      <c r="A189" s="328"/>
      <c r="B189" s="257" t="s">
        <v>198</v>
      </c>
      <c r="C189" s="262"/>
      <c r="D189" s="262"/>
      <c r="E189" s="262"/>
      <c r="F189" s="262"/>
      <c r="G189" s="262"/>
      <c r="H189" s="262"/>
      <c r="I189" s="262"/>
    </row>
    <row r="190" spans="1:9" ht="66" customHeight="1" x14ac:dyDescent="0.2">
      <c r="A190" s="328"/>
      <c r="B190" s="257" t="s">
        <v>199</v>
      </c>
      <c r="C190" s="262"/>
      <c r="D190" s="263"/>
      <c r="E190" s="262"/>
      <c r="F190" s="262"/>
      <c r="G190" s="263"/>
      <c r="H190" s="262"/>
      <c r="I190" s="262"/>
    </row>
    <row r="191" spans="1:9" ht="66" customHeight="1" thickBot="1" x14ac:dyDescent="0.25">
      <c r="A191" s="329"/>
      <c r="B191" s="258" t="s">
        <v>200</v>
      </c>
      <c r="C191" s="262"/>
      <c r="D191" s="262"/>
      <c r="E191" s="262"/>
      <c r="F191" s="262"/>
      <c r="G191" s="262"/>
      <c r="H191" s="262"/>
      <c r="I191" s="262"/>
    </row>
    <row r="192" spans="1:9" ht="66" customHeight="1" thickBot="1" x14ac:dyDescent="0.25">
      <c r="A192" s="327" t="s">
        <v>248</v>
      </c>
      <c r="B192" s="259"/>
      <c r="C192" s="260">
        <f>C187+7</f>
        <v>44823</v>
      </c>
      <c r="D192" s="260">
        <f t="shared" ref="D192:I192" si="37">D187+7</f>
        <v>44824</v>
      </c>
      <c r="E192" s="260">
        <f t="shared" si="37"/>
        <v>44825</v>
      </c>
      <c r="F192" s="260">
        <f t="shared" si="37"/>
        <v>44826</v>
      </c>
      <c r="G192" s="260">
        <f t="shared" si="37"/>
        <v>44827</v>
      </c>
      <c r="H192" s="260">
        <f t="shared" si="37"/>
        <v>44828</v>
      </c>
      <c r="I192" s="261">
        <f t="shared" si="37"/>
        <v>44829</v>
      </c>
    </row>
    <row r="193" spans="1:9" ht="66" customHeight="1" x14ac:dyDescent="0.2">
      <c r="A193" s="328"/>
      <c r="B193" s="256" t="s">
        <v>197</v>
      </c>
      <c r="C193" s="262"/>
      <c r="D193" s="262"/>
      <c r="E193" s="262"/>
      <c r="F193" s="262"/>
      <c r="G193" s="262"/>
      <c r="H193" s="262"/>
      <c r="I193" s="262"/>
    </row>
    <row r="194" spans="1:9" ht="66" customHeight="1" x14ac:dyDescent="0.2">
      <c r="A194" s="328"/>
      <c r="B194" s="257" t="s">
        <v>198</v>
      </c>
      <c r="C194" s="262"/>
      <c r="D194" s="262"/>
      <c r="E194" s="262"/>
      <c r="F194" s="262"/>
      <c r="G194" s="262"/>
      <c r="H194" s="262"/>
      <c r="I194" s="262"/>
    </row>
    <row r="195" spans="1:9" ht="66" customHeight="1" x14ac:dyDescent="0.2">
      <c r="A195" s="328"/>
      <c r="B195" s="257" t="s">
        <v>199</v>
      </c>
      <c r="C195" s="262"/>
      <c r="D195" s="263"/>
      <c r="E195" s="262"/>
      <c r="F195" s="262"/>
      <c r="G195" s="263"/>
      <c r="H195" s="262"/>
      <c r="I195" s="262"/>
    </row>
    <row r="196" spans="1:9" ht="66" customHeight="1" thickBot="1" x14ac:dyDescent="0.25">
      <c r="A196" s="329"/>
      <c r="B196" s="258" t="s">
        <v>200</v>
      </c>
      <c r="C196" s="262"/>
      <c r="D196" s="262"/>
      <c r="E196" s="262"/>
      <c r="F196" s="262"/>
      <c r="G196" s="262"/>
      <c r="H196" s="262"/>
      <c r="I196" s="262"/>
    </row>
    <row r="197" spans="1:9" ht="66" customHeight="1" thickBot="1" x14ac:dyDescent="0.25">
      <c r="A197" s="327" t="s">
        <v>249</v>
      </c>
      <c r="B197" s="259"/>
      <c r="C197" s="260">
        <f t="shared" ref="C197:I197" si="38">C192+7</f>
        <v>44830</v>
      </c>
      <c r="D197" s="260">
        <f t="shared" si="38"/>
        <v>44831</v>
      </c>
      <c r="E197" s="260">
        <f t="shared" si="38"/>
        <v>44832</v>
      </c>
      <c r="F197" s="260">
        <f t="shared" si="38"/>
        <v>44833</v>
      </c>
      <c r="G197" s="260">
        <f t="shared" si="38"/>
        <v>44834</v>
      </c>
      <c r="H197" s="260">
        <f t="shared" si="38"/>
        <v>44835</v>
      </c>
      <c r="I197" s="261">
        <f t="shared" si="38"/>
        <v>44836</v>
      </c>
    </row>
    <row r="198" spans="1:9" ht="66" customHeight="1" x14ac:dyDescent="0.2">
      <c r="A198" s="328"/>
      <c r="B198" s="256" t="s">
        <v>197</v>
      </c>
      <c r="C198" s="262"/>
      <c r="D198" s="262"/>
      <c r="E198" s="262"/>
      <c r="F198" s="262"/>
      <c r="G198" s="262"/>
      <c r="H198" s="262"/>
      <c r="I198" s="262"/>
    </row>
    <row r="199" spans="1:9" ht="66" customHeight="1" x14ac:dyDescent="0.2">
      <c r="A199" s="328"/>
      <c r="B199" s="257" t="s">
        <v>198</v>
      </c>
      <c r="C199" s="262"/>
      <c r="D199" s="262"/>
      <c r="E199" s="262"/>
      <c r="F199" s="262"/>
      <c r="G199" s="262"/>
      <c r="H199" s="262"/>
      <c r="I199" s="262"/>
    </row>
    <row r="200" spans="1:9" ht="66" customHeight="1" x14ac:dyDescent="0.2">
      <c r="A200" s="328"/>
      <c r="B200" s="257" t="s">
        <v>199</v>
      </c>
      <c r="C200" s="262"/>
      <c r="D200" s="263"/>
      <c r="E200" s="262"/>
      <c r="F200" s="262"/>
      <c r="G200" s="263"/>
      <c r="H200" s="262"/>
      <c r="I200" s="262"/>
    </row>
    <row r="201" spans="1:9" ht="66" customHeight="1" thickBot="1" x14ac:dyDescent="0.25">
      <c r="A201" s="329"/>
      <c r="B201" s="258" t="s">
        <v>200</v>
      </c>
      <c r="C201" s="262"/>
      <c r="D201" s="262"/>
      <c r="E201" s="262"/>
      <c r="F201" s="262"/>
      <c r="G201" s="262"/>
      <c r="H201" s="262"/>
      <c r="I201" s="262"/>
    </row>
    <row r="202" spans="1:9" ht="66" customHeight="1" thickBot="1" x14ac:dyDescent="0.25">
      <c r="A202" s="327" t="s">
        <v>250</v>
      </c>
      <c r="B202" s="259"/>
      <c r="C202" s="260">
        <f t="shared" ref="C202:I202" si="39">C197+7</f>
        <v>44837</v>
      </c>
      <c r="D202" s="260">
        <f t="shared" si="39"/>
        <v>44838</v>
      </c>
      <c r="E202" s="260">
        <f t="shared" si="39"/>
        <v>44839</v>
      </c>
      <c r="F202" s="260">
        <f t="shared" si="39"/>
        <v>44840</v>
      </c>
      <c r="G202" s="260">
        <f t="shared" si="39"/>
        <v>44841</v>
      </c>
      <c r="H202" s="260">
        <f t="shared" si="39"/>
        <v>44842</v>
      </c>
      <c r="I202" s="261">
        <f t="shared" si="39"/>
        <v>44843</v>
      </c>
    </row>
    <row r="203" spans="1:9" ht="66" customHeight="1" x14ac:dyDescent="0.2">
      <c r="A203" s="328"/>
      <c r="B203" s="256" t="s">
        <v>197</v>
      </c>
      <c r="C203" s="262"/>
      <c r="D203" s="262"/>
      <c r="E203" s="262"/>
      <c r="F203" s="262"/>
      <c r="G203" s="262"/>
      <c r="H203" s="262"/>
      <c r="I203" s="262"/>
    </row>
    <row r="204" spans="1:9" ht="66" customHeight="1" x14ac:dyDescent="0.2">
      <c r="A204" s="328"/>
      <c r="B204" s="257" t="s">
        <v>198</v>
      </c>
      <c r="C204" s="262"/>
      <c r="D204" s="262"/>
      <c r="E204" s="262"/>
      <c r="F204" s="262"/>
      <c r="G204" s="262"/>
      <c r="H204" s="262"/>
      <c r="I204" s="262"/>
    </row>
    <row r="205" spans="1:9" ht="66" customHeight="1" x14ac:dyDescent="0.2">
      <c r="A205" s="328"/>
      <c r="B205" s="257" t="s">
        <v>199</v>
      </c>
      <c r="C205" s="262"/>
      <c r="D205" s="263"/>
      <c r="E205" s="262"/>
      <c r="F205" s="262"/>
      <c r="G205" s="263"/>
      <c r="H205" s="262"/>
      <c r="I205" s="262"/>
    </row>
    <row r="206" spans="1:9" ht="66" customHeight="1" thickBot="1" x14ac:dyDescent="0.25">
      <c r="A206" s="329"/>
      <c r="B206" s="258" t="s">
        <v>200</v>
      </c>
      <c r="C206" s="262"/>
      <c r="D206" s="262"/>
      <c r="E206" s="262"/>
      <c r="F206" s="262"/>
      <c r="G206" s="262"/>
      <c r="H206" s="262"/>
      <c r="I206" s="262"/>
    </row>
    <row r="207" spans="1:9" ht="66" customHeight="1" thickBot="1" x14ac:dyDescent="0.25">
      <c r="A207" s="327" t="s">
        <v>251</v>
      </c>
      <c r="B207" s="259"/>
      <c r="C207" s="260">
        <f>C202+7</f>
        <v>44844</v>
      </c>
      <c r="D207" s="260">
        <f t="shared" ref="D207:I207" si="40">D202+7</f>
        <v>44845</v>
      </c>
      <c r="E207" s="260">
        <f t="shared" si="40"/>
        <v>44846</v>
      </c>
      <c r="F207" s="260">
        <f t="shared" si="40"/>
        <v>44847</v>
      </c>
      <c r="G207" s="260">
        <f t="shared" si="40"/>
        <v>44848</v>
      </c>
      <c r="H207" s="260">
        <f t="shared" si="40"/>
        <v>44849</v>
      </c>
      <c r="I207" s="261">
        <f t="shared" si="40"/>
        <v>44850</v>
      </c>
    </row>
    <row r="208" spans="1:9" ht="66" customHeight="1" x14ac:dyDescent="0.2">
      <c r="A208" s="328"/>
      <c r="B208" s="256" t="s">
        <v>197</v>
      </c>
      <c r="C208" s="262"/>
      <c r="D208" s="262"/>
      <c r="E208" s="262"/>
      <c r="F208" s="262"/>
      <c r="G208" s="262"/>
      <c r="H208" s="262"/>
      <c r="I208" s="262"/>
    </row>
    <row r="209" spans="1:9" ht="66" customHeight="1" x14ac:dyDescent="0.2">
      <c r="A209" s="328"/>
      <c r="B209" s="257" t="s">
        <v>198</v>
      </c>
      <c r="C209" s="262"/>
      <c r="D209" s="262"/>
      <c r="E209" s="262"/>
      <c r="F209" s="262"/>
      <c r="G209" s="262"/>
      <c r="H209" s="262"/>
      <c r="I209" s="262"/>
    </row>
    <row r="210" spans="1:9" ht="66" customHeight="1" x14ac:dyDescent="0.2">
      <c r="A210" s="328"/>
      <c r="B210" s="257" t="s">
        <v>199</v>
      </c>
      <c r="C210" s="262"/>
      <c r="D210" s="263"/>
      <c r="E210" s="262"/>
      <c r="F210" s="262"/>
      <c r="G210" s="263"/>
      <c r="H210" s="262"/>
      <c r="I210" s="262"/>
    </row>
    <row r="211" spans="1:9" ht="66" customHeight="1" thickBot="1" x14ac:dyDescent="0.25">
      <c r="A211" s="329"/>
      <c r="B211" s="258" t="s">
        <v>200</v>
      </c>
      <c r="C211" s="262"/>
      <c r="D211" s="262"/>
      <c r="E211" s="262"/>
      <c r="F211" s="262"/>
      <c r="G211" s="262"/>
      <c r="H211" s="262"/>
      <c r="I211" s="262"/>
    </row>
    <row r="212" spans="1:9" ht="66" customHeight="1" thickBot="1" x14ac:dyDescent="0.25">
      <c r="A212" s="327" t="s">
        <v>252</v>
      </c>
      <c r="B212" s="259"/>
      <c r="C212" s="260">
        <f t="shared" ref="C212:I212" si="41">C207+7</f>
        <v>44851</v>
      </c>
      <c r="D212" s="260">
        <f t="shared" si="41"/>
        <v>44852</v>
      </c>
      <c r="E212" s="260">
        <f t="shared" si="41"/>
        <v>44853</v>
      </c>
      <c r="F212" s="260">
        <f t="shared" si="41"/>
        <v>44854</v>
      </c>
      <c r="G212" s="260">
        <f t="shared" si="41"/>
        <v>44855</v>
      </c>
      <c r="H212" s="260">
        <f t="shared" si="41"/>
        <v>44856</v>
      </c>
      <c r="I212" s="261">
        <f t="shared" si="41"/>
        <v>44857</v>
      </c>
    </row>
    <row r="213" spans="1:9" ht="66" customHeight="1" x14ac:dyDescent="0.2">
      <c r="A213" s="328"/>
      <c r="B213" s="256" t="s">
        <v>197</v>
      </c>
      <c r="C213" s="262"/>
      <c r="D213" s="262"/>
      <c r="E213" s="262"/>
      <c r="F213" s="262"/>
      <c r="G213" s="262"/>
      <c r="H213" s="262"/>
      <c r="I213" s="262"/>
    </row>
    <row r="214" spans="1:9" ht="66" customHeight="1" x14ac:dyDescent="0.2">
      <c r="A214" s="328"/>
      <c r="B214" s="257" t="s">
        <v>198</v>
      </c>
      <c r="C214" s="262"/>
      <c r="D214" s="262"/>
      <c r="E214" s="262"/>
      <c r="F214" s="262"/>
      <c r="G214" s="262"/>
      <c r="H214" s="262"/>
      <c r="I214" s="262"/>
    </row>
    <row r="215" spans="1:9" ht="66" customHeight="1" x14ac:dyDescent="0.2">
      <c r="A215" s="328"/>
      <c r="B215" s="257" t="s">
        <v>199</v>
      </c>
      <c r="C215" s="262"/>
      <c r="D215" s="263"/>
      <c r="E215" s="262"/>
      <c r="F215" s="262"/>
      <c r="G215" s="263"/>
      <c r="H215" s="262"/>
      <c r="I215" s="262"/>
    </row>
    <row r="216" spans="1:9" ht="66" customHeight="1" thickBot="1" x14ac:dyDescent="0.25">
      <c r="A216" s="329"/>
      <c r="B216" s="258" t="s">
        <v>200</v>
      </c>
      <c r="C216" s="262"/>
      <c r="D216" s="262"/>
      <c r="E216" s="262"/>
      <c r="F216" s="262"/>
      <c r="G216" s="262"/>
      <c r="H216" s="262"/>
      <c r="I216" s="262"/>
    </row>
    <row r="217" spans="1:9" ht="66" customHeight="1" thickBot="1" x14ac:dyDescent="0.25">
      <c r="A217" s="327" t="s">
        <v>253</v>
      </c>
      <c r="B217" s="259"/>
      <c r="C217" s="260">
        <f t="shared" ref="C217:I217" si="42">C212+7</f>
        <v>44858</v>
      </c>
      <c r="D217" s="260">
        <f t="shared" si="42"/>
        <v>44859</v>
      </c>
      <c r="E217" s="260">
        <f t="shared" si="42"/>
        <v>44860</v>
      </c>
      <c r="F217" s="260">
        <f t="shared" si="42"/>
        <v>44861</v>
      </c>
      <c r="G217" s="260">
        <f t="shared" si="42"/>
        <v>44862</v>
      </c>
      <c r="H217" s="260">
        <f t="shared" si="42"/>
        <v>44863</v>
      </c>
      <c r="I217" s="261">
        <f t="shared" si="42"/>
        <v>44864</v>
      </c>
    </row>
    <row r="218" spans="1:9" ht="66" customHeight="1" x14ac:dyDescent="0.2">
      <c r="A218" s="328"/>
      <c r="B218" s="256" t="s">
        <v>197</v>
      </c>
      <c r="C218" s="262"/>
      <c r="D218" s="262"/>
      <c r="E218" s="262"/>
      <c r="F218" s="262"/>
      <c r="G218" s="262"/>
      <c r="H218" s="262"/>
      <c r="I218" s="262"/>
    </row>
    <row r="219" spans="1:9" ht="66" customHeight="1" x14ac:dyDescent="0.2">
      <c r="A219" s="328"/>
      <c r="B219" s="257" t="s">
        <v>198</v>
      </c>
      <c r="C219" s="262"/>
      <c r="D219" s="262"/>
      <c r="E219" s="262"/>
      <c r="F219" s="262"/>
      <c r="G219" s="262"/>
      <c r="H219" s="262"/>
      <c r="I219" s="262"/>
    </row>
    <row r="220" spans="1:9" ht="66" customHeight="1" x14ac:dyDescent="0.2">
      <c r="A220" s="328"/>
      <c r="B220" s="257" t="s">
        <v>199</v>
      </c>
      <c r="C220" s="262"/>
      <c r="D220" s="263"/>
      <c r="E220" s="262"/>
      <c r="F220" s="262"/>
      <c r="G220" s="263"/>
      <c r="H220" s="262"/>
      <c r="I220" s="262"/>
    </row>
    <row r="221" spans="1:9" ht="66" customHeight="1" thickBot="1" x14ac:dyDescent="0.25">
      <c r="A221" s="329"/>
      <c r="B221" s="258" t="s">
        <v>200</v>
      </c>
      <c r="C221" s="262"/>
      <c r="D221" s="262"/>
      <c r="E221" s="262"/>
      <c r="F221" s="262"/>
      <c r="G221" s="262"/>
      <c r="H221" s="262"/>
      <c r="I221" s="262"/>
    </row>
    <row r="222" spans="1:9" ht="66" customHeight="1" thickBot="1" x14ac:dyDescent="0.25">
      <c r="A222" s="327" t="s">
        <v>254</v>
      </c>
      <c r="B222" s="259"/>
      <c r="C222" s="260">
        <f t="shared" ref="C222:I222" si="43">C217+7</f>
        <v>44865</v>
      </c>
      <c r="D222" s="260">
        <f t="shared" si="43"/>
        <v>44866</v>
      </c>
      <c r="E222" s="260">
        <f t="shared" si="43"/>
        <v>44867</v>
      </c>
      <c r="F222" s="260">
        <f t="shared" si="43"/>
        <v>44868</v>
      </c>
      <c r="G222" s="260">
        <f t="shared" si="43"/>
        <v>44869</v>
      </c>
      <c r="H222" s="260">
        <f t="shared" si="43"/>
        <v>44870</v>
      </c>
      <c r="I222" s="261">
        <f t="shared" si="43"/>
        <v>44871</v>
      </c>
    </row>
    <row r="223" spans="1:9" ht="66" customHeight="1" x14ac:dyDescent="0.2">
      <c r="A223" s="328"/>
      <c r="B223" s="256" t="s">
        <v>197</v>
      </c>
      <c r="C223" s="262"/>
      <c r="D223" s="262"/>
      <c r="E223" s="262"/>
      <c r="F223" s="262"/>
      <c r="G223" s="262"/>
      <c r="H223" s="262"/>
      <c r="I223" s="262"/>
    </row>
    <row r="224" spans="1:9" ht="66" customHeight="1" x14ac:dyDescent="0.2">
      <c r="A224" s="328"/>
      <c r="B224" s="257" t="s">
        <v>198</v>
      </c>
      <c r="C224" s="262"/>
      <c r="D224" s="262"/>
      <c r="E224" s="262"/>
      <c r="F224" s="262"/>
      <c r="G224" s="262"/>
      <c r="H224" s="262"/>
      <c r="I224" s="262"/>
    </row>
    <row r="225" spans="1:9" ht="66" customHeight="1" x14ac:dyDescent="0.2">
      <c r="A225" s="328"/>
      <c r="B225" s="257" t="s">
        <v>199</v>
      </c>
      <c r="C225" s="262"/>
      <c r="D225" s="263"/>
      <c r="E225" s="262"/>
      <c r="F225" s="262"/>
      <c r="G225" s="263"/>
      <c r="H225" s="262"/>
      <c r="I225" s="262"/>
    </row>
    <row r="226" spans="1:9" ht="66" customHeight="1" thickBot="1" x14ac:dyDescent="0.25">
      <c r="A226" s="329"/>
      <c r="B226" s="258" t="s">
        <v>200</v>
      </c>
      <c r="C226" s="262"/>
      <c r="D226" s="262"/>
      <c r="E226" s="262"/>
      <c r="F226" s="262"/>
      <c r="G226" s="262"/>
      <c r="H226" s="262"/>
      <c r="I226" s="262"/>
    </row>
    <row r="227" spans="1:9" ht="66" customHeight="1" thickBot="1" x14ac:dyDescent="0.25">
      <c r="A227" s="327" t="s">
        <v>255</v>
      </c>
      <c r="B227" s="259"/>
      <c r="C227" s="260">
        <f t="shared" ref="C227:I227" si="44">C222+7</f>
        <v>44872</v>
      </c>
      <c r="D227" s="260">
        <f t="shared" si="44"/>
        <v>44873</v>
      </c>
      <c r="E227" s="260">
        <f t="shared" si="44"/>
        <v>44874</v>
      </c>
      <c r="F227" s="260">
        <f t="shared" si="44"/>
        <v>44875</v>
      </c>
      <c r="G227" s="260">
        <f t="shared" si="44"/>
        <v>44876</v>
      </c>
      <c r="H227" s="260">
        <f t="shared" si="44"/>
        <v>44877</v>
      </c>
      <c r="I227" s="261">
        <f t="shared" si="44"/>
        <v>44878</v>
      </c>
    </row>
    <row r="228" spans="1:9" ht="66" customHeight="1" x14ac:dyDescent="0.2">
      <c r="A228" s="328"/>
      <c r="B228" s="256" t="s">
        <v>197</v>
      </c>
      <c r="C228" s="262"/>
      <c r="D228" s="262"/>
      <c r="E228" s="262"/>
      <c r="F228" s="262"/>
      <c r="G228" s="262"/>
      <c r="H228" s="262"/>
      <c r="I228" s="262"/>
    </row>
    <row r="229" spans="1:9" ht="66" customHeight="1" x14ac:dyDescent="0.2">
      <c r="A229" s="328"/>
      <c r="B229" s="257" t="s">
        <v>198</v>
      </c>
      <c r="C229" s="262"/>
      <c r="D229" s="262"/>
      <c r="E229" s="262"/>
      <c r="F229" s="262"/>
      <c r="G229" s="262"/>
      <c r="H229" s="262"/>
      <c r="I229" s="262"/>
    </row>
    <row r="230" spans="1:9" ht="66" customHeight="1" x14ac:dyDescent="0.2">
      <c r="A230" s="328"/>
      <c r="B230" s="257" t="s">
        <v>199</v>
      </c>
      <c r="C230" s="262"/>
      <c r="D230" s="263"/>
      <c r="E230" s="262"/>
      <c r="F230" s="262"/>
      <c r="G230" s="263"/>
      <c r="H230" s="262"/>
      <c r="I230" s="262"/>
    </row>
    <row r="231" spans="1:9" ht="66" customHeight="1" thickBot="1" x14ac:dyDescent="0.25">
      <c r="A231" s="329"/>
      <c r="B231" s="258" t="s">
        <v>200</v>
      </c>
      <c r="C231" s="262"/>
      <c r="D231" s="262"/>
      <c r="E231" s="262"/>
      <c r="F231" s="262"/>
      <c r="G231" s="262"/>
      <c r="H231" s="262"/>
      <c r="I231" s="262"/>
    </row>
    <row r="232" spans="1:9" ht="66" customHeight="1" thickBot="1" x14ac:dyDescent="0.25">
      <c r="A232" s="327" t="s">
        <v>256</v>
      </c>
      <c r="B232" s="259"/>
      <c r="C232" s="260">
        <f t="shared" ref="C232:I232" si="45">C227+7</f>
        <v>44879</v>
      </c>
      <c r="D232" s="260">
        <f t="shared" si="45"/>
        <v>44880</v>
      </c>
      <c r="E232" s="260">
        <f t="shared" si="45"/>
        <v>44881</v>
      </c>
      <c r="F232" s="260">
        <f t="shared" si="45"/>
        <v>44882</v>
      </c>
      <c r="G232" s="260">
        <f t="shared" si="45"/>
        <v>44883</v>
      </c>
      <c r="H232" s="260">
        <f t="shared" si="45"/>
        <v>44884</v>
      </c>
      <c r="I232" s="261">
        <f t="shared" si="45"/>
        <v>44885</v>
      </c>
    </row>
    <row r="233" spans="1:9" ht="66" customHeight="1" x14ac:dyDescent="0.2">
      <c r="A233" s="328"/>
      <c r="B233" s="256" t="s">
        <v>197</v>
      </c>
      <c r="C233" s="262"/>
      <c r="D233" s="262"/>
      <c r="E233" s="262"/>
      <c r="F233" s="262"/>
      <c r="G233" s="262"/>
      <c r="H233" s="262"/>
      <c r="I233" s="262"/>
    </row>
    <row r="234" spans="1:9" ht="66" customHeight="1" x14ac:dyDescent="0.2">
      <c r="A234" s="328"/>
      <c r="B234" s="257" t="s">
        <v>198</v>
      </c>
      <c r="C234" s="262"/>
      <c r="D234" s="262"/>
      <c r="E234" s="262"/>
      <c r="F234" s="262"/>
      <c r="G234" s="262"/>
      <c r="H234" s="262"/>
      <c r="I234" s="262"/>
    </row>
    <row r="235" spans="1:9" ht="66" customHeight="1" x14ac:dyDescent="0.2">
      <c r="A235" s="328"/>
      <c r="B235" s="257" t="s">
        <v>199</v>
      </c>
      <c r="C235" s="262"/>
      <c r="D235" s="263"/>
      <c r="E235" s="262"/>
      <c r="F235" s="262"/>
      <c r="G235" s="263"/>
      <c r="H235" s="262"/>
      <c r="I235" s="262"/>
    </row>
    <row r="236" spans="1:9" ht="66" customHeight="1" thickBot="1" x14ac:dyDescent="0.25">
      <c r="A236" s="329"/>
      <c r="B236" s="258" t="s">
        <v>200</v>
      </c>
      <c r="C236" s="262"/>
      <c r="D236" s="262"/>
      <c r="E236" s="262"/>
      <c r="F236" s="262"/>
      <c r="G236" s="262"/>
      <c r="H236" s="262"/>
      <c r="I236" s="262"/>
    </row>
    <row r="237" spans="1:9" ht="66" customHeight="1" thickBot="1" x14ac:dyDescent="0.25">
      <c r="A237" s="327" t="s">
        <v>257</v>
      </c>
      <c r="B237" s="259"/>
      <c r="C237" s="260">
        <f t="shared" ref="C237:I237" si="46">C232+7</f>
        <v>44886</v>
      </c>
      <c r="D237" s="260">
        <f t="shared" si="46"/>
        <v>44887</v>
      </c>
      <c r="E237" s="260">
        <f t="shared" si="46"/>
        <v>44888</v>
      </c>
      <c r="F237" s="260">
        <f t="shared" si="46"/>
        <v>44889</v>
      </c>
      <c r="G237" s="260">
        <f t="shared" si="46"/>
        <v>44890</v>
      </c>
      <c r="H237" s="260">
        <f t="shared" si="46"/>
        <v>44891</v>
      </c>
      <c r="I237" s="261">
        <f t="shared" si="46"/>
        <v>44892</v>
      </c>
    </row>
    <row r="238" spans="1:9" ht="66" customHeight="1" x14ac:dyDescent="0.2">
      <c r="A238" s="328"/>
      <c r="B238" s="256" t="s">
        <v>197</v>
      </c>
      <c r="C238" s="262"/>
      <c r="D238" s="262"/>
      <c r="E238" s="262"/>
      <c r="F238" s="262"/>
      <c r="G238" s="262"/>
      <c r="H238" s="262"/>
      <c r="I238" s="262"/>
    </row>
    <row r="239" spans="1:9" ht="66" customHeight="1" x14ac:dyDescent="0.2">
      <c r="A239" s="328"/>
      <c r="B239" s="257" t="s">
        <v>198</v>
      </c>
      <c r="C239" s="262"/>
      <c r="D239" s="262"/>
      <c r="E239" s="262"/>
      <c r="F239" s="262"/>
      <c r="G239" s="262"/>
      <c r="H239" s="262"/>
      <c r="I239" s="262"/>
    </row>
    <row r="240" spans="1:9" ht="66" customHeight="1" x14ac:dyDescent="0.2">
      <c r="A240" s="328"/>
      <c r="B240" s="257" t="s">
        <v>199</v>
      </c>
      <c r="C240" s="262"/>
      <c r="D240" s="263"/>
      <c r="E240" s="262"/>
      <c r="F240" s="262"/>
      <c r="G240" s="263"/>
      <c r="H240" s="262"/>
      <c r="I240" s="262"/>
    </row>
    <row r="241" spans="1:9" ht="66" customHeight="1" thickBot="1" x14ac:dyDescent="0.25">
      <c r="A241" s="329"/>
      <c r="B241" s="258" t="s">
        <v>200</v>
      </c>
      <c r="C241" s="262"/>
      <c r="D241" s="262"/>
      <c r="E241" s="262"/>
      <c r="F241" s="262"/>
      <c r="G241" s="262"/>
      <c r="H241" s="262"/>
      <c r="I241" s="262"/>
    </row>
    <row r="242" spans="1:9" ht="66" customHeight="1" thickBot="1" x14ac:dyDescent="0.25">
      <c r="A242" s="327" t="s">
        <v>258</v>
      </c>
      <c r="B242" s="259"/>
      <c r="C242" s="260">
        <f t="shared" ref="C242:I242" si="47">C237+7</f>
        <v>44893</v>
      </c>
      <c r="D242" s="260">
        <f t="shared" si="47"/>
        <v>44894</v>
      </c>
      <c r="E242" s="260">
        <f t="shared" si="47"/>
        <v>44895</v>
      </c>
      <c r="F242" s="260">
        <f t="shared" si="47"/>
        <v>44896</v>
      </c>
      <c r="G242" s="260">
        <f t="shared" si="47"/>
        <v>44897</v>
      </c>
      <c r="H242" s="260">
        <f t="shared" si="47"/>
        <v>44898</v>
      </c>
      <c r="I242" s="261">
        <f t="shared" si="47"/>
        <v>44899</v>
      </c>
    </row>
    <row r="243" spans="1:9" ht="66" customHeight="1" x14ac:dyDescent="0.2">
      <c r="A243" s="328"/>
      <c r="B243" s="256" t="s">
        <v>197</v>
      </c>
      <c r="C243" s="262"/>
      <c r="D243" s="262"/>
      <c r="E243" s="262"/>
      <c r="F243" s="262"/>
      <c r="G243" s="262"/>
      <c r="H243" s="262"/>
      <c r="I243" s="262"/>
    </row>
    <row r="244" spans="1:9" ht="66" customHeight="1" x14ac:dyDescent="0.2">
      <c r="A244" s="328"/>
      <c r="B244" s="257" t="s">
        <v>198</v>
      </c>
      <c r="C244" s="262"/>
      <c r="D244" s="262"/>
      <c r="E244" s="262"/>
      <c r="F244" s="262"/>
      <c r="G244" s="262"/>
      <c r="H244" s="262"/>
      <c r="I244" s="262"/>
    </row>
    <row r="245" spans="1:9" ht="66" customHeight="1" x14ac:dyDescent="0.2">
      <c r="A245" s="328"/>
      <c r="B245" s="257" t="s">
        <v>199</v>
      </c>
      <c r="C245" s="262"/>
      <c r="D245" s="263"/>
      <c r="E245" s="262"/>
      <c r="F245" s="262"/>
      <c r="G245" s="263"/>
      <c r="H245" s="262"/>
      <c r="I245" s="262"/>
    </row>
    <row r="246" spans="1:9" ht="66" customHeight="1" thickBot="1" x14ac:dyDescent="0.25">
      <c r="A246" s="329"/>
      <c r="B246" s="258" t="s">
        <v>200</v>
      </c>
      <c r="C246" s="262"/>
      <c r="D246" s="262"/>
      <c r="E246" s="262"/>
      <c r="F246" s="262"/>
      <c r="G246" s="262"/>
      <c r="H246" s="262"/>
      <c r="I246" s="262"/>
    </row>
    <row r="247" spans="1:9" ht="66" customHeight="1" thickBot="1" x14ac:dyDescent="0.25">
      <c r="A247" s="327" t="s">
        <v>259</v>
      </c>
      <c r="B247" s="259"/>
      <c r="C247" s="260">
        <f t="shared" ref="C247:I247" si="48">C242+7</f>
        <v>44900</v>
      </c>
      <c r="D247" s="260">
        <f t="shared" si="48"/>
        <v>44901</v>
      </c>
      <c r="E247" s="260">
        <f t="shared" si="48"/>
        <v>44902</v>
      </c>
      <c r="F247" s="260">
        <f t="shared" si="48"/>
        <v>44903</v>
      </c>
      <c r="G247" s="260">
        <f t="shared" si="48"/>
        <v>44904</v>
      </c>
      <c r="H247" s="260">
        <f t="shared" si="48"/>
        <v>44905</v>
      </c>
      <c r="I247" s="261">
        <f t="shared" si="48"/>
        <v>44906</v>
      </c>
    </row>
    <row r="248" spans="1:9" ht="66" customHeight="1" x14ac:dyDescent="0.2">
      <c r="A248" s="328"/>
      <c r="B248" s="256" t="s">
        <v>197</v>
      </c>
      <c r="C248" s="262"/>
      <c r="D248" s="262"/>
      <c r="E248" s="262"/>
      <c r="F248" s="262"/>
      <c r="G248" s="262"/>
      <c r="H248" s="262"/>
      <c r="I248" s="262"/>
    </row>
    <row r="249" spans="1:9" ht="66" customHeight="1" x14ac:dyDescent="0.2">
      <c r="A249" s="328"/>
      <c r="B249" s="257" t="s">
        <v>198</v>
      </c>
      <c r="C249" s="262"/>
      <c r="D249" s="262"/>
      <c r="E249" s="262"/>
      <c r="F249" s="262"/>
      <c r="G249" s="262"/>
      <c r="H249" s="262"/>
      <c r="I249" s="262"/>
    </row>
    <row r="250" spans="1:9" ht="66" customHeight="1" x14ac:dyDescent="0.2">
      <c r="A250" s="328"/>
      <c r="B250" s="257" t="s">
        <v>199</v>
      </c>
      <c r="C250" s="262"/>
      <c r="D250" s="263"/>
      <c r="E250" s="262"/>
      <c r="F250" s="262"/>
      <c r="G250" s="263"/>
      <c r="H250" s="262"/>
      <c r="I250" s="262"/>
    </row>
    <row r="251" spans="1:9" ht="66" customHeight="1" thickBot="1" x14ac:dyDescent="0.25">
      <c r="A251" s="329"/>
      <c r="B251" s="258" t="s">
        <v>200</v>
      </c>
      <c r="C251" s="262"/>
      <c r="D251" s="262"/>
      <c r="E251" s="262"/>
      <c r="F251" s="262"/>
      <c r="G251" s="262"/>
      <c r="H251" s="262"/>
      <c r="I251" s="262"/>
    </row>
    <row r="252" spans="1:9" ht="66" customHeight="1" thickBot="1" x14ac:dyDescent="0.25">
      <c r="A252" s="327" t="s">
        <v>260</v>
      </c>
      <c r="B252" s="259"/>
      <c r="C252" s="260">
        <f t="shared" ref="C252:I252" si="49">C247+7</f>
        <v>44907</v>
      </c>
      <c r="D252" s="260">
        <f t="shared" si="49"/>
        <v>44908</v>
      </c>
      <c r="E252" s="260">
        <f t="shared" si="49"/>
        <v>44909</v>
      </c>
      <c r="F252" s="260">
        <f t="shared" si="49"/>
        <v>44910</v>
      </c>
      <c r="G252" s="260">
        <f t="shared" si="49"/>
        <v>44911</v>
      </c>
      <c r="H252" s="260">
        <f t="shared" si="49"/>
        <v>44912</v>
      </c>
      <c r="I252" s="261">
        <f t="shared" si="49"/>
        <v>44913</v>
      </c>
    </row>
    <row r="253" spans="1:9" ht="66" customHeight="1" x14ac:dyDescent="0.2">
      <c r="A253" s="328"/>
      <c r="B253" s="256" t="s">
        <v>197</v>
      </c>
      <c r="C253" s="262"/>
      <c r="D253" s="262"/>
      <c r="E253" s="262"/>
      <c r="F253" s="262"/>
      <c r="G253" s="262"/>
      <c r="H253" s="262"/>
      <c r="I253" s="262"/>
    </row>
    <row r="254" spans="1:9" ht="66" customHeight="1" x14ac:dyDescent="0.2">
      <c r="A254" s="328"/>
      <c r="B254" s="257" t="s">
        <v>198</v>
      </c>
      <c r="C254" s="262"/>
      <c r="D254" s="262"/>
      <c r="E254" s="262"/>
      <c r="F254" s="262"/>
      <c r="G254" s="262"/>
      <c r="H254" s="262"/>
      <c r="I254" s="262"/>
    </row>
    <row r="255" spans="1:9" ht="66" customHeight="1" x14ac:dyDescent="0.2">
      <c r="A255" s="328"/>
      <c r="B255" s="257" t="s">
        <v>199</v>
      </c>
      <c r="C255" s="262"/>
      <c r="D255" s="263"/>
      <c r="E255" s="262"/>
      <c r="F255" s="262"/>
      <c r="G255" s="263"/>
      <c r="H255" s="262"/>
      <c r="I255" s="262"/>
    </row>
    <row r="256" spans="1:9" ht="66" customHeight="1" thickBot="1" x14ac:dyDescent="0.25">
      <c r="A256" s="329"/>
      <c r="B256" s="258" t="s">
        <v>200</v>
      </c>
      <c r="C256" s="262"/>
      <c r="D256" s="262"/>
      <c r="E256" s="262"/>
      <c r="F256" s="262"/>
      <c r="G256" s="262"/>
      <c r="H256" s="262"/>
      <c r="I256" s="262"/>
    </row>
    <row r="257" spans="1:9" ht="66" customHeight="1" thickBot="1" x14ac:dyDescent="0.25">
      <c r="A257" s="327" t="s">
        <v>261</v>
      </c>
      <c r="B257" s="259"/>
      <c r="C257" s="260">
        <f t="shared" ref="C257:I257" si="50">C252+7</f>
        <v>44914</v>
      </c>
      <c r="D257" s="260">
        <f t="shared" si="50"/>
        <v>44915</v>
      </c>
      <c r="E257" s="260">
        <f t="shared" si="50"/>
        <v>44916</v>
      </c>
      <c r="F257" s="260">
        <f t="shared" si="50"/>
        <v>44917</v>
      </c>
      <c r="G257" s="260">
        <f t="shared" si="50"/>
        <v>44918</v>
      </c>
      <c r="H257" s="260">
        <f t="shared" si="50"/>
        <v>44919</v>
      </c>
      <c r="I257" s="261">
        <f t="shared" si="50"/>
        <v>44920</v>
      </c>
    </row>
    <row r="258" spans="1:9" ht="66" customHeight="1" x14ac:dyDescent="0.2">
      <c r="A258" s="328"/>
      <c r="B258" s="256" t="s">
        <v>197</v>
      </c>
      <c r="C258" s="262"/>
      <c r="D258" s="262"/>
      <c r="E258" s="262"/>
      <c r="F258" s="262"/>
      <c r="G258" s="262"/>
      <c r="H258" s="262"/>
      <c r="I258" s="262"/>
    </row>
    <row r="259" spans="1:9" ht="66" customHeight="1" x14ac:dyDescent="0.2">
      <c r="A259" s="328"/>
      <c r="B259" s="257" t="s">
        <v>198</v>
      </c>
      <c r="C259" s="262"/>
      <c r="D259" s="262"/>
      <c r="E259" s="262"/>
      <c r="F259" s="262"/>
      <c r="G259" s="262"/>
      <c r="H259" s="262"/>
      <c r="I259" s="262"/>
    </row>
    <row r="260" spans="1:9" ht="66" customHeight="1" x14ac:dyDescent="0.2">
      <c r="A260" s="328"/>
      <c r="B260" s="257" t="s">
        <v>199</v>
      </c>
      <c r="C260" s="262"/>
      <c r="D260" s="263"/>
      <c r="E260" s="262"/>
      <c r="F260" s="262"/>
      <c r="G260" s="263"/>
      <c r="H260" s="262"/>
      <c r="I260" s="262"/>
    </row>
    <row r="261" spans="1:9" ht="66" customHeight="1" thickBot="1" x14ac:dyDescent="0.25">
      <c r="A261" s="329"/>
      <c r="B261" s="258" t="s">
        <v>200</v>
      </c>
      <c r="C261" s="262"/>
      <c r="D261" s="262"/>
      <c r="E261" s="262"/>
      <c r="F261" s="262"/>
      <c r="G261" s="262"/>
      <c r="H261" s="262"/>
      <c r="I261" s="262"/>
    </row>
    <row r="262" spans="1:9" ht="66" customHeight="1" thickBot="1" x14ac:dyDescent="0.25">
      <c r="A262" s="327" t="s">
        <v>215</v>
      </c>
      <c r="B262" s="259"/>
      <c r="C262" s="260">
        <f t="shared" ref="C262:I262" si="51">C257+7</f>
        <v>44921</v>
      </c>
      <c r="D262" s="260">
        <f t="shared" si="51"/>
        <v>44922</v>
      </c>
      <c r="E262" s="260">
        <f t="shared" si="51"/>
        <v>44923</v>
      </c>
      <c r="F262" s="260">
        <f t="shared" si="51"/>
        <v>44924</v>
      </c>
      <c r="G262" s="260">
        <f t="shared" si="51"/>
        <v>44925</v>
      </c>
      <c r="H262" s="260">
        <f t="shared" si="51"/>
        <v>44926</v>
      </c>
      <c r="I262" s="261">
        <f t="shared" si="51"/>
        <v>44927</v>
      </c>
    </row>
    <row r="263" spans="1:9" ht="66" customHeight="1" x14ac:dyDescent="0.2">
      <c r="A263" s="328"/>
      <c r="B263" s="256" t="s">
        <v>197</v>
      </c>
      <c r="C263" s="262"/>
      <c r="D263" s="262"/>
      <c r="E263" s="262"/>
      <c r="F263" s="262"/>
      <c r="G263" s="262"/>
      <c r="H263" s="262"/>
      <c r="I263" s="262"/>
    </row>
    <row r="264" spans="1:9" ht="66" customHeight="1" x14ac:dyDescent="0.2">
      <c r="A264" s="328"/>
      <c r="B264" s="257" t="s">
        <v>198</v>
      </c>
      <c r="C264" s="262"/>
      <c r="D264" s="262"/>
      <c r="E264" s="262"/>
      <c r="F264" s="262"/>
      <c r="G264" s="262"/>
      <c r="H264" s="262"/>
      <c r="I264" s="262"/>
    </row>
    <row r="265" spans="1:9" ht="66" customHeight="1" x14ac:dyDescent="0.2">
      <c r="A265" s="328"/>
      <c r="B265" s="257" t="s">
        <v>199</v>
      </c>
      <c r="C265" s="262"/>
      <c r="D265" s="263"/>
      <c r="E265" s="262"/>
      <c r="F265" s="262"/>
      <c r="G265" s="263"/>
      <c r="H265" s="262"/>
      <c r="I265" s="262"/>
    </row>
    <row r="266" spans="1:9" ht="66" customHeight="1" thickBot="1" x14ac:dyDescent="0.25">
      <c r="A266" s="329"/>
      <c r="B266" s="258" t="s">
        <v>200</v>
      </c>
      <c r="C266" s="262"/>
      <c r="D266" s="262"/>
      <c r="E266" s="262"/>
      <c r="F266" s="262"/>
      <c r="G266" s="262"/>
      <c r="H266" s="262"/>
      <c r="I266" s="262"/>
    </row>
  </sheetData>
  <mergeCells count="53">
    <mergeCell ref="A242:A246"/>
    <mergeCell ref="A247:A251"/>
    <mergeCell ref="A252:A256"/>
    <mergeCell ref="A257:A261"/>
    <mergeCell ref="A262:A266"/>
    <mergeCell ref="A237:A241"/>
    <mergeCell ref="A182:A186"/>
    <mergeCell ref="A187:A191"/>
    <mergeCell ref="A192:A196"/>
    <mergeCell ref="A197:A201"/>
    <mergeCell ref="A202:A206"/>
    <mergeCell ref="A207:A211"/>
    <mergeCell ref="A212:A216"/>
    <mergeCell ref="A217:A221"/>
    <mergeCell ref="A222:A226"/>
    <mergeCell ref="A227:A231"/>
    <mergeCell ref="A232:A236"/>
    <mergeCell ref="A177:A181"/>
    <mergeCell ref="A122:A126"/>
    <mergeCell ref="A127:A131"/>
    <mergeCell ref="A132:A136"/>
    <mergeCell ref="A137:A141"/>
    <mergeCell ref="A142:A146"/>
    <mergeCell ref="A147:A151"/>
    <mergeCell ref="A152:A156"/>
    <mergeCell ref="A157:A161"/>
    <mergeCell ref="A162:A166"/>
    <mergeCell ref="A167:A171"/>
    <mergeCell ref="A172:A176"/>
    <mergeCell ref="A117:A12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A57:A61"/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</mergeCells>
  <phoneticPr fontId="3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B1:N15"/>
  <sheetViews>
    <sheetView workbookViewId="0"/>
  </sheetViews>
  <sheetFormatPr baseColWidth="10" defaultColWidth="11.42578125" defaultRowHeight="45" customHeight="1" x14ac:dyDescent="0.2"/>
  <cols>
    <col min="1" max="1" width="8" style="1" customWidth="1"/>
    <col min="2" max="2" width="22.85546875" style="2" customWidth="1"/>
    <col min="3" max="3" width="41.28515625" style="1" customWidth="1"/>
    <col min="4" max="4" width="13.140625" style="1" customWidth="1"/>
    <col min="5" max="5" width="12.85546875" style="1" customWidth="1"/>
    <col min="6" max="6" width="0.28515625" style="7" hidden="1" customWidth="1"/>
    <col min="7" max="7" width="13.28515625" style="1" hidden="1" customWidth="1"/>
    <col min="8" max="8" width="43" style="6" customWidth="1"/>
    <col min="9" max="9" width="90" style="1" customWidth="1"/>
    <col min="10" max="10" width="14.85546875" style="1" customWidth="1"/>
    <col min="11" max="11" width="22.85546875" style="1" customWidth="1"/>
    <col min="12" max="16384" width="11.42578125" style="1"/>
  </cols>
  <sheetData>
    <row r="1" spans="2:14" ht="63" customHeight="1" x14ac:dyDescent="0.2">
      <c r="B1" s="335" t="s">
        <v>0</v>
      </c>
      <c r="C1" s="335"/>
      <c r="D1" s="335"/>
      <c r="E1" s="335"/>
      <c r="F1" s="335"/>
      <c r="G1" s="335"/>
      <c r="H1" s="335"/>
      <c r="I1" s="335"/>
    </row>
    <row r="2" spans="2:14" ht="27.75" customHeight="1" thickBot="1" x14ac:dyDescent="0.25">
      <c r="B2" s="41"/>
      <c r="C2" s="41"/>
      <c r="D2" s="338" t="s">
        <v>40</v>
      </c>
      <c r="E2" s="338"/>
      <c r="F2" s="339" t="s">
        <v>73</v>
      </c>
      <c r="G2" s="339"/>
      <c r="H2" s="41"/>
      <c r="I2" s="41"/>
    </row>
    <row r="3" spans="2:14" s="2" customFormat="1" ht="45" customHeight="1" x14ac:dyDescent="0.35">
      <c r="B3" s="22" t="s">
        <v>42</v>
      </c>
      <c r="C3" s="42" t="s">
        <v>43</v>
      </c>
      <c r="D3" s="46" t="s">
        <v>2</v>
      </c>
      <c r="E3" s="47" t="s">
        <v>44</v>
      </c>
      <c r="F3" s="46" t="s">
        <v>2</v>
      </c>
      <c r="G3" s="47" t="s">
        <v>44</v>
      </c>
      <c r="H3" s="54" t="s">
        <v>4</v>
      </c>
      <c r="I3" s="22" t="s">
        <v>45</v>
      </c>
      <c r="J3" s="3"/>
      <c r="K3" s="4"/>
      <c r="L3" s="4"/>
      <c r="M3" s="4"/>
      <c r="N3" s="3"/>
    </row>
    <row r="4" spans="2:14" ht="45" customHeight="1" x14ac:dyDescent="0.25">
      <c r="B4" s="340" t="s">
        <v>46</v>
      </c>
      <c r="C4" s="342" t="s">
        <v>47</v>
      </c>
      <c r="D4" s="336">
        <v>0.6</v>
      </c>
      <c r="E4" s="337">
        <f>20*D4</f>
        <v>12</v>
      </c>
      <c r="F4" s="336">
        <f>+G4/10</f>
        <v>0.8</v>
      </c>
      <c r="G4" s="337">
        <v>8</v>
      </c>
      <c r="H4" s="55" t="s">
        <v>48</v>
      </c>
      <c r="I4" s="23" t="s">
        <v>49</v>
      </c>
      <c r="J4" s="3"/>
      <c r="K4" s="3"/>
      <c r="L4" s="3"/>
      <c r="M4" s="3"/>
      <c r="N4" s="3"/>
    </row>
    <row r="5" spans="2:14" ht="45" customHeight="1" x14ac:dyDescent="0.25">
      <c r="B5" s="340"/>
      <c r="C5" s="342"/>
      <c r="D5" s="336"/>
      <c r="E5" s="337"/>
      <c r="F5" s="336"/>
      <c r="G5" s="337"/>
      <c r="H5" s="55" t="s">
        <v>50</v>
      </c>
      <c r="I5" s="23" t="s">
        <v>51</v>
      </c>
      <c r="J5" s="3"/>
      <c r="K5" s="3"/>
    </row>
    <row r="6" spans="2:14" ht="45" customHeight="1" x14ac:dyDescent="0.25">
      <c r="B6" s="340"/>
      <c r="C6" s="342"/>
      <c r="D6" s="336"/>
      <c r="E6" s="337"/>
      <c r="F6" s="336"/>
      <c r="G6" s="337"/>
      <c r="H6" s="55" t="s">
        <v>52</v>
      </c>
      <c r="I6" s="23" t="s">
        <v>53</v>
      </c>
      <c r="J6" s="3"/>
      <c r="K6" s="3"/>
    </row>
    <row r="7" spans="2:14" ht="45" customHeight="1" x14ac:dyDescent="0.25">
      <c r="B7" s="340"/>
      <c r="C7" s="342"/>
      <c r="D7" s="336"/>
      <c r="E7" s="337"/>
      <c r="F7" s="336"/>
      <c r="G7" s="337"/>
      <c r="H7" s="55" t="s">
        <v>74</v>
      </c>
      <c r="I7" s="23" t="s">
        <v>75</v>
      </c>
      <c r="J7" s="3"/>
      <c r="K7" s="3"/>
    </row>
    <row r="8" spans="2:14" ht="45" customHeight="1" x14ac:dyDescent="0.25">
      <c r="B8" s="340"/>
      <c r="C8" s="342"/>
      <c r="D8" s="336"/>
      <c r="E8" s="337"/>
      <c r="F8" s="336"/>
      <c r="G8" s="337"/>
      <c r="H8" s="55" t="s">
        <v>54</v>
      </c>
      <c r="I8" s="23" t="s">
        <v>55</v>
      </c>
      <c r="J8" s="3"/>
      <c r="K8" s="3"/>
    </row>
    <row r="9" spans="2:14" ht="45" customHeight="1" x14ac:dyDescent="0.25">
      <c r="B9" s="341"/>
      <c r="C9" s="342"/>
      <c r="D9" s="336"/>
      <c r="E9" s="337"/>
      <c r="F9" s="336"/>
      <c r="G9" s="337"/>
      <c r="H9" s="56" t="s">
        <v>56</v>
      </c>
      <c r="I9" s="23" t="s">
        <v>56</v>
      </c>
      <c r="J9" s="3"/>
      <c r="K9" s="3"/>
    </row>
    <row r="10" spans="2:14" ht="45" customHeight="1" x14ac:dyDescent="0.25">
      <c r="B10" s="330" t="s">
        <v>10</v>
      </c>
      <c r="C10" s="332" t="s">
        <v>11</v>
      </c>
      <c r="D10" s="333">
        <v>0.2</v>
      </c>
      <c r="E10" s="334">
        <f>D10*20</f>
        <v>4</v>
      </c>
      <c r="F10" s="333">
        <v>0</v>
      </c>
      <c r="G10" s="334">
        <v>0</v>
      </c>
      <c r="H10" s="57" t="s">
        <v>57</v>
      </c>
      <c r="I10" s="24" t="s">
        <v>58</v>
      </c>
      <c r="J10" s="3"/>
      <c r="K10" s="3"/>
    </row>
    <row r="11" spans="2:14" ht="36.75" customHeight="1" x14ac:dyDescent="0.25">
      <c r="B11" s="331"/>
      <c r="C11" s="332"/>
      <c r="D11" s="333"/>
      <c r="E11" s="334"/>
      <c r="F11" s="333"/>
      <c r="G11" s="334"/>
      <c r="H11" s="57" t="s">
        <v>59</v>
      </c>
      <c r="I11" s="24" t="s">
        <v>60</v>
      </c>
      <c r="J11" s="3"/>
      <c r="K11" s="3"/>
    </row>
    <row r="12" spans="2:14" ht="57" customHeight="1" x14ac:dyDescent="0.25">
      <c r="B12" s="25" t="s">
        <v>14</v>
      </c>
      <c r="C12" s="43" t="s">
        <v>15</v>
      </c>
      <c r="D12" s="48">
        <v>0.1</v>
      </c>
      <c r="E12" s="49">
        <f>20*D12</f>
        <v>2</v>
      </c>
      <c r="F12" s="48">
        <f>+G12/10</f>
        <v>0.2</v>
      </c>
      <c r="G12" s="49">
        <v>2</v>
      </c>
      <c r="H12" s="58" t="s">
        <v>16</v>
      </c>
      <c r="I12" s="26" t="s">
        <v>16</v>
      </c>
      <c r="J12" s="3"/>
      <c r="K12" s="3"/>
    </row>
    <row r="13" spans="2:14" ht="45" customHeight="1" x14ac:dyDescent="0.25">
      <c r="B13" s="30" t="s">
        <v>61</v>
      </c>
      <c r="C13" s="44" t="s">
        <v>62</v>
      </c>
      <c r="D13" s="50">
        <v>0.05</v>
      </c>
      <c r="E13" s="51">
        <f>20*D13</f>
        <v>1</v>
      </c>
      <c r="F13" s="50">
        <v>0</v>
      </c>
      <c r="G13" s="51">
        <v>0</v>
      </c>
      <c r="H13" s="59" t="s">
        <v>63</v>
      </c>
      <c r="I13" s="27" t="s">
        <v>63</v>
      </c>
      <c r="J13" s="3"/>
      <c r="K13" s="3"/>
      <c r="L13" s="3"/>
      <c r="M13" s="3"/>
      <c r="N13" s="3"/>
    </row>
    <row r="14" spans="2:14" ht="45" customHeight="1" thickBot="1" x14ac:dyDescent="0.3">
      <c r="B14" s="28" t="s">
        <v>64</v>
      </c>
      <c r="C14" s="45" t="s">
        <v>65</v>
      </c>
      <c r="D14" s="52">
        <v>0.05</v>
      </c>
      <c r="E14" s="53">
        <f>20*D14</f>
        <v>1</v>
      </c>
      <c r="F14" s="52">
        <v>0</v>
      </c>
      <c r="G14" s="53">
        <v>0</v>
      </c>
      <c r="H14" s="60" t="s">
        <v>66</v>
      </c>
      <c r="I14" s="29" t="s">
        <v>66</v>
      </c>
      <c r="J14" s="3"/>
      <c r="N14" s="3"/>
    </row>
    <row r="15" spans="2:14" ht="24.75" customHeight="1" thickBot="1" x14ac:dyDescent="0.25">
      <c r="D15" s="61">
        <f>SUM(D4:D14)</f>
        <v>1</v>
      </c>
      <c r="E15" s="63">
        <f>SUM(E4:E14)</f>
        <v>20</v>
      </c>
      <c r="F15" s="64">
        <f>SUM(F4:F14)</f>
        <v>1</v>
      </c>
      <c r="G15" s="62">
        <f>SUM(G4:G14)</f>
        <v>10</v>
      </c>
    </row>
  </sheetData>
  <mergeCells count="15">
    <mergeCell ref="B10:B11"/>
    <mergeCell ref="C10:C11"/>
    <mergeCell ref="F10:F11"/>
    <mergeCell ref="G10:G11"/>
    <mergeCell ref="B1:I1"/>
    <mergeCell ref="D4:D9"/>
    <mergeCell ref="E4:E9"/>
    <mergeCell ref="D10:D11"/>
    <mergeCell ref="E10:E11"/>
    <mergeCell ref="D2:E2"/>
    <mergeCell ref="F2:G2"/>
    <mergeCell ref="B4:B9"/>
    <mergeCell ref="C4:C9"/>
    <mergeCell ref="F4:F9"/>
    <mergeCell ref="G4:G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T45"/>
  <sheetViews>
    <sheetView workbookViewId="0">
      <selection sqref="A1:M1"/>
    </sheetView>
  </sheetViews>
  <sheetFormatPr baseColWidth="10" defaultColWidth="49.5703125" defaultRowHeight="54.75" customHeight="1" x14ac:dyDescent="0.25"/>
  <cols>
    <col min="1" max="1" width="4.28515625" style="68" customWidth="1"/>
    <col min="2" max="2" width="15" style="68" customWidth="1"/>
    <col min="3" max="3" width="19.7109375" style="68" customWidth="1"/>
    <col min="4" max="4" width="16" style="68" customWidth="1"/>
    <col min="5" max="5" width="7.7109375" style="68" customWidth="1"/>
    <col min="6" max="6" width="17.140625" style="86" customWidth="1"/>
    <col min="7" max="7" width="15.28515625" style="67" customWidth="1"/>
    <col min="8" max="8" width="27.85546875" style="68" customWidth="1"/>
    <col min="9" max="9" width="91.85546875" style="69" customWidth="1"/>
    <col min="10" max="10" width="43" style="178" customWidth="1"/>
    <col min="11" max="11" width="16.85546875" style="68" customWidth="1"/>
    <col min="12" max="12" width="14.5703125" style="67" customWidth="1"/>
    <col min="13" max="13" width="27.28515625" style="68" customWidth="1"/>
    <col min="14" max="14" width="11.85546875" style="67" customWidth="1"/>
    <col min="15" max="20" width="18.5703125" style="67" customWidth="1"/>
    <col min="21" max="16384" width="49.5703125" style="67"/>
  </cols>
  <sheetData>
    <row r="1" spans="1:20" ht="54.75" customHeight="1" thickBot="1" x14ac:dyDescent="0.25">
      <c r="A1" s="343" t="s">
        <v>111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</row>
    <row r="2" spans="1:20" s="68" customFormat="1" ht="54.75" customHeight="1" thickBot="1" x14ac:dyDescent="0.25">
      <c r="A2" s="83" t="s">
        <v>20</v>
      </c>
      <c r="B2" s="92" t="s">
        <v>23</v>
      </c>
      <c r="C2" s="93" t="s">
        <v>34</v>
      </c>
      <c r="D2" s="94" t="s">
        <v>22</v>
      </c>
      <c r="E2" s="92" t="s">
        <v>35</v>
      </c>
      <c r="F2" s="92" t="s">
        <v>38</v>
      </c>
      <c r="G2" s="92" t="s">
        <v>21</v>
      </c>
      <c r="H2" s="92" t="s">
        <v>24</v>
      </c>
      <c r="I2" s="92" t="s">
        <v>25</v>
      </c>
      <c r="J2" s="92" t="s">
        <v>138</v>
      </c>
      <c r="K2" s="92" t="s">
        <v>37</v>
      </c>
      <c r="L2" s="92" t="s">
        <v>26</v>
      </c>
      <c r="M2" s="93" t="s">
        <v>27</v>
      </c>
      <c r="O2" s="68" t="s">
        <v>80</v>
      </c>
      <c r="P2" s="204" t="s">
        <v>85</v>
      </c>
      <c r="Q2" s="205" t="s">
        <v>10</v>
      </c>
      <c r="R2" s="206" t="s">
        <v>86</v>
      </c>
      <c r="S2" s="207" t="s">
        <v>19</v>
      </c>
      <c r="T2" s="208" t="s">
        <v>14</v>
      </c>
    </row>
    <row r="3" spans="1:20" ht="121.5" customHeight="1" x14ac:dyDescent="0.25">
      <c r="A3" s="344" t="s">
        <v>29</v>
      </c>
      <c r="B3" s="186" t="s">
        <v>110</v>
      </c>
      <c r="C3" s="187"/>
      <c r="D3" s="188">
        <v>44470</v>
      </c>
      <c r="E3" s="189"/>
      <c r="F3" s="155" t="s">
        <v>36</v>
      </c>
      <c r="G3" s="169" t="s">
        <v>85</v>
      </c>
      <c r="H3" s="156" t="s">
        <v>142</v>
      </c>
      <c r="I3" s="157" t="s">
        <v>141</v>
      </c>
      <c r="J3" s="172"/>
      <c r="K3" s="158" t="s">
        <v>131</v>
      </c>
      <c r="L3" s="159" t="s">
        <v>147</v>
      </c>
      <c r="M3" s="158"/>
      <c r="N3" s="199">
        <f ca="1">TODAY()</f>
        <v>44543</v>
      </c>
      <c r="O3" s="84" t="s">
        <v>36</v>
      </c>
      <c r="P3" s="89">
        <f t="shared" ref="P3:T6" si="0">COUNTIFS($G$3:$G$37,P$2,$F$3:$F$37,$O3)</f>
        <v>3</v>
      </c>
      <c r="Q3" s="89">
        <f t="shared" si="0"/>
        <v>9</v>
      </c>
      <c r="R3" s="89">
        <f t="shared" si="0"/>
        <v>3</v>
      </c>
      <c r="S3" s="89">
        <f t="shared" si="0"/>
        <v>2</v>
      </c>
      <c r="T3" s="89">
        <f t="shared" si="0"/>
        <v>0</v>
      </c>
    </row>
    <row r="4" spans="1:20" ht="154.5" hidden="1" customHeight="1" x14ac:dyDescent="0.25">
      <c r="A4" s="344"/>
      <c r="B4" s="179"/>
      <c r="C4" s="180"/>
      <c r="D4" s="181">
        <v>44473</v>
      </c>
      <c r="E4" s="182"/>
      <c r="F4" s="155" t="s">
        <v>71</v>
      </c>
      <c r="G4" s="155" t="s">
        <v>19</v>
      </c>
      <c r="H4" s="156" t="s">
        <v>97</v>
      </c>
      <c r="I4" s="183" t="s">
        <v>143</v>
      </c>
      <c r="J4" s="172"/>
      <c r="K4" s="184"/>
      <c r="L4" s="185" t="s">
        <v>147</v>
      </c>
      <c r="M4" s="163" t="s">
        <v>144</v>
      </c>
      <c r="O4" s="72" t="s">
        <v>70</v>
      </c>
      <c r="P4" s="89">
        <f t="shared" si="0"/>
        <v>0</v>
      </c>
      <c r="Q4" s="89">
        <f t="shared" si="0"/>
        <v>0</v>
      </c>
      <c r="R4" s="89">
        <f t="shared" si="0"/>
        <v>0</v>
      </c>
      <c r="S4" s="89">
        <f t="shared" si="0"/>
        <v>0</v>
      </c>
      <c r="T4" s="89">
        <f t="shared" si="0"/>
        <v>0</v>
      </c>
    </row>
    <row r="5" spans="1:20" ht="50.25" x14ac:dyDescent="0.25">
      <c r="A5" s="345"/>
      <c r="B5" s="186"/>
      <c r="C5" s="187"/>
      <c r="D5" s="188">
        <v>44474</v>
      </c>
      <c r="E5" s="193" t="s">
        <v>153</v>
      </c>
      <c r="F5" s="194" t="s">
        <v>36</v>
      </c>
      <c r="G5" s="194" t="s">
        <v>10</v>
      </c>
      <c r="H5" s="195" t="s">
        <v>148</v>
      </c>
      <c r="I5" s="196" t="s">
        <v>150</v>
      </c>
      <c r="J5" s="197"/>
      <c r="K5" s="194" t="s">
        <v>136</v>
      </c>
      <c r="L5" s="198" t="s">
        <v>149</v>
      </c>
      <c r="M5" s="155"/>
      <c r="O5" s="72" t="s">
        <v>71</v>
      </c>
      <c r="P5" s="89">
        <f t="shared" si="0"/>
        <v>2</v>
      </c>
      <c r="Q5" s="89">
        <f t="shared" si="0"/>
        <v>0</v>
      </c>
      <c r="R5" s="89">
        <f t="shared" si="0"/>
        <v>3</v>
      </c>
      <c r="S5" s="89">
        <f t="shared" si="0"/>
        <v>3</v>
      </c>
      <c r="T5" s="89">
        <f t="shared" si="0"/>
        <v>0</v>
      </c>
    </row>
    <row r="6" spans="1:20" ht="122.25" customHeight="1" x14ac:dyDescent="0.25">
      <c r="A6" s="345"/>
      <c r="B6" s="186"/>
      <c r="C6" s="143"/>
      <c r="D6" s="188">
        <v>44474</v>
      </c>
      <c r="E6" s="202" t="s">
        <v>157</v>
      </c>
      <c r="F6" s="155" t="s">
        <v>36</v>
      </c>
      <c r="G6" s="155" t="s">
        <v>10</v>
      </c>
      <c r="H6" s="203" t="s">
        <v>119</v>
      </c>
      <c r="I6" s="157" t="s">
        <v>159</v>
      </c>
      <c r="J6" s="172"/>
      <c r="K6" s="158" t="s">
        <v>136</v>
      </c>
      <c r="L6" s="159" t="s">
        <v>160</v>
      </c>
      <c r="M6" s="155"/>
      <c r="O6" s="72" t="s">
        <v>72</v>
      </c>
      <c r="P6" s="89">
        <f t="shared" si="0"/>
        <v>0</v>
      </c>
      <c r="Q6" s="89">
        <f t="shared" si="0"/>
        <v>0</v>
      </c>
      <c r="R6" s="89">
        <f t="shared" si="0"/>
        <v>0</v>
      </c>
      <c r="S6" s="89">
        <f t="shared" si="0"/>
        <v>0</v>
      </c>
      <c r="T6" s="89">
        <f t="shared" si="0"/>
        <v>0</v>
      </c>
    </row>
    <row r="7" spans="1:20" ht="34.5" hidden="1" customHeight="1" x14ac:dyDescent="0.25">
      <c r="A7" s="345"/>
      <c r="B7" s="12"/>
      <c r="C7" s="87"/>
      <c r="D7" s="188">
        <v>44475</v>
      </c>
      <c r="E7" s="107"/>
      <c r="F7" s="111"/>
      <c r="G7" s="111"/>
      <c r="H7" s="209" t="s">
        <v>172</v>
      </c>
      <c r="I7" s="108"/>
      <c r="J7" s="176"/>
      <c r="K7" s="109"/>
      <c r="L7" s="109"/>
      <c r="M7" s="111"/>
    </row>
    <row r="8" spans="1:20" ht="117.75" hidden="1" customHeight="1" x14ac:dyDescent="0.25">
      <c r="A8" s="345"/>
      <c r="B8" s="136"/>
      <c r="C8" s="137"/>
      <c r="D8" s="129">
        <v>44476</v>
      </c>
      <c r="E8" s="192" t="s">
        <v>158</v>
      </c>
      <c r="F8" s="85" t="s">
        <v>71</v>
      </c>
      <c r="G8" s="91" t="s">
        <v>85</v>
      </c>
      <c r="H8" s="217" t="s">
        <v>140</v>
      </c>
      <c r="I8" s="18" t="s">
        <v>146</v>
      </c>
      <c r="J8" s="171"/>
      <c r="K8" s="140" t="s">
        <v>145</v>
      </c>
      <c r="L8" s="70" t="s">
        <v>160</v>
      </c>
      <c r="M8" s="138"/>
    </row>
    <row r="9" spans="1:20" ht="102" customHeight="1" x14ac:dyDescent="0.2">
      <c r="A9" s="345"/>
      <c r="B9" s="75"/>
      <c r="C9" s="74"/>
      <c r="D9" s="134">
        <v>44476</v>
      </c>
      <c r="E9" s="78"/>
      <c r="F9" s="85" t="s">
        <v>36</v>
      </c>
      <c r="G9" s="91" t="s">
        <v>85</v>
      </c>
      <c r="H9" s="112" t="s">
        <v>121</v>
      </c>
      <c r="I9" s="77" t="s">
        <v>170</v>
      </c>
      <c r="J9" s="79"/>
      <c r="K9" s="76"/>
      <c r="L9" s="70" t="s">
        <v>160</v>
      </c>
      <c r="M9" s="106"/>
      <c r="P9" s="81"/>
    </row>
    <row r="10" spans="1:20" ht="128.25" customHeight="1" thickBot="1" x14ac:dyDescent="0.3">
      <c r="A10" s="346"/>
      <c r="B10" s="75"/>
      <c r="C10" s="74"/>
      <c r="D10" s="134">
        <v>44478</v>
      </c>
      <c r="E10" s="190" t="s">
        <v>76</v>
      </c>
      <c r="F10" s="85" t="s">
        <v>36</v>
      </c>
      <c r="G10" s="91" t="s">
        <v>10</v>
      </c>
      <c r="H10" s="90" t="s">
        <v>124</v>
      </c>
      <c r="I10" s="133" t="s">
        <v>156</v>
      </c>
      <c r="J10" s="173"/>
      <c r="K10" s="132" t="s">
        <v>136</v>
      </c>
      <c r="L10" s="70" t="s">
        <v>160</v>
      </c>
      <c r="M10" s="210" t="s">
        <v>173</v>
      </c>
      <c r="P10" s="81"/>
    </row>
    <row r="11" spans="1:20" ht="156.75" hidden="1" customHeight="1" x14ac:dyDescent="0.25">
      <c r="A11" s="344" t="s">
        <v>30</v>
      </c>
      <c r="B11" s="75"/>
      <c r="C11" s="74"/>
      <c r="D11" s="134">
        <v>44478</v>
      </c>
      <c r="E11" s="78"/>
      <c r="F11" s="85" t="s">
        <v>71</v>
      </c>
      <c r="G11" s="91" t="s">
        <v>86</v>
      </c>
      <c r="H11" s="79" t="s">
        <v>98</v>
      </c>
      <c r="I11" s="135" t="s">
        <v>132</v>
      </c>
      <c r="J11" s="175"/>
      <c r="K11" s="132" t="s">
        <v>133</v>
      </c>
      <c r="L11" s="70" t="s">
        <v>78</v>
      </c>
      <c r="M11" s="132"/>
      <c r="P11" s="81"/>
    </row>
    <row r="12" spans="1:20" ht="153" customHeight="1" x14ac:dyDescent="0.25">
      <c r="A12" s="344"/>
      <c r="B12" s="75" t="s">
        <v>120</v>
      </c>
      <c r="C12" s="74" t="s">
        <v>171</v>
      </c>
      <c r="D12" s="134">
        <v>44479</v>
      </c>
      <c r="E12" s="78"/>
      <c r="F12" s="85" t="s">
        <v>36</v>
      </c>
      <c r="G12" s="91" t="s">
        <v>86</v>
      </c>
      <c r="H12" s="90" t="s">
        <v>122</v>
      </c>
      <c r="I12" s="18" t="s">
        <v>153</v>
      </c>
      <c r="J12" s="171"/>
      <c r="K12" s="76"/>
      <c r="L12" s="70" t="s">
        <v>78</v>
      </c>
      <c r="M12" s="106"/>
      <c r="P12" s="81"/>
    </row>
    <row r="13" spans="1:20" ht="39" hidden="1" customHeight="1" x14ac:dyDescent="0.2">
      <c r="A13" s="344"/>
      <c r="B13" s="75"/>
      <c r="C13" s="74"/>
      <c r="D13" s="129">
        <v>44480</v>
      </c>
      <c r="E13" s="109"/>
      <c r="F13" s="109"/>
      <c r="G13" s="109"/>
      <c r="H13" s="109"/>
      <c r="I13" s="109"/>
      <c r="J13" s="109"/>
      <c r="K13" s="109"/>
      <c r="L13" s="109"/>
      <c r="M13" s="109"/>
      <c r="P13" s="81"/>
    </row>
    <row r="14" spans="1:20" ht="147.75" customHeight="1" x14ac:dyDescent="0.25">
      <c r="A14" s="344"/>
      <c r="B14" s="128"/>
      <c r="C14" s="74"/>
      <c r="D14" s="134">
        <v>44481</v>
      </c>
      <c r="E14" s="78"/>
      <c r="F14" s="85" t="s">
        <v>36</v>
      </c>
      <c r="G14" s="91" t="s">
        <v>85</v>
      </c>
      <c r="H14" s="90" t="s">
        <v>123</v>
      </c>
      <c r="I14" s="77" t="s">
        <v>161</v>
      </c>
      <c r="J14" s="171"/>
      <c r="K14" s="76"/>
      <c r="L14" s="70" t="s">
        <v>78</v>
      </c>
      <c r="M14" s="80"/>
      <c r="P14" s="81"/>
    </row>
    <row r="15" spans="1:20" ht="52.5" hidden="1" customHeight="1" x14ac:dyDescent="0.2">
      <c r="A15" s="345"/>
      <c r="B15" s="12"/>
      <c r="C15" s="87"/>
      <c r="D15" s="134">
        <v>44482</v>
      </c>
      <c r="E15" s="109"/>
      <c r="F15" s="109"/>
      <c r="G15" s="109"/>
      <c r="H15" s="109"/>
      <c r="I15" s="109"/>
      <c r="J15" s="109"/>
      <c r="K15" s="109"/>
      <c r="L15" s="109"/>
      <c r="M15" s="109"/>
      <c r="P15" s="81"/>
      <c r="Q15" s="82"/>
    </row>
    <row r="16" spans="1:20" ht="147" customHeight="1" x14ac:dyDescent="0.25">
      <c r="A16" s="345"/>
      <c r="B16" s="75"/>
      <c r="C16" s="74"/>
      <c r="D16" s="134">
        <v>44483</v>
      </c>
      <c r="E16" s="78"/>
      <c r="F16" s="111" t="s">
        <v>36</v>
      </c>
      <c r="G16" s="111" t="s">
        <v>10</v>
      </c>
      <c r="H16" s="90" t="s">
        <v>124</v>
      </c>
      <c r="I16" s="133" t="s">
        <v>154</v>
      </c>
      <c r="J16" s="171"/>
      <c r="K16" s="76"/>
      <c r="L16" s="70" t="s">
        <v>78</v>
      </c>
      <c r="M16" s="80"/>
      <c r="P16" s="81"/>
      <c r="Q16" s="82"/>
    </row>
    <row r="17" spans="1:17" ht="137.25" hidden="1" customHeight="1" thickBot="1" x14ac:dyDescent="0.3">
      <c r="A17" s="345"/>
      <c r="B17" s="75"/>
      <c r="C17" s="74"/>
      <c r="D17" s="139">
        <v>44483</v>
      </c>
      <c r="E17" s="73"/>
      <c r="F17" s="85" t="s">
        <v>71</v>
      </c>
      <c r="G17" s="91" t="s">
        <v>19</v>
      </c>
      <c r="H17" s="71" t="s">
        <v>95</v>
      </c>
      <c r="I17" s="65" t="s">
        <v>163</v>
      </c>
      <c r="J17" s="177"/>
      <c r="K17" s="66" t="s">
        <v>134</v>
      </c>
      <c r="L17" s="70" t="s">
        <v>78</v>
      </c>
      <c r="M17" s="132" t="s">
        <v>135</v>
      </c>
      <c r="P17" s="81"/>
      <c r="Q17" s="82"/>
    </row>
    <row r="18" spans="1:17" ht="106.5" customHeight="1" x14ac:dyDescent="0.25">
      <c r="A18" s="345"/>
      <c r="B18" s="75"/>
      <c r="C18" s="74" t="s">
        <v>108</v>
      </c>
      <c r="D18" s="134">
        <v>44484</v>
      </c>
      <c r="E18" s="78"/>
      <c r="F18" s="85" t="s">
        <v>36</v>
      </c>
      <c r="G18" s="91" t="s">
        <v>86</v>
      </c>
      <c r="H18" s="71" t="s">
        <v>125</v>
      </c>
      <c r="I18" s="77" t="s">
        <v>153</v>
      </c>
      <c r="J18" s="171"/>
      <c r="K18" s="76"/>
      <c r="L18" s="70" t="s">
        <v>78</v>
      </c>
      <c r="M18" s="80"/>
      <c r="P18" s="81"/>
      <c r="Q18" s="82"/>
    </row>
    <row r="19" spans="1:17" ht="75.75" customHeight="1" x14ac:dyDescent="0.2">
      <c r="A19" s="345"/>
      <c r="B19" s="75"/>
      <c r="C19" s="74"/>
      <c r="D19" s="134">
        <v>44485</v>
      </c>
      <c r="E19" s="78"/>
      <c r="F19" s="85" t="s">
        <v>36</v>
      </c>
      <c r="G19" s="91" t="s">
        <v>10</v>
      </c>
      <c r="H19" s="90" t="s">
        <v>126</v>
      </c>
      <c r="I19" s="77" t="s">
        <v>162</v>
      </c>
      <c r="J19" s="79" t="s">
        <v>186</v>
      </c>
      <c r="K19" s="76"/>
      <c r="L19" s="70" t="s">
        <v>78</v>
      </c>
      <c r="M19" s="80"/>
      <c r="P19" s="81"/>
    </row>
    <row r="20" spans="1:17" ht="33.75" hidden="1" customHeight="1" x14ac:dyDescent="0.25">
      <c r="A20" s="345"/>
      <c r="B20" s="75"/>
      <c r="C20" s="74"/>
      <c r="D20" s="134">
        <v>44486</v>
      </c>
      <c r="E20" s="107"/>
      <c r="F20" s="111"/>
      <c r="G20" s="111"/>
      <c r="H20" s="127"/>
      <c r="I20" s="108"/>
      <c r="J20" s="176"/>
      <c r="K20" s="109"/>
      <c r="L20" s="109"/>
      <c r="M20" s="111"/>
    </row>
    <row r="21" spans="1:17" ht="160.5" customHeight="1" x14ac:dyDescent="0.2">
      <c r="A21" s="345"/>
      <c r="B21" s="75"/>
      <c r="C21" s="74"/>
      <c r="D21" s="134">
        <v>44487</v>
      </c>
      <c r="E21" s="78"/>
      <c r="F21" s="85" t="s">
        <v>36</v>
      </c>
      <c r="G21" s="91" t="s">
        <v>19</v>
      </c>
      <c r="H21" s="213" t="s">
        <v>180</v>
      </c>
      <c r="I21" s="77" t="s">
        <v>179</v>
      </c>
      <c r="J21" s="200" t="s">
        <v>181</v>
      </c>
      <c r="K21" s="76"/>
      <c r="L21" s="70" t="s">
        <v>184</v>
      </c>
      <c r="M21" s="160" t="s">
        <v>174</v>
      </c>
    </row>
    <row r="22" spans="1:17" ht="185.25" customHeight="1" x14ac:dyDescent="0.25">
      <c r="A22" s="347"/>
      <c r="B22" s="12"/>
      <c r="C22" s="87"/>
      <c r="D22" s="129">
        <v>44487</v>
      </c>
      <c r="E22" s="191" t="s">
        <v>77</v>
      </c>
      <c r="F22" s="95" t="s">
        <v>36</v>
      </c>
      <c r="G22" s="10" t="s">
        <v>10</v>
      </c>
      <c r="H22" s="90" t="s">
        <v>155</v>
      </c>
      <c r="I22" s="18" t="s">
        <v>182</v>
      </c>
      <c r="J22" s="171" t="s">
        <v>165</v>
      </c>
      <c r="K22" s="212"/>
      <c r="L22" s="11" t="s">
        <v>184</v>
      </c>
      <c r="M22" s="216" t="s">
        <v>185</v>
      </c>
    </row>
    <row r="23" spans="1:17" ht="25.5" hidden="1" customHeight="1" thickBot="1" x14ac:dyDescent="0.3">
      <c r="A23" s="346"/>
      <c r="B23" s="12"/>
      <c r="C23" s="87"/>
      <c r="D23" s="129">
        <v>44488</v>
      </c>
      <c r="E23" s="107"/>
      <c r="F23" s="111"/>
      <c r="G23" s="111"/>
      <c r="H23" s="127"/>
      <c r="I23" s="108"/>
      <c r="J23" s="176"/>
      <c r="K23" s="109"/>
      <c r="L23" s="109"/>
      <c r="M23" s="111"/>
    </row>
    <row r="24" spans="1:17" ht="133.5" hidden="1" customHeight="1" x14ac:dyDescent="0.25">
      <c r="A24" s="348" t="s">
        <v>31</v>
      </c>
      <c r="B24" s="75"/>
      <c r="C24" s="87"/>
      <c r="D24" s="134">
        <v>44489</v>
      </c>
      <c r="E24" s="214" t="s">
        <v>157</v>
      </c>
      <c r="F24" s="85" t="s">
        <v>71</v>
      </c>
      <c r="G24" s="91" t="s">
        <v>85</v>
      </c>
      <c r="H24" s="132" t="s">
        <v>137</v>
      </c>
      <c r="I24" s="77" t="s">
        <v>167</v>
      </c>
      <c r="J24" s="171"/>
      <c r="K24" s="76"/>
      <c r="L24" s="70" t="s">
        <v>78</v>
      </c>
      <c r="M24" s="80"/>
      <c r="P24" s="38"/>
    </row>
    <row r="25" spans="1:17" ht="102.75" customHeight="1" x14ac:dyDescent="0.2">
      <c r="A25" s="345"/>
      <c r="B25" s="75"/>
      <c r="C25" s="74"/>
      <c r="D25" s="134">
        <v>44489</v>
      </c>
      <c r="E25" s="214" t="s">
        <v>157</v>
      </c>
      <c r="F25" s="85" t="s">
        <v>36</v>
      </c>
      <c r="G25" s="130" t="s">
        <v>19</v>
      </c>
      <c r="H25" s="90" t="s">
        <v>127</v>
      </c>
      <c r="I25" s="77" t="s">
        <v>175</v>
      </c>
      <c r="J25" s="79" t="s">
        <v>183</v>
      </c>
      <c r="K25" s="76"/>
      <c r="L25" s="70" t="s">
        <v>78</v>
      </c>
      <c r="M25" s="80"/>
    </row>
    <row r="26" spans="1:17" ht="30.75" hidden="1" customHeight="1" x14ac:dyDescent="0.25">
      <c r="A26" s="345"/>
      <c r="B26" s="12"/>
      <c r="C26" s="87"/>
      <c r="D26" s="129">
        <v>44490</v>
      </c>
      <c r="E26" s="107"/>
      <c r="F26" s="111"/>
      <c r="G26" s="111"/>
      <c r="H26" s="127"/>
      <c r="I26" s="108"/>
      <c r="J26" s="176"/>
      <c r="K26" s="109"/>
      <c r="L26" s="109"/>
      <c r="M26" s="111"/>
    </row>
    <row r="27" spans="1:17" ht="62.25" customHeight="1" thickBot="1" x14ac:dyDescent="0.3">
      <c r="A27" s="345"/>
      <c r="B27" s="75"/>
      <c r="C27" s="74" t="s">
        <v>109</v>
      </c>
      <c r="D27" s="134">
        <v>44491</v>
      </c>
      <c r="E27" s="78"/>
      <c r="F27" s="85" t="s">
        <v>36</v>
      </c>
      <c r="G27" s="91" t="s">
        <v>86</v>
      </c>
      <c r="H27" s="90" t="s">
        <v>128</v>
      </c>
      <c r="I27" s="77" t="s">
        <v>168</v>
      </c>
      <c r="J27" s="171"/>
      <c r="K27" s="76"/>
      <c r="L27" s="70" t="s">
        <v>78</v>
      </c>
      <c r="M27" s="80"/>
    </row>
    <row r="28" spans="1:17" ht="77.25" hidden="1" customHeight="1" x14ac:dyDescent="0.25">
      <c r="A28" s="345"/>
      <c r="B28" s="12"/>
      <c r="C28" s="74"/>
      <c r="D28" s="134">
        <v>44492</v>
      </c>
      <c r="E28" s="215" t="s">
        <v>157</v>
      </c>
      <c r="F28" s="95" t="s">
        <v>71</v>
      </c>
      <c r="G28" s="10" t="s">
        <v>86</v>
      </c>
      <c r="H28" s="90" t="s">
        <v>99</v>
      </c>
      <c r="I28" s="18" t="s">
        <v>169</v>
      </c>
      <c r="J28" s="174"/>
      <c r="K28" s="88" t="s">
        <v>81</v>
      </c>
      <c r="L28" s="11" t="s">
        <v>78</v>
      </c>
      <c r="M28" s="106" t="s">
        <v>187</v>
      </c>
    </row>
    <row r="29" spans="1:17" ht="36.75" hidden="1" customHeight="1" thickBot="1" x14ac:dyDescent="0.3">
      <c r="A29" s="346"/>
      <c r="B29" s="75"/>
      <c r="C29" s="74"/>
      <c r="D29" s="134">
        <v>44493</v>
      </c>
      <c r="E29" s="107"/>
      <c r="F29" s="111"/>
      <c r="G29" s="111"/>
      <c r="H29" s="127"/>
      <c r="I29" s="108"/>
      <c r="J29" s="176"/>
      <c r="K29" s="109"/>
      <c r="L29" s="110"/>
      <c r="M29" s="111"/>
    </row>
    <row r="30" spans="1:17" ht="102.75" customHeight="1" x14ac:dyDescent="0.25">
      <c r="A30" s="348" t="s">
        <v>32</v>
      </c>
      <c r="B30" s="75"/>
      <c r="C30" s="74"/>
      <c r="D30" s="134">
        <v>44494</v>
      </c>
      <c r="E30" s="211" t="s">
        <v>76</v>
      </c>
      <c r="F30" s="85" t="s">
        <v>36</v>
      </c>
      <c r="G30" s="91" t="s">
        <v>10</v>
      </c>
      <c r="H30" s="90" t="s">
        <v>176</v>
      </c>
      <c r="I30" s="77" t="s">
        <v>177</v>
      </c>
      <c r="J30" s="171"/>
      <c r="K30" s="76"/>
      <c r="L30" s="70" t="s">
        <v>78</v>
      </c>
      <c r="M30" s="213" t="s">
        <v>189</v>
      </c>
    </row>
    <row r="31" spans="1:17" ht="93.75" hidden="1" customHeight="1" x14ac:dyDescent="0.25">
      <c r="A31" s="344"/>
      <c r="B31" s="12"/>
      <c r="C31" s="74"/>
      <c r="D31" s="134">
        <v>44494</v>
      </c>
      <c r="E31" s="14" t="s">
        <v>76</v>
      </c>
      <c r="F31" s="95" t="s">
        <v>71</v>
      </c>
      <c r="G31" s="10" t="s">
        <v>19</v>
      </c>
      <c r="H31" s="88" t="s">
        <v>96</v>
      </c>
      <c r="I31" s="18" t="s">
        <v>169</v>
      </c>
      <c r="J31" s="174"/>
      <c r="K31" s="88" t="s">
        <v>79</v>
      </c>
      <c r="L31" s="11" t="s">
        <v>78</v>
      </c>
      <c r="M31" s="10"/>
    </row>
    <row r="32" spans="1:17" ht="54.75" hidden="1" customHeight="1" x14ac:dyDescent="0.25">
      <c r="A32" s="345"/>
      <c r="B32" s="75"/>
      <c r="C32" s="74"/>
      <c r="D32" s="134">
        <v>44495</v>
      </c>
      <c r="E32" s="107"/>
      <c r="F32" s="111"/>
      <c r="G32" s="111"/>
      <c r="H32" s="127"/>
      <c r="I32" s="108"/>
      <c r="J32" s="176"/>
      <c r="K32" s="109"/>
      <c r="L32" s="110"/>
      <c r="M32" s="111"/>
    </row>
    <row r="33" spans="1:13" ht="148.5" customHeight="1" x14ac:dyDescent="0.25">
      <c r="A33" s="345"/>
      <c r="B33" s="12"/>
      <c r="C33" s="74"/>
      <c r="D33" s="129">
        <v>44496</v>
      </c>
      <c r="E33" s="191" t="s">
        <v>77</v>
      </c>
      <c r="F33" s="95" t="s">
        <v>36</v>
      </c>
      <c r="G33" s="10" t="s">
        <v>10</v>
      </c>
      <c r="H33" s="90" t="s">
        <v>155</v>
      </c>
      <c r="I33" s="18" t="s">
        <v>164</v>
      </c>
      <c r="J33" s="171"/>
      <c r="K33" s="170"/>
      <c r="L33" s="11" t="s">
        <v>188</v>
      </c>
      <c r="M33" s="10"/>
    </row>
    <row r="34" spans="1:13" ht="105.75" hidden="1" customHeight="1" x14ac:dyDescent="0.25">
      <c r="A34" s="345"/>
      <c r="B34" s="12"/>
      <c r="C34" s="87"/>
      <c r="D34" s="129">
        <v>44497</v>
      </c>
      <c r="E34" s="107"/>
      <c r="F34" s="111"/>
      <c r="G34" s="111"/>
      <c r="H34" s="127"/>
      <c r="I34" s="108"/>
      <c r="J34" s="176"/>
      <c r="K34" s="109"/>
      <c r="L34" s="110"/>
      <c r="M34" s="111"/>
    </row>
    <row r="35" spans="1:13" ht="123.75" customHeight="1" x14ac:dyDescent="0.25">
      <c r="A35" s="345"/>
      <c r="B35" s="12"/>
      <c r="C35" s="87"/>
      <c r="D35" s="129">
        <v>44498</v>
      </c>
      <c r="E35" s="191" t="s">
        <v>77</v>
      </c>
      <c r="F35" s="95" t="s">
        <v>36</v>
      </c>
      <c r="G35" s="10" t="s">
        <v>10</v>
      </c>
      <c r="H35" s="90" t="s">
        <v>155</v>
      </c>
      <c r="I35" s="18" t="s">
        <v>166</v>
      </c>
      <c r="J35" s="171"/>
      <c r="K35" s="170"/>
      <c r="L35" s="70" t="s">
        <v>78</v>
      </c>
      <c r="M35" s="10"/>
    </row>
    <row r="36" spans="1:13" ht="86.25" hidden="1" customHeight="1" x14ac:dyDescent="0.25">
      <c r="A36" s="345"/>
      <c r="B36" s="75"/>
      <c r="C36" s="74"/>
      <c r="D36" s="134">
        <v>44499</v>
      </c>
      <c r="E36" s="78"/>
      <c r="F36" s="95" t="s">
        <v>71</v>
      </c>
      <c r="G36" s="10" t="s">
        <v>86</v>
      </c>
      <c r="H36" s="90" t="s">
        <v>129</v>
      </c>
      <c r="I36" s="77"/>
      <c r="J36" s="171"/>
      <c r="K36" s="76"/>
      <c r="L36" s="70"/>
      <c r="M36" s="80"/>
    </row>
    <row r="37" spans="1:13" ht="54.75" hidden="1" customHeight="1" x14ac:dyDescent="0.25">
      <c r="A37" s="345"/>
      <c r="B37" s="75" t="s">
        <v>112</v>
      </c>
      <c r="C37" s="74"/>
      <c r="D37" s="134">
        <v>44500</v>
      </c>
      <c r="E37" s="107"/>
      <c r="F37" s="111"/>
      <c r="G37" s="111"/>
      <c r="H37" s="127"/>
      <c r="I37" s="108"/>
      <c r="J37" s="176"/>
      <c r="K37" s="109"/>
      <c r="L37" s="110"/>
      <c r="M37" s="111"/>
    </row>
    <row r="38" spans="1:13" ht="34.5" customHeight="1" x14ac:dyDescent="0.2">
      <c r="A38" s="201"/>
      <c r="B38"/>
      <c r="C38"/>
      <c r="D38" s="131"/>
      <c r="E38"/>
      <c r="F38"/>
      <c r="G38"/>
      <c r="H38"/>
      <c r="I38"/>
      <c r="J38" s="141"/>
      <c r="K38"/>
      <c r="L38"/>
      <c r="M38"/>
    </row>
    <row r="39" spans="1:13" ht="110.25" customHeight="1" x14ac:dyDescent="0.2">
      <c r="B39"/>
      <c r="C39"/>
      <c r="D39" s="131"/>
      <c r="E39"/>
      <c r="F39"/>
      <c r="G39"/>
      <c r="H39"/>
      <c r="I39"/>
      <c r="J39" s="141"/>
      <c r="K39"/>
      <c r="L39"/>
      <c r="M39"/>
    </row>
    <row r="40" spans="1:13" ht="54.75" customHeight="1" x14ac:dyDescent="0.2">
      <c r="B40"/>
      <c r="C40"/>
      <c r="D40" s="131"/>
      <c r="E40"/>
      <c r="F40"/>
      <c r="G40"/>
      <c r="H40"/>
      <c r="I40"/>
      <c r="J40" s="141"/>
      <c r="K40"/>
      <c r="L40"/>
      <c r="M40"/>
    </row>
    <row r="41" spans="1:13" ht="54.75" customHeight="1" x14ac:dyDescent="0.2">
      <c r="B41"/>
      <c r="C41"/>
      <c r="D41" s="131"/>
      <c r="E41"/>
      <c r="F41"/>
      <c r="G41"/>
      <c r="H41"/>
      <c r="I41"/>
      <c r="J41" s="141"/>
      <c r="K41"/>
      <c r="L41"/>
      <c r="M41"/>
    </row>
    <row r="42" spans="1:13" ht="54.75" customHeight="1" x14ac:dyDescent="0.2">
      <c r="B42"/>
      <c r="C42"/>
      <c r="D42" s="131"/>
      <c r="E42"/>
      <c r="F42"/>
      <c r="G42"/>
      <c r="H42"/>
      <c r="I42"/>
      <c r="J42" s="141"/>
      <c r="K42"/>
      <c r="L42"/>
      <c r="M42"/>
    </row>
    <row r="43" spans="1:13" ht="54.75" customHeight="1" x14ac:dyDescent="0.2">
      <c r="B43"/>
      <c r="C43"/>
      <c r="D43" s="131"/>
      <c r="E43"/>
      <c r="F43"/>
      <c r="G43"/>
      <c r="H43"/>
      <c r="I43"/>
      <c r="J43" s="141"/>
      <c r="K43"/>
      <c r="L43"/>
      <c r="M43"/>
    </row>
    <row r="44" spans="1:13" ht="24" customHeight="1" x14ac:dyDescent="0.2">
      <c r="B44"/>
      <c r="C44"/>
      <c r="D44" s="131"/>
      <c r="E44"/>
      <c r="F44"/>
      <c r="G44"/>
      <c r="H44"/>
      <c r="I44"/>
      <c r="J44" s="141"/>
      <c r="K44"/>
      <c r="L44"/>
      <c r="M44"/>
    </row>
    <row r="45" spans="1:13" ht="54.75" customHeight="1" x14ac:dyDescent="0.2">
      <c r="B45"/>
      <c r="C45"/>
      <c r="D45" s="131"/>
      <c r="E45"/>
      <c r="F45"/>
      <c r="G45"/>
      <c r="H45"/>
      <c r="I45"/>
      <c r="J45" s="141"/>
      <c r="K45"/>
      <c r="L45"/>
      <c r="M45"/>
    </row>
  </sheetData>
  <mergeCells count="5">
    <mergeCell ref="A1:M1"/>
    <mergeCell ref="A3:A10"/>
    <mergeCell ref="A11:A23"/>
    <mergeCell ref="A24:A29"/>
    <mergeCell ref="A30:A37"/>
  </mergeCells>
  <conditionalFormatting sqref="C27 B18:C18 B16:B17 B28:C37 B5:C15 B19 B20:C26">
    <cfRule type="expression" dxfId="349" priority="331">
      <formula>B5=$Q$2</formula>
    </cfRule>
    <cfRule type="expression" dxfId="348" priority="372">
      <formula>B5=$P$2</formula>
    </cfRule>
    <cfRule type="expression" dxfId="347" priority="373">
      <formula>B5=$S$2</formula>
    </cfRule>
    <cfRule type="expression" dxfId="346" priority="374">
      <formula>B5=$T$2</formula>
    </cfRule>
    <cfRule type="expression" dxfId="345" priority="375">
      <formula>B5=$R$2</formula>
    </cfRule>
    <cfRule type="expression" dxfId="344" priority="376">
      <formula>L5="Publié"</formula>
    </cfRule>
  </conditionalFormatting>
  <conditionalFormatting sqref="F5:F21 F23:F37">
    <cfRule type="expression" dxfId="343" priority="368">
      <formula>F5="Instagram / Publication"</formula>
    </cfRule>
    <cfRule type="expression" dxfId="342" priority="369">
      <formula>F5="Facebook / Publication"</formula>
    </cfRule>
    <cfRule type="expression" dxfId="341" priority="370">
      <formula>F5="Facebook / Story"</formula>
    </cfRule>
    <cfRule type="expression" dxfId="340" priority="371">
      <formula>F5="Instagram / Story"</formula>
    </cfRule>
  </conditionalFormatting>
  <conditionalFormatting sqref="O3">
    <cfRule type="expression" dxfId="339" priority="359">
      <formula>O3=$Q$2</formula>
    </cfRule>
    <cfRule type="expression" dxfId="338" priority="364">
      <formula>O3=$P$2</formula>
    </cfRule>
    <cfRule type="expression" dxfId="337" priority="365">
      <formula>O3=$S$2</formula>
    </cfRule>
    <cfRule type="expression" dxfId="336" priority="366">
      <formula>O3=$T$2</formula>
    </cfRule>
    <cfRule type="expression" dxfId="335" priority="367">
      <formula>O3=$R$2</formula>
    </cfRule>
  </conditionalFormatting>
  <conditionalFormatting sqref="O3">
    <cfRule type="expression" dxfId="334" priority="360">
      <formula>O3="Instagram / Publication"</formula>
    </cfRule>
    <cfRule type="expression" dxfId="333" priority="361">
      <formula>O3="Facebook / Publication"</formula>
    </cfRule>
    <cfRule type="expression" dxfId="332" priority="362">
      <formula>O3="Facebook / Story"</formula>
    </cfRule>
    <cfRule type="expression" dxfId="331" priority="363">
      <formula>O3="Instagram / Story"</formula>
    </cfRule>
  </conditionalFormatting>
  <conditionalFormatting sqref="O6">
    <cfRule type="expression" dxfId="330" priority="350">
      <formula>O6=$Q$2</formula>
    </cfRule>
    <cfRule type="expression" dxfId="329" priority="355">
      <formula>O6=$P$2</formula>
    </cfRule>
    <cfRule type="expression" dxfId="328" priority="356">
      <formula>O6=$S$2</formula>
    </cfRule>
    <cfRule type="expression" dxfId="327" priority="357">
      <formula>O6=$T$2</formula>
    </cfRule>
    <cfRule type="expression" dxfId="326" priority="358">
      <formula>O6=$R$2</formula>
    </cfRule>
  </conditionalFormatting>
  <conditionalFormatting sqref="O6">
    <cfRule type="expression" dxfId="325" priority="351">
      <formula>O6="Instagram / Publication"</formula>
    </cfRule>
    <cfRule type="expression" dxfId="324" priority="352">
      <formula>O6="Facebook / Publication"</formula>
    </cfRule>
    <cfRule type="expression" dxfId="323" priority="353">
      <formula>O6="Facebook / Story"</formula>
    </cfRule>
    <cfRule type="expression" dxfId="322" priority="354">
      <formula>O6="Instagram / Story"</formula>
    </cfRule>
  </conditionalFormatting>
  <conditionalFormatting sqref="O4">
    <cfRule type="expression" dxfId="321" priority="341">
      <formula>O4=$Q$2</formula>
    </cfRule>
    <cfRule type="expression" dxfId="320" priority="346">
      <formula>O4=$P$2</formula>
    </cfRule>
    <cfRule type="expression" dxfId="319" priority="347">
      <formula>O4=$S$2</formula>
    </cfRule>
    <cfRule type="expression" dxfId="318" priority="348">
      <formula>O4=$T$2</formula>
    </cfRule>
    <cfRule type="expression" dxfId="317" priority="349">
      <formula>O4=$R$2</formula>
    </cfRule>
  </conditionalFormatting>
  <conditionalFormatting sqref="O4">
    <cfRule type="expression" dxfId="316" priority="342">
      <formula>O4="Instagram / Publication"</formula>
    </cfRule>
    <cfRule type="expression" dxfId="315" priority="343">
      <formula>O4="Facebook / Publication"</formula>
    </cfRule>
    <cfRule type="expression" dxfId="314" priority="344">
      <formula>O4="Facebook / Story"</formula>
    </cfRule>
    <cfRule type="expression" dxfId="313" priority="345">
      <formula>O4="Instagram / Story"</formula>
    </cfRule>
  </conditionalFormatting>
  <conditionalFormatting sqref="O5">
    <cfRule type="expression" dxfId="312" priority="332">
      <formula>O5=$Q$2</formula>
    </cfRule>
    <cfRule type="expression" dxfId="311" priority="337">
      <formula>O5=$P$2</formula>
    </cfRule>
    <cfRule type="expression" dxfId="310" priority="338">
      <formula>O5=$S$2</formula>
    </cfRule>
    <cfRule type="expression" dxfId="309" priority="339">
      <formula>O5=$T$2</formula>
    </cfRule>
    <cfRule type="expression" dxfId="308" priority="340">
      <formula>O5=$R$2</formula>
    </cfRule>
  </conditionalFormatting>
  <conditionalFormatting sqref="O5">
    <cfRule type="expression" dxfId="307" priority="333">
      <formula>O5="Instagram / Publication"</formula>
    </cfRule>
    <cfRule type="expression" dxfId="306" priority="334">
      <formula>O5="Facebook / Publication"</formula>
    </cfRule>
    <cfRule type="expression" dxfId="305" priority="335">
      <formula>O5="Facebook / Story"</formula>
    </cfRule>
    <cfRule type="expression" dxfId="304" priority="336">
      <formula>O5="Instagram / Story"</formula>
    </cfRule>
  </conditionalFormatting>
  <conditionalFormatting sqref="K11:M11 K16:M18 K23:M24 K29:M32">
    <cfRule type="expression" dxfId="303" priority="395">
      <formula>K11=$Q$2</formula>
    </cfRule>
    <cfRule type="expression" dxfId="302" priority="396">
      <formula>K11=$P$2</formula>
    </cfRule>
    <cfRule type="expression" dxfId="301" priority="397">
      <formula>K11=$S$2</formula>
    </cfRule>
    <cfRule type="expression" dxfId="300" priority="398">
      <formula>K11=$T$2</formula>
    </cfRule>
    <cfRule type="expression" dxfId="299" priority="399">
      <formula>K11=$R$2</formula>
    </cfRule>
    <cfRule type="expression" dxfId="298" priority="400">
      <formula>T4="Publié"</formula>
    </cfRule>
  </conditionalFormatting>
  <conditionalFormatting sqref="D5:G5 J5:J7 D6:E7 C19">
    <cfRule type="expression" dxfId="297" priority="1350">
      <formula>C5=$Q$2</formula>
    </cfRule>
    <cfRule type="expression" dxfId="296" priority="1351">
      <formula>C5=$P$2</formula>
    </cfRule>
    <cfRule type="expression" dxfId="295" priority="1352">
      <formula>C5=$S$2</formula>
    </cfRule>
    <cfRule type="expression" dxfId="294" priority="1353">
      <formula>C5=$T$2</formula>
    </cfRule>
    <cfRule type="expression" dxfId="293" priority="1354">
      <formula>C5=$R$2</formula>
    </cfRule>
    <cfRule type="expression" dxfId="292" priority="1355">
      <formula>M3="Publié"</formula>
    </cfRule>
  </conditionalFormatting>
  <conditionalFormatting sqref="J8 D8:E8">
    <cfRule type="expression" dxfId="291" priority="1362">
      <formula>D8=$Q$2</formula>
    </cfRule>
    <cfRule type="expression" dxfId="290" priority="1363">
      <formula>D8=$P$2</formula>
    </cfRule>
    <cfRule type="expression" dxfId="289" priority="1364">
      <formula>D8=$S$2</formula>
    </cfRule>
    <cfRule type="expression" dxfId="288" priority="1365">
      <formula>D8=$T$2</formula>
    </cfRule>
    <cfRule type="expression" dxfId="287" priority="1366">
      <formula>D8=$R$2</formula>
    </cfRule>
    <cfRule type="expression" dxfId="286" priority="1367">
      <formula>N5="Publié"</formula>
    </cfRule>
  </conditionalFormatting>
  <conditionalFormatting sqref="F8:G8 D10:E10 D11:J11 E16:J19 E23:J24 E29:J32">
    <cfRule type="expression" dxfId="285" priority="233">
      <formula>D8=$Q$2</formula>
    </cfRule>
    <cfRule type="expression" dxfId="284" priority="234">
      <formula>D8=$P$2</formula>
    </cfRule>
    <cfRule type="expression" dxfId="283" priority="235">
      <formula>D8=$S$2</formula>
    </cfRule>
    <cfRule type="expression" dxfId="282" priority="236">
      <formula>D8=$T$2</formula>
    </cfRule>
    <cfRule type="expression" dxfId="281" priority="237">
      <formula>D8=$R$2</formula>
    </cfRule>
    <cfRule type="expression" dxfId="280" priority="238">
      <formula>N1="Publié"</formula>
    </cfRule>
  </conditionalFormatting>
  <conditionalFormatting sqref="F9:G9 H18 F16:H16 F31:H31 E25:J26">
    <cfRule type="expression" dxfId="279" priority="227">
      <formula>E9=$Q$2</formula>
    </cfRule>
    <cfRule type="expression" dxfId="278" priority="228">
      <formula>E9=$P$2</formula>
    </cfRule>
    <cfRule type="expression" dxfId="277" priority="229">
      <formula>E9=$S$2</formula>
    </cfRule>
    <cfRule type="expression" dxfId="276" priority="230">
      <formula>E9=$T$2</formula>
    </cfRule>
    <cfRule type="expression" dxfId="275" priority="231">
      <formula>E9=$R$2</formula>
    </cfRule>
    <cfRule type="expression" dxfId="274" priority="232">
      <formula>O1="Publié"</formula>
    </cfRule>
  </conditionalFormatting>
  <conditionalFormatting sqref="G3:G4">
    <cfRule type="expression" dxfId="273" priority="205">
      <formula>G3=$Q$2</formula>
    </cfRule>
    <cfRule type="expression" dxfId="272" priority="206">
      <formula>G3=$P$2</formula>
    </cfRule>
    <cfRule type="expression" dxfId="271" priority="207">
      <formula>G3=$S$2</formula>
    </cfRule>
    <cfRule type="expression" dxfId="270" priority="208">
      <formula>G3=$T$2</formula>
    </cfRule>
    <cfRule type="expression" dxfId="269" priority="209">
      <formula>G3=$R$2</formula>
    </cfRule>
    <cfRule type="expression" dxfId="268" priority="210">
      <formula>Q1="Publié"</formula>
    </cfRule>
  </conditionalFormatting>
  <conditionalFormatting sqref="F6:G7 H7 E14:J15 D13:H13 E19:J21">
    <cfRule type="expression" dxfId="267" priority="199">
      <formula>D6=$Q$2</formula>
    </cfRule>
    <cfRule type="expression" dxfId="266" priority="200">
      <formula>D6=$P$2</formula>
    </cfRule>
    <cfRule type="expression" dxfId="265" priority="201">
      <formula>D6=$S$2</formula>
    </cfRule>
    <cfRule type="expression" dxfId="264" priority="202">
      <formula>D6=$T$2</formula>
    </cfRule>
    <cfRule type="expression" dxfId="263" priority="203">
      <formula>D6=$R$2</formula>
    </cfRule>
    <cfRule type="expression" dxfId="262" priority="204">
      <formula>N1048576="Publié"</formula>
    </cfRule>
  </conditionalFormatting>
  <conditionalFormatting sqref="I12:J13">
    <cfRule type="expression" dxfId="261" priority="187">
      <formula>I12=$Q$2</formula>
    </cfRule>
    <cfRule type="expression" dxfId="260" priority="188">
      <formula>I12=$P$2</formula>
    </cfRule>
    <cfRule type="expression" dxfId="259" priority="189">
      <formula>I12=$S$2</formula>
    </cfRule>
    <cfRule type="expression" dxfId="258" priority="190">
      <formula>I12=$T$2</formula>
    </cfRule>
    <cfRule type="expression" dxfId="257" priority="191">
      <formula>I12=$R$2</formula>
    </cfRule>
    <cfRule type="expression" dxfId="256" priority="192">
      <formula>S9="Publié"</formula>
    </cfRule>
  </conditionalFormatting>
  <conditionalFormatting sqref="F3:F4">
    <cfRule type="expression" dxfId="255" priority="177">
      <formula>F3="Instagram / Publication"</formula>
    </cfRule>
    <cfRule type="expression" dxfId="254" priority="178">
      <formula>F3="Facebook / Publication"</formula>
    </cfRule>
    <cfRule type="expression" dxfId="253" priority="179">
      <formula>F3="Facebook / Story"</formula>
    </cfRule>
    <cfRule type="expression" dxfId="252" priority="180">
      <formula>F3="Instagram / Story"</formula>
    </cfRule>
  </conditionalFormatting>
  <conditionalFormatting sqref="F3:F4 H4">
    <cfRule type="expression" dxfId="251" priority="181">
      <formula>F3=$P$5</formula>
    </cfRule>
    <cfRule type="expression" dxfId="250" priority="182">
      <formula>F3=$O$5</formula>
    </cfRule>
    <cfRule type="expression" dxfId="249" priority="183">
      <formula>F3=$R$5</formula>
    </cfRule>
    <cfRule type="expression" dxfId="248" priority="184">
      <formula>F3=$S$5</formula>
    </cfRule>
    <cfRule type="expression" dxfId="247" priority="185">
      <formula>F3=$Q$5</formula>
    </cfRule>
    <cfRule type="expression" dxfId="246" priority="186">
      <formula>O7="Publié"</formula>
    </cfRule>
  </conditionalFormatting>
  <conditionalFormatting sqref="H3">
    <cfRule type="expression" dxfId="245" priority="167">
      <formula>H3=$P$5</formula>
    </cfRule>
    <cfRule type="expression" dxfId="244" priority="168">
      <formula>H3=$O$5</formula>
    </cfRule>
    <cfRule type="expression" dxfId="243" priority="169">
      <formula>H3=$R$5</formula>
    </cfRule>
    <cfRule type="expression" dxfId="242" priority="170">
      <formula>H3=$S$5</formula>
    </cfRule>
    <cfRule type="expression" dxfId="241" priority="171">
      <formula>H3=$Q$5</formula>
    </cfRule>
    <cfRule type="expression" dxfId="240" priority="172">
      <formula>Q6="Publié"</formula>
    </cfRule>
  </conditionalFormatting>
  <conditionalFormatting sqref="K12:M13 E13:M13 K33:M35 K37:M37">
    <cfRule type="expression" dxfId="239" priority="1394">
      <formula>E12=$Q$2</formula>
    </cfRule>
    <cfRule type="expression" dxfId="238" priority="1395">
      <formula>E12=$P$2</formula>
    </cfRule>
    <cfRule type="expression" dxfId="237" priority="1396">
      <formula>E12=$S$2</formula>
    </cfRule>
    <cfRule type="expression" dxfId="236" priority="1397">
      <formula>E12=$T$2</formula>
    </cfRule>
    <cfRule type="expression" dxfId="235" priority="1398">
      <formula>E12=$R$2</formula>
    </cfRule>
    <cfRule type="expression" dxfId="234" priority="1399">
      <formula>N7="Publié"</formula>
    </cfRule>
  </conditionalFormatting>
  <conditionalFormatting sqref="J10">
    <cfRule type="expression" dxfId="233" priority="1400">
      <formula>J10=$Q$2</formula>
    </cfRule>
    <cfRule type="expression" dxfId="232" priority="1401">
      <formula>J10=$P$2</formula>
    </cfRule>
    <cfRule type="expression" dxfId="231" priority="1402">
      <formula>J10=$S$2</formula>
    </cfRule>
    <cfRule type="expression" dxfId="230" priority="1403">
      <formula>J10=$T$2</formula>
    </cfRule>
    <cfRule type="expression" dxfId="229" priority="1404">
      <formula>J10=$R$2</formula>
    </cfRule>
    <cfRule type="expression" dxfId="228" priority="1405">
      <formula>T3="Publié"</formula>
    </cfRule>
  </conditionalFormatting>
  <conditionalFormatting sqref="H9">
    <cfRule type="expression" dxfId="227" priority="161">
      <formula>H9=$P$5</formula>
    </cfRule>
    <cfRule type="expression" dxfId="226" priority="162">
      <formula>H9=$O$5</formula>
    </cfRule>
    <cfRule type="expression" dxfId="225" priority="163">
      <formula>H9=$R$5</formula>
    </cfRule>
    <cfRule type="expression" dxfId="224" priority="164">
      <formula>H9=$S$5</formula>
    </cfRule>
    <cfRule type="expression" dxfId="223" priority="165">
      <formula>H9=$Q$5</formula>
    </cfRule>
    <cfRule type="expression" dxfId="222" priority="166">
      <formula>Q8="Publié"</formula>
    </cfRule>
  </conditionalFormatting>
  <conditionalFormatting sqref="K3:M7">
    <cfRule type="expression" dxfId="221" priority="1504">
      <formula>K3=$Q$2</formula>
    </cfRule>
    <cfRule type="expression" dxfId="220" priority="1505">
      <formula>K3=$P$2</formula>
    </cfRule>
    <cfRule type="expression" dxfId="219" priority="1506">
      <formula>K3=$S$2</formula>
    </cfRule>
    <cfRule type="expression" dxfId="218" priority="1507">
      <formula>K3=$T$2</formula>
    </cfRule>
    <cfRule type="expression" dxfId="217" priority="1508">
      <formula>K3=$R$2</formula>
    </cfRule>
    <cfRule type="expression" dxfId="216" priority="1509">
      <formula>T1="Publié"</formula>
    </cfRule>
  </conditionalFormatting>
  <conditionalFormatting sqref="K10 M10 K14:M15 K19:M22">
    <cfRule type="expression" dxfId="215" priority="1632">
      <formula>K10=$Q$2</formula>
    </cfRule>
    <cfRule type="expression" dxfId="214" priority="1633">
      <formula>K10=$P$2</formula>
    </cfRule>
    <cfRule type="expression" dxfId="213" priority="1634">
      <formula>K10=$S$2</formula>
    </cfRule>
    <cfRule type="expression" dxfId="212" priority="1635">
      <formula>K10=$T$2</formula>
    </cfRule>
    <cfRule type="expression" dxfId="211" priority="1636">
      <formula>K10=$R$2</formula>
    </cfRule>
    <cfRule type="expression" dxfId="210" priority="1637">
      <formula>T4="Publié"</formula>
    </cfRule>
  </conditionalFormatting>
  <conditionalFormatting sqref="H6:H7">
    <cfRule type="expression" dxfId="209" priority="145">
      <formula>H6=$P$5</formula>
    </cfRule>
    <cfRule type="expression" dxfId="208" priority="146">
      <formula>H6=$O$5</formula>
    </cfRule>
    <cfRule type="expression" dxfId="207" priority="147">
      <formula>H6=$R$5</formula>
    </cfRule>
    <cfRule type="expression" dxfId="206" priority="148">
      <formula>H6=$S$5</formula>
    </cfRule>
    <cfRule type="expression" dxfId="205" priority="149">
      <formula>H6=$Q$5</formula>
    </cfRule>
    <cfRule type="expression" dxfId="204" priority="150">
      <formula>Q7="Publié"</formula>
    </cfRule>
  </conditionalFormatting>
  <conditionalFormatting sqref="B3:M21 B23:M37 B22:D22 K22:M22">
    <cfRule type="expression" dxfId="203" priority="1806">
      <formula>$D$3&lt;$N$2</formula>
    </cfRule>
  </conditionalFormatting>
  <conditionalFormatting sqref="K8:M8 K9:L9 L10">
    <cfRule type="expression" dxfId="202" priority="1813">
      <formula>K8=$Q$2</formula>
    </cfRule>
    <cfRule type="expression" dxfId="201" priority="1814">
      <formula>K8=$P$2</formula>
    </cfRule>
    <cfRule type="expression" dxfId="200" priority="1815">
      <formula>K8=$S$2</formula>
    </cfRule>
    <cfRule type="expression" dxfId="199" priority="1816">
      <formula>K8=$T$2</formula>
    </cfRule>
    <cfRule type="expression" dxfId="198" priority="1817">
      <formula>K8=$R$2</formula>
    </cfRule>
    <cfRule type="expression" dxfId="197" priority="1818">
      <formula>T4="Publié"</formula>
    </cfRule>
  </conditionalFormatting>
  <conditionalFormatting sqref="M9">
    <cfRule type="expression" dxfId="196" priority="1957">
      <formula>M9=$Q$2</formula>
    </cfRule>
    <cfRule type="expression" dxfId="195" priority="1958">
      <formula>M9=$P$2</formula>
    </cfRule>
    <cfRule type="expression" dxfId="194" priority="1959">
      <formula>M9=$S$2</formula>
    </cfRule>
    <cfRule type="expression" dxfId="193" priority="1960">
      <formula>M9=$T$2</formula>
    </cfRule>
    <cfRule type="expression" dxfId="192" priority="1961">
      <formula>M9=$R$2</formula>
    </cfRule>
    <cfRule type="expression" dxfId="191" priority="1962">
      <formula>V5="Publié"</formula>
    </cfRule>
  </conditionalFormatting>
  <conditionalFormatting sqref="E36:J36">
    <cfRule type="expression" dxfId="190" priority="2013">
      <formula>E36=$Q$2</formula>
    </cfRule>
    <cfRule type="expression" dxfId="189" priority="2014">
      <formula>E36=$P$2</formula>
    </cfRule>
    <cfRule type="expression" dxfId="188" priority="2015">
      <formula>E36=$S$2</formula>
    </cfRule>
    <cfRule type="expression" dxfId="187" priority="2016">
      <formula>E36=$T$2</formula>
    </cfRule>
    <cfRule type="expression" dxfId="186" priority="2017">
      <formula>E36=$R$2</formula>
    </cfRule>
    <cfRule type="expression" dxfId="185" priority="2018">
      <formula>O32="Publié"</formula>
    </cfRule>
  </conditionalFormatting>
  <conditionalFormatting sqref="H8:H9">
    <cfRule type="expression" dxfId="184" priority="132">
      <formula>H8=$P$5</formula>
    </cfRule>
    <cfRule type="expression" dxfId="183" priority="133">
      <formula>H8=$O$5</formula>
    </cfRule>
    <cfRule type="expression" dxfId="182" priority="134">
      <formula>H8=$R$5</formula>
    </cfRule>
    <cfRule type="expression" dxfId="181" priority="135">
      <formula>H8=$S$5</formula>
    </cfRule>
    <cfRule type="expression" dxfId="180" priority="136">
      <formula>H8=$Q$5</formula>
    </cfRule>
    <cfRule type="expression" dxfId="179" priority="137">
      <formula>Q8="Publié"</formula>
    </cfRule>
  </conditionalFormatting>
  <conditionalFormatting sqref="D9:E9 J9">
    <cfRule type="expression" dxfId="178" priority="2055">
      <formula>D9=$Q$2</formula>
    </cfRule>
    <cfRule type="expression" dxfId="177" priority="2056">
      <formula>D9=$P$2</formula>
    </cfRule>
    <cfRule type="expression" dxfId="176" priority="2057">
      <formula>D9=$S$2</formula>
    </cfRule>
    <cfRule type="expression" dxfId="175" priority="2058">
      <formula>D9=$T$2</formula>
    </cfRule>
    <cfRule type="expression" dxfId="174" priority="2059">
      <formula>D9=$R$2</formula>
    </cfRule>
    <cfRule type="expression" dxfId="173" priority="2060">
      <formula>N5="Publié"</formula>
    </cfRule>
  </conditionalFormatting>
  <conditionalFormatting sqref="K36:M36">
    <cfRule type="expression" dxfId="172" priority="2073">
      <formula>K36=$Q$2</formula>
    </cfRule>
    <cfRule type="expression" dxfId="171" priority="2074">
      <formula>K36=$P$2</formula>
    </cfRule>
    <cfRule type="expression" dxfId="170" priority="2075">
      <formula>K36=$S$2</formula>
    </cfRule>
    <cfRule type="expression" dxfId="169" priority="2076">
      <formula>K36=$T$2</formula>
    </cfRule>
    <cfRule type="expression" dxfId="168" priority="2077">
      <formula>K36=$R$2</formula>
    </cfRule>
    <cfRule type="expression" dxfId="167" priority="2078">
      <formula>T32="Publié"</formula>
    </cfRule>
  </conditionalFormatting>
  <conditionalFormatting sqref="D12:H12 E33:J35 F36:H36 E37:J37">
    <cfRule type="expression" dxfId="166" priority="2117">
      <formula>D12=$Q$2</formula>
    </cfRule>
    <cfRule type="expression" dxfId="165" priority="2118">
      <formula>D12=$P$2</formula>
    </cfRule>
    <cfRule type="expression" dxfId="164" priority="2119">
      <formula>D12=$S$2</formula>
    </cfRule>
    <cfRule type="expression" dxfId="163" priority="2120">
      <formula>D12=$T$2</formula>
    </cfRule>
    <cfRule type="expression" dxfId="162" priority="2121">
      <formula>D12=$R$2</formula>
    </cfRule>
    <cfRule type="expression" dxfId="161" priority="2122">
      <formula>N7="Publié"</formula>
    </cfRule>
  </conditionalFormatting>
  <conditionalFormatting sqref="H9">
    <cfRule type="expression" dxfId="160" priority="126">
      <formula>H9=$Q$2</formula>
    </cfRule>
    <cfRule type="expression" dxfId="159" priority="127">
      <formula>H9=$P$2</formula>
    </cfRule>
    <cfRule type="expression" dxfId="158" priority="128">
      <formula>H9=$S$2</formula>
    </cfRule>
    <cfRule type="expression" dxfId="157" priority="129">
      <formula>H9=$T$2</formula>
    </cfRule>
    <cfRule type="expression" dxfId="156" priority="130">
      <formula>H9=$R$2</formula>
    </cfRule>
    <cfRule type="expression" dxfId="155" priority="131">
      <formula>R3="Publié"</formula>
    </cfRule>
  </conditionalFormatting>
  <conditionalFormatting sqref="K7:M7">
    <cfRule type="expression" dxfId="154" priority="114">
      <formula>K7=$Q$2</formula>
    </cfRule>
    <cfRule type="expression" dxfId="153" priority="115">
      <formula>K7=$P$2</formula>
    </cfRule>
    <cfRule type="expression" dxfId="152" priority="116">
      <formula>K7=$S$2</formula>
    </cfRule>
    <cfRule type="expression" dxfId="151" priority="117">
      <formula>K7=$T$2</formula>
    </cfRule>
    <cfRule type="expression" dxfId="150" priority="118">
      <formula>K7=$R$2</formula>
    </cfRule>
    <cfRule type="expression" dxfId="149" priority="119">
      <formula>T2="Publié"</formula>
    </cfRule>
  </conditionalFormatting>
  <conditionalFormatting sqref="E7:J7">
    <cfRule type="expression" dxfId="148" priority="120">
      <formula>E7=$Q$2</formula>
    </cfRule>
    <cfRule type="expression" dxfId="147" priority="121">
      <formula>E7=$P$2</formula>
    </cfRule>
    <cfRule type="expression" dxfId="146" priority="122">
      <formula>E7=$S$2</formula>
    </cfRule>
    <cfRule type="expression" dxfId="145" priority="123">
      <formula>E7=$T$2</formula>
    </cfRule>
    <cfRule type="expression" dxfId="144" priority="124">
      <formula>E7=$R$2</formula>
    </cfRule>
    <cfRule type="expression" dxfId="143" priority="125">
      <formula>O2="Publié"</formula>
    </cfRule>
  </conditionalFormatting>
  <conditionalFormatting sqref="H10">
    <cfRule type="expression" dxfId="142" priority="2191">
      <formula>H10=$P$5</formula>
    </cfRule>
    <cfRule type="expression" dxfId="141" priority="2192">
      <formula>H10=$O$5</formula>
    </cfRule>
    <cfRule type="expression" dxfId="140" priority="2193">
      <formula>H10=$R$5</formula>
    </cfRule>
    <cfRule type="expression" dxfId="139" priority="2194">
      <formula>H10=$S$5</formula>
    </cfRule>
    <cfRule type="expression" dxfId="138" priority="2195">
      <formula>H10=$Q$5</formula>
    </cfRule>
    <cfRule type="expression" dxfId="137" priority="2196">
      <formula>Q9="Publié"</formula>
    </cfRule>
  </conditionalFormatting>
  <conditionalFormatting sqref="F10:G10">
    <cfRule type="expression" dxfId="136" priority="2203">
      <formula>F10=$Q$2</formula>
    </cfRule>
    <cfRule type="expression" dxfId="135" priority="2204">
      <formula>F10=$P$2</formula>
    </cfRule>
    <cfRule type="expression" dxfId="134" priority="2205">
      <formula>F10=$S$2</formula>
    </cfRule>
    <cfRule type="expression" dxfId="133" priority="2206">
      <formula>F10=$T$2</formula>
    </cfRule>
    <cfRule type="expression" dxfId="132" priority="2207">
      <formula>F10=$R$2</formula>
    </cfRule>
    <cfRule type="expression" dxfId="131" priority="2208">
      <formula>P2="Publié"</formula>
    </cfRule>
  </conditionalFormatting>
  <conditionalFormatting sqref="I15:J15">
    <cfRule type="expression" dxfId="130" priority="84">
      <formula>I15=$Q$2</formula>
    </cfRule>
    <cfRule type="expression" dxfId="129" priority="85">
      <formula>I15=$P$2</formula>
    </cfRule>
    <cfRule type="expression" dxfId="128" priority="86">
      <formula>I15=$S$2</formula>
    </cfRule>
    <cfRule type="expression" dxfId="127" priority="87">
      <formula>I15=$T$2</formula>
    </cfRule>
    <cfRule type="expression" dxfId="126" priority="88">
      <formula>I15=$R$2</formula>
    </cfRule>
    <cfRule type="expression" dxfId="125" priority="89">
      <formula>S12="Publié"</formula>
    </cfRule>
  </conditionalFormatting>
  <conditionalFormatting sqref="E15:M15">
    <cfRule type="expression" dxfId="124" priority="90">
      <formula>E15=$Q$2</formula>
    </cfRule>
    <cfRule type="expression" dxfId="123" priority="91">
      <formula>E15=$P$2</formula>
    </cfRule>
    <cfRule type="expression" dxfId="122" priority="92">
      <formula>E15=$S$2</formula>
    </cfRule>
    <cfRule type="expression" dxfId="121" priority="93">
      <formula>E15=$T$2</formula>
    </cfRule>
    <cfRule type="expression" dxfId="120" priority="94">
      <formula>E15=$R$2</formula>
    </cfRule>
    <cfRule type="expression" dxfId="119" priority="95">
      <formula>N10="Publié"</formula>
    </cfRule>
  </conditionalFormatting>
  <conditionalFormatting sqref="K25:M26">
    <cfRule type="expression" dxfId="118" priority="2235">
      <formula>K25=$Q$2</formula>
    </cfRule>
    <cfRule type="expression" dxfId="117" priority="2236">
      <formula>K25=$P$2</formula>
    </cfRule>
    <cfRule type="expression" dxfId="116" priority="2237">
      <formula>K25=$S$2</formula>
    </cfRule>
    <cfRule type="expression" dxfId="115" priority="2238">
      <formula>K25=$T$2</formula>
    </cfRule>
    <cfRule type="expression" dxfId="114" priority="2239">
      <formula>K25=$R$2</formula>
    </cfRule>
    <cfRule type="expression" dxfId="113" priority="2240">
      <formula>T17="Publié"</formula>
    </cfRule>
  </conditionalFormatting>
  <conditionalFormatting sqref="H25 E27:J28">
    <cfRule type="expression" dxfId="112" priority="2291">
      <formula>E25=$Q$2</formula>
    </cfRule>
    <cfRule type="expression" dxfId="111" priority="2292">
      <formula>E25=$P$2</formula>
    </cfRule>
    <cfRule type="expression" dxfId="110" priority="2293">
      <formula>E25=$S$2</formula>
    </cfRule>
    <cfRule type="expression" dxfId="109" priority="2294">
      <formula>E25=$T$2</formula>
    </cfRule>
    <cfRule type="expression" dxfId="108" priority="2295">
      <formula>E25=$R$2</formula>
    </cfRule>
    <cfRule type="expression" dxfId="107" priority="2296">
      <formula>O16="Publié"</formula>
    </cfRule>
  </conditionalFormatting>
  <conditionalFormatting sqref="E24:J24">
    <cfRule type="expression" dxfId="106" priority="78">
      <formula>E24=$Q$2</formula>
    </cfRule>
    <cfRule type="expression" dxfId="105" priority="79">
      <formula>E24=$P$2</formula>
    </cfRule>
    <cfRule type="expression" dxfId="104" priority="80">
      <formula>E24=$S$2</formula>
    </cfRule>
    <cfRule type="expression" dxfId="103" priority="81">
      <formula>E24=$T$2</formula>
    </cfRule>
    <cfRule type="expression" dxfId="102" priority="82">
      <formula>E24=$R$2</formula>
    </cfRule>
    <cfRule type="expression" dxfId="101" priority="83">
      <formula>O16="Publié"</formula>
    </cfRule>
  </conditionalFormatting>
  <conditionalFormatting sqref="K27:M28">
    <cfRule type="expression" dxfId="100" priority="2367">
      <formula>K27=$Q$2</formula>
    </cfRule>
    <cfRule type="expression" dxfId="99" priority="2368">
      <formula>K27=$P$2</formula>
    </cfRule>
    <cfRule type="expression" dxfId="98" priority="2369">
      <formula>K27=$S$2</formula>
    </cfRule>
    <cfRule type="expression" dxfId="97" priority="2370">
      <formula>K27=$T$2</formula>
    </cfRule>
    <cfRule type="expression" dxfId="96" priority="2371">
      <formula>K27=$R$2</formula>
    </cfRule>
    <cfRule type="expression" dxfId="95" priority="2372">
      <formula>T18="Publié"</formula>
    </cfRule>
  </conditionalFormatting>
  <conditionalFormatting sqref="F28:H28 H26">
    <cfRule type="expression" dxfId="94" priority="2373">
      <formula>F26=$Q$2</formula>
    </cfRule>
    <cfRule type="expression" dxfId="93" priority="2374">
      <formula>F26=$P$2</formula>
    </cfRule>
    <cfRule type="expression" dxfId="92" priority="2375">
      <formula>F26=$S$2</formula>
    </cfRule>
    <cfRule type="expression" dxfId="91" priority="2376">
      <formula>F26=$T$2</formula>
    </cfRule>
    <cfRule type="expression" dxfId="90" priority="2377">
      <formula>F26=$R$2</formula>
    </cfRule>
    <cfRule type="expression" dxfId="89" priority="2378">
      <formula>P16="Publié"</formula>
    </cfRule>
  </conditionalFormatting>
  <conditionalFormatting sqref="K26:M26">
    <cfRule type="expression" dxfId="88" priority="72">
      <formula>K26=$Q$2</formula>
    </cfRule>
    <cfRule type="expression" dxfId="87" priority="73">
      <formula>K26=$P$2</formula>
    </cfRule>
    <cfRule type="expression" dxfId="86" priority="74">
      <formula>K26=$S$2</formula>
    </cfRule>
    <cfRule type="expression" dxfId="85" priority="75">
      <formula>K26=$T$2</formula>
    </cfRule>
    <cfRule type="expression" dxfId="84" priority="76">
      <formula>K26=$R$2</formula>
    </cfRule>
    <cfRule type="expression" dxfId="83" priority="77">
      <formula>T19="Publié"</formula>
    </cfRule>
  </conditionalFormatting>
  <conditionalFormatting sqref="E26:J26">
    <cfRule type="expression" dxfId="82" priority="66">
      <formula>E26=$Q$2</formula>
    </cfRule>
    <cfRule type="expression" dxfId="81" priority="67">
      <formula>E26=$P$2</formula>
    </cfRule>
    <cfRule type="expression" dxfId="80" priority="68">
      <formula>E26=$S$2</formula>
    </cfRule>
    <cfRule type="expression" dxfId="79" priority="69">
      <formula>E26=$T$2</formula>
    </cfRule>
    <cfRule type="expression" dxfId="78" priority="70">
      <formula>E26=$R$2</formula>
    </cfRule>
    <cfRule type="expression" dxfId="77" priority="71">
      <formula>O19="Publié"</formula>
    </cfRule>
  </conditionalFormatting>
  <conditionalFormatting sqref="H30">
    <cfRule type="expression" dxfId="76" priority="60">
      <formula>H30=$Q$2</formula>
    </cfRule>
    <cfRule type="expression" dxfId="75" priority="61">
      <formula>H30=$P$2</formula>
    </cfRule>
    <cfRule type="expression" dxfId="74" priority="62">
      <formula>H30=$S$2</formula>
    </cfRule>
    <cfRule type="expression" dxfId="73" priority="63">
      <formula>H30=$T$2</formula>
    </cfRule>
    <cfRule type="expression" dxfId="72" priority="64">
      <formula>H30=$R$2</formula>
    </cfRule>
    <cfRule type="expression" dxfId="71" priority="65">
      <formula>R22="Publié"</formula>
    </cfRule>
  </conditionalFormatting>
  <conditionalFormatting sqref="K34:M34">
    <cfRule type="expression" dxfId="70" priority="48">
      <formula>K34=$Q$2</formula>
    </cfRule>
    <cfRule type="expression" dxfId="69" priority="49">
      <formula>K34=$P$2</formula>
    </cfRule>
    <cfRule type="expression" dxfId="68" priority="50">
      <formula>K34=$S$2</formula>
    </cfRule>
    <cfRule type="expression" dxfId="67" priority="51">
      <formula>K34=$T$2</formula>
    </cfRule>
    <cfRule type="expression" dxfId="66" priority="52">
      <formula>K34=$R$2</formula>
    </cfRule>
    <cfRule type="expression" dxfId="65" priority="53">
      <formula>T27="Publié"</formula>
    </cfRule>
  </conditionalFormatting>
  <conditionalFormatting sqref="E34:J34">
    <cfRule type="expression" dxfId="64" priority="42">
      <formula>E34=$Q$2</formula>
    </cfRule>
    <cfRule type="expression" dxfId="63" priority="43">
      <formula>E34=$P$2</formula>
    </cfRule>
    <cfRule type="expression" dxfId="62" priority="44">
      <formula>E34=$S$2</formula>
    </cfRule>
    <cfRule type="expression" dxfId="61" priority="45">
      <formula>E34=$T$2</formula>
    </cfRule>
    <cfRule type="expression" dxfId="60" priority="46">
      <formula>E34=$R$2</formula>
    </cfRule>
    <cfRule type="expression" dxfId="59" priority="47">
      <formula>O27="Publié"</formula>
    </cfRule>
  </conditionalFormatting>
  <conditionalFormatting sqref="K37:M37">
    <cfRule type="expression" dxfId="58" priority="36">
      <formula>K37=$Q$2</formula>
    </cfRule>
    <cfRule type="expression" dxfId="57" priority="37">
      <formula>K37=$P$2</formula>
    </cfRule>
    <cfRule type="expression" dxfId="56" priority="38">
      <formula>K37=$S$2</formula>
    </cfRule>
    <cfRule type="expression" dxfId="55" priority="39">
      <formula>K37=$T$2</formula>
    </cfRule>
    <cfRule type="expression" dxfId="54" priority="40">
      <formula>K37=$R$2</formula>
    </cfRule>
    <cfRule type="expression" dxfId="53" priority="41">
      <formula>T30="Publié"</formula>
    </cfRule>
  </conditionalFormatting>
  <conditionalFormatting sqref="E37:J37">
    <cfRule type="expression" dxfId="52" priority="30">
      <formula>E37=$Q$2</formula>
    </cfRule>
    <cfRule type="expression" dxfId="51" priority="31">
      <formula>E37=$P$2</formula>
    </cfRule>
    <cfRule type="expression" dxfId="50" priority="32">
      <formula>E37=$S$2</formula>
    </cfRule>
    <cfRule type="expression" dxfId="49" priority="33">
      <formula>E37=$T$2</formula>
    </cfRule>
    <cfRule type="expression" dxfId="48" priority="34">
      <formula>E37=$R$2</formula>
    </cfRule>
    <cfRule type="expression" dxfId="47" priority="35">
      <formula>O30="Publié"</formula>
    </cfRule>
  </conditionalFormatting>
  <conditionalFormatting sqref="F22">
    <cfRule type="expression" dxfId="46" priority="20">
      <formula>F22="Instagram / Publication"</formula>
    </cfRule>
    <cfRule type="expression" dxfId="45" priority="21">
      <formula>F22="Facebook / Publication"</formula>
    </cfRule>
    <cfRule type="expression" dxfId="44" priority="22">
      <formula>F22="Facebook / Story"</formula>
    </cfRule>
    <cfRule type="expression" dxfId="43" priority="23">
      <formula>F22="Instagram / Story"</formula>
    </cfRule>
  </conditionalFormatting>
  <conditionalFormatting sqref="E22:J22">
    <cfRule type="expression" dxfId="42" priority="14">
      <formula>E22=$Q$2</formula>
    </cfRule>
    <cfRule type="expression" dxfId="41" priority="15">
      <formula>E22=$P$2</formula>
    </cfRule>
    <cfRule type="expression" dxfId="40" priority="16">
      <formula>E22=$S$2</formula>
    </cfRule>
    <cfRule type="expression" dxfId="39" priority="17">
      <formula>E22=$T$2</formula>
    </cfRule>
    <cfRule type="expression" dxfId="38" priority="18">
      <formula>E22=$R$2</formula>
    </cfRule>
    <cfRule type="expression" dxfId="37" priority="19">
      <formula>O24="Publié"</formula>
    </cfRule>
  </conditionalFormatting>
  <conditionalFormatting sqref="E22">
    <cfRule type="expression" dxfId="36" priority="24">
      <formula>E22=$Q$2</formula>
    </cfRule>
    <cfRule type="expression" dxfId="35" priority="25">
      <formula>E22=$P$2</formula>
    </cfRule>
    <cfRule type="expression" dxfId="34" priority="26">
      <formula>E22=$S$2</formula>
    </cfRule>
    <cfRule type="expression" dxfId="33" priority="27">
      <formula>E22=$T$2</formula>
    </cfRule>
    <cfRule type="expression" dxfId="32" priority="28">
      <formula>E22=$R$2</formula>
    </cfRule>
    <cfRule type="expression" dxfId="31" priority="29">
      <formula>O20="Publié"</formula>
    </cfRule>
  </conditionalFormatting>
  <conditionalFormatting sqref="E22:J22">
    <cfRule type="expression" dxfId="30" priority="13">
      <formula>#REF!&lt;$N$2</formula>
    </cfRule>
  </conditionalFormatting>
  <conditionalFormatting sqref="J22">
    <cfRule type="expression" dxfId="29" priority="7">
      <formula>J22=$Q$2</formula>
    </cfRule>
    <cfRule type="expression" dxfId="28" priority="8">
      <formula>J22=$P$2</formula>
    </cfRule>
    <cfRule type="expression" dxfId="27" priority="9">
      <formula>J22=$S$2</formula>
    </cfRule>
    <cfRule type="expression" dxfId="26" priority="10">
      <formula>J22=$T$2</formula>
    </cfRule>
    <cfRule type="expression" dxfId="25" priority="11">
      <formula>J22=$R$2</formula>
    </cfRule>
    <cfRule type="expression" dxfId="24" priority="12">
      <formula>T28="Publié"</formula>
    </cfRule>
  </conditionalFormatting>
  <conditionalFormatting sqref="H22">
    <cfRule type="expression" dxfId="23" priority="1">
      <formula>H22=$Q$2</formula>
    </cfRule>
    <cfRule type="expression" dxfId="22" priority="2">
      <formula>H22=$P$2</formula>
    </cfRule>
    <cfRule type="expression" dxfId="21" priority="3">
      <formula>H22=$S$2</formula>
    </cfRule>
    <cfRule type="expression" dxfId="20" priority="4">
      <formula>H22=$T$2</formula>
    </cfRule>
    <cfRule type="expression" dxfId="19" priority="5">
      <formula>H22=$R$2</formula>
    </cfRule>
    <cfRule type="expression" dxfId="18" priority="6">
      <formula>R20="Publié"</formula>
    </cfRule>
  </conditionalFormatting>
  <dataValidations count="3">
    <dataValidation type="list" allowBlank="1" showInputMessage="1" showErrorMessage="1" sqref="O3:O6 F14 F3:F12 F16:F37" xr:uid="{00000000-0002-0000-0600-000000000000}">
      <formula1>"Facebook / Publication,Facebook / Story,Instagram / Publication,Instagram / Story"</formula1>
    </dataValidation>
    <dataValidation type="list" allowBlank="1" showInputMessage="1" showErrorMessage="1" sqref="L14 L26:L37 L3:L12 L16:L24" xr:uid="{00000000-0002-0000-0600-000001000000}">
      <formula1>"En attente de visuel,A revoir,Prêt pour publication,Pré-publié,Publié,Non abouti,Annulé"</formula1>
    </dataValidation>
    <dataValidation type="list" allowBlank="1" showInputMessage="1" showErrorMessage="1" sqref="G14 G3:G12 G16:G37" xr:uid="{00000000-0002-0000-0600-000002000000}">
      <formula1>$P$2:$T$2</formula1>
    </dataValidation>
  </dataValidation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249977111117893"/>
  </sheetPr>
  <dimension ref="A1:T34"/>
  <sheetViews>
    <sheetView topLeftCell="A3" workbookViewId="0">
      <selection sqref="A1:M1"/>
    </sheetView>
  </sheetViews>
  <sheetFormatPr baseColWidth="10" defaultColWidth="8.28515625" defaultRowHeight="37.5" customHeight="1" x14ac:dyDescent="0.2"/>
  <cols>
    <col min="1" max="1" width="5.28515625" style="5" customWidth="1"/>
    <col min="2" max="2" width="15.42578125" style="5" customWidth="1"/>
    <col min="3" max="3" width="13.7109375" style="5" customWidth="1"/>
    <col min="4" max="4" width="14.42578125" style="21" customWidth="1"/>
    <col min="5" max="5" width="10.85546875" style="5" customWidth="1"/>
    <col min="6" max="6" width="13" style="5" customWidth="1"/>
    <col min="7" max="7" width="16.7109375" style="1" customWidth="1"/>
    <col min="8" max="8" width="17" style="2" customWidth="1"/>
    <col min="9" max="9" width="42.85546875" style="115" customWidth="1"/>
    <col min="10" max="10" width="13" style="115" customWidth="1"/>
    <col min="11" max="11" width="29.7109375" style="2" customWidth="1"/>
    <col min="12" max="12" width="14.28515625" style="1" customWidth="1"/>
    <col min="13" max="13" width="20.85546875" style="1" customWidth="1"/>
    <col min="14" max="14" width="8.28515625" style="8"/>
    <col min="15" max="15" width="14.85546875" style="8" customWidth="1"/>
    <col min="16" max="16" width="16.5703125" style="8" customWidth="1"/>
    <col min="17" max="17" width="14.42578125" style="8" customWidth="1"/>
    <col min="18" max="18" width="14.140625" style="8" customWidth="1"/>
    <col min="19" max="19" width="16" style="8" customWidth="1"/>
    <col min="20" max="20" width="12" style="8" customWidth="1"/>
    <col min="21" max="16384" width="8.28515625" style="8"/>
  </cols>
  <sheetData>
    <row r="1" spans="1:20" ht="28.5" hidden="1" customHeight="1" thickBot="1" x14ac:dyDescent="0.8">
      <c r="A1" s="350" t="s">
        <v>107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</row>
    <row r="2" spans="1:20" ht="37.5" hidden="1" customHeight="1" thickBot="1" x14ac:dyDescent="0.25">
      <c r="A2" s="19"/>
      <c r="B2" s="19"/>
      <c r="C2" s="19"/>
      <c r="D2" s="13"/>
      <c r="E2" s="19"/>
      <c r="F2" s="19"/>
      <c r="G2" s="19"/>
      <c r="H2" s="19"/>
      <c r="I2" s="116"/>
      <c r="J2" s="116"/>
      <c r="K2" s="19"/>
      <c r="L2" s="19"/>
      <c r="M2" s="19"/>
      <c r="O2" s="352" t="s">
        <v>40</v>
      </c>
      <c r="P2" s="353"/>
      <c r="Q2" s="353"/>
      <c r="R2" s="353"/>
      <c r="S2" s="353"/>
    </row>
    <row r="3" spans="1:20" s="5" customFormat="1" ht="54" customHeight="1" x14ac:dyDescent="0.2">
      <c r="A3" s="40" t="s">
        <v>20</v>
      </c>
      <c r="B3" s="37" t="s">
        <v>23</v>
      </c>
      <c r="C3" s="37" t="s">
        <v>41</v>
      </c>
      <c r="D3" s="37" t="s">
        <v>22</v>
      </c>
      <c r="E3" s="37" t="s">
        <v>35</v>
      </c>
      <c r="F3" s="37" t="s">
        <v>38</v>
      </c>
      <c r="G3" s="37" t="s">
        <v>21</v>
      </c>
      <c r="H3" s="37" t="s">
        <v>24</v>
      </c>
      <c r="I3" s="113" t="s">
        <v>25</v>
      </c>
      <c r="J3" s="113" t="s">
        <v>139</v>
      </c>
      <c r="K3" s="37" t="s">
        <v>37</v>
      </c>
      <c r="L3" s="37" t="s">
        <v>26</v>
      </c>
      <c r="M3" s="39" t="s">
        <v>27</v>
      </c>
      <c r="O3" s="31" t="s">
        <v>67</v>
      </c>
      <c r="P3" s="36" t="s">
        <v>28</v>
      </c>
      <c r="Q3" s="25" t="s">
        <v>14</v>
      </c>
      <c r="R3" s="30" t="s">
        <v>61</v>
      </c>
      <c r="S3" s="28" t="s">
        <v>69</v>
      </c>
      <c r="T3" s="32" t="s">
        <v>68</v>
      </c>
    </row>
    <row r="4" spans="1:20" ht="145.5" customHeight="1" x14ac:dyDescent="0.2">
      <c r="A4" s="354" t="s">
        <v>29</v>
      </c>
      <c r="B4" s="142" t="s">
        <v>113</v>
      </c>
      <c r="C4" s="143"/>
      <c r="D4" s="161">
        <v>44470</v>
      </c>
      <c r="E4" s="162" t="s">
        <v>76</v>
      </c>
      <c r="F4" s="163" t="s">
        <v>36</v>
      </c>
      <c r="G4" s="163" t="s">
        <v>67</v>
      </c>
      <c r="H4" s="167" t="s">
        <v>151</v>
      </c>
      <c r="I4" s="168" t="s">
        <v>152</v>
      </c>
      <c r="J4" s="164"/>
      <c r="K4" s="165"/>
      <c r="L4" s="166" t="s">
        <v>149</v>
      </c>
      <c r="M4" s="166" t="s">
        <v>130</v>
      </c>
      <c r="O4" s="9">
        <v>8</v>
      </c>
      <c r="P4" s="9">
        <v>6</v>
      </c>
      <c r="Q4" s="9">
        <v>2</v>
      </c>
      <c r="R4" s="9">
        <v>2</v>
      </c>
      <c r="S4" s="9">
        <v>2</v>
      </c>
      <c r="T4" s="9">
        <f>SUM(O4:S4)</f>
        <v>20</v>
      </c>
    </row>
    <row r="5" spans="1:20" ht="72.75" customHeight="1" x14ac:dyDescent="0.2">
      <c r="A5" s="355"/>
      <c r="B5" s="151"/>
      <c r="C5" s="143" t="s">
        <v>105</v>
      </c>
      <c r="D5" s="144">
        <v>44471</v>
      </c>
      <c r="E5" s="145" t="s">
        <v>117</v>
      </c>
      <c r="F5" s="146" t="s">
        <v>70</v>
      </c>
      <c r="G5" s="147" t="s">
        <v>28</v>
      </c>
      <c r="H5" s="148" t="s">
        <v>115</v>
      </c>
      <c r="I5" s="149"/>
      <c r="J5" s="149"/>
      <c r="K5" s="152"/>
      <c r="L5" s="150" t="s">
        <v>147</v>
      </c>
      <c r="M5" s="153"/>
      <c r="O5" s="17">
        <f>COUNTIFS($G5:$G33,O3,$F5:$F33,"Facebook / Publication")</f>
        <v>0</v>
      </c>
      <c r="P5" s="17">
        <f>COUNTIFS($G5:$G33,P3,$F5:$F33,"Facebook / Publication")</f>
        <v>0</v>
      </c>
      <c r="Q5" s="17">
        <f>COUNTIFS($G5:$G33,Q3,$F5:$F33,"Facebook / Publication")</f>
        <v>0</v>
      </c>
      <c r="R5" s="17">
        <f>COUNTIFS($G5:$G33,R3,$F5:$F33,"Facebook / Publication")</f>
        <v>0</v>
      </c>
      <c r="S5" s="17">
        <f>COUNTIFS($G5:$G33,S3,$F5:$F33,"Facebook / Publication")</f>
        <v>0</v>
      </c>
      <c r="T5" s="9">
        <f>SUM(O5:S5)</f>
        <v>0</v>
      </c>
    </row>
    <row r="6" spans="1:20" ht="37.5" customHeight="1" x14ac:dyDescent="0.2">
      <c r="A6" s="356"/>
      <c r="B6" s="142"/>
      <c r="C6" s="143" t="s">
        <v>106</v>
      </c>
      <c r="D6" s="144">
        <v>44472</v>
      </c>
      <c r="E6" s="145" t="s">
        <v>77</v>
      </c>
      <c r="F6" s="146" t="s">
        <v>70</v>
      </c>
      <c r="G6" s="147" t="s">
        <v>28</v>
      </c>
      <c r="H6" s="148" t="s">
        <v>116</v>
      </c>
      <c r="I6" s="154"/>
      <c r="J6" s="154"/>
      <c r="K6" s="152"/>
      <c r="L6" s="150" t="s">
        <v>147</v>
      </c>
      <c r="M6" s="153"/>
      <c r="O6" s="16"/>
    </row>
    <row r="7" spans="1:20" ht="30.75" customHeight="1" x14ac:dyDescent="0.2">
      <c r="A7" s="349" t="s">
        <v>30</v>
      </c>
      <c r="B7" s="12"/>
      <c r="C7" s="103"/>
      <c r="D7" s="104">
        <v>44473</v>
      </c>
      <c r="E7" s="118"/>
      <c r="F7" s="119"/>
      <c r="G7" s="120"/>
      <c r="H7" s="120"/>
      <c r="I7" s="121"/>
      <c r="J7" s="121"/>
      <c r="K7" s="122"/>
      <c r="L7" s="123"/>
      <c r="M7" s="124"/>
      <c r="O7" s="16"/>
    </row>
    <row r="8" spans="1:20" ht="108.75" customHeight="1" x14ac:dyDescent="0.2">
      <c r="A8" s="349"/>
      <c r="B8" s="12"/>
      <c r="C8" s="103"/>
      <c r="D8" s="104">
        <v>44474</v>
      </c>
      <c r="E8" s="118"/>
      <c r="F8" s="119"/>
      <c r="G8" s="120"/>
      <c r="H8" s="120"/>
      <c r="I8" s="121"/>
      <c r="J8" s="121"/>
      <c r="K8" s="122"/>
      <c r="L8" s="123"/>
      <c r="M8" s="124"/>
      <c r="O8" s="33"/>
      <c r="P8" s="20"/>
    </row>
    <row r="9" spans="1:20" ht="30.75" customHeight="1" x14ac:dyDescent="0.2">
      <c r="A9" s="349"/>
      <c r="B9" s="12"/>
      <c r="C9" s="103"/>
      <c r="D9" s="104">
        <v>44475</v>
      </c>
      <c r="E9" s="118"/>
      <c r="F9" s="119"/>
      <c r="G9" s="120"/>
      <c r="H9" s="120"/>
      <c r="I9" s="121"/>
      <c r="J9" s="121"/>
      <c r="K9" s="122"/>
      <c r="L9" s="123"/>
      <c r="M9" s="124"/>
      <c r="O9" s="33"/>
      <c r="P9" s="20"/>
    </row>
    <row r="10" spans="1:20" ht="24" customHeight="1" x14ac:dyDescent="0.2">
      <c r="A10" s="349"/>
      <c r="B10" s="12"/>
      <c r="C10" s="103"/>
      <c r="D10" s="104">
        <v>44476</v>
      </c>
      <c r="E10" s="118"/>
      <c r="F10" s="119"/>
      <c r="G10" s="120"/>
      <c r="H10" s="120"/>
      <c r="I10" s="121"/>
      <c r="J10" s="121"/>
      <c r="K10" s="122"/>
      <c r="L10" s="123"/>
      <c r="M10" s="124"/>
      <c r="O10" s="34"/>
      <c r="P10" s="20"/>
    </row>
    <row r="11" spans="1:20" ht="139.5" customHeight="1" x14ac:dyDescent="0.2">
      <c r="A11" s="349"/>
      <c r="B11" s="12"/>
      <c r="C11" s="103"/>
      <c r="D11" s="104">
        <v>44477</v>
      </c>
      <c r="E11" s="118"/>
      <c r="F11" s="119"/>
      <c r="G11" s="120"/>
      <c r="H11" s="120"/>
      <c r="I11" s="121"/>
      <c r="J11" s="121"/>
      <c r="K11" s="122"/>
      <c r="L11" s="123"/>
      <c r="M11" s="124"/>
      <c r="O11" s="35"/>
    </row>
    <row r="12" spans="1:20" ht="63.75" customHeight="1" x14ac:dyDescent="0.2">
      <c r="A12" s="349"/>
      <c r="B12" s="12"/>
      <c r="C12" s="103"/>
      <c r="D12" s="104">
        <v>44478</v>
      </c>
      <c r="E12" s="118"/>
      <c r="F12" s="119"/>
      <c r="G12" s="120"/>
      <c r="H12" s="120"/>
      <c r="I12" s="121"/>
      <c r="J12" s="121"/>
      <c r="K12" s="122"/>
      <c r="L12" s="123"/>
      <c r="M12" s="124"/>
      <c r="O12" s="35"/>
    </row>
    <row r="13" spans="1:20" ht="63.75" customHeight="1" x14ac:dyDescent="0.2">
      <c r="A13" s="349"/>
      <c r="B13" s="12"/>
      <c r="C13" s="103"/>
      <c r="D13" s="104">
        <v>44479</v>
      </c>
      <c r="E13" s="118"/>
      <c r="F13" s="119"/>
      <c r="G13" s="120"/>
      <c r="H13" s="120"/>
      <c r="I13" s="121"/>
      <c r="J13" s="121"/>
      <c r="K13" s="122"/>
      <c r="L13" s="123"/>
      <c r="M13" s="124"/>
      <c r="O13" s="35"/>
    </row>
    <row r="14" spans="1:20" ht="103.5" customHeight="1" x14ac:dyDescent="0.2">
      <c r="A14" s="349" t="s">
        <v>31</v>
      </c>
      <c r="B14" s="12"/>
      <c r="C14" s="103"/>
      <c r="D14" s="104">
        <v>44480</v>
      </c>
      <c r="E14" s="118"/>
      <c r="F14" s="119"/>
      <c r="G14" s="120"/>
      <c r="H14" s="120"/>
      <c r="I14" s="121"/>
      <c r="J14" s="121"/>
      <c r="K14" s="122"/>
      <c r="L14" s="123"/>
      <c r="M14" s="124"/>
      <c r="O14" s="16"/>
    </row>
    <row r="15" spans="1:20" ht="37.5" customHeight="1" x14ac:dyDescent="0.2">
      <c r="A15" s="349"/>
      <c r="B15" s="12"/>
      <c r="C15" s="103"/>
      <c r="D15" s="104">
        <v>44481</v>
      </c>
      <c r="E15" s="118"/>
      <c r="F15" s="119"/>
      <c r="G15" s="120"/>
      <c r="H15" s="120"/>
      <c r="I15" s="121"/>
      <c r="J15" s="121"/>
      <c r="K15" s="122"/>
      <c r="L15" s="123"/>
      <c r="M15" s="124"/>
      <c r="O15" s="33"/>
    </row>
    <row r="16" spans="1:20" ht="37.5" customHeight="1" x14ac:dyDescent="0.2">
      <c r="A16" s="349"/>
      <c r="B16" s="12"/>
      <c r="C16" s="103"/>
      <c r="D16" s="104">
        <v>44482</v>
      </c>
      <c r="E16" s="118"/>
      <c r="F16" s="119"/>
      <c r="G16" s="120"/>
      <c r="H16" s="120"/>
      <c r="I16" s="121"/>
      <c r="J16" s="121"/>
      <c r="K16" s="122"/>
      <c r="L16" s="123"/>
      <c r="M16" s="124"/>
    </row>
    <row r="17" spans="1:13" ht="84.75" customHeight="1" x14ac:dyDescent="0.2">
      <c r="A17" s="349"/>
      <c r="B17" s="12"/>
      <c r="C17" s="103"/>
      <c r="D17" s="104">
        <v>44483</v>
      </c>
      <c r="E17" s="118"/>
      <c r="F17" s="119"/>
      <c r="G17" s="120"/>
      <c r="H17" s="120"/>
      <c r="I17" s="121"/>
      <c r="J17" s="121"/>
      <c r="K17" s="122"/>
      <c r="L17" s="123"/>
      <c r="M17" s="124"/>
    </row>
    <row r="18" spans="1:13" ht="37.5" customHeight="1" x14ac:dyDescent="0.2">
      <c r="A18" s="349"/>
      <c r="B18" s="12"/>
      <c r="C18" s="103"/>
      <c r="D18" s="104">
        <v>44484</v>
      </c>
      <c r="E18" s="118"/>
      <c r="F18" s="119"/>
      <c r="G18" s="120"/>
      <c r="H18" s="120"/>
      <c r="I18" s="121"/>
      <c r="J18" s="121"/>
      <c r="K18" s="122"/>
      <c r="L18" s="123"/>
      <c r="M18" s="124"/>
    </row>
    <row r="19" spans="1:13" ht="49.5" customHeight="1" x14ac:dyDescent="0.2">
      <c r="A19" s="349"/>
      <c r="B19" s="12"/>
      <c r="C19" s="103"/>
      <c r="D19" s="104">
        <v>44485</v>
      </c>
      <c r="E19" s="118"/>
      <c r="F19" s="119"/>
      <c r="G19" s="120"/>
      <c r="H19" s="120"/>
      <c r="I19" s="121"/>
      <c r="J19" s="121"/>
      <c r="K19" s="122"/>
      <c r="L19" s="123"/>
      <c r="M19" s="124"/>
    </row>
    <row r="20" spans="1:13" ht="56.25" customHeight="1" x14ac:dyDescent="0.2">
      <c r="A20" s="349"/>
      <c r="B20" s="12"/>
      <c r="C20" s="103"/>
      <c r="D20" s="104">
        <v>44486</v>
      </c>
      <c r="E20" s="118"/>
      <c r="F20" s="119"/>
      <c r="G20" s="120"/>
      <c r="H20" s="120"/>
      <c r="I20" s="121"/>
      <c r="J20" s="121"/>
      <c r="K20" s="122"/>
      <c r="L20" s="123"/>
      <c r="M20" s="124"/>
    </row>
    <row r="21" spans="1:13" ht="86.25" customHeight="1" x14ac:dyDescent="0.2">
      <c r="A21" s="349" t="s">
        <v>32</v>
      </c>
      <c r="B21" s="12"/>
      <c r="C21" s="103"/>
      <c r="D21" s="104">
        <v>44487</v>
      </c>
      <c r="E21" s="118"/>
      <c r="F21" s="119"/>
      <c r="G21" s="120"/>
      <c r="H21" s="120"/>
      <c r="I21" s="121"/>
      <c r="J21" s="121"/>
      <c r="K21" s="122"/>
      <c r="L21" s="123"/>
      <c r="M21" s="124"/>
    </row>
    <row r="22" spans="1:13" ht="37.5" customHeight="1" x14ac:dyDescent="0.2">
      <c r="A22" s="349"/>
      <c r="B22" s="12"/>
      <c r="C22" s="103"/>
      <c r="D22" s="104">
        <v>44488</v>
      </c>
      <c r="E22" s="118"/>
      <c r="F22" s="119"/>
      <c r="G22" s="120"/>
      <c r="H22" s="120"/>
      <c r="I22" s="121"/>
      <c r="J22" s="121"/>
      <c r="K22" s="122"/>
      <c r="L22" s="123"/>
      <c r="M22" s="124"/>
    </row>
    <row r="23" spans="1:13" ht="37.5" customHeight="1" x14ac:dyDescent="0.2">
      <c r="A23" s="349"/>
      <c r="B23" s="12"/>
      <c r="C23" s="103"/>
      <c r="D23" s="104">
        <v>44489</v>
      </c>
      <c r="E23" s="118"/>
      <c r="F23" s="119"/>
      <c r="G23" s="120"/>
      <c r="H23" s="120"/>
      <c r="I23" s="121"/>
      <c r="J23" s="121"/>
      <c r="K23" s="122"/>
      <c r="L23" s="123"/>
      <c r="M23" s="124"/>
    </row>
    <row r="24" spans="1:13" ht="156" customHeight="1" x14ac:dyDescent="0.2">
      <c r="A24" s="349"/>
      <c r="B24" s="12"/>
      <c r="C24" s="103"/>
      <c r="D24" s="104">
        <v>44490</v>
      </c>
      <c r="E24" s="118"/>
      <c r="F24" s="119"/>
      <c r="G24" s="120"/>
      <c r="H24" s="120"/>
      <c r="I24" s="121"/>
      <c r="J24" s="121"/>
      <c r="K24" s="122"/>
      <c r="L24" s="123"/>
      <c r="M24" s="124"/>
    </row>
    <row r="25" spans="1:13" ht="37.5" customHeight="1" x14ac:dyDescent="0.2">
      <c r="A25" s="349"/>
      <c r="B25" s="12"/>
      <c r="C25" s="103"/>
      <c r="D25" s="104">
        <v>44491</v>
      </c>
      <c r="E25" s="118"/>
      <c r="F25" s="119"/>
      <c r="G25" s="120"/>
      <c r="H25" s="120"/>
      <c r="I25" s="121"/>
      <c r="J25" s="121"/>
      <c r="K25" s="122"/>
      <c r="L25" s="123"/>
      <c r="M25" s="124"/>
    </row>
    <row r="26" spans="1:13" ht="37.5" customHeight="1" x14ac:dyDescent="0.2">
      <c r="A26" s="349"/>
      <c r="B26" s="12"/>
      <c r="C26" s="103"/>
      <c r="D26" s="104">
        <v>44492</v>
      </c>
      <c r="E26" s="118"/>
      <c r="F26" s="119"/>
      <c r="G26" s="120"/>
      <c r="H26" s="120"/>
      <c r="I26" s="121"/>
      <c r="J26" s="121"/>
      <c r="K26" s="122"/>
      <c r="L26" s="123"/>
      <c r="M26" s="124"/>
    </row>
    <row r="27" spans="1:13" ht="47.25" customHeight="1" x14ac:dyDescent="0.2">
      <c r="A27" s="349"/>
      <c r="B27" s="12" t="s">
        <v>114</v>
      </c>
      <c r="C27" s="103"/>
      <c r="D27" s="104">
        <v>44493</v>
      </c>
      <c r="E27" s="118"/>
      <c r="F27" s="119"/>
      <c r="G27" s="120"/>
      <c r="H27" s="120"/>
      <c r="I27" s="121"/>
      <c r="J27" s="121"/>
      <c r="K27" s="122"/>
      <c r="L27" s="123"/>
      <c r="M27" s="124"/>
    </row>
    <row r="28" spans="1:13" ht="69.75" customHeight="1" x14ac:dyDescent="0.2">
      <c r="A28" s="349" t="s">
        <v>33</v>
      </c>
      <c r="B28" s="12"/>
      <c r="C28" s="103"/>
      <c r="D28" s="104">
        <v>44494</v>
      </c>
      <c r="E28" s="118"/>
      <c r="F28" s="119"/>
      <c r="G28" s="120"/>
      <c r="H28" s="120"/>
      <c r="I28" s="121"/>
      <c r="J28" s="121"/>
      <c r="K28" s="122"/>
      <c r="L28" s="123"/>
      <c r="M28" s="124"/>
    </row>
    <row r="29" spans="1:13" ht="51" customHeight="1" x14ac:dyDescent="0.2">
      <c r="A29" s="349"/>
      <c r="B29" s="12"/>
      <c r="C29" s="103"/>
      <c r="D29" s="104">
        <v>44495</v>
      </c>
      <c r="E29" s="118"/>
      <c r="F29" s="119"/>
      <c r="G29" s="120"/>
      <c r="H29" s="120"/>
      <c r="I29" s="121"/>
      <c r="J29" s="121"/>
      <c r="K29" s="122"/>
      <c r="L29" s="123"/>
      <c r="M29" s="124"/>
    </row>
    <row r="30" spans="1:13" ht="53.25" customHeight="1" x14ac:dyDescent="0.2">
      <c r="A30" s="349"/>
      <c r="B30" s="12"/>
      <c r="C30" s="103"/>
      <c r="D30" s="104">
        <v>44496</v>
      </c>
      <c r="E30" s="118"/>
      <c r="F30" s="119"/>
      <c r="G30" s="120"/>
      <c r="H30" s="120"/>
      <c r="I30" s="121"/>
      <c r="J30" s="121"/>
      <c r="K30" s="122"/>
      <c r="L30" s="123"/>
      <c r="M30" s="124"/>
    </row>
    <row r="31" spans="1:13" ht="60.75" customHeight="1" x14ac:dyDescent="0.2">
      <c r="A31" s="349"/>
      <c r="B31" s="12"/>
      <c r="C31" s="103"/>
      <c r="D31" s="104">
        <v>44497</v>
      </c>
      <c r="E31" s="118"/>
      <c r="F31" s="119"/>
      <c r="G31" s="120"/>
      <c r="H31" s="120"/>
      <c r="I31" s="121"/>
      <c r="J31" s="121"/>
      <c r="K31" s="122"/>
      <c r="L31" s="123"/>
      <c r="M31" s="124"/>
    </row>
    <row r="32" spans="1:13" ht="70.5" customHeight="1" x14ac:dyDescent="0.2">
      <c r="A32" s="349"/>
      <c r="B32" s="12"/>
      <c r="C32" s="103"/>
      <c r="D32" s="104">
        <v>44498</v>
      </c>
      <c r="E32" s="118"/>
      <c r="F32" s="119"/>
      <c r="G32" s="120"/>
      <c r="H32" s="120"/>
      <c r="I32" s="121"/>
      <c r="J32" s="121"/>
      <c r="K32" s="122"/>
      <c r="L32" s="123"/>
      <c r="M32" s="124"/>
    </row>
    <row r="33" spans="1:13" ht="37.5" customHeight="1" x14ac:dyDescent="0.2">
      <c r="A33" s="349"/>
      <c r="B33" s="12"/>
      <c r="C33" s="103"/>
      <c r="D33" s="104">
        <v>44499</v>
      </c>
      <c r="E33" s="118"/>
      <c r="F33" s="119"/>
      <c r="G33" s="120"/>
      <c r="H33" s="120"/>
      <c r="I33" s="121"/>
      <c r="J33" s="121"/>
      <c r="K33" s="122"/>
      <c r="L33" s="123"/>
      <c r="M33" s="124"/>
    </row>
    <row r="34" spans="1:13" ht="37.5" customHeight="1" x14ac:dyDescent="0.2">
      <c r="A34" s="349"/>
      <c r="B34" s="12" t="s">
        <v>112</v>
      </c>
      <c r="C34" s="103"/>
      <c r="D34" s="105">
        <v>44500</v>
      </c>
      <c r="E34" s="118"/>
      <c r="F34" s="119"/>
      <c r="G34" s="119"/>
      <c r="H34" s="126"/>
      <c r="I34" s="125"/>
      <c r="J34" s="125"/>
      <c r="K34" s="126"/>
      <c r="L34" s="123"/>
      <c r="M34" s="124"/>
    </row>
  </sheetData>
  <autoFilter ref="B3:M34" xr:uid="{00000000-0009-0000-0000-000007000000}">
    <sortState xmlns:xlrd2="http://schemas.microsoft.com/office/spreadsheetml/2017/richdata2" ref="B4:M34">
      <sortCondition ref="D3:D34"/>
    </sortState>
  </autoFilter>
  <mergeCells count="7">
    <mergeCell ref="A21:A27"/>
    <mergeCell ref="A28:A34"/>
    <mergeCell ref="A1:M1"/>
    <mergeCell ref="O2:S2"/>
    <mergeCell ref="A4:A6"/>
    <mergeCell ref="A7:A13"/>
    <mergeCell ref="A14:A20"/>
  </mergeCells>
  <phoneticPr fontId="37" type="noConversion"/>
  <conditionalFormatting sqref="F5:F147">
    <cfRule type="expression" dxfId="17" priority="195">
      <formula>F5="Instagram / Story"</formula>
    </cfRule>
    <cfRule type="expression" dxfId="16" priority="196">
      <formula>F5="Instagram / Publication"</formula>
    </cfRule>
    <cfRule type="expression" dxfId="15" priority="197">
      <formula>F5="Facebook / Publication"</formula>
    </cfRule>
    <cfRule type="expression" dxfId="14" priority="198">
      <formula>F5="Facebook / Story"</formula>
    </cfRule>
  </conditionalFormatting>
  <conditionalFormatting sqref="G7:G147">
    <cfRule type="expression" dxfId="13" priority="190">
      <formula>G7="Hotel News"</formula>
    </cfRule>
    <cfRule type="expression" dxfId="12" priority="191">
      <formula>G7="Global News"</formula>
    </cfRule>
    <cfRule type="expression" dxfId="11" priority="192">
      <formula>G7="Time sensitive local content"</formula>
    </cfRule>
    <cfRule type="expression" dxfId="10" priority="193">
      <formula>G7="Offre &amp; Promotion"</formula>
    </cfRule>
    <cfRule type="expression" dxfId="9" priority="194">
      <formula>G7="NOVOTEL'S USP"</formula>
    </cfRule>
  </conditionalFormatting>
  <conditionalFormatting sqref="F4">
    <cfRule type="expression" dxfId="8" priority="6">
      <formula>F4="Instagram / Story"</formula>
    </cfRule>
    <cfRule type="expression" dxfId="7" priority="7">
      <formula>F4="Instagram / Publication"</formula>
    </cfRule>
    <cfRule type="expression" dxfId="6" priority="8">
      <formula>F4="Facebook / Publication"</formula>
    </cfRule>
    <cfRule type="expression" dxfId="5" priority="9">
      <formula>F4="Facebook / Story"</formula>
    </cfRule>
  </conditionalFormatting>
  <conditionalFormatting sqref="G4:G6">
    <cfRule type="expression" dxfId="4" priority="1">
      <formula>G4="Hotel News"</formula>
    </cfRule>
    <cfRule type="expression" dxfId="3" priority="2">
      <formula>G4="Global News"</formula>
    </cfRule>
    <cfRule type="expression" dxfId="2" priority="3">
      <formula>G4="Time sensitive local content"</formula>
    </cfRule>
    <cfRule type="expression" dxfId="1" priority="4">
      <formula>G4="Offre &amp; Promotion"</formula>
    </cfRule>
    <cfRule type="expression" dxfId="0" priority="5">
      <formula>G4="NOVOTEL'S USP"</formula>
    </cfRule>
  </conditionalFormatting>
  <dataValidations count="3">
    <dataValidation type="list" allowBlank="1" showInputMessage="1" showErrorMessage="1" sqref="G4:G34" xr:uid="{00000000-0002-0000-0700-000000000000}">
      <formula1>$O$3:$S$3</formula1>
    </dataValidation>
    <dataValidation type="list" allowBlank="1" showInputMessage="1" showErrorMessage="1" sqref="F4:F34" xr:uid="{00000000-0002-0000-0700-000001000000}">
      <formula1>"Facebook / Publication,Facebook / Story,Instagram / Publication,Instagram / Story"</formula1>
    </dataValidation>
    <dataValidation type="list" allowBlank="1" showInputMessage="1" showErrorMessage="1" sqref="L4:L1048576" xr:uid="{00000000-0002-0000-0700-000002000000}">
      <formula1>"En attente de visuel,A revoir,Prêt pour publication,Pré-publié,Publié,Non abouti,Annulé"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E8:I8"/>
  <sheetViews>
    <sheetView workbookViewId="0"/>
  </sheetViews>
  <sheetFormatPr baseColWidth="10" defaultRowHeight="12.75" x14ac:dyDescent="0.2"/>
  <sheetData>
    <row r="8" spans="5:9" ht="409.5" x14ac:dyDescent="0.2">
      <c r="E8" s="114" t="s">
        <v>118</v>
      </c>
      <c r="H8" s="15" t="s">
        <v>82</v>
      </c>
      <c r="I8" s="11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Topics Ibis</vt:lpstr>
      <vt:lpstr>Vue mensuelle</vt:lpstr>
      <vt:lpstr>Vue hebdomadaire</vt:lpstr>
      <vt:lpstr>Topics Novotel</vt:lpstr>
      <vt:lpstr>Ibis 1021</vt:lpstr>
      <vt:lpstr>NOVOTEL 1021</vt:lpstr>
      <vt:lpstr>Feuil1</vt:lpstr>
      <vt:lpstr>VueJanv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ACCOR</dc:creator>
  <cp:lastModifiedBy>Mianja Rava</cp:lastModifiedBy>
  <cp:lastPrinted>2021-09-20T10:01:52Z</cp:lastPrinted>
  <dcterms:created xsi:type="dcterms:W3CDTF">2021-07-15T11:23:47Z</dcterms:created>
  <dcterms:modified xsi:type="dcterms:W3CDTF">2021-12-13T14:21:34Z</dcterms:modified>
</cp:coreProperties>
</file>