
<file path=[Content_Types].xml><?xml version="1.0" encoding="utf-8"?>
<Types xmlns="http://schemas.openxmlformats.org/package/2006/content-types">
  <Default Extension="bin" ContentType="application/vnd.ms-office.vbaProject"/>
  <Default Extension="rels" ContentType="application/vnd.openxmlformats-package.relationships+xml"/>
  <Default Extension="xml" ContentType="application/xml"/>
  <Override PartName="/xl/workbook.xml" ContentType="application/vnd.ms-excel.sheet.macroEnabled.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codeName="{51196F13-6AD0-C1B8-E2B4-A1F9AE17003E}"/>
  <workbookPr codeName="ThisWorkbook" defaultThemeVersion="164011"/>
  <mc:AlternateContent xmlns:mc="http://schemas.openxmlformats.org/markup-compatibility/2006">
    <mc:Choice Requires="x15">
      <x15ac:absPath xmlns:x15ac="http://schemas.microsoft.com/office/spreadsheetml/2010/11/ac" url="C:\Users\m.grugeard\AppData\Local\Microsoft\Windows\Temporary Internet Files\Content.Outlook\YIKGLC2V\"/>
    </mc:Choice>
  </mc:AlternateContent>
  <bookViews>
    <workbookView xWindow="0" yWindow="0" windowWidth="28800" windowHeight="12300" activeTab="17"/>
  </bookViews>
  <sheets>
    <sheet name="GAMME_CO" sheetId="1" r:id="rId1"/>
    <sheet name="MASSTECH_VT4" sheetId="2" r:id="rId2"/>
    <sheet name="VTC_P4" sheetId="3" r:id="rId3"/>
    <sheet name="GBC_180" sheetId="4" r:id="rId4"/>
    <sheet name="TRM" sheetId="5" r:id="rId5"/>
    <sheet name="SCANIA" sheetId="6" r:id="rId6"/>
    <sheet name="PPLOG" sheetId="7" r:id="rId7"/>
    <sheet name="IVECO_MAN" sheetId="8" r:id="rId8"/>
    <sheet name="PVP" sheetId="9" r:id="rId9"/>
    <sheet name="VAB" sheetId="10" r:id="rId10"/>
    <sheet name="GRIFFON" sheetId="11" r:id="rId11"/>
    <sheet name="EGRAP_EGAME_D6" sheetId="12" r:id="rId12"/>
    <sheet name="AUTRES_ENGINS" sheetId="13" r:id="rId13"/>
    <sheet name="LIEBHER" sheetId="15" r:id="rId14"/>
    <sheet name="RQ" sheetId="16" r:id="rId15"/>
    <sheet name="PM" sheetId="14" r:id="rId16"/>
    <sheet name="GE" sheetId="17" r:id="rId17"/>
    <sheet name="convocations" sheetId="18" r:id="rId18"/>
  </sheets>
  <externalReferences>
    <externalReference r:id="rId19"/>
    <externalReference r:id="rId20"/>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L73" i="17" l="1"/>
  <c r="AD73" i="17"/>
  <c r="AB73" i="17"/>
  <c r="F73" i="17"/>
  <c r="D73" i="17"/>
  <c r="C73" i="17"/>
  <c r="A73" i="17"/>
  <c r="F72" i="17"/>
  <c r="D72" i="17"/>
  <c r="C72" i="17"/>
  <c r="A72" i="17"/>
  <c r="F71" i="17"/>
  <c r="D71" i="17"/>
  <c r="C71" i="17"/>
  <c r="A71" i="17"/>
  <c r="F70" i="17"/>
  <c r="D70" i="17"/>
  <c r="C70" i="17"/>
  <c r="A70" i="17"/>
  <c r="AL69" i="17"/>
  <c r="T69" i="17"/>
  <c r="O69" i="17"/>
  <c r="F69" i="17"/>
  <c r="D69" i="17"/>
  <c r="C69" i="17"/>
  <c r="A69" i="17"/>
  <c r="F68" i="17"/>
  <c r="D68" i="17"/>
  <c r="C68" i="17"/>
  <c r="A68" i="17"/>
  <c r="F67" i="17"/>
  <c r="D67" i="17"/>
  <c r="C67" i="17"/>
  <c r="A67" i="17"/>
  <c r="F66" i="17"/>
  <c r="D66" i="17"/>
  <c r="C66" i="17"/>
  <c r="A66" i="17"/>
  <c r="F65" i="17"/>
  <c r="D65" i="17"/>
  <c r="C65" i="17"/>
  <c r="A65" i="17"/>
  <c r="F64" i="17"/>
  <c r="D64" i="17"/>
  <c r="C64" i="17"/>
  <c r="A64" i="17"/>
  <c r="F63" i="17"/>
  <c r="D63" i="17"/>
  <c r="C63" i="17"/>
  <c r="A63" i="17"/>
  <c r="F62" i="17"/>
  <c r="D62" i="17"/>
  <c r="C62" i="17"/>
  <c r="A62" i="17"/>
  <c r="F61" i="17"/>
  <c r="D61" i="17"/>
  <c r="C61" i="17"/>
  <c r="A61" i="17"/>
  <c r="AN60" i="17"/>
  <c r="AG60" i="17"/>
  <c r="P60" i="17"/>
  <c r="F60" i="17"/>
  <c r="D60" i="17"/>
  <c r="C60" i="17"/>
  <c r="A60" i="17"/>
  <c r="AN59" i="17"/>
  <c r="AG59" i="17"/>
  <c r="P59" i="17"/>
  <c r="F59" i="17"/>
  <c r="D59" i="17"/>
  <c r="C59" i="17"/>
  <c r="A59" i="17"/>
  <c r="AN58" i="17"/>
  <c r="AG58" i="17"/>
  <c r="P58" i="17"/>
  <c r="F58" i="17"/>
  <c r="D58" i="17"/>
  <c r="C58" i="17"/>
  <c r="A58" i="17"/>
  <c r="AN57" i="17"/>
  <c r="AG57" i="17"/>
  <c r="P57" i="17"/>
  <c r="F57" i="17"/>
  <c r="D57" i="17"/>
  <c r="C57" i="17"/>
  <c r="A57" i="17"/>
  <c r="AI56" i="17"/>
  <c r="AB56" i="17"/>
  <c r="F56" i="17"/>
  <c r="D56" i="17"/>
  <c r="C56" i="17"/>
  <c r="A56" i="17"/>
  <c r="AI55" i="17"/>
  <c r="AB55" i="17"/>
  <c r="F55" i="17"/>
  <c r="D55" i="17"/>
  <c r="C55" i="17"/>
  <c r="A55" i="17"/>
  <c r="AI54" i="17"/>
  <c r="AB54" i="17"/>
  <c r="F54" i="17"/>
  <c r="D54" i="17"/>
  <c r="C54" i="17"/>
  <c r="A54" i="17"/>
  <c r="AI53" i="17"/>
  <c r="AB53" i="17"/>
  <c r="F53" i="17"/>
  <c r="D53" i="17"/>
  <c r="C53" i="17"/>
  <c r="A53" i="17"/>
  <c r="AJ52" i="17"/>
  <c r="AI52" i="17"/>
  <c r="M52" i="17"/>
  <c r="F52" i="17"/>
  <c r="D52" i="17"/>
  <c r="C52" i="17"/>
  <c r="A52" i="17"/>
  <c r="AJ51" i="17"/>
  <c r="AI51" i="17"/>
  <c r="M51" i="17"/>
  <c r="F51" i="17"/>
  <c r="D51" i="17"/>
  <c r="C51" i="17"/>
  <c r="A51" i="17"/>
  <c r="AJ50" i="17"/>
  <c r="AI50" i="17"/>
  <c r="M50" i="17"/>
  <c r="F50" i="17"/>
  <c r="D50" i="17"/>
  <c r="C50" i="17"/>
  <c r="A50" i="17"/>
  <c r="AJ49" i="17"/>
  <c r="AI49" i="17"/>
  <c r="M49" i="17"/>
  <c r="F49" i="17"/>
  <c r="D49" i="17"/>
  <c r="C49" i="17"/>
  <c r="A49" i="17"/>
  <c r="AJ48" i="17"/>
  <c r="AI48" i="17"/>
  <c r="M48" i="17"/>
  <c r="F48" i="17"/>
  <c r="D48" i="17"/>
  <c r="C48" i="17"/>
  <c r="A48" i="17"/>
  <c r="F47" i="17"/>
  <c r="D47" i="17"/>
  <c r="C47" i="17"/>
  <c r="A47" i="17"/>
  <c r="F46" i="17"/>
  <c r="D46" i="17"/>
  <c r="C46" i="17"/>
  <c r="A46" i="17"/>
  <c r="F45" i="17"/>
  <c r="D45" i="17"/>
  <c r="C45" i="17"/>
  <c r="A45" i="17"/>
  <c r="F44" i="17"/>
  <c r="D44" i="17"/>
  <c r="C44" i="17"/>
  <c r="A44" i="17"/>
  <c r="F43" i="17"/>
  <c r="D43" i="17"/>
  <c r="C43" i="17"/>
  <c r="A43" i="17"/>
  <c r="F42" i="17"/>
  <c r="D42" i="17"/>
  <c r="C42" i="17"/>
  <c r="A42" i="17"/>
  <c r="F41" i="17"/>
  <c r="D41" i="17"/>
  <c r="C41" i="17"/>
  <c r="A41" i="17"/>
  <c r="F40" i="17"/>
  <c r="D40" i="17"/>
  <c r="C40" i="17"/>
  <c r="A40" i="17"/>
  <c r="F39" i="17"/>
  <c r="D39" i="17"/>
  <c r="C39" i="17"/>
  <c r="A39" i="17"/>
  <c r="F38" i="17"/>
  <c r="D38" i="17"/>
  <c r="C38" i="17"/>
  <c r="A38" i="17"/>
  <c r="AE37" i="17"/>
  <c r="M37" i="17"/>
  <c r="L37" i="17"/>
  <c r="F37" i="17"/>
  <c r="D37" i="17"/>
  <c r="C37" i="17"/>
  <c r="A37" i="17"/>
  <c r="AE36" i="17"/>
  <c r="M36" i="17"/>
  <c r="L36" i="17"/>
  <c r="F36" i="17"/>
  <c r="D36" i="17"/>
  <c r="C36" i="17"/>
  <c r="A36" i="17"/>
  <c r="AE35" i="17"/>
  <c r="M35" i="17"/>
  <c r="L35" i="17"/>
  <c r="F35" i="17"/>
  <c r="D35" i="17"/>
  <c r="C35" i="17"/>
  <c r="A35" i="17"/>
  <c r="AH34" i="17"/>
  <c r="V34" i="17"/>
  <c r="O34" i="17"/>
  <c r="F34" i="17"/>
  <c r="D34" i="17"/>
  <c r="C34" i="17"/>
  <c r="A34" i="17"/>
  <c r="AH33" i="17"/>
  <c r="V33" i="17"/>
  <c r="O33" i="17"/>
  <c r="F33" i="17"/>
  <c r="D33" i="17"/>
  <c r="C33" i="17"/>
  <c r="A33" i="17"/>
  <c r="AH32" i="17"/>
  <c r="V32" i="17"/>
  <c r="O32" i="17"/>
  <c r="F32" i="17"/>
  <c r="D32" i="17"/>
  <c r="C32" i="17"/>
  <c r="A32" i="17"/>
  <c r="AH31" i="17"/>
  <c r="V31" i="17"/>
  <c r="O31" i="17"/>
  <c r="F31" i="17"/>
  <c r="D31" i="17"/>
  <c r="C31" i="17"/>
  <c r="A31" i="17"/>
  <c r="AH30" i="17"/>
  <c r="V30" i="17"/>
  <c r="O30" i="17"/>
  <c r="F30" i="17"/>
  <c r="D30" i="17"/>
  <c r="C30" i="17"/>
  <c r="A30" i="17"/>
  <c r="AH29" i="17"/>
  <c r="V29" i="17"/>
  <c r="O29" i="17"/>
  <c r="F29" i="17"/>
  <c r="D29" i="17"/>
  <c r="C29" i="17"/>
  <c r="A29" i="17"/>
  <c r="AH28" i="17"/>
  <c r="V28" i="17"/>
  <c r="O28" i="17"/>
  <c r="F28" i="17"/>
  <c r="D28" i="17"/>
  <c r="C28" i="17"/>
  <c r="A28" i="17"/>
  <c r="AH27" i="17"/>
  <c r="V27" i="17"/>
  <c r="O27" i="17"/>
  <c r="F27" i="17"/>
  <c r="D27" i="17"/>
  <c r="C27" i="17"/>
  <c r="A27" i="17"/>
  <c r="AH26" i="17"/>
  <c r="V26" i="17"/>
  <c r="O26" i="17"/>
  <c r="F26" i="17"/>
  <c r="D26" i="17"/>
  <c r="C26" i="17"/>
  <c r="A26" i="17"/>
  <c r="AH25" i="17"/>
  <c r="V25" i="17"/>
  <c r="O25" i="17"/>
  <c r="F25" i="17"/>
  <c r="D25" i="17"/>
  <c r="C25" i="17"/>
  <c r="A25" i="17"/>
  <c r="AH24" i="17"/>
  <c r="V24" i="17"/>
  <c r="O24" i="17"/>
  <c r="F24" i="17"/>
  <c r="D24" i="17"/>
  <c r="C24" i="17"/>
  <c r="A24" i="17"/>
  <c r="AH23" i="17"/>
  <c r="V23" i="17"/>
  <c r="O23" i="17"/>
  <c r="F23" i="17"/>
  <c r="D23" i="17"/>
  <c r="C23" i="17"/>
  <c r="A23" i="17"/>
  <c r="AH22" i="17"/>
  <c r="V22" i="17"/>
  <c r="O22" i="17"/>
  <c r="F22" i="17"/>
  <c r="D22" i="17"/>
  <c r="C22" i="17"/>
  <c r="A22" i="17"/>
  <c r="AH21" i="17"/>
  <c r="V21" i="17"/>
  <c r="O21" i="17"/>
  <c r="F21" i="17"/>
  <c r="D21" i="17"/>
  <c r="C21" i="17"/>
  <c r="A21" i="17"/>
  <c r="AH20" i="17"/>
  <c r="V20" i="17"/>
  <c r="O20" i="17"/>
  <c r="F20" i="17"/>
  <c r="D20" i="17"/>
  <c r="C20" i="17"/>
  <c r="A20" i="17"/>
  <c r="AH19" i="17"/>
  <c r="V19" i="17"/>
  <c r="O19" i="17"/>
  <c r="F19" i="17"/>
  <c r="D19" i="17"/>
  <c r="C19" i="17"/>
  <c r="A19" i="17"/>
  <c r="AH18" i="17"/>
  <c r="V18" i="17"/>
  <c r="O18" i="17"/>
  <c r="F18" i="17"/>
  <c r="D18" i="17"/>
  <c r="C18" i="17"/>
  <c r="A18" i="17"/>
  <c r="AH17" i="17"/>
  <c r="V17" i="17"/>
  <c r="O17" i="17"/>
  <c r="F17" i="17"/>
  <c r="D17" i="17"/>
  <c r="C17" i="17"/>
  <c r="A17" i="17"/>
  <c r="AH16" i="17"/>
  <c r="V16" i="17"/>
  <c r="O16" i="17"/>
  <c r="F16" i="17"/>
  <c r="D16" i="17"/>
  <c r="C16" i="17"/>
  <c r="A16" i="17"/>
  <c r="AH15" i="17"/>
  <c r="V15" i="17"/>
  <c r="O15" i="17"/>
  <c r="F15" i="17"/>
  <c r="D15" i="17"/>
  <c r="C15" i="17"/>
  <c r="A15" i="17"/>
  <c r="AH14" i="17"/>
  <c r="X14" i="17"/>
  <c r="O14" i="17"/>
  <c r="F14" i="17"/>
  <c r="D14" i="17"/>
  <c r="C14" i="17"/>
  <c r="A14" i="17"/>
  <c r="AH13" i="17"/>
  <c r="X13" i="17"/>
  <c r="O13" i="17"/>
  <c r="F13" i="17"/>
  <c r="D13" i="17"/>
  <c r="C13" i="17"/>
  <c r="A13" i="17"/>
  <c r="AH12" i="17"/>
  <c r="X12" i="17"/>
  <c r="O12" i="17"/>
  <c r="F12" i="17"/>
  <c r="D12" i="17"/>
  <c r="C12" i="17"/>
  <c r="A12" i="17"/>
  <c r="AH11" i="17"/>
  <c r="X11" i="17"/>
  <c r="O11" i="17"/>
  <c r="F11" i="17"/>
  <c r="D11" i="17"/>
  <c r="C11" i="17"/>
  <c r="A11" i="17"/>
  <c r="AH10" i="17"/>
  <c r="X10" i="17"/>
  <c r="O10" i="17"/>
  <c r="F10" i="17"/>
  <c r="D10" i="17"/>
  <c r="C10" i="17"/>
  <c r="A10" i="17"/>
  <c r="AH9" i="17"/>
  <c r="X9" i="17"/>
  <c r="O9" i="17"/>
  <c r="F9" i="17"/>
  <c r="D9" i="17"/>
  <c r="C9" i="17"/>
  <c r="A9" i="17"/>
  <c r="AH8" i="17"/>
  <c r="X8" i="17"/>
  <c r="O8" i="17"/>
  <c r="F8" i="17"/>
  <c r="D8" i="17"/>
  <c r="C8" i="17"/>
  <c r="A8" i="17"/>
  <c r="AH7" i="17"/>
  <c r="X7" i="17"/>
  <c r="O7" i="17"/>
  <c r="F7" i="17"/>
  <c r="D7" i="17"/>
  <c r="C7" i="17"/>
  <c r="A7" i="17"/>
  <c r="AA217" i="14"/>
  <c r="P217" i="14"/>
  <c r="F217" i="14"/>
  <c r="D217" i="14"/>
  <c r="C217" i="14"/>
  <c r="A217" i="14"/>
  <c r="AA216" i="14"/>
  <c r="P216" i="14"/>
  <c r="F216" i="14"/>
  <c r="D216" i="14"/>
  <c r="C216" i="14"/>
  <c r="A216" i="14"/>
  <c r="AA215" i="14"/>
  <c r="P215" i="14"/>
  <c r="F215" i="14"/>
  <c r="D215" i="14"/>
  <c r="C215" i="14"/>
  <c r="A215" i="14"/>
  <c r="AA214" i="14"/>
  <c r="P214" i="14"/>
  <c r="F214" i="14"/>
  <c r="D214" i="14"/>
  <c r="C214" i="14"/>
  <c r="A214" i="14"/>
  <c r="AA213" i="14"/>
  <c r="P213" i="14"/>
  <c r="F213" i="14"/>
  <c r="D213" i="14"/>
  <c r="C213" i="14"/>
  <c r="A213" i="14"/>
  <c r="AA212" i="14"/>
  <c r="P212" i="14"/>
  <c r="F212" i="14"/>
  <c r="D212" i="14"/>
  <c r="C212" i="14"/>
  <c r="A212" i="14"/>
  <c r="AA211" i="14"/>
  <c r="P211" i="14"/>
  <c r="F211" i="14"/>
  <c r="D211" i="14"/>
  <c r="C211" i="14"/>
  <c r="A211" i="14"/>
  <c r="AA210" i="14"/>
  <c r="P210" i="14"/>
  <c r="F210" i="14"/>
  <c r="D210" i="14"/>
  <c r="C210" i="14"/>
  <c r="A210" i="14"/>
  <c r="AA209" i="14"/>
  <c r="P209" i="14"/>
  <c r="F209" i="14"/>
  <c r="D209" i="14"/>
  <c r="C209" i="14"/>
  <c r="A209" i="14"/>
  <c r="AA208" i="14"/>
  <c r="P208" i="14"/>
  <c r="F208" i="14"/>
  <c r="D208" i="14"/>
  <c r="C208" i="14"/>
  <c r="A208" i="14"/>
  <c r="AA207" i="14"/>
  <c r="P207" i="14"/>
  <c r="F207" i="14"/>
  <c r="D207" i="14"/>
  <c r="C207" i="14"/>
  <c r="A207" i="14"/>
  <c r="AA206" i="14"/>
  <c r="P206" i="14"/>
  <c r="F206" i="14"/>
  <c r="D206" i="14"/>
  <c r="C206" i="14"/>
  <c r="A206" i="14"/>
  <c r="AA205" i="14"/>
  <c r="P205" i="14"/>
  <c r="F205" i="14"/>
  <c r="D205" i="14"/>
  <c r="C205" i="14"/>
  <c r="A205" i="14"/>
  <c r="AA204" i="14"/>
  <c r="P204" i="14"/>
  <c r="F204" i="14"/>
  <c r="D204" i="14"/>
  <c r="C204" i="14"/>
  <c r="A204" i="14"/>
  <c r="AA203" i="14"/>
  <c r="P203" i="14"/>
  <c r="F203" i="14"/>
  <c r="D203" i="14"/>
  <c r="C203" i="14"/>
  <c r="A203" i="14"/>
  <c r="AA202" i="14"/>
  <c r="Z202" i="14"/>
  <c r="P202" i="14"/>
  <c r="O202" i="14"/>
  <c r="F202" i="14"/>
  <c r="D202" i="14"/>
  <c r="C202" i="14"/>
  <c r="A202" i="14"/>
  <c r="W201" i="14"/>
  <c r="F201" i="14"/>
  <c r="D201" i="14"/>
  <c r="C201" i="14"/>
  <c r="A201" i="14"/>
  <c r="W200" i="14"/>
  <c r="F200" i="14"/>
  <c r="D200" i="14"/>
  <c r="C200" i="14"/>
  <c r="A200" i="14"/>
  <c r="W199" i="14"/>
  <c r="F199" i="14"/>
  <c r="D199" i="14"/>
  <c r="C199" i="14"/>
  <c r="A199" i="14"/>
  <c r="W198" i="14"/>
  <c r="F198" i="14"/>
  <c r="D198" i="14"/>
  <c r="C198" i="14"/>
  <c r="A198" i="14"/>
  <c r="W197" i="14"/>
  <c r="F197" i="14"/>
  <c r="D197" i="14"/>
  <c r="C197" i="14"/>
  <c r="A197" i="14"/>
  <c r="W196" i="14"/>
  <c r="F196" i="14"/>
  <c r="D196" i="14"/>
  <c r="C196" i="14"/>
  <c r="A196" i="14"/>
  <c r="W195" i="14"/>
  <c r="F195" i="14"/>
  <c r="D195" i="14"/>
  <c r="C195" i="14"/>
  <c r="A195" i="14"/>
  <c r="W194" i="14"/>
  <c r="F194" i="14"/>
  <c r="D194" i="14"/>
  <c r="C194" i="14"/>
  <c r="A194" i="14"/>
  <c r="W193" i="14"/>
  <c r="F193" i="14"/>
  <c r="D193" i="14"/>
  <c r="C193" i="14"/>
  <c r="A193" i="14"/>
  <c r="W192" i="14"/>
  <c r="F192" i="14"/>
  <c r="D192" i="14"/>
  <c r="C192" i="14"/>
  <c r="A192" i="14"/>
  <c r="W191" i="14"/>
  <c r="F191" i="14"/>
  <c r="D191" i="14"/>
  <c r="C191" i="14"/>
  <c r="A191" i="14"/>
  <c r="W190" i="14"/>
  <c r="F190" i="14"/>
  <c r="D190" i="14"/>
  <c r="C190" i="14"/>
  <c r="A190" i="14"/>
  <c r="W189" i="14"/>
  <c r="F189" i="14"/>
  <c r="D189" i="14"/>
  <c r="C189" i="14"/>
  <c r="A189" i="14"/>
  <c r="W188" i="14"/>
  <c r="F188" i="14"/>
  <c r="D188" i="14"/>
  <c r="C188" i="14"/>
  <c r="A188" i="14"/>
  <c r="W187" i="14"/>
  <c r="F187" i="14"/>
  <c r="D187" i="14"/>
  <c r="C187" i="14"/>
  <c r="A187" i="14"/>
  <c r="W186" i="14"/>
  <c r="F186" i="14"/>
  <c r="D186" i="14"/>
  <c r="C186" i="14"/>
  <c r="A186" i="14"/>
  <c r="W185" i="14"/>
  <c r="F185" i="14"/>
  <c r="D185" i="14"/>
  <c r="C185" i="14"/>
  <c r="A185" i="14"/>
  <c r="W184" i="14"/>
  <c r="F184" i="14"/>
  <c r="D184" i="14"/>
  <c r="C184" i="14"/>
  <c r="A184" i="14"/>
  <c r="W183" i="14"/>
  <c r="F183" i="14"/>
  <c r="D183" i="14"/>
  <c r="C183" i="14"/>
  <c r="A183" i="14"/>
  <c r="W182" i="14"/>
  <c r="F182" i="14"/>
  <c r="D182" i="14"/>
  <c r="C182" i="14"/>
  <c r="A182" i="14"/>
  <c r="W181" i="14"/>
  <c r="F181" i="14"/>
  <c r="D181" i="14"/>
  <c r="C181" i="14"/>
  <c r="A181" i="14"/>
  <c r="W180" i="14"/>
  <c r="F180" i="14"/>
  <c r="D180" i="14"/>
  <c r="C180" i="14"/>
  <c r="A180" i="14"/>
  <c r="W179" i="14"/>
  <c r="F179" i="14"/>
  <c r="D179" i="14"/>
  <c r="C179" i="14"/>
  <c r="A179" i="14"/>
  <c r="W178" i="14"/>
  <c r="F178" i="14"/>
  <c r="D178" i="14"/>
  <c r="C178" i="14"/>
  <c r="A178" i="14"/>
  <c r="W177" i="14"/>
  <c r="F177" i="14"/>
  <c r="D177" i="14"/>
  <c r="C177" i="14"/>
  <c r="A177" i="14"/>
  <c r="W176" i="14"/>
  <c r="F176" i="14"/>
  <c r="D176" i="14"/>
  <c r="C176" i="14"/>
  <c r="A176" i="14"/>
  <c r="W175" i="14"/>
  <c r="F175" i="14"/>
  <c r="D175" i="14"/>
  <c r="C175" i="14"/>
  <c r="A175" i="14"/>
  <c r="W174" i="14"/>
  <c r="F174" i="14"/>
  <c r="D174" i="14"/>
  <c r="C174" i="14"/>
  <c r="A174" i="14"/>
  <c r="W173" i="14"/>
  <c r="F173" i="14"/>
  <c r="D173" i="14"/>
  <c r="C173" i="14"/>
  <c r="A173" i="14"/>
  <c r="W172" i="14"/>
  <c r="F172" i="14"/>
  <c r="D172" i="14"/>
  <c r="C172" i="14"/>
  <c r="A172" i="14"/>
  <c r="W171" i="14"/>
  <c r="F171" i="14"/>
  <c r="D171" i="14"/>
  <c r="C171" i="14"/>
  <c r="A171" i="14"/>
  <c r="W170" i="14"/>
  <c r="F170" i="14"/>
  <c r="D170" i="14"/>
  <c r="C170" i="14"/>
  <c r="A170" i="14"/>
  <c r="W169" i="14"/>
  <c r="F169" i="14"/>
  <c r="D169" i="14"/>
  <c r="C169" i="14"/>
  <c r="A169" i="14"/>
  <c r="W168" i="14"/>
  <c r="F168" i="14"/>
  <c r="D168" i="14"/>
  <c r="C168" i="14"/>
  <c r="A168" i="14"/>
  <c r="W167" i="14"/>
  <c r="F167" i="14"/>
  <c r="D167" i="14"/>
  <c r="C167" i="14"/>
  <c r="A167" i="14"/>
  <c r="W166" i="14"/>
  <c r="F166" i="14"/>
  <c r="D166" i="14"/>
  <c r="C166" i="14"/>
  <c r="A166" i="14"/>
  <c r="W165" i="14"/>
  <c r="F165" i="14"/>
  <c r="D165" i="14"/>
  <c r="C165" i="14"/>
  <c r="A165" i="14"/>
  <c r="W164" i="14"/>
  <c r="F164" i="14"/>
  <c r="D164" i="14"/>
  <c r="C164" i="14"/>
  <c r="A164" i="14"/>
  <c r="W163" i="14"/>
  <c r="F163" i="14"/>
  <c r="D163" i="14"/>
  <c r="C163" i="14"/>
  <c r="A163" i="14"/>
  <c r="W162" i="14"/>
  <c r="F162" i="14"/>
  <c r="D162" i="14"/>
  <c r="C162" i="14"/>
  <c r="A162" i="14"/>
  <c r="W161" i="14"/>
  <c r="F161" i="14"/>
  <c r="D161" i="14"/>
  <c r="C161" i="14"/>
  <c r="A161" i="14"/>
  <c r="W160" i="14"/>
  <c r="F160" i="14"/>
  <c r="D160" i="14"/>
  <c r="C160" i="14"/>
  <c r="A160" i="14"/>
  <c r="W159" i="14"/>
  <c r="F159" i="14"/>
  <c r="D159" i="14"/>
  <c r="C159" i="14"/>
  <c r="A159" i="14"/>
  <c r="W158" i="14"/>
  <c r="F158" i="14"/>
  <c r="D158" i="14"/>
  <c r="C158" i="14"/>
  <c r="A158" i="14"/>
  <c r="W157" i="14"/>
  <c r="F157" i="14"/>
  <c r="D157" i="14"/>
  <c r="C157" i="14"/>
  <c r="A157" i="14"/>
  <c r="W156" i="14"/>
  <c r="F156" i="14"/>
  <c r="D156" i="14"/>
  <c r="C156" i="14"/>
  <c r="A156" i="14"/>
  <c r="W155" i="14"/>
  <c r="F155" i="14"/>
  <c r="D155" i="14"/>
  <c r="C155" i="14"/>
  <c r="A155" i="14"/>
  <c r="W154" i="14"/>
  <c r="F154" i="14"/>
  <c r="D154" i="14"/>
  <c r="C154" i="14"/>
  <c r="A154" i="14"/>
  <c r="W153" i="14"/>
  <c r="F153" i="14"/>
  <c r="D153" i="14"/>
  <c r="C153" i="14"/>
  <c r="A153" i="14"/>
  <c r="W152" i="14"/>
  <c r="F152" i="14"/>
  <c r="D152" i="14"/>
  <c r="C152" i="14"/>
  <c r="A152" i="14"/>
  <c r="W151" i="14"/>
  <c r="F151" i="14"/>
  <c r="D151" i="14"/>
  <c r="C151" i="14"/>
  <c r="A151" i="14"/>
  <c r="W150" i="14"/>
  <c r="F150" i="14"/>
  <c r="D150" i="14"/>
  <c r="C150" i="14"/>
  <c r="A150" i="14"/>
  <c r="W149" i="14"/>
  <c r="F149" i="14"/>
  <c r="D149" i="14"/>
  <c r="C149" i="14"/>
  <c r="A149" i="14"/>
  <c r="W148" i="14"/>
  <c r="F148" i="14"/>
  <c r="D148" i="14"/>
  <c r="C148" i="14"/>
  <c r="A148" i="14"/>
  <c r="W147" i="14"/>
  <c r="F147" i="14"/>
  <c r="D147" i="14"/>
  <c r="C147" i="14"/>
  <c r="A147" i="14"/>
  <c r="W146" i="14"/>
  <c r="F146" i="14"/>
  <c r="D146" i="14"/>
  <c r="C146" i="14"/>
  <c r="A146" i="14"/>
  <c r="W145" i="14"/>
  <c r="F145" i="14"/>
  <c r="D145" i="14"/>
  <c r="C145" i="14"/>
  <c r="A145" i="14"/>
  <c r="W144" i="14"/>
  <c r="F144" i="14"/>
  <c r="D144" i="14"/>
  <c r="C144" i="14"/>
  <c r="A144" i="14"/>
  <c r="W143" i="14"/>
  <c r="F143" i="14"/>
  <c r="D143" i="14"/>
  <c r="C143" i="14"/>
  <c r="A143" i="14"/>
  <c r="W142" i="14"/>
  <c r="F142" i="14"/>
  <c r="D142" i="14"/>
  <c r="C142" i="14"/>
  <c r="A142" i="14"/>
  <c r="W141" i="14"/>
  <c r="F141" i="14"/>
  <c r="D141" i="14"/>
  <c r="C141" i="14"/>
  <c r="A141" i="14"/>
  <c r="W140" i="14"/>
  <c r="F140" i="14"/>
  <c r="D140" i="14"/>
  <c r="C140" i="14"/>
  <c r="A140" i="14"/>
  <c r="W139" i="14"/>
  <c r="F139" i="14"/>
  <c r="D139" i="14"/>
  <c r="C139" i="14"/>
  <c r="A139" i="14"/>
  <c r="W138" i="14"/>
  <c r="F138" i="14"/>
  <c r="D138" i="14"/>
  <c r="C138" i="14"/>
  <c r="A138" i="14"/>
  <c r="W137" i="14"/>
  <c r="F137" i="14"/>
  <c r="D137" i="14"/>
  <c r="C137" i="14"/>
  <c r="A137" i="14"/>
  <c r="W136" i="14"/>
  <c r="F136" i="14"/>
  <c r="D136" i="14"/>
  <c r="C136" i="14"/>
  <c r="A136" i="14"/>
  <c r="W135" i="14"/>
  <c r="F135" i="14"/>
  <c r="D135" i="14"/>
  <c r="C135" i="14"/>
  <c r="A135" i="14"/>
  <c r="W134" i="14"/>
  <c r="F134" i="14"/>
  <c r="D134" i="14"/>
  <c r="C134" i="14"/>
  <c r="A134" i="14"/>
  <c r="W133" i="14"/>
  <c r="F133" i="14"/>
  <c r="D133" i="14"/>
  <c r="C133" i="14"/>
  <c r="A133" i="14"/>
  <c r="W132" i="14"/>
  <c r="F132" i="14"/>
  <c r="D132" i="14"/>
  <c r="C132" i="14"/>
  <c r="A132" i="14"/>
  <c r="W131" i="14"/>
  <c r="F131" i="14"/>
  <c r="D131" i="14"/>
  <c r="C131" i="14"/>
  <c r="A131" i="14"/>
  <c r="W130" i="14"/>
  <c r="F130" i="14"/>
  <c r="D130" i="14"/>
  <c r="C130" i="14"/>
  <c r="A130" i="14"/>
  <c r="W129" i="14"/>
  <c r="F129" i="14"/>
  <c r="D129" i="14"/>
  <c r="C129" i="14"/>
  <c r="A129" i="14"/>
  <c r="W128" i="14"/>
  <c r="F128" i="14"/>
  <c r="D128" i="14"/>
  <c r="C128" i="14"/>
  <c r="A128" i="14"/>
  <c r="W127" i="14"/>
  <c r="F127" i="14"/>
  <c r="D127" i="14"/>
  <c r="C127" i="14"/>
  <c r="A127" i="14"/>
  <c r="W126" i="14"/>
  <c r="F126" i="14"/>
  <c r="D126" i="14"/>
  <c r="C126" i="14"/>
  <c r="A126" i="14"/>
  <c r="W125" i="14"/>
  <c r="F125" i="14"/>
  <c r="D125" i="14"/>
  <c r="C125" i="14"/>
  <c r="A125" i="14"/>
  <c r="W124" i="14"/>
  <c r="F124" i="14"/>
  <c r="D124" i="14"/>
  <c r="C124" i="14"/>
  <c r="A124" i="14"/>
  <c r="W123" i="14"/>
  <c r="F123" i="14"/>
  <c r="D123" i="14"/>
  <c r="C123" i="14"/>
  <c r="A123" i="14"/>
  <c r="W122" i="14"/>
  <c r="F122" i="14"/>
  <c r="D122" i="14"/>
  <c r="C122" i="14"/>
  <c r="A122" i="14"/>
  <c r="W121" i="14"/>
  <c r="F121" i="14"/>
  <c r="D121" i="14"/>
  <c r="C121" i="14"/>
  <c r="A121" i="14"/>
  <c r="W120" i="14"/>
  <c r="F120" i="14"/>
  <c r="D120" i="14"/>
  <c r="C120" i="14"/>
  <c r="A120" i="14"/>
  <c r="W119" i="14"/>
  <c r="F119" i="14"/>
  <c r="D119" i="14"/>
  <c r="C119" i="14"/>
  <c r="A119" i="14"/>
  <c r="W118" i="14"/>
  <c r="F118" i="14"/>
  <c r="D118" i="14"/>
  <c r="C118" i="14"/>
  <c r="A118" i="14"/>
  <c r="W117" i="14"/>
  <c r="F117" i="14"/>
  <c r="D117" i="14"/>
  <c r="C117" i="14"/>
  <c r="A117" i="14"/>
  <c r="W116" i="14"/>
  <c r="F116" i="14"/>
  <c r="D116" i="14"/>
  <c r="C116" i="14"/>
  <c r="A116" i="14"/>
  <c r="W115" i="14"/>
  <c r="F115" i="14"/>
  <c r="D115" i="14"/>
  <c r="C115" i="14"/>
  <c r="A115" i="14"/>
  <c r="W114" i="14"/>
  <c r="F114" i="14"/>
  <c r="D114" i="14"/>
  <c r="C114" i="14"/>
  <c r="A114" i="14"/>
  <c r="W113" i="14"/>
  <c r="F113" i="14"/>
  <c r="D113" i="14"/>
  <c r="C113" i="14"/>
  <c r="A113" i="14"/>
  <c r="W112" i="14"/>
  <c r="F112" i="14"/>
  <c r="D112" i="14"/>
  <c r="C112" i="14"/>
  <c r="A112" i="14"/>
  <c r="W111" i="14"/>
  <c r="F111" i="14"/>
  <c r="D111" i="14"/>
  <c r="C111" i="14"/>
  <c r="A111" i="14"/>
  <c r="W110" i="14"/>
  <c r="F110" i="14"/>
  <c r="D110" i="14"/>
  <c r="C110" i="14"/>
  <c r="A110" i="14"/>
  <c r="W109" i="14"/>
  <c r="F109" i="14"/>
  <c r="D109" i="14"/>
  <c r="C109" i="14"/>
  <c r="A109" i="14"/>
  <c r="W108" i="14"/>
  <c r="F108" i="14"/>
  <c r="D108" i="14"/>
  <c r="C108" i="14"/>
  <c r="A108" i="14"/>
  <c r="W107" i="14"/>
  <c r="F107" i="14"/>
  <c r="D107" i="14"/>
  <c r="C107" i="14"/>
  <c r="A107" i="14"/>
  <c r="W106" i="14"/>
  <c r="F106" i="14"/>
  <c r="D106" i="14"/>
  <c r="C106" i="14"/>
  <c r="A106" i="14"/>
  <c r="W105" i="14"/>
  <c r="F105" i="14"/>
  <c r="D105" i="14"/>
  <c r="C105" i="14"/>
  <c r="A105" i="14"/>
  <c r="W104" i="14"/>
  <c r="F104" i="14"/>
  <c r="D104" i="14"/>
  <c r="C104" i="14"/>
  <c r="A104" i="14"/>
  <c r="W103" i="14"/>
  <c r="F103" i="14"/>
  <c r="D103" i="14"/>
  <c r="C103" i="14"/>
  <c r="A103" i="14"/>
  <c r="W102" i="14"/>
  <c r="F102" i="14"/>
  <c r="D102" i="14"/>
  <c r="C102" i="14"/>
  <c r="A102" i="14"/>
  <c r="W101" i="14"/>
  <c r="F101" i="14"/>
  <c r="D101" i="14"/>
  <c r="C101" i="14"/>
  <c r="A101" i="14"/>
  <c r="W100" i="14"/>
  <c r="F100" i="14"/>
  <c r="D100" i="14"/>
  <c r="C100" i="14"/>
  <c r="A100" i="14"/>
  <c r="W99" i="14"/>
  <c r="F99" i="14"/>
  <c r="D99" i="14"/>
  <c r="C99" i="14"/>
  <c r="A99" i="14"/>
  <c r="W98" i="14"/>
  <c r="F98" i="14"/>
  <c r="D98" i="14"/>
  <c r="C98" i="14"/>
  <c r="A98" i="14"/>
  <c r="W97" i="14"/>
  <c r="F97" i="14"/>
  <c r="D97" i="14"/>
  <c r="C97" i="14"/>
  <c r="A97" i="14"/>
  <c r="W96" i="14"/>
  <c r="F96" i="14"/>
  <c r="D96" i="14"/>
  <c r="C96" i="14"/>
  <c r="A96" i="14"/>
  <c r="W95" i="14"/>
  <c r="F95" i="14"/>
  <c r="D95" i="14"/>
  <c r="C95" i="14"/>
  <c r="A95" i="14"/>
  <c r="W94" i="14"/>
  <c r="F94" i="14"/>
  <c r="D94" i="14"/>
  <c r="C94" i="14"/>
  <c r="A94" i="14"/>
  <c r="W93" i="14"/>
  <c r="F93" i="14"/>
  <c r="D93" i="14"/>
  <c r="C93" i="14"/>
  <c r="A93" i="14"/>
  <c r="W92" i="14"/>
  <c r="F92" i="14"/>
  <c r="D92" i="14"/>
  <c r="C92" i="14"/>
  <c r="A92" i="14"/>
  <c r="W91" i="14"/>
  <c r="F91" i="14"/>
  <c r="D91" i="14"/>
  <c r="C91" i="14"/>
  <c r="A91" i="14"/>
  <c r="W90" i="14"/>
  <c r="F90" i="14"/>
  <c r="D90" i="14"/>
  <c r="C90" i="14"/>
  <c r="A90" i="14"/>
  <c r="W89" i="14"/>
  <c r="F89" i="14"/>
  <c r="D89" i="14"/>
  <c r="C89" i="14"/>
  <c r="A89" i="14"/>
  <c r="W88" i="14"/>
  <c r="F88" i="14"/>
  <c r="D88" i="14"/>
  <c r="C88" i="14"/>
  <c r="A88" i="14"/>
  <c r="W87" i="14"/>
  <c r="F87" i="14"/>
  <c r="D87" i="14"/>
  <c r="C87" i="14"/>
  <c r="A87" i="14"/>
  <c r="W86" i="14"/>
  <c r="F86" i="14"/>
  <c r="D86" i="14"/>
  <c r="C86" i="14"/>
  <c r="A86" i="14"/>
  <c r="W85" i="14"/>
  <c r="F85" i="14"/>
  <c r="D85" i="14"/>
  <c r="C85" i="14"/>
  <c r="A85" i="14"/>
  <c r="W84" i="14"/>
  <c r="F84" i="14"/>
  <c r="D84" i="14"/>
  <c r="C84" i="14"/>
  <c r="A84" i="14"/>
  <c r="W83" i="14"/>
  <c r="F83" i="14"/>
  <c r="D83" i="14"/>
  <c r="C83" i="14"/>
  <c r="A83" i="14"/>
  <c r="W82" i="14"/>
  <c r="F82" i="14"/>
  <c r="D82" i="14"/>
  <c r="C82" i="14"/>
  <c r="A82" i="14"/>
  <c r="W81" i="14"/>
  <c r="F81" i="14"/>
  <c r="D81" i="14"/>
  <c r="C81" i="14"/>
  <c r="A81" i="14"/>
  <c r="W80" i="14"/>
  <c r="F80" i="14"/>
  <c r="D80" i="14"/>
  <c r="C80" i="14"/>
  <c r="A80" i="14"/>
  <c r="W79" i="14"/>
  <c r="F79" i="14"/>
  <c r="D79" i="14"/>
  <c r="C79" i="14"/>
  <c r="A79" i="14"/>
  <c r="W78" i="14"/>
  <c r="F78" i="14"/>
  <c r="D78" i="14"/>
  <c r="C78" i="14"/>
  <c r="A78" i="14"/>
  <c r="W77" i="14"/>
  <c r="F77" i="14"/>
  <c r="D77" i="14"/>
  <c r="C77" i="14"/>
  <c r="A77" i="14"/>
  <c r="W76" i="14"/>
  <c r="F76" i="14"/>
  <c r="D76" i="14"/>
  <c r="C76" i="14"/>
  <c r="A76" i="14"/>
  <c r="W75" i="14"/>
  <c r="F75" i="14"/>
  <c r="D75" i="14"/>
  <c r="C75" i="14"/>
  <c r="A75" i="14"/>
  <c r="W74" i="14"/>
  <c r="F74" i="14"/>
  <c r="D74" i="14"/>
  <c r="C74" i="14"/>
  <c r="A74" i="14"/>
  <c r="W73" i="14"/>
  <c r="F73" i="14"/>
  <c r="D73" i="14"/>
  <c r="C73" i="14"/>
  <c r="A73" i="14"/>
  <c r="W72" i="14"/>
  <c r="F72" i="14"/>
  <c r="D72" i="14"/>
  <c r="C72" i="14"/>
  <c r="A72" i="14"/>
  <c r="W71" i="14"/>
  <c r="F71" i="14"/>
  <c r="D71" i="14"/>
  <c r="C71" i="14"/>
  <c r="A71" i="14"/>
  <c r="W70" i="14"/>
  <c r="F70" i="14"/>
  <c r="D70" i="14"/>
  <c r="C70" i="14"/>
  <c r="A70" i="14"/>
  <c r="W69" i="14"/>
  <c r="F69" i="14"/>
  <c r="D69" i="14"/>
  <c r="C69" i="14"/>
  <c r="A69" i="14"/>
  <c r="W68" i="14"/>
  <c r="F68" i="14"/>
  <c r="D68" i="14"/>
  <c r="C68" i="14"/>
  <c r="A68" i="14"/>
  <c r="W67" i="14"/>
  <c r="F67" i="14"/>
  <c r="D67" i="14"/>
  <c r="C67" i="14"/>
  <c r="A67" i="14"/>
  <c r="W66" i="14"/>
  <c r="F66" i="14"/>
  <c r="D66" i="14"/>
  <c r="C66" i="14"/>
  <c r="A66" i="14"/>
  <c r="W65" i="14"/>
  <c r="F65" i="14"/>
  <c r="D65" i="14"/>
  <c r="C65" i="14"/>
  <c r="A65" i="14"/>
  <c r="W64" i="14"/>
  <c r="F64" i="14"/>
  <c r="D64" i="14"/>
  <c r="C64" i="14"/>
  <c r="A64" i="14"/>
  <c r="W63" i="14"/>
  <c r="F63" i="14"/>
  <c r="D63" i="14"/>
  <c r="C63" i="14"/>
  <c r="A63" i="14"/>
  <c r="W62" i="14"/>
  <c r="F62" i="14"/>
  <c r="D62" i="14"/>
  <c r="C62" i="14"/>
  <c r="A62" i="14"/>
  <c r="W61" i="14"/>
  <c r="F61" i="14"/>
  <c r="D61" i="14"/>
  <c r="C61" i="14"/>
  <c r="A61" i="14"/>
  <c r="W60" i="14"/>
  <c r="F60" i="14"/>
  <c r="D60" i="14"/>
  <c r="C60" i="14"/>
  <c r="A60" i="14"/>
  <c r="W59" i="14"/>
  <c r="F59" i="14"/>
  <c r="D59" i="14"/>
  <c r="C59" i="14"/>
  <c r="A59" i="14"/>
  <c r="W58" i="14"/>
  <c r="F58" i="14"/>
  <c r="D58" i="14"/>
  <c r="C58" i="14"/>
  <c r="A58" i="14"/>
  <c r="W57" i="14"/>
  <c r="F57" i="14"/>
  <c r="D57" i="14"/>
  <c r="C57" i="14"/>
  <c r="A57" i="14"/>
  <c r="AN56" i="14"/>
  <c r="Y56" i="14"/>
  <c r="F56" i="14"/>
  <c r="D56" i="14"/>
  <c r="C56" i="14"/>
  <c r="A56" i="14"/>
  <c r="AN55" i="14"/>
  <c r="Y55" i="14"/>
  <c r="F55" i="14"/>
  <c r="D55" i="14"/>
  <c r="C55" i="14"/>
  <c r="A55" i="14"/>
  <c r="AO54" i="14"/>
  <c r="AN54" i="14"/>
  <c r="Y54" i="14"/>
  <c r="F54" i="14"/>
  <c r="D54" i="14"/>
  <c r="C54" i="14"/>
  <c r="A54" i="14"/>
  <c r="AO53" i="14"/>
  <c r="AN53" i="14"/>
  <c r="Y53" i="14"/>
  <c r="F53" i="14"/>
  <c r="D53" i="14"/>
  <c r="C53" i="14"/>
  <c r="A53" i="14"/>
  <c r="AO52" i="14"/>
  <c r="AN52" i="14"/>
  <c r="Y52" i="14"/>
  <c r="F52" i="14"/>
  <c r="D52" i="14"/>
  <c r="C52" i="14"/>
  <c r="A52" i="14"/>
  <c r="AO51" i="14"/>
  <c r="AN51" i="14"/>
  <c r="Y51" i="14"/>
  <c r="F51" i="14"/>
  <c r="D51" i="14"/>
  <c r="C51" i="14"/>
  <c r="A51" i="14"/>
  <c r="AO50" i="14"/>
  <c r="AN50" i="14"/>
  <c r="Y50" i="14"/>
  <c r="F50" i="14"/>
  <c r="D50" i="14"/>
  <c r="C50" i="14"/>
  <c r="A50" i="14"/>
  <c r="AO49" i="14"/>
  <c r="AN49" i="14"/>
  <c r="Y49" i="14"/>
  <c r="F49" i="14"/>
  <c r="D49" i="14"/>
  <c r="C49" i="14"/>
  <c r="A49" i="14"/>
  <c r="AO48" i="14"/>
  <c r="AN48" i="14"/>
  <c r="Y48" i="14"/>
  <c r="F48" i="14"/>
  <c r="D48" i="14"/>
  <c r="C48" i="14"/>
  <c r="A48" i="14"/>
  <c r="AO47" i="14"/>
  <c r="AN47" i="14"/>
  <c r="Y47" i="14"/>
  <c r="F47" i="14"/>
  <c r="D47" i="14"/>
  <c r="C47" i="14"/>
  <c r="A47" i="14"/>
  <c r="AO46" i="14"/>
  <c r="AN46" i="14"/>
  <c r="Y46" i="14"/>
  <c r="F46" i="14"/>
  <c r="D46" i="14"/>
  <c r="C46" i="14"/>
  <c r="A46" i="14"/>
  <c r="AO45" i="14"/>
  <c r="AN45" i="14"/>
  <c r="Y45" i="14"/>
  <c r="F45" i="14"/>
  <c r="D45" i="14"/>
  <c r="C45" i="14"/>
  <c r="A45" i="14"/>
  <c r="AO44" i="14"/>
  <c r="AN44" i="14"/>
  <c r="Y44" i="14"/>
  <c r="F44" i="14"/>
  <c r="D44" i="14"/>
  <c r="C44" i="14"/>
  <c r="A44" i="14"/>
  <c r="AO43" i="14"/>
  <c r="AN43" i="14"/>
  <c r="Y43" i="14"/>
  <c r="F43" i="14"/>
  <c r="D43" i="14"/>
  <c r="C43" i="14"/>
  <c r="A43" i="14"/>
  <c r="W42" i="14"/>
  <c r="F42" i="14"/>
  <c r="D42" i="14"/>
  <c r="C42" i="14"/>
  <c r="A42" i="14"/>
  <c r="W41" i="14"/>
  <c r="F41" i="14"/>
  <c r="D41" i="14"/>
  <c r="C41" i="14"/>
  <c r="A41" i="14"/>
  <c r="W40" i="14"/>
  <c r="F40" i="14"/>
  <c r="D40" i="14"/>
  <c r="C40" i="14"/>
  <c r="A40" i="14"/>
  <c r="W39" i="14"/>
  <c r="F39" i="14"/>
  <c r="D39" i="14"/>
  <c r="C39" i="14"/>
  <c r="A39" i="14"/>
  <c r="W38" i="14"/>
  <c r="F38" i="14"/>
  <c r="D38" i="14"/>
  <c r="C38" i="14"/>
  <c r="A38" i="14"/>
  <c r="W37" i="14"/>
  <c r="F37" i="14"/>
  <c r="D37" i="14"/>
  <c r="C37" i="14"/>
  <c r="A37" i="14"/>
  <c r="W36" i="14"/>
  <c r="F36" i="14"/>
  <c r="D36" i="14"/>
  <c r="C36" i="14"/>
  <c r="A36" i="14"/>
  <c r="W35" i="14"/>
  <c r="F35" i="14"/>
  <c r="D35" i="14"/>
  <c r="C35" i="14"/>
  <c r="A35" i="14"/>
  <c r="W34" i="14"/>
  <c r="F34" i="14"/>
  <c r="D34" i="14"/>
  <c r="C34" i="14"/>
  <c r="A34" i="14"/>
  <c r="W33" i="14"/>
  <c r="F33" i="14"/>
  <c r="D33" i="14"/>
  <c r="C33" i="14"/>
  <c r="A33" i="14"/>
  <c r="W32" i="14"/>
  <c r="F32" i="14"/>
  <c r="D32" i="14"/>
  <c r="C32" i="14"/>
  <c r="A32" i="14"/>
  <c r="W31" i="14"/>
  <c r="F31" i="14"/>
  <c r="D31" i="14"/>
  <c r="C31" i="14"/>
  <c r="A31" i="14"/>
  <c r="W30" i="14"/>
  <c r="F30" i="14"/>
  <c r="D30" i="14"/>
  <c r="C30" i="14"/>
  <c r="A30" i="14"/>
  <c r="W29" i="14"/>
  <c r="F29" i="14"/>
  <c r="D29" i="14"/>
  <c r="C29" i="14"/>
  <c r="A29" i="14"/>
  <c r="W28" i="14"/>
  <c r="F28" i="14"/>
  <c r="D28" i="14"/>
  <c r="C28" i="14"/>
  <c r="A28" i="14"/>
  <c r="W27" i="14"/>
  <c r="F27" i="14"/>
  <c r="D27" i="14"/>
  <c r="C27" i="14"/>
  <c r="A27" i="14"/>
  <c r="W26" i="14"/>
  <c r="F26" i="14"/>
  <c r="D26" i="14"/>
  <c r="C26" i="14"/>
  <c r="A26" i="14"/>
  <c r="W25" i="14"/>
  <c r="F25" i="14"/>
  <c r="D25" i="14"/>
  <c r="C25" i="14"/>
  <c r="A25" i="14"/>
  <c r="W24" i="14"/>
  <c r="F24" i="14"/>
  <c r="D24" i="14"/>
  <c r="C24" i="14"/>
  <c r="A24" i="14"/>
  <c r="W23" i="14"/>
  <c r="F23" i="14"/>
  <c r="D23" i="14"/>
  <c r="C23" i="14"/>
  <c r="A23" i="14"/>
  <c r="W22" i="14"/>
  <c r="F22" i="14"/>
  <c r="D22" i="14"/>
  <c r="C22" i="14"/>
  <c r="A22" i="14"/>
  <c r="W21" i="14"/>
  <c r="F21" i="14"/>
  <c r="D21" i="14"/>
  <c r="C21" i="14"/>
  <c r="A21" i="14"/>
  <c r="W20" i="14"/>
  <c r="F20" i="14"/>
  <c r="D20" i="14"/>
  <c r="C20" i="14"/>
  <c r="A20" i="14"/>
  <c r="W19" i="14"/>
  <c r="F19" i="14"/>
  <c r="D19" i="14"/>
  <c r="C19" i="14"/>
  <c r="A19" i="14"/>
  <c r="W18" i="14"/>
  <c r="F18" i="14"/>
  <c r="D18" i="14"/>
  <c r="C18" i="14"/>
  <c r="A18" i="14"/>
  <c r="W17" i="14"/>
  <c r="F17" i="14"/>
  <c r="D17" i="14"/>
  <c r="C17" i="14"/>
  <c r="A17" i="14"/>
  <c r="W16" i="14"/>
  <c r="F16" i="14"/>
  <c r="D16" i="14"/>
  <c r="C16" i="14"/>
  <c r="A16" i="14"/>
  <c r="AN15" i="14"/>
  <c r="AC15" i="14"/>
  <c r="Y15" i="14"/>
  <c r="M15" i="14"/>
  <c r="F15" i="14"/>
  <c r="D15" i="14"/>
  <c r="C15" i="14"/>
  <c r="A15" i="14"/>
  <c r="AN14" i="14"/>
  <c r="AC14" i="14"/>
  <c r="Y14" i="14"/>
  <c r="M14" i="14"/>
  <c r="F14" i="14"/>
  <c r="D14" i="14"/>
  <c r="C14" i="14"/>
  <c r="A14" i="14"/>
  <c r="F13" i="14"/>
  <c r="D13" i="14"/>
  <c r="C13" i="14"/>
  <c r="A13" i="14"/>
  <c r="F12" i="14"/>
  <c r="D12" i="14"/>
  <c r="C12" i="14"/>
  <c r="A12" i="14"/>
  <c r="AL11" i="14"/>
  <c r="AJ11" i="14"/>
  <c r="AE11" i="14"/>
  <c r="AC11" i="14"/>
  <c r="R11" i="14"/>
  <c r="N11" i="14"/>
  <c r="F11" i="14"/>
  <c r="D11" i="14"/>
  <c r="C11" i="14"/>
  <c r="A11" i="14"/>
  <c r="AL10" i="14"/>
  <c r="AJ10" i="14"/>
  <c r="AE10" i="14"/>
  <c r="AC10" i="14"/>
  <c r="R10" i="14"/>
  <c r="N10" i="14"/>
  <c r="F10" i="14"/>
  <c r="D10" i="14"/>
  <c r="C10" i="14"/>
  <c r="A10" i="14"/>
  <c r="F9" i="14"/>
  <c r="D9" i="14"/>
  <c r="C9" i="14"/>
  <c r="A9" i="14"/>
  <c r="F8" i="14"/>
  <c r="D8" i="14"/>
  <c r="C8" i="14"/>
  <c r="A8" i="14"/>
  <c r="F7" i="14"/>
  <c r="D7" i="14"/>
  <c r="C7" i="14"/>
  <c r="A7" i="14"/>
  <c r="AN59" i="16"/>
  <c r="AJ59" i="16"/>
  <c r="G59" i="16"/>
  <c r="F59" i="16"/>
  <c r="D59" i="16"/>
  <c r="C59" i="16"/>
  <c r="A59" i="16"/>
  <c r="AN58" i="16"/>
  <c r="AJ58" i="16"/>
  <c r="G58" i="16"/>
  <c r="F58" i="16"/>
  <c r="D58" i="16"/>
  <c r="C58" i="16"/>
  <c r="A58" i="16"/>
  <c r="AR57" i="16"/>
  <c r="S57" i="16"/>
  <c r="G57" i="16"/>
  <c r="F57" i="16"/>
  <c r="D57" i="16"/>
  <c r="C57" i="16"/>
  <c r="A57" i="16"/>
  <c r="AR56" i="16"/>
  <c r="S56" i="16"/>
  <c r="G56" i="16"/>
  <c r="F56" i="16"/>
  <c r="D56" i="16"/>
  <c r="C56" i="16"/>
  <c r="A56" i="16"/>
  <c r="AL55" i="16"/>
  <c r="AH55" i="16"/>
  <c r="G55" i="16"/>
  <c r="F55" i="16"/>
  <c r="D55" i="16"/>
  <c r="C55" i="16"/>
  <c r="A55" i="16"/>
  <c r="AL54" i="16"/>
  <c r="AH54" i="16"/>
  <c r="G54" i="16"/>
  <c r="F54" i="16"/>
  <c r="D54" i="16"/>
  <c r="C54" i="16"/>
  <c r="A54" i="16"/>
  <c r="AL53" i="16"/>
  <c r="AH53" i="16"/>
  <c r="G53" i="16"/>
  <c r="F53" i="16"/>
  <c r="D53" i="16"/>
  <c r="C53" i="16"/>
  <c r="A53" i="16"/>
  <c r="AL52" i="16"/>
  <c r="AH52" i="16"/>
  <c r="G52" i="16"/>
  <c r="F52" i="16"/>
  <c r="D52" i="16"/>
  <c r="C52" i="16"/>
  <c r="A52" i="16"/>
  <c r="AL51" i="16"/>
  <c r="AH51" i="16"/>
  <c r="G51" i="16"/>
  <c r="F51" i="16"/>
  <c r="D51" i="16"/>
  <c r="C51" i="16"/>
  <c r="A51" i="16"/>
  <c r="G50" i="16"/>
  <c r="F50" i="16"/>
  <c r="D50" i="16"/>
  <c r="C50" i="16"/>
  <c r="A50" i="16"/>
  <c r="G49" i="16"/>
  <c r="F49" i="16"/>
  <c r="D49" i="16"/>
  <c r="C49" i="16"/>
  <c r="A49" i="16"/>
  <c r="G48" i="16"/>
  <c r="F48" i="16"/>
  <c r="D48" i="16"/>
  <c r="C48" i="16"/>
  <c r="A48" i="16"/>
  <c r="G47" i="16"/>
  <c r="F47" i="16"/>
  <c r="D47" i="16"/>
  <c r="C47" i="16"/>
  <c r="A47" i="16"/>
  <c r="U46" i="16"/>
  <c r="G46" i="16"/>
  <c r="F46" i="16"/>
  <c r="D46" i="16"/>
  <c r="C46" i="16"/>
  <c r="A46" i="16"/>
  <c r="U45" i="16"/>
  <c r="G45" i="16"/>
  <c r="F45" i="16"/>
  <c r="D45" i="16"/>
  <c r="C45" i="16"/>
  <c r="A45" i="16"/>
  <c r="U44" i="16"/>
  <c r="G44" i="16"/>
  <c r="F44" i="16"/>
  <c r="D44" i="16"/>
  <c r="C44" i="16"/>
  <c r="A44" i="16"/>
  <c r="U43" i="16"/>
  <c r="G43" i="16"/>
  <c r="F43" i="16"/>
  <c r="D43" i="16"/>
  <c r="C43" i="16"/>
  <c r="A43" i="16"/>
  <c r="U42" i="16"/>
  <c r="G42" i="16"/>
  <c r="F42" i="16"/>
  <c r="D42" i="16"/>
  <c r="C42" i="16"/>
  <c r="A42" i="16"/>
  <c r="U41" i="16"/>
  <c r="G41" i="16"/>
  <c r="F41" i="16"/>
  <c r="D41" i="16"/>
  <c r="C41" i="16"/>
  <c r="A41" i="16"/>
  <c r="U40" i="16"/>
  <c r="M40" i="16"/>
  <c r="L40" i="16"/>
  <c r="G40" i="16"/>
  <c r="F40" i="16"/>
  <c r="D40" i="16"/>
  <c r="C40" i="16"/>
  <c r="A40" i="16"/>
  <c r="AJ39" i="16"/>
  <c r="S39" i="16"/>
  <c r="G39" i="16"/>
  <c r="F39" i="16"/>
  <c r="D39" i="16"/>
  <c r="C39" i="16"/>
  <c r="A39" i="16"/>
  <c r="Y38" i="16"/>
  <c r="M38" i="16"/>
  <c r="G38" i="16"/>
  <c r="F38" i="16"/>
  <c r="D38" i="16"/>
  <c r="C38" i="16"/>
  <c r="A38" i="16"/>
  <c r="Y37" i="16"/>
  <c r="M37" i="16"/>
  <c r="G37" i="16"/>
  <c r="F37" i="16"/>
  <c r="D37" i="16"/>
  <c r="C37" i="16"/>
  <c r="A37" i="16"/>
  <c r="Y36" i="16"/>
  <c r="M36" i="16"/>
  <c r="G36" i="16"/>
  <c r="F36" i="16"/>
  <c r="D36" i="16"/>
  <c r="C36" i="16"/>
  <c r="A36" i="16"/>
  <c r="Y35" i="16"/>
  <c r="M35" i="16"/>
  <c r="G35" i="16"/>
  <c r="F35" i="16"/>
  <c r="D35" i="16"/>
  <c r="C35" i="16"/>
  <c r="A35" i="16"/>
  <c r="U34" i="16"/>
  <c r="L34" i="16"/>
  <c r="G34" i="16"/>
  <c r="F34" i="16"/>
  <c r="D34" i="16"/>
  <c r="C34" i="16"/>
  <c r="A34" i="16"/>
  <c r="U33" i="16"/>
  <c r="L33" i="16"/>
  <c r="G33" i="16"/>
  <c r="F33" i="16"/>
  <c r="D33" i="16"/>
  <c r="C33" i="16"/>
  <c r="A33" i="16"/>
  <c r="U32" i="16"/>
  <c r="L32" i="16"/>
  <c r="G32" i="16"/>
  <c r="F32" i="16"/>
  <c r="D32" i="16"/>
  <c r="C32" i="16"/>
  <c r="A32" i="16"/>
  <c r="U31" i="16"/>
  <c r="L31" i="16"/>
  <c r="G31" i="16"/>
  <c r="F31" i="16"/>
  <c r="D31" i="16"/>
  <c r="C31" i="16"/>
  <c r="A31" i="16"/>
  <c r="U30" i="16"/>
  <c r="L30" i="16"/>
  <c r="G30" i="16"/>
  <c r="F30" i="16"/>
  <c r="D30" i="16"/>
  <c r="C30" i="16"/>
  <c r="A30" i="16"/>
  <c r="U29" i="16"/>
  <c r="L29" i="16"/>
  <c r="G29" i="16"/>
  <c r="F29" i="16"/>
  <c r="D29" i="16"/>
  <c r="C29" i="16"/>
  <c r="A29" i="16"/>
  <c r="S28" i="16"/>
  <c r="G28" i="16"/>
  <c r="F28" i="16"/>
  <c r="D28" i="16"/>
  <c r="C28" i="16"/>
  <c r="A28" i="16"/>
  <c r="AJ27" i="16"/>
  <c r="S27" i="16"/>
  <c r="G27" i="16"/>
  <c r="F27" i="16"/>
  <c r="D27" i="16"/>
  <c r="C27" i="16"/>
  <c r="A27" i="16"/>
  <c r="G26" i="16"/>
  <c r="F26" i="16"/>
  <c r="D26" i="16"/>
  <c r="C26" i="16"/>
  <c r="A26" i="16"/>
  <c r="G25" i="16"/>
  <c r="F25" i="16"/>
  <c r="D25" i="16"/>
  <c r="C25" i="16"/>
  <c r="A25" i="16"/>
  <c r="G24" i="16"/>
  <c r="F24" i="16"/>
  <c r="D24" i="16"/>
  <c r="C24" i="16"/>
  <c r="A24" i="16"/>
  <c r="G23" i="16"/>
  <c r="F23" i="16"/>
  <c r="D23" i="16"/>
  <c r="C23" i="16"/>
  <c r="A23" i="16"/>
  <c r="G22" i="16"/>
  <c r="F22" i="16"/>
  <c r="D22" i="16"/>
  <c r="C22" i="16"/>
  <c r="A22" i="16"/>
  <c r="G21" i="16"/>
  <c r="F21" i="16"/>
  <c r="D21" i="16"/>
  <c r="C21" i="16"/>
  <c r="A21" i="16"/>
  <c r="G20" i="16"/>
  <c r="F20" i="16"/>
  <c r="D20" i="16"/>
  <c r="C20" i="16"/>
  <c r="A20" i="16"/>
  <c r="G19" i="16"/>
  <c r="F19" i="16"/>
  <c r="D19" i="16"/>
  <c r="C19" i="16"/>
  <c r="A19" i="16"/>
  <c r="G18" i="16"/>
  <c r="F18" i="16"/>
  <c r="D18" i="16"/>
  <c r="C18" i="16"/>
  <c r="A18" i="16"/>
  <c r="G17" i="16"/>
  <c r="F17" i="16"/>
  <c r="D17" i="16"/>
  <c r="C17" i="16"/>
  <c r="A17" i="16"/>
  <c r="G16" i="16"/>
  <c r="F16" i="16"/>
  <c r="D16" i="16"/>
  <c r="C16" i="16"/>
  <c r="A16" i="16"/>
  <c r="Q15" i="16"/>
  <c r="O15" i="16"/>
  <c r="G15" i="16"/>
  <c r="F15" i="16"/>
  <c r="D15" i="16"/>
  <c r="C15" i="16"/>
  <c r="A15" i="16"/>
  <c r="Q14" i="16"/>
  <c r="O14" i="16"/>
  <c r="G14" i="16"/>
  <c r="F14" i="16"/>
  <c r="D14" i="16"/>
  <c r="C14" i="16"/>
  <c r="A14" i="16"/>
  <c r="Q13" i="16"/>
  <c r="O13" i="16"/>
  <c r="G13" i="16"/>
  <c r="F13" i="16"/>
  <c r="D13" i="16"/>
  <c r="C13" i="16"/>
  <c r="A13" i="16"/>
  <c r="Q12" i="16"/>
  <c r="O12" i="16"/>
  <c r="G12" i="16"/>
  <c r="F12" i="16"/>
  <c r="D12" i="16"/>
  <c r="C12" i="16"/>
  <c r="A12" i="16"/>
  <c r="Q11" i="16"/>
  <c r="O11" i="16"/>
  <c r="G11" i="16"/>
  <c r="F11" i="16"/>
  <c r="D11" i="16"/>
  <c r="C11" i="16"/>
  <c r="A11" i="16"/>
  <c r="Q10" i="16"/>
  <c r="O10" i="16"/>
  <c r="G10" i="16"/>
  <c r="F10" i="16"/>
  <c r="D10" i="16"/>
  <c r="C10" i="16"/>
  <c r="A10" i="16"/>
  <c r="Q9" i="16"/>
  <c r="O9" i="16"/>
  <c r="G9" i="16"/>
  <c r="F9" i="16"/>
  <c r="D9" i="16"/>
  <c r="C9" i="16"/>
  <c r="A9" i="16"/>
  <c r="Q8" i="16"/>
  <c r="O8" i="16"/>
  <c r="G8" i="16"/>
  <c r="F8" i="16"/>
  <c r="D8" i="16"/>
  <c r="C8" i="16"/>
  <c r="A8" i="16"/>
  <c r="Q7" i="16"/>
  <c r="O7" i="16"/>
  <c r="G7" i="16"/>
  <c r="F7" i="16"/>
  <c r="D7" i="16"/>
  <c r="C7" i="16"/>
  <c r="A7" i="16"/>
  <c r="AI7" i="15"/>
  <c r="AH7" i="15"/>
  <c r="AG7" i="15"/>
  <c r="AF7" i="15"/>
  <c r="AE7" i="15"/>
  <c r="AC7" i="15"/>
  <c r="AB7" i="15"/>
  <c r="Z7" i="15"/>
  <c r="V7" i="15"/>
  <c r="T7" i="15"/>
  <c r="Q7" i="15"/>
  <c r="P7" i="15"/>
  <c r="N7" i="15"/>
  <c r="M7" i="15"/>
  <c r="K7" i="15"/>
  <c r="J7" i="15"/>
  <c r="G7" i="15"/>
  <c r="F7" i="15"/>
  <c r="D7" i="15"/>
  <c r="C7" i="15"/>
  <c r="A7" i="15"/>
  <c r="BZ23" i="13"/>
  <c r="BV23" i="13"/>
  <c r="BU23" i="13"/>
  <c r="BR23" i="13"/>
  <c r="BI23" i="13"/>
  <c r="AP23" i="13"/>
  <c r="AH23" i="13"/>
  <c r="AF23" i="13"/>
  <c r="X23" i="13"/>
  <c r="T23" i="13"/>
  <c r="G23" i="13"/>
  <c r="F23" i="13"/>
  <c r="D23" i="13"/>
  <c r="C23" i="13"/>
  <c r="A23" i="13"/>
  <c r="CK22" i="13"/>
  <c r="BM22" i="13"/>
  <c r="BA22" i="13"/>
  <c r="AW22" i="13"/>
  <c r="AL22" i="13"/>
  <c r="AB22" i="13"/>
  <c r="N22" i="13"/>
  <c r="L22" i="13"/>
  <c r="G22" i="13"/>
  <c r="F22" i="13"/>
  <c r="D22" i="13"/>
  <c r="A22" i="13"/>
  <c r="CK21" i="13"/>
  <c r="BM21" i="13"/>
  <c r="BA21" i="13"/>
  <c r="AW21" i="13"/>
  <c r="AL21" i="13"/>
  <c r="AB21" i="13"/>
  <c r="N21" i="13"/>
  <c r="L21" i="13"/>
  <c r="G21" i="13"/>
  <c r="F21" i="13"/>
  <c r="D21" i="13"/>
  <c r="A21" i="13"/>
  <c r="CG20" i="13"/>
  <c r="BG20" i="13"/>
  <c r="AW20" i="13"/>
  <c r="G20" i="13"/>
  <c r="F20" i="13"/>
  <c r="D20" i="13"/>
  <c r="C20" i="13"/>
  <c r="A20" i="13"/>
  <c r="G19" i="13"/>
  <c r="F19" i="13"/>
  <c r="D19" i="13"/>
  <c r="C19" i="13"/>
  <c r="A19" i="13"/>
  <c r="BW18" i="13"/>
  <c r="BV18" i="13"/>
  <c r="BU18" i="13"/>
  <c r="BT18" i="13"/>
  <c r="AY18" i="13"/>
  <c r="AP18" i="13"/>
  <c r="AO18" i="13"/>
  <c r="AN18" i="13"/>
  <c r="AD18" i="13"/>
  <c r="Z18" i="13"/>
  <c r="L18" i="13"/>
  <c r="G18" i="13"/>
  <c r="F18" i="13"/>
  <c r="D18" i="13"/>
  <c r="C18" i="13"/>
  <c r="A18" i="13"/>
  <c r="BS17" i="13"/>
  <c r="BQ17" i="13"/>
  <c r="BE17" i="13"/>
  <c r="AR17" i="13"/>
  <c r="AQ17" i="13"/>
  <c r="AH17" i="13"/>
  <c r="R17" i="13"/>
  <c r="P17" i="13"/>
  <c r="J17" i="13"/>
  <c r="G17" i="13"/>
  <c r="F17" i="13"/>
  <c r="D17" i="13"/>
  <c r="C17" i="13"/>
  <c r="A17" i="13"/>
  <c r="BS16" i="13"/>
  <c r="BQ16" i="13"/>
  <c r="BE16" i="13"/>
  <c r="AR16" i="13"/>
  <c r="AQ16" i="13"/>
  <c r="AH16" i="13"/>
  <c r="R16" i="13"/>
  <c r="P16" i="13"/>
  <c r="J16" i="13"/>
  <c r="G16" i="13"/>
  <c r="F16" i="13"/>
  <c r="D16" i="13"/>
  <c r="C16" i="13"/>
  <c r="A16" i="13"/>
  <c r="BX15" i="13"/>
  <c r="BS15" i="13"/>
  <c r="BQ15" i="13"/>
  <c r="BE15" i="13"/>
  <c r="BC15" i="13"/>
  <c r="AR15" i="13"/>
  <c r="AQ15" i="13"/>
  <c r="AH15" i="13"/>
  <c r="R15" i="13"/>
  <c r="P15" i="13"/>
  <c r="J15" i="13"/>
  <c r="I15" i="13"/>
  <c r="G15" i="13"/>
  <c r="F15" i="13"/>
  <c r="D15" i="13"/>
  <c r="C15" i="13"/>
  <c r="A15" i="13"/>
  <c r="BX14" i="13"/>
  <c r="BS14" i="13"/>
  <c r="BQ14" i="13"/>
  <c r="BE14" i="13"/>
  <c r="BC14" i="13"/>
  <c r="AH14" i="13"/>
  <c r="R14" i="13"/>
  <c r="P14" i="13"/>
  <c r="J14" i="13"/>
  <c r="I14" i="13"/>
  <c r="G14" i="13"/>
  <c r="F14" i="13"/>
  <c r="D14" i="13"/>
  <c r="C14" i="13"/>
  <c r="A14" i="13"/>
  <c r="BX13" i="13"/>
  <c r="BS13" i="13"/>
  <c r="BQ13" i="13"/>
  <c r="BE13" i="13"/>
  <c r="BC13" i="13"/>
  <c r="AH13" i="13"/>
  <c r="R13" i="13"/>
  <c r="P13" i="13"/>
  <c r="J13" i="13"/>
  <c r="I13" i="13"/>
  <c r="G13" i="13"/>
  <c r="F13" i="13"/>
  <c r="D13" i="13"/>
  <c r="C13" i="13"/>
  <c r="A13" i="13"/>
  <c r="BX12" i="13"/>
  <c r="BS12" i="13"/>
  <c r="BQ12" i="13"/>
  <c r="BE12" i="13"/>
  <c r="BC12" i="13"/>
  <c r="AH12" i="13"/>
  <c r="R12" i="13"/>
  <c r="P12" i="13"/>
  <c r="J12" i="13"/>
  <c r="I12" i="13"/>
  <c r="G12" i="13"/>
  <c r="F12" i="13"/>
  <c r="D12" i="13"/>
  <c r="C12" i="13"/>
  <c r="A12" i="13"/>
  <c r="CK11" i="13"/>
  <c r="CI11" i="13"/>
  <c r="BK11" i="13"/>
  <c r="BI11" i="13"/>
  <c r="AY11" i="13"/>
  <c r="AJ11" i="13"/>
  <c r="Z11" i="13"/>
  <c r="L11" i="13"/>
  <c r="G11" i="13"/>
  <c r="F11" i="13"/>
  <c r="D11" i="13"/>
  <c r="C11" i="13"/>
  <c r="A11" i="13"/>
  <c r="CK10" i="13"/>
  <c r="CI10" i="13"/>
  <c r="BK10" i="13"/>
  <c r="BI10" i="13"/>
  <c r="AY10" i="13"/>
  <c r="AJ10" i="13"/>
  <c r="Z10" i="13"/>
  <c r="L10" i="13"/>
  <c r="G10" i="13"/>
  <c r="F10" i="13"/>
  <c r="D10" i="13"/>
  <c r="C10" i="13"/>
  <c r="A10" i="13"/>
  <c r="BV9" i="13"/>
  <c r="BU9" i="13"/>
  <c r="BT9" i="13"/>
  <c r="BS9" i="13"/>
  <c r="AP9" i="13"/>
  <c r="AO9" i="13"/>
  <c r="AN9" i="13"/>
  <c r="AJ9" i="13"/>
  <c r="Z9" i="13"/>
  <c r="V9" i="13"/>
  <c r="G9" i="13"/>
  <c r="F9" i="13"/>
  <c r="D9" i="13"/>
  <c r="C9" i="13"/>
  <c r="A9" i="13"/>
  <c r="CE8" i="13"/>
  <c r="BV8" i="13"/>
  <c r="BQ8" i="13"/>
  <c r="BP8" i="13"/>
  <c r="BO8" i="13"/>
  <c r="BK8" i="13"/>
  <c r="BJ8" i="13"/>
  <c r="BI8" i="13"/>
  <c r="BE8" i="13"/>
  <c r="BC8" i="13"/>
  <c r="AY8" i="13"/>
  <c r="AU8" i="13"/>
  <c r="AS8" i="13"/>
  <c r="AP8" i="13"/>
  <c r="AO8" i="13"/>
  <c r="AN8" i="13"/>
  <c r="AF8" i="13"/>
  <c r="Z8" i="13"/>
  <c r="R8" i="13"/>
  <c r="P8" i="13"/>
  <c r="L8" i="13"/>
  <c r="G8" i="13"/>
  <c r="F8" i="13"/>
  <c r="D8" i="13"/>
  <c r="C8" i="13"/>
  <c r="A8" i="13"/>
  <c r="CE7" i="13"/>
  <c r="BV7" i="13"/>
  <c r="BQ7" i="13"/>
  <c r="BP7" i="13"/>
  <c r="BO7" i="13"/>
  <c r="BK7" i="13"/>
  <c r="BJ7" i="13"/>
  <c r="BI7" i="13"/>
  <c r="BE7" i="13"/>
  <c r="BC7" i="13"/>
  <c r="AY7" i="13"/>
  <c r="AU7" i="13"/>
  <c r="AS7" i="13"/>
  <c r="AP7" i="13"/>
  <c r="AO7" i="13"/>
  <c r="AN7" i="13"/>
  <c r="AF7" i="13"/>
  <c r="Z7" i="13"/>
  <c r="R7" i="13"/>
  <c r="P7" i="13"/>
  <c r="L7" i="13"/>
  <c r="G7" i="13"/>
  <c r="F7" i="13"/>
  <c r="D7" i="13"/>
  <c r="C7" i="13"/>
  <c r="A7" i="13"/>
  <c r="AL25" i="12"/>
  <c r="AI25" i="12"/>
  <c r="AG25" i="12"/>
  <c r="AE25" i="12"/>
  <c r="AD25" i="12"/>
  <c r="AB25" i="12"/>
  <c r="Z25" i="12"/>
  <c r="T25" i="12"/>
  <c r="R25" i="12"/>
  <c r="N25" i="12"/>
  <c r="L25" i="12"/>
  <c r="J25" i="12"/>
  <c r="G25" i="12"/>
  <c r="F25" i="12"/>
  <c r="D25" i="12"/>
  <c r="C25" i="12"/>
  <c r="A25" i="12"/>
  <c r="AL24" i="12"/>
  <c r="AI24" i="12"/>
  <c r="AG24" i="12"/>
  <c r="AE24" i="12"/>
  <c r="AD24" i="12"/>
  <c r="AB24" i="12"/>
  <c r="Z24" i="12"/>
  <c r="T24" i="12"/>
  <c r="R24" i="12"/>
  <c r="N24" i="12"/>
  <c r="L24" i="12"/>
  <c r="J24" i="12"/>
  <c r="G24" i="12"/>
  <c r="F24" i="12"/>
  <c r="D24" i="12"/>
  <c r="C24" i="12"/>
  <c r="A24" i="12"/>
  <c r="AL23" i="12"/>
  <c r="AI23" i="12"/>
  <c r="AG23" i="12"/>
  <c r="AE23" i="12"/>
  <c r="AD23" i="12"/>
  <c r="AB23" i="12"/>
  <c r="Z23" i="12"/>
  <c r="T23" i="12"/>
  <c r="R23" i="12"/>
  <c r="N23" i="12"/>
  <c r="L23" i="12"/>
  <c r="J23" i="12"/>
  <c r="G23" i="12"/>
  <c r="F23" i="12"/>
  <c r="D23" i="12"/>
  <c r="C23" i="12"/>
  <c r="A23" i="12"/>
  <c r="AL22" i="12"/>
  <c r="AI22" i="12"/>
  <c r="AG22" i="12"/>
  <c r="AE22" i="12"/>
  <c r="AD22" i="12"/>
  <c r="AB22" i="12"/>
  <c r="Z22" i="12"/>
  <c r="T22" i="12"/>
  <c r="R22" i="12"/>
  <c r="N22" i="12"/>
  <c r="L22" i="12"/>
  <c r="J22" i="12"/>
  <c r="G22" i="12"/>
  <c r="F22" i="12"/>
  <c r="D22" i="12"/>
  <c r="C22" i="12"/>
  <c r="A22" i="12"/>
  <c r="AO21" i="12"/>
  <c r="Z21" i="12"/>
  <c r="V21" i="12"/>
  <c r="P21" i="12"/>
  <c r="J21" i="12"/>
  <c r="G21" i="12"/>
  <c r="F21" i="12"/>
  <c r="D21" i="12"/>
  <c r="C21" i="12"/>
  <c r="A21" i="12"/>
  <c r="AO20" i="12"/>
  <c r="Z20" i="12"/>
  <c r="V20" i="12"/>
  <c r="P20" i="12"/>
  <c r="J20" i="12"/>
  <c r="G20" i="12"/>
  <c r="F20" i="12"/>
  <c r="D20" i="12"/>
  <c r="C20" i="12"/>
  <c r="A20" i="12"/>
  <c r="AO19" i="12"/>
  <c r="Z19" i="12"/>
  <c r="V19" i="12"/>
  <c r="P19" i="12"/>
  <c r="J19" i="12"/>
  <c r="G19" i="12"/>
  <c r="F19" i="12"/>
  <c r="D19" i="12"/>
  <c r="C19" i="12"/>
  <c r="A19" i="12"/>
  <c r="AO18" i="12"/>
  <c r="Z18" i="12"/>
  <c r="V18" i="12"/>
  <c r="P18" i="12"/>
  <c r="J18" i="12"/>
  <c r="G18" i="12"/>
  <c r="F18" i="12"/>
  <c r="D18" i="12"/>
  <c r="C18" i="12"/>
  <c r="A18" i="12"/>
  <c r="AO17" i="12"/>
  <c r="Z17" i="12"/>
  <c r="V17" i="12"/>
  <c r="P17" i="12"/>
  <c r="J17" i="12"/>
  <c r="G17" i="12"/>
  <c r="F17" i="12"/>
  <c r="D17" i="12"/>
  <c r="C17" i="12"/>
  <c r="A17" i="12"/>
  <c r="AO16" i="12"/>
  <c r="Z16" i="12"/>
  <c r="V16" i="12"/>
  <c r="P16" i="12"/>
  <c r="J16" i="12"/>
  <c r="G16" i="12"/>
  <c r="F16" i="12"/>
  <c r="D16" i="12"/>
  <c r="C16" i="12"/>
  <c r="A16" i="12"/>
  <c r="AL15" i="12"/>
  <c r="Z15" i="12"/>
  <c r="V15" i="12"/>
  <c r="T15" i="12"/>
  <c r="P15" i="12"/>
  <c r="N15" i="12"/>
  <c r="J15" i="12"/>
  <c r="G15" i="12"/>
  <c r="F15" i="12"/>
  <c r="D15" i="12"/>
  <c r="C15" i="12"/>
  <c r="A15" i="12"/>
  <c r="AL14" i="12"/>
  <c r="Z14" i="12"/>
  <c r="V14" i="12"/>
  <c r="T14" i="12"/>
  <c r="P14" i="12"/>
  <c r="N14" i="12"/>
  <c r="J14" i="12"/>
  <c r="G14" i="12"/>
  <c r="F14" i="12"/>
  <c r="D14" i="12"/>
  <c r="C14" i="12"/>
  <c r="A14" i="12"/>
  <c r="AL13" i="12"/>
  <c r="Z13" i="12"/>
  <c r="V13" i="12"/>
  <c r="T13" i="12"/>
  <c r="P13" i="12"/>
  <c r="N13" i="12"/>
  <c r="J13" i="12"/>
  <c r="G13" i="12"/>
  <c r="F13" i="12"/>
  <c r="D13" i="12"/>
  <c r="C13" i="12"/>
  <c r="A13" i="12"/>
  <c r="AL12" i="12"/>
  <c r="Z12" i="12"/>
  <c r="V12" i="12"/>
  <c r="T12" i="12"/>
  <c r="P12" i="12"/>
  <c r="N12" i="12"/>
  <c r="J12" i="12"/>
  <c r="G12" i="12"/>
  <c r="F12" i="12"/>
  <c r="D12" i="12"/>
  <c r="C12" i="12"/>
  <c r="A12" i="12"/>
  <c r="AL11" i="12"/>
  <c r="Z11" i="12"/>
  <c r="V11" i="12"/>
  <c r="T11" i="12"/>
  <c r="P11" i="12"/>
  <c r="N11" i="12"/>
  <c r="J11" i="12"/>
  <c r="G11" i="12"/>
  <c r="F11" i="12"/>
  <c r="D11" i="12"/>
  <c r="C11" i="12"/>
  <c r="A11" i="12"/>
  <c r="AL10" i="12"/>
  <c r="Z10" i="12"/>
  <c r="V10" i="12"/>
  <c r="T10" i="12"/>
  <c r="P10" i="12"/>
  <c r="N10" i="12"/>
  <c r="J10" i="12"/>
  <c r="G10" i="12"/>
  <c r="F10" i="12"/>
  <c r="D10" i="12"/>
  <c r="C10" i="12"/>
  <c r="A10" i="12"/>
  <c r="AL9" i="12"/>
  <c r="Z9" i="12"/>
  <c r="V9" i="12"/>
  <c r="T9" i="12"/>
  <c r="P9" i="12"/>
  <c r="N9" i="12"/>
  <c r="J9" i="12"/>
  <c r="G9" i="12"/>
  <c r="F9" i="12"/>
  <c r="D9" i="12"/>
  <c r="C9" i="12"/>
  <c r="A9" i="12"/>
  <c r="AL8" i="12"/>
  <c r="Z8" i="12"/>
  <c r="V8" i="12"/>
  <c r="T8" i="12"/>
  <c r="P8" i="12"/>
  <c r="N8" i="12"/>
  <c r="J8" i="12"/>
  <c r="G8" i="12"/>
  <c r="F8" i="12"/>
  <c r="D8" i="12"/>
  <c r="C8" i="12"/>
  <c r="A8" i="12"/>
  <c r="AL7" i="12"/>
  <c r="Z7" i="12"/>
  <c r="V7" i="12"/>
  <c r="T7" i="12"/>
  <c r="P7" i="12"/>
  <c r="N7" i="12"/>
  <c r="J7" i="12"/>
  <c r="G7" i="12"/>
  <c r="F7" i="12"/>
  <c r="D7" i="12"/>
  <c r="C7" i="12"/>
  <c r="A7" i="12"/>
  <c r="O28" i="11"/>
  <c r="K28" i="11"/>
  <c r="G28" i="11"/>
  <c r="F28" i="11"/>
  <c r="D28" i="11"/>
  <c r="C28" i="11"/>
  <c r="A28" i="11"/>
  <c r="O27" i="11"/>
  <c r="K27" i="11"/>
  <c r="G27" i="11"/>
  <c r="F27" i="11"/>
  <c r="D27" i="11"/>
  <c r="C27" i="11"/>
  <c r="A27" i="11"/>
  <c r="O26" i="11"/>
  <c r="K26" i="11"/>
  <c r="G26" i="11"/>
  <c r="F26" i="11"/>
  <c r="D26" i="11"/>
  <c r="C26" i="11"/>
  <c r="A26" i="11"/>
  <c r="O25" i="11"/>
  <c r="K25" i="11"/>
  <c r="G25" i="11"/>
  <c r="F25" i="11"/>
  <c r="D25" i="11"/>
  <c r="C25" i="11"/>
  <c r="A25" i="11"/>
  <c r="O24" i="11"/>
  <c r="K24" i="11"/>
  <c r="G24" i="11"/>
  <c r="F24" i="11"/>
  <c r="D24" i="11"/>
  <c r="C24" i="11"/>
  <c r="A24" i="11"/>
  <c r="O23" i="11"/>
  <c r="K23" i="11"/>
  <c r="G23" i="11"/>
  <c r="F23" i="11"/>
  <c r="D23" i="11"/>
  <c r="C23" i="11"/>
  <c r="A23" i="11"/>
  <c r="O22" i="11"/>
  <c r="K22" i="11"/>
  <c r="G22" i="11"/>
  <c r="F22" i="11"/>
  <c r="D22" i="11"/>
  <c r="C22" i="11"/>
  <c r="A22" i="11"/>
  <c r="O21" i="11"/>
  <c r="K21" i="11"/>
  <c r="G21" i="11"/>
  <c r="F21" i="11"/>
  <c r="D21" i="11"/>
  <c r="C21" i="11"/>
  <c r="A21" i="11"/>
  <c r="O20" i="11"/>
  <c r="K20" i="11"/>
  <c r="G20" i="11"/>
  <c r="F20" i="11"/>
  <c r="D20" i="11"/>
  <c r="C20" i="11"/>
  <c r="A20" i="11"/>
  <c r="O19" i="11"/>
  <c r="K19" i="11"/>
  <c r="G19" i="11"/>
  <c r="F19" i="11"/>
  <c r="D19" i="11"/>
  <c r="C19" i="11"/>
  <c r="A19" i="11"/>
  <c r="O18" i="11"/>
  <c r="K18" i="11"/>
  <c r="G18" i="11"/>
  <c r="F18" i="11"/>
  <c r="D18" i="11"/>
  <c r="C18" i="11"/>
  <c r="A18" i="11"/>
  <c r="O17" i="11"/>
  <c r="K17" i="11"/>
  <c r="G17" i="11"/>
  <c r="F17" i="11"/>
  <c r="D17" i="11"/>
  <c r="C17" i="11"/>
  <c r="A17" i="11"/>
  <c r="O16" i="11"/>
  <c r="K16" i="11"/>
  <c r="G16" i="11"/>
  <c r="F16" i="11"/>
  <c r="D16" i="11"/>
  <c r="C16" i="11"/>
  <c r="A16" i="11"/>
  <c r="O15" i="11"/>
  <c r="K15" i="11"/>
  <c r="G15" i="11"/>
  <c r="F15" i="11"/>
  <c r="D15" i="11"/>
  <c r="C15" i="11"/>
  <c r="A15" i="11"/>
  <c r="O14" i="11"/>
  <c r="K14" i="11"/>
  <c r="G14" i="11"/>
  <c r="F14" i="11"/>
  <c r="D14" i="11"/>
  <c r="C14" i="11"/>
  <c r="A14" i="11"/>
  <c r="O13" i="11"/>
  <c r="K13" i="11"/>
  <c r="G13" i="11"/>
  <c r="F13" i="11"/>
  <c r="D13" i="11"/>
  <c r="C13" i="11"/>
  <c r="A13" i="11"/>
  <c r="O12" i="11"/>
  <c r="K12" i="11"/>
  <c r="G12" i="11"/>
  <c r="F12" i="11"/>
  <c r="D12" i="11"/>
  <c r="C12" i="11"/>
  <c r="A12" i="11"/>
  <c r="O11" i="11"/>
  <c r="K11" i="11"/>
  <c r="G11" i="11"/>
  <c r="F11" i="11"/>
  <c r="D11" i="11"/>
  <c r="C11" i="11"/>
  <c r="A11" i="11"/>
  <c r="O10" i="11"/>
  <c r="K10" i="11"/>
  <c r="G10" i="11"/>
  <c r="F10" i="11"/>
  <c r="D10" i="11"/>
  <c r="C10" i="11"/>
  <c r="A10" i="11"/>
  <c r="O9" i="11"/>
  <c r="K9" i="11"/>
  <c r="G9" i="11"/>
  <c r="F9" i="11"/>
  <c r="D9" i="11"/>
  <c r="C9" i="11"/>
  <c r="A9" i="11"/>
  <c r="O8" i="11"/>
  <c r="K8" i="11"/>
  <c r="G8" i="11"/>
  <c r="F8" i="11"/>
  <c r="D8" i="11"/>
  <c r="C8" i="11"/>
  <c r="A8" i="11"/>
  <c r="O7" i="11"/>
  <c r="K7" i="11"/>
  <c r="G7" i="11"/>
  <c r="F7" i="11"/>
  <c r="D7" i="11"/>
  <c r="C7" i="11"/>
  <c r="A7" i="11"/>
  <c r="O19" i="10"/>
  <c r="N19" i="10"/>
  <c r="L19" i="10"/>
  <c r="J19" i="10"/>
  <c r="G19" i="10"/>
  <c r="F19" i="10"/>
  <c r="D19" i="10"/>
  <c r="C19" i="10"/>
  <c r="A19" i="10"/>
  <c r="O18" i="10"/>
  <c r="N18" i="10"/>
  <c r="L18" i="10"/>
  <c r="J18" i="10"/>
  <c r="G18" i="10"/>
  <c r="F18" i="10"/>
  <c r="D18" i="10"/>
  <c r="C18" i="10"/>
  <c r="A18" i="10"/>
  <c r="O17" i="10"/>
  <c r="N17" i="10"/>
  <c r="L17" i="10"/>
  <c r="J17" i="10"/>
  <c r="G17" i="10"/>
  <c r="F17" i="10"/>
  <c r="D17" i="10"/>
  <c r="C17" i="10"/>
  <c r="A17" i="10"/>
  <c r="O16" i="10"/>
  <c r="N16" i="10"/>
  <c r="L16" i="10"/>
  <c r="J16" i="10"/>
  <c r="G16" i="10"/>
  <c r="F16" i="10"/>
  <c r="D16" i="10"/>
  <c r="C16" i="10"/>
  <c r="A16" i="10"/>
  <c r="O15" i="10"/>
  <c r="N15" i="10"/>
  <c r="L15" i="10"/>
  <c r="J15" i="10"/>
  <c r="G15" i="10"/>
  <c r="F15" i="10"/>
  <c r="D15" i="10"/>
  <c r="C15" i="10"/>
  <c r="A15" i="10"/>
  <c r="O14" i="10"/>
  <c r="N14" i="10"/>
  <c r="L14" i="10"/>
  <c r="J14" i="10"/>
  <c r="G14" i="10"/>
  <c r="F14" i="10"/>
  <c r="D14" i="10"/>
  <c r="C14" i="10"/>
  <c r="A14" i="10"/>
  <c r="O13" i="10"/>
  <c r="N13" i="10"/>
  <c r="L13" i="10"/>
  <c r="J13" i="10"/>
  <c r="G13" i="10"/>
  <c r="F13" i="10"/>
  <c r="D13" i="10"/>
  <c r="C13" i="10"/>
  <c r="A13" i="10"/>
  <c r="O12" i="10"/>
  <c r="N12" i="10"/>
  <c r="L12" i="10"/>
  <c r="J12" i="10"/>
  <c r="G12" i="10"/>
  <c r="F12" i="10"/>
  <c r="D12" i="10"/>
  <c r="C12" i="10"/>
  <c r="A12" i="10"/>
  <c r="O11" i="10"/>
  <c r="N11" i="10"/>
  <c r="L11" i="10"/>
  <c r="J11" i="10"/>
  <c r="G11" i="10"/>
  <c r="F11" i="10"/>
  <c r="D11" i="10"/>
  <c r="C11" i="10"/>
  <c r="A11" i="10"/>
  <c r="O10" i="10"/>
  <c r="N10" i="10"/>
  <c r="L10" i="10"/>
  <c r="J10" i="10"/>
  <c r="G10" i="10"/>
  <c r="F10" i="10"/>
  <c r="D10" i="10"/>
  <c r="C10" i="10"/>
  <c r="A10" i="10"/>
  <c r="O9" i="10"/>
  <c r="N9" i="10"/>
  <c r="L9" i="10"/>
  <c r="J9" i="10"/>
  <c r="G9" i="10"/>
  <c r="F9" i="10"/>
  <c r="D9" i="10"/>
  <c r="C9" i="10"/>
  <c r="A9" i="10"/>
  <c r="O8" i="10"/>
  <c r="N8" i="10"/>
  <c r="L8" i="10"/>
  <c r="J8" i="10"/>
  <c r="G8" i="10"/>
  <c r="F8" i="10"/>
  <c r="D8" i="10"/>
  <c r="C8" i="10"/>
  <c r="A8" i="10"/>
  <c r="O7" i="10"/>
  <c r="N7" i="10"/>
  <c r="L7" i="10"/>
  <c r="J7" i="10"/>
  <c r="G7" i="10"/>
  <c r="F7" i="10"/>
  <c r="D7" i="10"/>
  <c r="C7" i="10"/>
  <c r="A7" i="10"/>
  <c r="V22" i="9"/>
  <c r="Q22" i="9"/>
  <c r="P22" i="9"/>
  <c r="M22" i="9"/>
  <c r="K22" i="9"/>
  <c r="J22" i="9"/>
  <c r="G22" i="9"/>
  <c r="F22" i="9"/>
  <c r="D22" i="9"/>
  <c r="C22" i="9"/>
  <c r="A22" i="9"/>
  <c r="V21" i="9"/>
  <c r="Q21" i="9"/>
  <c r="P21" i="9"/>
  <c r="M21" i="9"/>
  <c r="K21" i="9"/>
  <c r="J21" i="9"/>
  <c r="G21" i="9"/>
  <c r="F21" i="9"/>
  <c r="D21" i="9"/>
  <c r="C21" i="9"/>
  <c r="A21" i="9"/>
  <c r="V20" i="9"/>
  <c r="Q20" i="9"/>
  <c r="P20" i="9"/>
  <c r="M20" i="9"/>
  <c r="K20" i="9"/>
  <c r="J20" i="9"/>
  <c r="G20" i="9"/>
  <c r="F20" i="9"/>
  <c r="D20" i="9"/>
  <c r="C20" i="9"/>
  <c r="A20" i="9"/>
  <c r="V19" i="9"/>
  <c r="Q19" i="9"/>
  <c r="P19" i="9"/>
  <c r="M19" i="9"/>
  <c r="K19" i="9"/>
  <c r="J19" i="9"/>
  <c r="G19" i="9"/>
  <c r="F19" i="9"/>
  <c r="D19" i="9"/>
  <c r="C19" i="9"/>
  <c r="A19" i="9"/>
  <c r="V18" i="9"/>
  <c r="Q18" i="9"/>
  <c r="P18" i="9"/>
  <c r="M18" i="9"/>
  <c r="K18" i="9"/>
  <c r="J18" i="9"/>
  <c r="G18" i="9"/>
  <c r="F18" i="9"/>
  <c r="D18" i="9"/>
  <c r="C18" i="9"/>
  <c r="A18" i="9"/>
  <c r="V17" i="9"/>
  <c r="Q17" i="9"/>
  <c r="P17" i="9"/>
  <c r="M17" i="9"/>
  <c r="K17" i="9"/>
  <c r="J17" i="9"/>
  <c r="G17" i="9"/>
  <c r="F17" i="9"/>
  <c r="D17" i="9"/>
  <c r="C17" i="9"/>
  <c r="A17" i="9"/>
  <c r="V16" i="9"/>
  <c r="Q16" i="9"/>
  <c r="P16" i="9"/>
  <c r="M16" i="9"/>
  <c r="K16" i="9"/>
  <c r="J16" i="9"/>
  <c r="G16" i="9"/>
  <c r="F16" i="9"/>
  <c r="D16" i="9"/>
  <c r="C16" i="9"/>
  <c r="A16" i="9"/>
  <c r="V15" i="9"/>
  <c r="Q15" i="9"/>
  <c r="P15" i="9"/>
  <c r="M15" i="9"/>
  <c r="K15" i="9"/>
  <c r="J15" i="9"/>
  <c r="G15" i="9"/>
  <c r="F15" i="9"/>
  <c r="D15" i="9"/>
  <c r="C15" i="9"/>
  <c r="A15" i="9"/>
  <c r="V14" i="9"/>
  <c r="Q14" i="9"/>
  <c r="P14" i="9"/>
  <c r="M14" i="9"/>
  <c r="K14" i="9"/>
  <c r="J14" i="9"/>
  <c r="G14" i="9"/>
  <c r="F14" i="9"/>
  <c r="D14" i="9"/>
  <c r="C14" i="9"/>
  <c r="A14" i="9"/>
  <c r="V13" i="9"/>
  <c r="Q13" i="9"/>
  <c r="P13" i="9"/>
  <c r="M13" i="9"/>
  <c r="K13" i="9"/>
  <c r="J13" i="9"/>
  <c r="G13" i="9"/>
  <c r="F13" i="9"/>
  <c r="D13" i="9"/>
  <c r="C13" i="9"/>
  <c r="A13" i="9"/>
  <c r="V12" i="9"/>
  <c r="Q12" i="9"/>
  <c r="P12" i="9"/>
  <c r="M12" i="9"/>
  <c r="K12" i="9"/>
  <c r="J12" i="9"/>
  <c r="G12" i="9"/>
  <c r="F12" i="9"/>
  <c r="D12" i="9"/>
  <c r="C12" i="9"/>
  <c r="A12" i="9"/>
  <c r="V11" i="9"/>
  <c r="Q11" i="9"/>
  <c r="P11" i="9"/>
  <c r="M11" i="9"/>
  <c r="K11" i="9"/>
  <c r="J11" i="9"/>
  <c r="G11" i="9"/>
  <c r="F11" i="9"/>
  <c r="D11" i="9"/>
  <c r="C11" i="9"/>
  <c r="A11" i="9"/>
  <c r="V10" i="9"/>
  <c r="Q10" i="9"/>
  <c r="P10" i="9"/>
  <c r="M10" i="9"/>
  <c r="K10" i="9"/>
  <c r="J10" i="9"/>
  <c r="G10" i="9"/>
  <c r="F10" i="9"/>
  <c r="D10" i="9"/>
  <c r="C10" i="9"/>
  <c r="A10" i="9"/>
  <c r="V9" i="9"/>
  <c r="Q9" i="9"/>
  <c r="P9" i="9"/>
  <c r="M9" i="9"/>
  <c r="K9" i="9"/>
  <c r="J9" i="9"/>
  <c r="G9" i="9"/>
  <c r="F9" i="9"/>
  <c r="D9" i="9"/>
  <c r="C9" i="9"/>
  <c r="A9" i="9"/>
  <c r="V8" i="9"/>
  <c r="Q8" i="9"/>
  <c r="P8" i="9"/>
  <c r="M8" i="9"/>
  <c r="K8" i="9"/>
  <c r="J8" i="9"/>
  <c r="G8" i="9"/>
  <c r="F8" i="9"/>
  <c r="D8" i="9"/>
  <c r="C8" i="9"/>
  <c r="A8" i="9"/>
  <c r="V7" i="9"/>
  <c r="Q7" i="9"/>
  <c r="P7" i="9"/>
  <c r="M7" i="9"/>
  <c r="K7" i="9"/>
  <c r="J7" i="9"/>
  <c r="G7" i="9"/>
  <c r="F7" i="9"/>
  <c r="D7" i="9"/>
  <c r="C7" i="9"/>
  <c r="A7" i="9"/>
  <c r="Q8" i="8"/>
  <c r="P8" i="8"/>
  <c r="O8" i="8"/>
  <c r="N8" i="8"/>
  <c r="M8" i="8"/>
  <c r="L8" i="8"/>
  <c r="K8" i="8"/>
  <c r="J8" i="8"/>
  <c r="I8" i="8"/>
  <c r="G8" i="8"/>
  <c r="F8" i="8"/>
  <c r="D8" i="8"/>
  <c r="C8" i="8"/>
  <c r="A8" i="8"/>
  <c r="L7" i="8"/>
  <c r="J7" i="8"/>
  <c r="G7" i="8"/>
  <c r="F7" i="8"/>
  <c r="D7" i="8"/>
  <c r="C7" i="8"/>
  <c r="A7" i="8"/>
  <c r="AH12" i="7"/>
  <c r="AC12" i="7"/>
  <c r="Z12" i="7"/>
  <c r="W12" i="7"/>
  <c r="T12" i="7"/>
  <c r="R12" i="7"/>
  <c r="P12" i="7"/>
  <c r="N12" i="7"/>
  <c r="G12" i="7"/>
  <c r="F12" i="7"/>
  <c r="D12" i="7"/>
  <c r="C12" i="7"/>
  <c r="A12" i="7"/>
  <c r="AH11" i="7"/>
  <c r="AC11" i="7"/>
  <c r="Z11" i="7"/>
  <c r="W11" i="7"/>
  <c r="T11" i="7"/>
  <c r="R11" i="7"/>
  <c r="P11" i="7"/>
  <c r="N11" i="7"/>
  <c r="G11" i="7"/>
  <c r="F11" i="7"/>
  <c r="D11" i="7"/>
  <c r="C11" i="7"/>
  <c r="A11" i="7"/>
  <c r="AH10" i="7"/>
  <c r="AC10" i="7"/>
  <c r="Z10" i="7"/>
  <c r="W10" i="7"/>
  <c r="T10" i="7"/>
  <c r="R10" i="7"/>
  <c r="P10" i="7"/>
  <c r="N10" i="7"/>
  <c r="G10" i="7"/>
  <c r="F10" i="7"/>
  <c r="D10" i="7"/>
  <c r="C10" i="7"/>
  <c r="A10" i="7"/>
  <c r="AH9" i="7"/>
  <c r="AC9" i="7"/>
  <c r="Z9" i="7"/>
  <c r="W9" i="7"/>
  <c r="T9" i="7"/>
  <c r="R9" i="7"/>
  <c r="P9" i="7"/>
  <c r="N9" i="7"/>
  <c r="G9" i="7"/>
  <c r="F9" i="7"/>
  <c r="D9" i="7"/>
  <c r="C9" i="7"/>
  <c r="A9" i="7"/>
  <c r="AH8" i="7"/>
  <c r="AC8" i="7"/>
  <c r="Z8" i="7"/>
  <c r="W8" i="7"/>
  <c r="T8" i="7"/>
  <c r="R8" i="7"/>
  <c r="P8" i="7"/>
  <c r="N8" i="7"/>
  <c r="G8" i="7"/>
  <c r="F8" i="7"/>
  <c r="D8" i="7"/>
  <c r="C8" i="7"/>
  <c r="A8" i="7"/>
  <c r="AH7" i="7"/>
  <c r="AC7" i="7"/>
  <c r="Z7" i="7"/>
  <c r="W7" i="7"/>
  <c r="T7" i="7"/>
  <c r="R7" i="7"/>
  <c r="P7" i="7"/>
  <c r="N7" i="7"/>
  <c r="G7" i="7"/>
  <c r="F7" i="7"/>
  <c r="D7" i="7"/>
  <c r="C7" i="7"/>
  <c r="A7" i="7"/>
  <c r="G14" i="6"/>
  <c r="F14" i="6"/>
  <c r="D14" i="6"/>
  <c r="C14" i="6"/>
  <c r="A14" i="6"/>
  <c r="G13" i="6"/>
  <c r="F13" i="6"/>
  <c r="D13" i="6"/>
  <c r="C13" i="6"/>
  <c r="A13" i="6"/>
  <c r="G12" i="6"/>
  <c r="F12" i="6"/>
  <c r="D12" i="6"/>
  <c r="C12" i="6"/>
  <c r="A12" i="6"/>
  <c r="G11" i="6"/>
  <c r="F11" i="6"/>
  <c r="D11" i="6"/>
  <c r="C11" i="6"/>
  <c r="A11" i="6"/>
  <c r="G10" i="6"/>
  <c r="F10" i="6"/>
  <c r="D10" i="6"/>
  <c r="C10" i="6"/>
  <c r="A10" i="6"/>
  <c r="G9" i="6"/>
  <c r="F9" i="6"/>
  <c r="D9" i="6"/>
  <c r="C9" i="6"/>
  <c r="A9" i="6"/>
  <c r="G8" i="6"/>
  <c r="F8" i="6"/>
  <c r="D8" i="6"/>
  <c r="C8" i="6"/>
  <c r="A8" i="6"/>
  <c r="G7" i="6"/>
  <c r="F7" i="6"/>
  <c r="D7" i="6"/>
  <c r="C7" i="6"/>
  <c r="A7" i="6"/>
  <c r="Y22" i="5"/>
  <c r="X22" i="5"/>
  <c r="W22" i="5"/>
  <c r="V22" i="5"/>
  <c r="S22" i="5"/>
  <c r="Q22" i="5"/>
  <c r="O22" i="5"/>
  <c r="N22" i="5"/>
  <c r="L22" i="5"/>
  <c r="K22" i="5"/>
  <c r="G22" i="5"/>
  <c r="F22" i="5"/>
  <c r="D22" i="5"/>
  <c r="C22" i="5"/>
  <c r="A22" i="5"/>
  <c r="Y21" i="5"/>
  <c r="X21" i="5"/>
  <c r="W21" i="5"/>
  <c r="V21" i="5"/>
  <c r="S21" i="5"/>
  <c r="Q21" i="5"/>
  <c r="O21" i="5"/>
  <c r="N21" i="5"/>
  <c r="L21" i="5"/>
  <c r="K21" i="5"/>
  <c r="G21" i="5"/>
  <c r="F21" i="5"/>
  <c r="D21" i="5"/>
  <c r="C21" i="5"/>
  <c r="A21" i="5"/>
  <c r="Y20" i="5"/>
  <c r="X20" i="5"/>
  <c r="W20" i="5"/>
  <c r="V20" i="5"/>
  <c r="S20" i="5"/>
  <c r="Q20" i="5"/>
  <c r="O20" i="5"/>
  <c r="N20" i="5"/>
  <c r="L20" i="5"/>
  <c r="K20" i="5"/>
  <c r="G20" i="5"/>
  <c r="F20" i="5"/>
  <c r="D20" i="5"/>
  <c r="C20" i="5"/>
  <c r="A20" i="5"/>
  <c r="Y19" i="5"/>
  <c r="X19" i="5"/>
  <c r="W19" i="5"/>
  <c r="V19" i="5"/>
  <c r="S19" i="5"/>
  <c r="Q19" i="5"/>
  <c r="O19" i="5"/>
  <c r="N19" i="5"/>
  <c r="L19" i="5"/>
  <c r="K19" i="5"/>
  <c r="G19" i="5"/>
  <c r="F19" i="5"/>
  <c r="D19" i="5"/>
  <c r="C19" i="5"/>
  <c r="A19" i="5"/>
  <c r="Y18" i="5"/>
  <c r="X18" i="5"/>
  <c r="W18" i="5"/>
  <c r="V18" i="5"/>
  <c r="S18" i="5"/>
  <c r="Q18" i="5"/>
  <c r="O18" i="5"/>
  <c r="N18" i="5"/>
  <c r="L18" i="5"/>
  <c r="K18" i="5"/>
  <c r="G18" i="5"/>
  <c r="F18" i="5"/>
  <c r="D18" i="5"/>
  <c r="C18" i="5"/>
  <c r="A18" i="5"/>
  <c r="Y17" i="5"/>
  <c r="X17" i="5"/>
  <c r="W17" i="5"/>
  <c r="V17" i="5"/>
  <c r="S17" i="5"/>
  <c r="Q17" i="5"/>
  <c r="O17" i="5"/>
  <c r="N17" i="5"/>
  <c r="L17" i="5"/>
  <c r="K17" i="5"/>
  <c r="G17" i="5"/>
  <c r="F17" i="5"/>
  <c r="D17" i="5"/>
  <c r="C17" i="5"/>
  <c r="A17" i="5"/>
  <c r="Y16" i="5"/>
  <c r="X16" i="5"/>
  <c r="W16" i="5"/>
  <c r="V16" i="5"/>
  <c r="S16" i="5"/>
  <c r="Q16" i="5"/>
  <c r="O16" i="5"/>
  <c r="N16" i="5"/>
  <c r="L16" i="5"/>
  <c r="K16" i="5"/>
  <c r="G16" i="5"/>
  <c r="F16" i="5"/>
  <c r="D16" i="5"/>
  <c r="C16" i="5"/>
  <c r="A16" i="5"/>
  <c r="Y15" i="5"/>
  <c r="X15" i="5"/>
  <c r="W15" i="5"/>
  <c r="V15" i="5"/>
  <c r="S15" i="5"/>
  <c r="Q15" i="5"/>
  <c r="O15" i="5"/>
  <c r="N15" i="5"/>
  <c r="L15" i="5"/>
  <c r="K15" i="5"/>
  <c r="G15" i="5"/>
  <c r="F15" i="5"/>
  <c r="D15" i="5"/>
  <c r="C15" i="5"/>
  <c r="A15" i="5"/>
  <c r="AJ14" i="5"/>
  <c r="AH14" i="5"/>
  <c r="AF14" i="5"/>
  <c r="Y14" i="5"/>
  <c r="X14" i="5"/>
  <c r="W14" i="5"/>
  <c r="V14" i="5"/>
  <c r="S14" i="5"/>
  <c r="Q14" i="5"/>
  <c r="O14" i="5"/>
  <c r="N14" i="5"/>
  <c r="L14" i="5"/>
  <c r="K14" i="5"/>
  <c r="G14" i="5"/>
  <c r="F14" i="5"/>
  <c r="D14" i="5"/>
  <c r="C14" i="5"/>
  <c r="A14" i="5"/>
  <c r="Y13" i="5"/>
  <c r="X13" i="5"/>
  <c r="W13" i="5"/>
  <c r="V13" i="5"/>
  <c r="S13" i="5"/>
  <c r="Q13" i="5"/>
  <c r="O13" i="5"/>
  <c r="N13" i="5"/>
  <c r="L13" i="5"/>
  <c r="K13" i="5"/>
  <c r="G13" i="5"/>
  <c r="F13" i="5"/>
  <c r="D13" i="5"/>
  <c r="C13" i="5"/>
  <c r="A13" i="5"/>
  <c r="Y12" i="5"/>
  <c r="X12" i="5"/>
  <c r="W12" i="5"/>
  <c r="V12" i="5"/>
  <c r="S12" i="5"/>
  <c r="Q12" i="5"/>
  <c r="O12" i="5"/>
  <c r="N12" i="5"/>
  <c r="L12" i="5"/>
  <c r="K12" i="5"/>
  <c r="G12" i="5"/>
  <c r="F12" i="5"/>
  <c r="D12" i="5"/>
  <c r="C12" i="5"/>
  <c r="A12" i="5"/>
  <c r="Y11" i="5"/>
  <c r="X11" i="5"/>
  <c r="W11" i="5"/>
  <c r="V11" i="5"/>
  <c r="S11" i="5"/>
  <c r="Q11" i="5"/>
  <c r="O11" i="5"/>
  <c r="N11" i="5"/>
  <c r="L11" i="5"/>
  <c r="K11" i="5"/>
  <c r="G11" i="5"/>
  <c r="F11" i="5"/>
  <c r="D11" i="5"/>
  <c r="C11" i="5"/>
  <c r="A11" i="5"/>
  <c r="Y10" i="5"/>
  <c r="X10" i="5"/>
  <c r="W10" i="5"/>
  <c r="V10" i="5"/>
  <c r="S10" i="5"/>
  <c r="Q10" i="5"/>
  <c r="O10" i="5"/>
  <c r="N10" i="5"/>
  <c r="L10" i="5"/>
  <c r="K10" i="5"/>
  <c r="G10" i="5"/>
  <c r="F10" i="5"/>
  <c r="D10" i="5"/>
  <c r="C10" i="5"/>
  <c r="A10" i="5"/>
  <c r="Y9" i="5"/>
  <c r="X9" i="5"/>
  <c r="W9" i="5"/>
  <c r="V9" i="5"/>
  <c r="S9" i="5"/>
  <c r="Q9" i="5"/>
  <c r="O9" i="5"/>
  <c r="N9" i="5"/>
  <c r="L9" i="5"/>
  <c r="K9" i="5"/>
  <c r="G9" i="5"/>
  <c r="F9" i="5"/>
  <c r="D9" i="5"/>
  <c r="C9" i="5"/>
  <c r="A9" i="5"/>
  <c r="Y8" i="5"/>
  <c r="X8" i="5"/>
  <c r="W8" i="5"/>
  <c r="V8" i="5"/>
  <c r="S8" i="5"/>
  <c r="Q8" i="5"/>
  <c r="O8" i="5"/>
  <c r="N8" i="5"/>
  <c r="L8" i="5"/>
  <c r="K8" i="5"/>
  <c r="G8" i="5"/>
  <c r="F8" i="5"/>
  <c r="D8" i="5"/>
  <c r="C8" i="5"/>
  <c r="A8" i="5"/>
  <c r="Y7" i="5"/>
  <c r="X7" i="5"/>
  <c r="W7" i="5"/>
  <c r="V7" i="5"/>
  <c r="S7" i="5"/>
  <c r="Q7" i="5"/>
  <c r="O7" i="5"/>
  <c r="N7" i="5"/>
  <c r="L7" i="5"/>
  <c r="K7" i="5"/>
  <c r="G7" i="5"/>
  <c r="F7" i="5"/>
  <c r="D7" i="5"/>
  <c r="C7" i="5"/>
  <c r="A7" i="5"/>
  <c r="AA43" i="4"/>
  <c r="Z43" i="4"/>
  <c r="Y43" i="4"/>
  <c r="W43" i="4"/>
  <c r="V43" i="4"/>
  <c r="T43" i="4"/>
  <c r="Q43" i="4"/>
  <c r="O43" i="4"/>
  <c r="M43" i="4"/>
  <c r="K43" i="4"/>
  <c r="I43" i="4"/>
  <c r="G43" i="4"/>
  <c r="F43" i="4"/>
  <c r="D43" i="4"/>
  <c r="C43" i="4"/>
  <c r="A43" i="4"/>
  <c r="AA42" i="4"/>
  <c r="Z42" i="4"/>
  <c r="Y42" i="4"/>
  <c r="W42" i="4"/>
  <c r="V42" i="4"/>
  <c r="T42" i="4"/>
  <c r="Q42" i="4"/>
  <c r="O42" i="4"/>
  <c r="M42" i="4"/>
  <c r="K42" i="4"/>
  <c r="I42" i="4"/>
  <c r="G42" i="4"/>
  <c r="F42" i="4"/>
  <c r="D42" i="4"/>
  <c r="C42" i="4"/>
  <c r="A42" i="4"/>
  <c r="AA41" i="4"/>
  <c r="Z41" i="4"/>
  <c r="Y41" i="4"/>
  <c r="W41" i="4"/>
  <c r="V41" i="4"/>
  <c r="T41" i="4"/>
  <c r="Q41" i="4"/>
  <c r="O41" i="4"/>
  <c r="M41" i="4"/>
  <c r="K41" i="4"/>
  <c r="I41" i="4"/>
  <c r="G41" i="4"/>
  <c r="F41" i="4"/>
  <c r="D41" i="4"/>
  <c r="C41" i="4"/>
  <c r="A41" i="4"/>
  <c r="AA40" i="4"/>
  <c r="Z40" i="4"/>
  <c r="Y40" i="4"/>
  <c r="W40" i="4"/>
  <c r="V40" i="4"/>
  <c r="T40" i="4"/>
  <c r="Q40" i="4"/>
  <c r="O40" i="4"/>
  <c r="M40" i="4"/>
  <c r="K40" i="4"/>
  <c r="I40" i="4"/>
  <c r="G40" i="4"/>
  <c r="F40" i="4"/>
  <c r="D40" i="4"/>
  <c r="C40" i="4"/>
  <c r="A40" i="4"/>
  <c r="AA39" i="4"/>
  <c r="Z39" i="4"/>
  <c r="Y39" i="4"/>
  <c r="W39" i="4"/>
  <c r="Q39" i="4"/>
  <c r="O39" i="4"/>
  <c r="G39" i="4"/>
  <c r="F39" i="4"/>
  <c r="D39" i="4"/>
  <c r="C39" i="4"/>
  <c r="A39" i="4"/>
  <c r="AA38" i="4"/>
  <c r="Z38" i="4"/>
  <c r="Y38" i="4"/>
  <c r="W38" i="4"/>
  <c r="Q38" i="4"/>
  <c r="O38" i="4"/>
  <c r="G38" i="4"/>
  <c r="F38" i="4"/>
  <c r="D38" i="4"/>
  <c r="C38" i="4"/>
  <c r="A38" i="4"/>
  <c r="AA37" i="4"/>
  <c r="Z37" i="4"/>
  <c r="Y37" i="4"/>
  <c r="W37" i="4"/>
  <c r="V37" i="4"/>
  <c r="M37" i="4"/>
  <c r="K37" i="4"/>
  <c r="I37" i="4"/>
  <c r="G37" i="4"/>
  <c r="F37" i="4"/>
  <c r="D37" i="4"/>
  <c r="C37" i="4"/>
  <c r="A37" i="4"/>
  <c r="AA36" i="4"/>
  <c r="Z36" i="4"/>
  <c r="Y36" i="4"/>
  <c r="W36" i="4"/>
  <c r="V36" i="4"/>
  <c r="M36" i="4"/>
  <c r="K36" i="4"/>
  <c r="I36" i="4"/>
  <c r="G36" i="4"/>
  <c r="F36" i="4"/>
  <c r="D36" i="4"/>
  <c r="C36" i="4"/>
  <c r="A36" i="4"/>
  <c r="AA35" i="4"/>
  <c r="Z35" i="4"/>
  <c r="Y35" i="4"/>
  <c r="W35" i="4"/>
  <c r="V35" i="4"/>
  <c r="M35" i="4"/>
  <c r="K35" i="4"/>
  <c r="I35" i="4"/>
  <c r="G35" i="4"/>
  <c r="F35" i="4"/>
  <c r="D35" i="4"/>
  <c r="C35" i="4"/>
  <c r="A35" i="4"/>
  <c r="AA34" i="4"/>
  <c r="Z34" i="4"/>
  <c r="Y34" i="4"/>
  <c r="W34" i="4"/>
  <c r="V34" i="4"/>
  <c r="M34" i="4"/>
  <c r="K34" i="4"/>
  <c r="I34" i="4"/>
  <c r="G34" i="4"/>
  <c r="F34" i="4"/>
  <c r="D34" i="4"/>
  <c r="C34" i="4"/>
  <c r="A34" i="4"/>
  <c r="AA33" i="4"/>
  <c r="Z33" i="4"/>
  <c r="Y33" i="4"/>
  <c r="W33" i="4"/>
  <c r="V33" i="4"/>
  <c r="M33" i="4"/>
  <c r="K33" i="4"/>
  <c r="I33" i="4"/>
  <c r="G33" i="4"/>
  <c r="F33" i="4"/>
  <c r="D33" i="4"/>
  <c r="C33" i="4"/>
  <c r="A33" i="4"/>
  <c r="AA32" i="4"/>
  <c r="Z32" i="4"/>
  <c r="Y32" i="4"/>
  <c r="W32" i="4"/>
  <c r="V32" i="4"/>
  <c r="M32" i="4"/>
  <c r="K32" i="4"/>
  <c r="I32" i="4"/>
  <c r="G32" i="4"/>
  <c r="F32" i="4"/>
  <c r="D32" i="4"/>
  <c r="C32" i="4"/>
  <c r="A32" i="4"/>
  <c r="AA31" i="4"/>
  <c r="Z31" i="4"/>
  <c r="Y31" i="4"/>
  <c r="W31" i="4"/>
  <c r="V31" i="4"/>
  <c r="M31" i="4"/>
  <c r="K31" i="4"/>
  <c r="I31" i="4"/>
  <c r="G31" i="4"/>
  <c r="F31" i="4"/>
  <c r="D31" i="4"/>
  <c r="C31" i="4"/>
  <c r="A31" i="4"/>
  <c r="AA30" i="4"/>
  <c r="Z30" i="4"/>
  <c r="Y30" i="4"/>
  <c r="W30" i="4"/>
  <c r="V30" i="4"/>
  <c r="M30" i="4"/>
  <c r="K30" i="4"/>
  <c r="I30" i="4"/>
  <c r="G30" i="4"/>
  <c r="F30" i="4"/>
  <c r="D30" i="4"/>
  <c r="C30" i="4"/>
  <c r="A30" i="4"/>
  <c r="AA29" i="4"/>
  <c r="Z29" i="4"/>
  <c r="Y29" i="4"/>
  <c r="W29" i="4"/>
  <c r="V29" i="4"/>
  <c r="M29" i="4"/>
  <c r="K29" i="4"/>
  <c r="I29" i="4"/>
  <c r="G29" i="4"/>
  <c r="F29" i="4"/>
  <c r="D29" i="4"/>
  <c r="C29" i="4"/>
  <c r="A29" i="4"/>
  <c r="AA28" i="4"/>
  <c r="Z28" i="4"/>
  <c r="Y28" i="4"/>
  <c r="W28" i="4"/>
  <c r="V28" i="4"/>
  <c r="M28" i="4"/>
  <c r="K28" i="4"/>
  <c r="I28" i="4"/>
  <c r="G28" i="4"/>
  <c r="F28" i="4"/>
  <c r="D28" i="4"/>
  <c r="C28" i="4"/>
  <c r="A28" i="4"/>
  <c r="AA27" i="4"/>
  <c r="Z27" i="4"/>
  <c r="Y27" i="4"/>
  <c r="W27" i="4"/>
  <c r="V27" i="4"/>
  <c r="M27" i="4"/>
  <c r="K27" i="4"/>
  <c r="I27" i="4"/>
  <c r="G27" i="4"/>
  <c r="F27" i="4"/>
  <c r="D27" i="4"/>
  <c r="C27" i="4"/>
  <c r="A27" i="4"/>
  <c r="AA26" i="4"/>
  <c r="Z26" i="4"/>
  <c r="Y26" i="4"/>
  <c r="W26" i="4"/>
  <c r="V26" i="4"/>
  <c r="M26" i="4"/>
  <c r="K26" i="4"/>
  <c r="I26" i="4"/>
  <c r="G26" i="4"/>
  <c r="F26" i="4"/>
  <c r="D26" i="4"/>
  <c r="C26" i="4"/>
  <c r="A26" i="4"/>
  <c r="AA25" i="4"/>
  <c r="Z25" i="4"/>
  <c r="Y25" i="4"/>
  <c r="W25" i="4"/>
  <c r="V25" i="4"/>
  <c r="M25" i="4"/>
  <c r="K25" i="4"/>
  <c r="I25" i="4"/>
  <c r="G25" i="4"/>
  <c r="F25" i="4"/>
  <c r="D25" i="4"/>
  <c r="C25" i="4"/>
  <c r="A25" i="4"/>
  <c r="AA24" i="4"/>
  <c r="Z24" i="4"/>
  <c r="Y24" i="4"/>
  <c r="W24" i="4"/>
  <c r="V24" i="4"/>
  <c r="M24" i="4"/>
  <c r="K24" i="4"/>
  <c r="I24" i="4"/>
  <c r="G24" i="4"/>
  <c r="F24" i="4"/>
  <c r="D24" i="4"/>
  <c r="C24" i="4"/>
  <c r="A24" i="4"/>
  <c r="AA23" i="4"/>
  <c r="Z23" i="4"/>
  <c r="Y23" i="4"/>
  <c r="W23" i="4"/>
  <c r="V23" i="4"/>
  <c r="M23" i="4"/>
  <c r="K23" i="4"/>
  <c r="I23" i="4"/>
  <c r="G23" i="4"/>
  <c r="F23" i="4"/>
  <c r="D23" i="4"/>
  <c r="C23" i="4"/>
  <c r="A23" i="4"/>
  <c r="AA22" i="4"/>
  <c r="Z22" i="4"/>
  <c r="Y22" i="4"/>
  <c r="W22" i="4"/>
  <c r="V22" i="4"/>
  <c r="M22" i="4"/>
  <c r="K22" i="4"/>
  <c r="I22" i="4"/>
  <c r="G22" i="4"/>
  <c r="F22" i="4"/>
  <c r="D22" i="4"/>
  <c r="C22" i="4"/>
  <c r="A22" i="4"/>
  <c r="AA21" i="4"/>
  <c r="Z21" i="4"/>
  <c r="Y21" i="4"/>
  <c r="W21" i="4"/>
  <c r="V21" i="4"/>
  <c r="M21" i="4"/>
  <c r="K21" i="4"/>
  <c r="I21" i="4"/>
  <c r="G21" i="4"/>
  <c r="F21" i="4"/>
  <c r="D21" i="4"/>
  <c r="C21" i="4"/>
  <c r="A21" i="4"/>
  <c r="AA20" i="4"/>
  <c r="Z20" i="4"/>
  <c r="Y20" i="4"/>
  <c r="W20" i="4"/>
  <c r="V20" i="4"/>
  <c r="M20" i="4"/>
  <c r="K20" i="4"/>
  <c r="I20" i="4"/>
  <c r="G20" i="4"/>
  <c r="F20" i="4"/>
  <c r="D20" i="4"/>
  <c r="C20" i="4"/>
  <c r="A20" i="4"/>
  <c r="AA19" i="4"/>
  <c r="Z19" i="4"/>
  <c r="Y19" i="4"/>
  <c r="W19" i="4"/>
  <c r="V19" i="4"/>
  <c r="M19" i="4"/>
  <c r="K19" i="4"/>
  <c r="I19" i="4"/>
  <c r="G19" i="4"/>
  <c r="F19" i="4"/>
  <c r="D19" i="4"/>
  <c r="C19" i="4"/>
  <c r="A19" i="4"/>
  <c r="AA18" i="4"/>
  <c r="Z18" i="4"/>
  <c r="Y18" i="4"/>
  <c r="W18" i="4"/>
  <c r="V18" i="4"/>
  <c r="M18" i="4"/>
  <c r="K18" i="4"/>
  <c r="I18" i="4"/>
  <c r="G18" i="4"/>
  <c r="F18" i="4"/>
  <c r="D18" i="4"/>
  <c r="C18" i="4"/>
  <c r="A18" i="4"/>
  <c r="AA17" i="4"/>
  <c r="Z17" i="4"/>
  <c r="Y17" i="4"/>
  <c r="W17" i="4"/>
  <c r="V17" i="4"/>
  <c r="M17" i="4"/>
  <c r="K17" i="4"/>
  <c r="I17" i="4"/>
  <c r="G17" i="4"/>
  <c r="F17" i="4"/>
  <c r="D17" i="4"/>
  <c r="C17" i="4"/>
  <c r="A17" i="4"/>
  <c r="AA16" i="4"/>
  <c r="Z16" i="4"/>
  <c r="Y16" i="4"/>
  <c r="W16" i="4"/>
  <c r="V16" i="4"/>
  <c r="M16" i="4"/>
  <c r="K16" i="4"/>
  <c r="I16" i="4"/>
  <c r="G16" i="4"/>
  <c r="F16" i="4"/>
  <c r="D16" i="4"/>
  <c r="C16" i="4"/>
  <c r="A16" i="4"/>
  <c r="AA15" i="4"/>
  <c r="Z15" i="4"/>
  <c r="Y15" i="4"/>
  <c r="W15" i="4"/>
  <c r="V15" i="4"/>
  <c r="M15" i="4"/>
  <c r="K15" i="4"/>
  <c r="I15" i="4"/>
  <c r="G15" i="4"/>
  <c r="F15" i="4"/>
  <c r="D15" i="4"/>
  <c r="C15" i="4"/>
  <c r="A15" i="4"/>
  <c r="AA14" i="4"/>
  <c r="Z14" i="4"/>
  <c r="Y14" i="4"/>
  <c r="W14" i="4"/>
  <c r="V14" i="4"/>
  <c r="M14" i="4"/>
  <c r="K14" i="4"/>
  <c r="I14" i="4"/>
  <c r="G14" i="4"/>
  <c r="F14" i="4"/>
  <c r="D14" i="4"/>
  <c r="C14" i="4"/>
  <c r="A14" i="4"/>
  <c r="AA13" i="4"/>
  <c r="Z13" i="4"/>
  <c r="Y13" i="4"/>
  <c r="W13" i="4"/>
  <c r="V13" i="4"/>
  <c r="M13" i="4"/>
  <c r="K13" i="4"/>
  <c r="I13" i="4"/>
  <c r="G13" i="4"/>
  <c r="F13" i="4"/>
  <c r="D13" i="4"/>
  <c r="C13" i="4"/>
  <c r="A13" i="4"/>
  <c r="AA12" i="4"/>
  <c r="Z12" i="4"/>
  <c r="Y12" i="4"/>
  <c r="W12" i="4"/>
  <c r="V12" i="4"/>
  <c r="M12" i="4"/>
  <c r="K12" i="4"/>
  <c r="I12" i="4"/>
  <c r="G12" i="4"/>
  <c r="F12" i="4"/>
  <c r="D12" i="4"/>
  <c r="C12" i="4"/>
  <c r="A12" i="4"/>
  <c r="AA11" i="4"/>
  <c r="Z11" i="4"/>
  <c r="Y11" i="4"/>
  <c r="W11" i="4"/>
  <c r="V11" i="4"/>
  <c r="M11" i="4"/>
  <c r="K11" i="4"/>
  <c r="I11" i="4"/>
  <c r="G11" i="4"/>
  <c r="F11" i="4"/>
  <c r="D11" i="4"/>
  <c r="C11" i="4"/>
  <c r="A11" i="4"/>
  <c r="AA10" i="4"/>
  <c r="Z10" i="4"/>
  <c r="Y10" i="4"/>
  <c r="W10" i="4"/>
  <c r="V10" i="4"/>
  <c r="M10" i="4"/>
  <c r="K10" i="4"/>
  <c r="I10" i="4"/>
  <c r="G10" i="4"/>
  <c r="F10" i="4"/>
  <c r="D10" i="4"/>
  <c r="C10" i="4"/>
  <c r="A10" i="4"/>
  <c r="AA9" i="4"/>
  <c r="Z9" i="4"/>
  <c r="Y9" i="4"/>
  <c r="W9" i="4"/>
  <c r="V9" i="4"/>
  <c r="M9" i="4"/>
  <c r="K9" i="4"/>
  <c r="I9" i="4"/>
  <c r="G9" i="4"/>
  <c r="F9" i="4"/>
  <c r="D9" i="4"/>
  <c r="C9" i="4"/>
  <c r="A9" i="4"/>
  <c r="AA8" i="4"/>
  <c r="Z8" i="4"/>
  <c r="Y8" i="4"/>
  <c r="W8" i="4"/>
  <c r="V8" i="4"/>
  <c r="M8" i="4"/>
  <c r="K8" i="4"/>
  <c r="I8" i="4"/>
  <c r="G8" i="4"/>
  <c r="F8" i="4"/>
  <c r="D8" i="4"/>
  <c r="C8" i="4"/>
  <c r="A8" i="4"/>
  <c r="AA7" i="4"/>
  <c r="Z7" i="4"/>
  <c r="Y7" i="4"/>
  <c r="W7" i="4"/>
  <c r="V7" i="4"/>
  <c r="M7" i="4"/>
  <c r="K7" i="4"/>
  <c r="I7" i="4"/>
  <c r="G7" i="4"/>
  <c r="F7" i="4"/>
  <c r="D7" i="4"/>
  <c r="C7" i="4"/>
  <c r="A7" i="4"/>
  <c r="V8" i="3"/>
  <c r="U8" i="3"/>
  <c r="S8" i="3"/>
  <c r="Q8" i="3"/>
  <c r="O8" i="3"/>
  <c r="L8" i="3"/>
  <c r="J8" i="3"/>
  <c r="I8" i="3"/>
  <c r="G8" i="3"/>
  <c r="F8" i="3"/>
  <c r="D8" i="3"/>
  <c r="C8" i="3"/>
  <c r="A8" i="3"/>
  <c r="V7" i="3"/>
  <c r="U7" i="3"/>
  <c r="S7" i="3"/>
  <c r="Q7" i="3"/>
  <c r="O7" i="3"/>
  <c r="L7" i="3"/>
  <c r="J7" i="3"/>
  <c r="I7" i="3"/>
  <c r="G7" i="3"/>
  <c r="F7" i="3"/>
  <c r="D7" i="3"/>
  <c r="C7" i="3"/>
  <c r="A7" i="3"/>
  <c r="N42" i="2"/>
  <c r="G42" i="2"/>
  <c r="F42" i="2"/>
  <c r="D42" i="2"/>
  <c r="C42" i="2"/>
  <c r="A42" i="2"/>
  <c r="N41" i="2"/>
  <c r="G41" i="2"/>
  <c r="F41" i="2"/>
  <c r="D41" i="2"/>
  <c r="C41" i="2"/>
  <c r="A41" i="2"/>
  <c r="N40" i="2"/>
  <c r="G40" i="2"/>
  <c r="F40" i="2"/>
  <c r="D40" i="2"/>
  <c r="C40" i="2"/>
  <c r="A40" i="2"/>
  <c r="N39" i="2"/>
  <c r="G39" i="2"/>
  <c r="F39" i="2"/>
  <c r="D39" i="2"/>
  <c r="C39" i="2"/>
  <c r="A39" i="2"/>
  <c r="N38" i="2"/>
  <c r="G38" i="2"/>
  <c r="F38" i="2"/>
  <c r="D38" i="2"/>
  <c r="C38" i="2"/>
  <c r="A38" i="2"/>
  <c r="N37" i="2"/>
  <c r="G37" i="2"/>
  <c r="F37" i="2"/>
  <c r="D37" i="2"/>
  <c r="C37" i="2"/>
  <c r="A37" i="2"/>
  <c r="N36" i="2"/>
  <c r="G36" i="2"/>
  <c r="F36" i="2"/>
  <c r="D36" i="2"/>
  <c r="C36" i="2"/>
  <c r="A36" i="2"/>
  <c r="N35" i="2"/>
  <c r="G35" i="2"/>
  <c r="F35" i="2"/>
  <c r="D35" i="2"/>
  <c r="C35" i="2"/>
  <c r="A35" i="2"/>
  <c r="N34" i="2"/>
  <c r="G34" i="2"/>
  <c r="F34" i="2"/>
  <c r="D34" i="2"/>
  <c r="C34" i="2"/>
  <c r="A34" i="2"/>
  <c r="N33" i="2"/>
  <c r="G33" i="2"/>
  <c r="F33" i="2"/>
  <c r="D33" i="2"/>
  <c r="C33" i="2"/>
  <c r="A33" i="2"/>
  <c r="N32" i="2"/>
  <c r="G32" i="2"/>
  <c r="F32" i="2"/>
  <c r="D32" i="2"/>
  <c r="C32" i="2"/>
  <c r="A32" i="2"/>
  <c r="N31" i="2"/>
  <c r="G31" i="2"/>
  <c r="F31" i="2"/>
  <c r="D31" i="2"/>
  <c r="C31" i="2"/>
  <c r="A31" i="2"/>
  <c r="N30" i="2"/>
  <c r="G30" i="2"/>
  <c r="F30" i="2"/>
  <c r="D30" i="2"/>
  <c r="C30" i="2"/>
  <c r="A30" i="2"/>
  <c r="N29" i="2"/>
  <c r="G29" i="2"/>
  <c r="F29" i="2"/>
  <c r="D29" i="2"/>
  <c r="C29" i="2"/>
  <c r="A29" i="2"/>
  <c r="N28" i="2"/>
  <c r="G28" i="2"/>
  <c r="F28" i="2"/>
  <c r="D28" i="2"/>
  <c r="C28" i="2"/>
  <c r="A28" i="2"/>
  <c r="N27" i="2"/>
  <c r="G27" i="2"/>
  <c r="F27" i="2"/>
  <c r="D27" i="2"/>
  <c r="C27" i="2"/>
  <c r="A27" i="2"/>
  <c r="N26" i="2"/>
  <c r="G26" i="2"/>
  <c r="F26" i="2"/>
  <c r="D26" i="2"/>
  <c r="C26" i="2"/>
  <c r="A26" i="2"/>
  <c r="N25" i="2"/>
  <c r="G25" i="2"/>
  <c r="F25" i="2"/>
  <c r="D25" i="2"/>
  <c r="C25" i="2"/>
  <c r="A25" i="2"/>
  <c r="N24" i="2"/>
  <c r="G24" i="2"/>
  <c r="F24" i="2"/>
  <c r="D24" i="2"/>
  <c r="C24" i="2"/>
  <c r="A24" i="2"/>
  <c r="N23" i="2"/>
  <c r="G23" i="2"/>
  <c r="F23" i="2"/>
  <c r="D23" i="2"/>
  <c r="C23" i="2"/>
  <c r="A23" i="2"/>
  <c r="N22" i="2"/>
  <c r="G22" i="2"/>
  <c r="F22" i="2"/>
  <c r="D22" i="2"/>
  <c r="C22" i="2"/>
  <c r="A22" i="2"/>
  <c r="N21" i="2"/>
  <c r="G21" i="2"/>
  <c r="F21" i="2"/>
  <c r="D21" i="2"/>
  <c r="C21" i="2"/>
  <c r="A21" i="2"/>
  <c r="N20" i="2"/>
  <c r="G20" i="2"/>
  <c r="F20" i="2"/>
  <c r="D20" i="2"/>
  <c r="C20" i="2"/>
  <c r="A20" i="2"/>
  <c r="N19" i="2"/>
  <c r="G19" i="2"/>
  <c r="F19" i="2"/>
  <c r="D19" i="2"/>
  <c r="C19" i="2"/>
  <c r="A19" i="2"/>
  <c r="N18" i="2"/>
  <c r="G18" i="2"/>
  <c r="F18" i="2"/>
  <c r="D18" i="2"/>
  <c r="C18" i="2"/>
  <c r="A18" i="2"/>
  <c r="N17" i="2"/>
  <c r="G17" i="2"/>
  <c r="F17" i="2"/>
  <c r="D17" i="2"/>
  <c r="C17" i="2"/>
  <c r="A17" i="2"/>
  <c r="N16" i="2"/>
  <c r="G16" i="2"/>
  <c r="F16" i="2"/>
  <c r="D16" i="2"/>
  <c r="C16" i="2"/>
  <c r="A16" i="2"/>
  <c r="N15" i="2"/>
  <c r="G15" i="2"/>
  <c r="F15" i="2"/>
  <c r="D15" i="2"/>
  <c r="C15" i="2"/>
  <c r="A15" i="2"/>
  <c r="N14" i="2"/>
  <c r="G14" i="2"/>
  <c r="F14" i="2"/>
  <c r="D14" i="2"/>
  <c r="C14" i="2"/>
  <c r="A14" i="2"/>
  <c r="N13" i="2"/>
  <c r="G13" i="2"/>
  <c r="F13" i="2"/>
  <c r="D13" i="2"/>
  <c r="C13" i="2"/>
  <c r="A13" i="2"/>
  <c r="N12" i="2"/>
  <c r="G12" i="2"/>
  <c r="F12" i="2"/>
  <c r="D12" i="2"/>
  <c r="C12" i="2"/>
  <c r="A12" i="2"/>
  <c r="S11" i="2"/>
  <c r="R11" i="2"/>
  <c r="P11" i="2"/>
  <c r="N11" i="2"/>
  <c r="L11" i="2"/>
  <c r="G11" i="2"/>
  <c r="F11" i="2"/>
  <c r="D11" i="2"/>
  <c r="C11" i="2"/>
  <c r="A11" i="2"/>
  <c r="S10" i="2"/>
  <c r="R10" i="2"/>
  <c r="P10" i="2"/>
  <c r="N10" i="2"/>
  <c r="L10" i="2"/>
  <c r="G10" i="2"/>
  <c r="F10" i="2"/>
  <c r="D10" i="2"/>
  <c r="C10" i="2"/>
  <c r="A10" i="2"/>
  <c r="S9" i="2"/>
  <c r="R9" i="2"/>
  <c r="P9" i="2"/>
  <c r="N9" i="2"/>
  <c r="L9" i="2"/>
  <c r="G9" i="2"/>
  <c r="F9" i="2"/>
  <c r="D9" i="2"/>
  <c r="C9" i="2"/>
  <c r="A9" i="2"/>
  <c r="S8" i="2"/>
  <c r="R8" i="2"/>
  <c r="P8" i="2"/>
  <c r="N8" i="2"/>
  <c r="L8" i="2"/>
  <c r="G8" i="2"/>
  <c r="F8" i="2"/>
  <c r="D8" i="2"/>
  <c r="C8" i="2"/>
  <c r="A8" i="2"/>
  <c r="S7" i="2"/>
  <c r="R7" i="2"/>
  <c r="P7" i="2"/>
  <c r="N7" i="2"/>
  <c r="L7" i="2"/>
  <c r="G7" i="2"/>
  <c r="F7" i="2"/>
  <c r="D7" i="2"/>
  <c r="C7" i="2"/>
  <c r="A7" i="2"/>
  <c r="X27" i="1"/>
  <c r="G27" i="1"/>
  <c r="F27" i="1"/>
  <c r="D27" i="1"/>
  <c r="C27" i="1"/>
  <c r="A27" i="1"/>
  <c r="X26" i="1"/>
  <c r="G26" i="1"/>
  <c r="F26" i="1"/>
  <c r="D26" i="1"/>
  <c r="C26" i="1"/>
  <c r="A26" i="1"/>
  <c r="Z25" i="1"/>
  <c r="T25" i="1"/>
  <c r="R25" i="1"/>
  <c r="G25" i="1"/>
  <c r="F25" i="1"/>
  <c r="D25" i="1"/>
  <c r="C25" i="1"/>
  <c r="A25" i="1"/>
  <c r="N24" i="1"/>
  <c r="G24" i="1"/>
  <c r="F24" i="1"/>
  <c r="D24" i="1"/>
  <c r="C24" i="1"/>
  <c r="A24" i="1"/>
  <c r="V23" i="1"/>
  <c r="T23" i="1"/>
  <c r="R23" i="1"/>
  <c r="N23" i="1"/>
  <c r="G23" i="1"/>
  <c r="F23" i="1"/>
  <c r="D23" i="1"/>
  <c r="C23" i="1"/>
  <c r="A23" i="1"/>
  <c r="N22" i="1"/>
  <c r="G22" i="1"/>
  <c r="F22" i="1"/>
  <c r="D22" i="1"/>
  <c r="C22" i="1"/>
  <c r="A22" i="1"/>
  <c r="Z21" i="1"/>
  <c r="T21" i="1"/>
  <c r="R21" i="1"/>
  <c r="N21" i="1"/>
  <c r="G21" i="1"/>
  <c r="F21" i="1"/>
  <c r="D21" i="1"/>
  <c r="C21" i="1"/>
  <c r="A21" i="1"/>
  <c r="P20" i="1"/>
  <c r="G20" i="1"/>
  <c r="F20" i="1"/>
  <c r="D20" i="1"/>
  <c r="C20" i="1"/>
  <c r="A20" i="1"/>
  <c r="P19" i="1"/>
  <c r="G19" i="1"/>
  <c r="F19" i="1"/>
  <c r="D19" i="1"/>
  <c r="C19" i="1"/>
  <c r="A19" i="1"/>
  <c r="P18" i="1"/>
  <c r="G18" i="1"/>
  <c r="F18" i="1"/>
  <c r="D18" i="1"/>
  <c r="C18" i="1"/>
  <c r="A18" i="1"/>
  <c r="P17" i="1"/>
  <c r="G17" i="1"/>
  <c r="F17" i="1"/>
  <c r="D17" i="1"/>
  <c r="C17" i="1"/>
  <c r="A17" i="1"/>
  <c r="P16" i="1"/>
  <c r="G16" i="1"/>
  <c r="F16" i="1"/>
  <c r="D16" i="1"/>
  <c r="C16" i="1"/>
  <c r="A16" i="1"/>
  <c r="P15" i="1"/>
  <c r="G15" i="1"/>
  <c r="F15" i="1"/>
  <c r="D15" i="1"/>
  <c r="C15" i="1"/>
  <c r="A15" i="1"/>
  <c r="P14" i="1"/>
  <c r="G14" i="1"/>
  <c r="F14" i="1"/>
  <c r="D14" i="1"/>
  <c r="C14" i="1"/>
  <c r="A14" i="1"/>
  <c r="P13" i="1"/>
  <c r="G13" i="1"/>
  <c r="F13" i="1"/>
  <c r="D13" i="1"/>
  <c r="C13" i="1"/>
  <c r="A13" i="1"/>
  <c r="P12" i="1"/>
  <c r="G12" i="1"/>
  <c r="F12" i="1"/>
  <c r="D12" i="1"/>
  <c r="C12" i="1"/>
  <c r="A12" i="1"/>
  <c r="P11" i="1"/>
  <c r="G11" i="1"/>
  <c r="F11" i="1"/>
  <c r="D11" i="1"/>
  <c r="C11" i="1"/>
  <c r="A11" i="1"/>
  <c r="P10" i="1"/>
  <c r="G10" i="1"/>
  <c r="F10" i="1"/>
  <c r="D10" i="1"/>
  <c r="C10" i="1"/>
  <c r="A10" i="1"/>
  <c r="V9" i="1"/>
  <c r="T9" i="1"/>
  <c r="R9" i="1"/>
  <c r="G9" i="1"/>
  <c r="F9" i="1"/>
  <c r="D9" i="1"/>
  <c r="C9" i="1"/>
  <c r="A9" i="1"/>
  <c r="V8" i="1"/>
  <c r="T8" i="1"/>
  <c r="L8" i="1"/>
  <c r="G8" i="1"/>
  <c r="F8" i="1"/>
  <c r="D8" i="1"/>
  <c r="C8" i="1"/>
  <c r="A8" i="1"/>
  <c r="N7" i="1"/>
  <c r="G7" i="1"/>
  <c r="F7" i="1"/>
  <c r="D7" i="1"/>
  <c r="C7" i="1"/>
  <c r="A7" i="1"/>
  <c r="H7" i="7" l="1"/>
  <c r="K7" i="7"/>
  <c r="S7" i="7"/>
  <c r="AF7" i="7"/>
  <c r="O7" i="7"/>
  <c r="Y7" i="7"/>
  <c r="AI7" i="7"/>
  <c r="AG7" i="7" l="1"/>
  <c r="AD7" i="7"/>
  <c r="U7" i="7"/>
  <c r="M7" i="7"/>
  <c r="AJ7" i="7"/>
  <c r="V7" i="7"/>
  <c r="AE7" i="7"/>
  <c r="I7" i="7"/>
  <c r="L7" i="7"/>
  <c r="AK7" i="7"/>
  <c r="Q7" i="7"/>
  <c r="CJ22" i="13" l="1"/>
  <c r="AZ22" i="13"/>
  <c r="AT22" i="13"/>
  <c r="AK22" i="13"/>
  <c r="AA22" i="13"/>
  <c r="M22" i="13"/>
  <c r="K22" i="13"/>
  <c r="CJ21" i="13"/>
  <c r="AZ21" i="13"/>
  <c r="AK21" i="13"/>
  <c r="AV22" i="13" l="1"/>
  <c r="BL22" i="13"/>
  <c r="R27" i="11" l="1"/>
  <c r="R20" i="11" l="1"/>
  <c r="Q20" i="11"/>
  <c r="R7" i="11"/>
  <c r="R28" i="11" l="1"/>
  <c r="R26" i="11"/>
  <c r="R25" i="11"/>
  <c r="R24" i="11"/>
  <c r="R23" i="11"/>
  <c r="R22" i="11"/>
  <c r="R21" i="11"/>
  <c r="R19" i="11"/>
  <c r="R18" i="11"/>
  <c r="R17" i="11"/>
  <c r="R16" i="11"/>
  <c r="R15" i="11"/>
  <c r="R14" i="11"/>
  <c r="R13" i="11"/>
  <c r="R12" i="11"/>
  <c r="R11" i="11"/>
  <c r="R10" i="11"/>
  <c r="R9" i="11"/>
  <c r="R8" i="11"/>
  <c r="AC14" i="5" l="1"/>
  <c r="AC22" i="5" l="1"/>
  <c r="AC21" i="5"/>
  <c r="AC19" i="5"/>
  <c r="AC20" i="5"/>
  <c r="T14" i="5" l="1"/>
  <c r="M14" i="5"/>
  <c r="J14" i="5"/>
  <c r="U14" i="5"/>
  <c r="T21" i="5"/>
  <c r="J21" i="5"/>
  <c r="U21" i="5"/>
  <c r="T20" i="5"/>
  <c r="J20" i="5"/>
  <c r="U20" i="5"/>
  <c r="T19" i="5"/>
  <c r="J19" i="5"/>
  <c r="U19" i="5"/>
  <c r="T22" i="5"/>
  <c r="J22" i="5"/>
  <c r="U22" i="5"/>
  <c r="H22" i="5"/>
  <c r="T13" i="5"/>
  <c r="J13" i="5"/>
  <c r="U13" i="5"/>
  <c r="H13" i="5"/>
  <c r="T12" i="5"/>
  <c r="M12" i="5"/>
  <c r="AM12" i="5"/>
  <c r="U12" i="5"/>
  <c r="H12" i="5"/>
  <c r="T11" i="5"/>
  <c r="M11" i="5"/>
  <c r="AM11" i="5"/>
  <c r="U11" i="5"/>
  <c r="H11" i="5"/>
  <c r="T9" i="5"/>
  <c r="M9" i="5"/>
  <c r="AM9" i="5"/>
  <c r="U9" i="5"/>
  <c r="H9" i="5"/>
  <c r="T8" i="5"/>
  <c r="M8" i="5"/>
  <c r="AM8" i="5"/>
  <c r="U8" i="5"/>
  <c r="H8" i="5"/>
  <c r="T10" i="5"/>
  <c r="AM10" i="5"/>
  <c r="U10" i="5"/>
  <c r="H10" i="5"/>
  <c r="T7" i="5"/>
  <c r="M7" i="5"/>
  <c r="AM7" i="5"/>
  <c r="U7" i="5"/>
  <c r="H7" i="5"/>
  <c r="T18" i="5"/>
  <c r="U18" i="5"/>
  <c r="H18" i="5"/>
  <c r="T17" i="5"/>
  <c r="J17" i="5"/>
  <c r="U17" i="5"/>
  <c r="H17" i="5"/>
  <c r="T16" i="5"/>
  <c r="J16" i="5"/>
  <c r="U16" i="5"/>
  <c r="AB18" i="5"/>
  <c r="AB16" i="5"/>
  <c r="T15" i="5"/>
  <c r="R18" i="5" l="1"/>
  <c r="P18" i="5"/>
  <c r="R7" i="5"/>
  <c r="P7" i="5"/>
  <c r="P9" i="5"/>
  <c r="R9" i="5"/>
  <c r="R12" i="5"/>
  <c r="P12" i="5"/>
  <c r="R16" i="5"/>
  <c r="P16" i="5"/>
  <c r="R17" i="5"/>
  <c r="P17" i="5"/>
  <c r="P10" i="5"/>
  <c r="R10" i="5"/>
  <c r="R8" i="5"/>
  <c r="P8" i="5"/>
  <c r="P14" i="5"/>
  <c r="R14" i="5"/>
  <c r="R11" i="5"/>
  <c r="P11" i="5"/>
  <c r="P13" i="5"/>
  <c r="R13" i="5"/>
  <c r="R22" i="5"/>
  <c r="P22" i="5"/>
  <c r="R19" i="5"/>
  <c r="P19" i="5"/>
  <c r="R20" i="5"/>
  <c r="P20" i="5"/>
  <c r="R21" i="5"/>
  <c r="P21" i="5"/>
  <c r="AM16" i="5"/>
  <c r="AM17" i="5"/>
  <c r="J18" i="5"/>
  <c r="J10" i="5"/>
  <c r="J8" i="5"/>
  <c r="J12" i="5"/>
  <c r="H20" i="5"/>
  <c r="M17" i="5"/>
  <c r="J7" i="5"/>
  <c r="J9" i="5"/>
  <c r="J11" i="5"/>
  <c r="H19" i="5"/>
  <c r="H21" i="5"/>
  <c r="AB17" i="5"/>
  <c r="H14" i="5"/>
  <c r="AM14" i="5"/>
  <c r="AM21" i="5"/>
  <c r="M21" i="5"/>
  <c r="AM20" i="5"/>
  <c r="M20" i="5"/>
  <c r="AM19" i="5"/>
  <c r="M19" i="5"/>
  <c r="AM22" i="5"/>
  <c r="M22" i="5"/>
  <c r="AM13" i="5"/>
  <c r="M13" i="5"/>
  <c r="M10" i="5"/>
  <c r="AM18" i="5"/>
  <c r="M18" i="5"/>
  <c r="H16" i="5"/>
  <c r="M16" i="5"/>
  <c r="AT21" i="13"/>
  <c r="M21" i="13"/>
  <c r="AA21" i="13"/>
  <c r="BL21" i="13"/>
  <c r="K21" i="13"/>
  <c r="AV21" i="13" l="1"/>
  <c r="P15" i="16" l="1"/>
  <c r="AW15" i="16" l="1"/>
  <c r="N15" i="16"/>
  <c r="AU15" i="16"/>
  <c r="CM20" i="13" l="1"/>
  <c r="CF20" i="13"/>
  <c r="BF20" i="13"/>
  <c r="AV20" i="13" l="1"/>
  <c r="CA19" i="13"/>
  <c r="V117" i="14" l="1"/>
  <c r="V124" i="14" l="1"/>
  <c r="V130" i="14"/>
  <c r="V141" i="14"/>
  <c r="V132" i="14"/>
  <c r="V121" i="14" l="1"/>
  <c r="V127" i="14"/>
  <c r="V133" i="14"/>
  <c r="V139" i="14"/>
  <c r="V153" i="14"/>
  <c r="V123" i="14"/>
  <c r="V131" i="14"/>
  <c r="V137" i="14"/>
  <c r="V143" i="14"/>
  <c r="V147" i="14"/>
  <c r="V149" i="14"/>
  <c r="V118" i="14"/>
  <c r="V122" i="14"/>
  <c r="V128" i="14"/>
  <c r="V134" i="14"/>
  <c r="V138" i="14"/>
  <c r="V142" i="14"/>
  <c r="V146" i="14"/>
  <c r="V148" i="14"/>
  <c r="V152" i="14"/>
  <c r="V154" i="14"/>
  <c r="V119" i="14"/>
  <c r="V125" i="14"/>
  <c r="V129" i="14"/>
  <c r="V135" i="14"/>
  <c r="V145" i="14"/>
  <c r="V151" i="14"/>
  <c r="V120" i="14"/>
  <c r="V126" i="14"/>
  <c r="V136" i="14"/>
  <c r="V140" i="14"/>
  <c r="V144" i="14"/>
  <c r="V150" i="14"/>
  <c r="X37" i="4" l="1"/>
  <c r="U37" i="4"/>
  <c r="AK37" i="4" l="1"/>
  <c r="J37" i="4"/>
  <c r="AI37" i="4"/>
  <c r="N37" i="4"/>
  <c r="L37" i="4"/>
  <c r="H37" i="4"/>
  <c r="CC11" i="13" l="1"/>
  <c r="CN11" i="13"/>
  <c r="AX11" i="13"/>
  <c r="AU11" i="13"/>
  <c r="AI11" i="13"/>
  <c r="Y11" i="13"/>
  <c r="K11" i="13"/>
  <c r="CC10" i="13"/>
  <c r="AX10" i="13"/>
  <c r="AU10" i="13"/>
  <c r="AI10" i="13"/>
  <c r="CH11" i="13" l="1"/>
  <c r="BJ11" i="13"/>
  <c r="BH11" i="13"/>
  <c r="CJ11" i="13"/>
  <c r="BH10" i="13"/>
  <c r="BJ10" i="13"/>
  <c r="K10" i="13"/>
  <c r="Y10" i="13"/>
  <c r="X27" i="11"/>
  <c r="X26" i="11"/>
  <c r="X25" i="11"/>
  <c r="X24" i="11"/>
  <c r="X23" i="11"/>
  <c r="X22" i="11"/>
  <c r="X21" i="11"/>
  <c r="X20" i="11"/>
  <c r="X19" i="11"/>
  <c r="X18" i="11"/>
  <c r="X16" i="11"/>
  <c r="X14" i="11"/>
  <c r="X13" i="11"/>
  <c r="X10" i="11"/>
  <c r="X7" i="11"/>
  <c r="Y28" i="11"/>
  <c r="W28" i="11"/>
  <c r="N28" i="11"/>
  <c r="M28" i="11"/>
  <c r="Y27" i="11"/>
  <c r="W27" i="11"/>
  <c r="N27" i="11"/>
  <c r="M27" i="11"/>
  <c r="Y26" i="11"/>
  <c r="W26" i="11"/>
  <c r="N26" i="11"/>
  <c r="M26" i="11"/>
  <c r="Y25" i="11"/>
  <c r="W25" i="11"/>
  <c r="N25" i="11"/>
  <c r="M25" i="11"/>
  <c r="Y24" i="11"/>
  <c r="W24" i="11"/>
  <c r="N24" i="11"/>
  <c r="M24" i="11"/>
  <c r="Y23" i="11"/>
  <c r="W23" i="11"/>
  <c r="N23" i="11"/>
  <c r="M23" i="11"/>
  <c r="Y22" i="11"/>
  <c r="W22" i="11"/>
  <c r="N22" i="11"/>
  <c r="M22" i="11"/>
  <c r="Y21" i="11"/>
  <c r="W21" i="11"/>
  <c r="N21" i="11"/>
  <c r="M21" i="11"/>
  <c r="Y20" i="11"/>
  <c r="W20" i="11"/>
  <c r="N20" i="11"/>
  <c r="M20" i="11"/>
  <c r="Y19" i="11"/>
  <c r="W19" i="11"/>
  <c r="N19" i="11"/>
  <c r="M19" i="11"/>
  <c r="Y18" i="11"/>
  <c r="W18" i="11"/>
  <c r="N18" i="11"/>
  <c r="M18" i="11"/>
  <c r="Y17" i="11"/>
  <c r="X17" i="11"/>
  <c r="M17" i="11"/>
  <c r="V16" i="11"/>
  <c r="Y16" i="11"/>
  <c r="W16" i="11"/>
  <c r="N16" i="11"/>
  <c r="M16" i="11"/>
  <c r="Y15" i="11"/>
  <c r="W15" i="11"/>
  <c r="N15" i="11"/>
  <c r="M15" i="11"/>
  <c r="Y14" i="11"/>
  <c r="W14" i="11"/>
  <c r="N14" i="11"/>
  <c r="M14" i="11"/>
  <c r="Y13" i="11"/>
  <c r="W13" i="11"/>
  <c r="N13" i="11"/>
  <c r="M13" i="11"/>
  <c r="Y12" i="11"/>
  <c r="W12" i="11"/>
  <c r="X12" i="11"/>
  <c r="N12" i="11"/>
  <c r="M12" i="11"/>
  <c r="Y10" i="11"/>
  <c r="W10" i="11"/>
  <c r="N10" i="11"/>
  <c r="M10" i="11"/>
  <c r="Y9" i="11"/>
  <c r="W9" i="11"/>
  <c r="X9" i="11"/>
  <c r="N9" i="11"/>
  <c r="M9" i="11"/>
  <c r="Y8" i="11"/>
  <c r="W8" i="11"/>
  <c r="N8" i="11"/>
  <c r="M8" i="11"/>
  <c r="Y7" i="11"/>
  <c r="W7" i="11"/>
  <c r="N7" i="11"/>
  <c r="M7" i="11"/>
  <c r="CH10" i="13" l="1"/>
  <c r="CJ10" i="13"/>
  <c r="P7" i="11"/>
  <c r="I9" i="11"/>
  <c r="H10" i="11"/>
  <c r="P10" i="11"/>
  <c r="L12" i="11"/>
  <c r="J18" i="11"/>
  <c r="J19" i="11"/>
  <c r="J22" i="11"/>
  <c r="J24" i="11"/>
  <c r="J26" i="11"/>
  <c r="J27" i="11"/>
  <c r="I10" i="11"/>
  <c r="H13" i="11"/>
  <c r="P13" i="11"/>
  <c r="L14" i="11"/>
  <c r="H15" i="11"/>
  <c r="P15" i="11"/>
  <c r="L16" i="11"/>
  <c r="H17" i="11"/>
  <c r="P17" i="11"/>
  <c r="J10" i="11"/>
  <c r="I14" i="11"/>
  <c r="I16" i="11"/>
  <c r="H18" i="11"/>
  <c r="P18" i="11"/>
  <c r="L19" i="11"/>
  <c r="H20" i="11"/>
  <c r="P20" i="11"/>
  <c r="L21" i="11"/>
  <c r="H22" i="11"/>
  <c r="P22" i="11"/>
  <c r="P23" i="11"/>
  <c r="L24" i="11"/>
  <c r="L26" i="11"/>
  <c r="I8" i="11"/>
  <c r="L10" i="11"/>
  <c r="H12" i="11"/>
  <c r="P12" i="11"/>
  <c r="J20" i="11"/>
  <c r="J21" i="11"/>
  <c r="J23" i="11"/>
  <c r="J25" i="11"/>
  <c r="J28" i="11"/>
  <c r="J8" i="11"/>
  <c r="J9" i="11"/>
  <c r="I12" i="11"/>
  <c r="L13" i="11"/>
  <c r="H14" i="11"/>
  <c r="P14" i="11"/>
  <c r="L15" i="11"/>
  <c r="H16" i="11"/>
  <c r="P16" i="11"/>
  <c r="L17" i="11"/>
  <c r="J12" i="11"/>
  <c r="I13" i="11"/>
  <c r="I15" i="11"/>
  <c r="I17" i="11"/>
  <c r="L18" i="11"/>
  <c r="H19" i="11"/>
  <c r="P19" i="11"/>
  <c r="L20" i="11"/>
  <c r="H21" i="11"/>
  <c r="P21" i="11"/>
  <c r="L22" i="11"/>
  <c r="H23" i="11"/>
  <c r="L23" i="11"/>
  <c r="H24" i="11"/>
  <c r="P24" i="11"/>
  <c r="H25" i="11"/>
  <c r="L25" i="11"/>
  <c r="P25" i="11"/>
  <c r="H26" i="11"/>
  <c r="P26" i="11"/>
  <c r="H27" i="11"/>
  <c r="L27" i="11"/>
  <c r="P27" i="11"/>
  <c r="H28" i="11"/>
  <c r="L28" i="11"/>
  <c r="P28" i="11"/>
  <c r="H8" i="11"/>
  <c r="L8" i="11"/>
  <c r="P8" i="11"/>
  <c r="H9" i="11"/>
  <c r="L9" i="11"/>
  <c r="P9" i="11"/>
  <c r="J13" i="11"/>
  <c r="J14" i="11"/>
  <c r="J15" i="11"/>
  <c r="J16" i="11"/>
  <c r="I18" i="11"/>
  <c r="I19" i="11"/>
  <c r="I20" i="11"/>
  <c r="I21" i="11"/>
  <c r="I22" i="11"/>
  <c r="I23" i="11"/>
  <c r="I24" i="11"/>
  <c r="I25" i="11"/>
  <c r="I26" i="11"/>
  <c r="I27" i="11"/>
  <c r="I28" i="11"/>
  <c r="V14" i="11"/>
  <c r="V15" i="11"/>
  <c r="V25" i="11"/>
  <c r="V26" i="11"/>
  <c r="V27" i="11"/>
  <c r="V28" i="11"/>
  <c r="V8" i="11"/>
  <c r="V9" i="11"/>
  <c r="V10" i="11"/>
  <c r="V12" i="11"/>
  <c r="V17" i="11"/>
  <c r="V18" i="11"/>
  <c r="V19" i="11"/>
  <c r="V20" i="11"/>
  <c r="V13" i="11"/>
  <c r="V21" i="11"/>
  <c r="V22" i="11"/>
  <c r="V23" i="11"/>
  <c r="V24" i="11"/>
  <c r="V11" i="11"/>
  <c r="X11" i="11"/>
  <c r="W11" i="11"/>
  <c r="M11" i="11"/>
  <c r="N11" i="11"/>
  <c r="Y11" i="11"/>
  <c r="X8" i="11"/>
  <c r="X15" i="11"/>
  <c r="W17" i="11"/>
  <c r="X28" i="11"/>
  <c r="N17" i="11"/>
  <c r="J17" i="11" l="1"/>
  <c r="J11" i="11"/>
  <c r="L11" i="11"/>
  <c r="I11" i="11"/>
  <c r="P11" i="11"/>
  <c r="H11" i="11"/>
  <c r="U24" i="4" l="1"/>
  <c r="W12" i="12" l="1"/>
  <c r="O12" i="12"/>
  <c r="M12" i="12"/>
  <c r="I12" i="12"/>
  <c r="Y12" i="12" l="1"/>
  <c r="AK12" i="12"/>
  <c r="U12" i="12"/>
  <c r="S12" i="12"/>
  <c r="AI24" i="4"/>
  <c r="L24" i="4"/>
  <c r="J24" i="4"/>
  <c r="N24" i="4"/>
  <c r="H12" i="12"/>
  <c r="X12" i="12"/>
  <c r="X24" i="4" l="1"/>
  <c r="H24" i="4"/>
  <c r="AE24" i="1"/>
  <c r="I24" i="1"/>
  <c r="AF24" i="1"/>
  <c r="Y24" i="1"/>
  <c r="M24" i="1" l="1"/>
  <c r="N20" i="4" l="1"/>
  <c r="L20" i="4"/>
  <c r="J20" i="4"/>
  <c r="X20" i="4"/>
  <c r="AI20" i="4"/>
  <c r="H20" i="4"/>
  <c r="U20" i="4"/>
  <c r="AB15" i="5" l="1"/>
  <c r="CN10" i="13" l="1"/>
  <c r="AS10" i="13"/>
  <c r="AS11" i="13" l="1"/>
  <c r="H11" i="13"/>
  <c r="AT11" i="13"/>
  <c r="H10" i="13"/>
  <c r="AT10" i="13"/>
  <c r="J37" i="2" l="1"/>
  <c r="M37" i="2"/>
  <c r="M39" i="2" l="1"/>
  <c r="M42" i="2"/>
  <c r="J39" i="2"/>
  <c r="T41" i="2"/>
  <c r="T42" i="2"/>
  <c r="T38" i="2"/>
  <c r="J42" i="2"/>
  <c r="M38" i="2"/>
  <c r="M40" i="2"/>
  <c r="M41" i="2"/>
  <c r="J41" i="2"/>
  <c r="J38" i="2"/>
  <c r="J40" i="2"/>
  <c r="T37" i="2"/>
  <c r="T39" i="2"/>
  <c r="T40" i="2"/>
  <c r="V7" i="11" l="1"/>
  <c r="L7" i="11"/>
  <c r="AR43" i="17" l="1"/>
  <c r="AR42" i="17"/>
  <c r="H45" i="17" l="1"/>
  <c r="H43" i="17"/>
  <c r="H44" i="17"/>
  <c r="H42" i="17"/>
  <c r="U17" i="9" l="1"/>
  <c r="U16" i="9"/>
  <c r="H39" i="16" l="1"/>
  <c r="J33" i="2" l="1"/>
  <c r="M33" i="2"/>
  <c r="J36" i="2" l="1"/>
  <c r="J35" i="2"/>
  <c r="T34" i="2"/>
  <c r="T36" i="2"/>
  <c r="M34" i="2"/>
  <c r="J34" i="2"/>
  <c r="M36" i="2"/>
  <c r="M35" i="2"/>
  <c r="T35" i="2"/>
  <c r="T33" i="2"/>
  <c r="AF8" i="7" l="1"/>
  <c r="I8" i="7"/>
  <c r="U8" i="7"/>
  <c r="H8" i="7"/>
  <c r="AD8" i="7"/>
  <c r="K8" i="7"/>
  <c r="M8" i="7"/>
  <c r="O8" i="7"/>
  <c r="Q8" i="7"/>
  <c r="S8" i="7"/>
  <c r="V8" i="7"/>
  <c r="Y8" i="7"/>
  <c r="AG8" i="7"/>
  <c r="AI8" i="7"/>
  <c r="AK8" i="7"/>
  <c r="L8" i="7"/>
  <c r="AE8" i="7"/>
  <c r="AJ8" i="7"/>
  <c r="U9" i="7"/>
  <c r="L9" i="7"/>
  <c r="AE9" i="7"/>
  <c r="AJ9" i="7"/>
  <c r="H9" i="7"/>
  <c r="AD9" i="7"/>
  <c r="K9" i="7"/>
  <c r="M9" i="7"/>
  <c r="O9" i="7"/>
  <c r="Q9" i="7"/>
  <c r="S9" i="7"/>
  <c r="V9" i="7"/>
  <c r="Y9" i="7"/>
  <c r="AG9" i="7"/>
  <c r="AI9" i="7"/>
  <c r="AK9" i="7"/>
  <c r="H10" i="7"/>
  <c r="AD10" i="7"/>
  <c r="K10" i="7"/>
  <c r="M10" i="7"/>
  <c r="O10" i="7"/>
  <c r="Q10" i="7"/>
  <c r="S10" i="7"/>
  <c r="V10" i="7"/>
  <c r="Y10" i="7"/>
  <c r="AG10" i="7"/>
  <c r="AI10" i="7"/>
  <c r="AK10" i="7"/>
  <c r="U10" i="7"/>
  <c r="L10" i="7"/>
  <c r="AE10" i="7"/>
  <c r="AJ10" i="7"/>
  <c r="U12" i="7"/>
  <c r="L12" i="7"/>
  <c r="AE12" i="7"/>
  <c r="AJ12" i="7"/>
  <c r="H12" i="7"/>
  <c r="AD12" i="7"/>
  <c r="K12" i="7"/>
  <c r="M12" i="7"/>
  <c r="O12" i="7"/>
  <c r="Q12" i="7"/>
  <c r="S12" i="7"/>
  <c r="V12" i="7"/>
  <c r="Y12" i="7"/>
  <c r="AG12" i="7"/>
  <c r="AI12" i="7"/>
  <c r="AK12" i="7"/>
  <c r="AT13" i="13" l="1"/>
  <c r="AT14" i="13" l="1"/>
  <c r="AT12" i="13" l="1"/>
  <c r="X10" i="12" l="1"/>
  <c r="AK43" i="4" l="1"/>
  <c r="AI43" i="4"/>
  <c r="H43" i="4"/>
  <c r="R43" i="4"/>
  <c r="N43" i="4"/>
  <c r="U43" i="4"/>
  <c r="J43" i="4"/>
  <c r="S43" i="4"/>
  <c r="AB43" i="4"/>
  <c r="P43" i="4"/>
  <c r="L43" i="4"/>
  <c r="AF9" i="1" l="1"/>
  <c r="I9" i="1" l="1"/>
  <c r="Q9" i="1"/>
  <c r="S9" i="1"/>
  <c r="J9" i="1"/>
  <c r="AB9" i="1"/>
  <c r="U9" i="1" l="1"/>
  <c r="AK36" i="4" l="1"/>
  <c r="N33" i="4" l="1"/>
  <c r="AK34" i="4"/>
  <c r="AK35" i="4"/>
  <c r="R13" i="6" l="1"/>
  <c r="R12" i="6"/>
  <c r="R11" i="6"/>
  <c r="R10" i="6"/>
  <c r="R9" i="6"/>
  <c r="R8" i="6"/>
  <c r="R7" i="6"/>
  <c r="I72" i="17" l="1"/>
  <c r="AS72" i="17"/>
  <c r="I70" i="17"/>
  <c r="AU72" i="17"/>
  <c r="AQ70" i="17"/>
  <c r="H70" i="17"/>
  <c r="AU70" i="17"/>
  <c r="AR72" i="17"/>
  <c r="AQ72" i="17"/>
  <c r="AT70" i="17"/>
  <c r="AR70" i="17"/>
  <c r="AT72" i="17"/>
  <c r="AS70" i="17"/>
  <c r="H72" i="17"/>
  <c r="AU71" i="17"/>
  <c r="AS71" i="17" l="1"/>
  <c r="AQ71" i="17"/>
  <c r="AT71" i="17"/>
  <c r="I71" i="17"/>
  <c r="K8" i="1" l="1"/>
  <c r="J21" i="1" l="1"/>
  <c r="I22" i="1"/>
  <c r="AE22" i="1" l="1"/>
  <c r="M22" i="1"/>
  <c r="AF22" i="1"/>
  <c r="Y22" i="1"/>
  <c r="H18" i="13" l="1"/>
  <c r="AB17" i="1" l="1"/>
  <c r="AB10" i="1"/>
  <c r="AB12" i="1"/>
  <c r="AB20" i="1"/>
  <c r="AB15" i="1"/>
  <c r="AB13" i="1"/>
  <c r="AB16" i="1"/>
  <c r="AB18" i="1"/>
  <c r="AB14" i="1"/>
  <c r="AX18" i="13"/>
  <c r="K18" i="13"/>
  <c r="AC18" i="13"/>
  <c r="Y18" i="13"/>
  <c r="AT18" i="13"/>
  <c r="AM18" i="13"/>
  <c r="J19" i="1"/>
  <c r="O19" i="1"/>
  <c r="I19" i="1"/>
  <c r="AD19" i="1"/>
  <c r="AB11" i="1" l="1"/>
  <c r="AB19" i="1"/>
  <c r="R13" i="10" l="1"/>
  <c r="I13" i="10"/>
  <c r="H13" i="10"/>
  <c r="M13" i="10"/>
  <c r="P13" i="10"/>
  <c r="Q13" i="10"/>
  <c r="T13" i="10"/>
  <c r="K13" i="10"/>
  <c r="AB15" i="14" l="1"/>
  <c r="X14" i="14"/>
  <c r="AB14" i="14"/>
  <c r="X56" i="14"/>
  <c r="X15" i="14"/>
  <c r="X55" i="14"/>
  <c r="H28" i="16"/>
  <c r="AW28" i="16"/>
  <c r="R28" i="16" l="1"/>
  <c r="AJ28" i="16"/>
  <c r="AI28" i="16"/>
  <c r="I7" i="1"/>
  <c r="J7" i="1"/>
  <c r="M7" i="1" l="1"/>
  <c r="H12" i="10"/>
  <c r="M12" i="10"/>
  <c r="P12" i="10"/>
  <c r="Q12" i="10"/>
  <c r="R12" i="10"/>
  <c r="S12" i="10"/>
  <c r="U12" i="10"/>
  <c r="T12" i="10"/>
  <c r="I12" i="10"/>
  <c r="K12" i="10"/>
  <c r="U12" i="4" l="1"/>
  <c r="U10" i="9"/>
  <c r="W10" i="9" l="1"/>
  <c r="I11" i="1" l="1"/>
  <c r="I13" i="1"/>
  <c r="I17" i="1"/>
  <c r="I16" i="1"/>
  <c r="I12" i="1" l="1"/>
  <c r="X26" i="4" l="1"/>
  <c r="AI26" i="4"/>
  <c r="J26" i="4"/>
  <c r="U26" i="4"/>
  <c r="H26" i="4"/>
  <c r="L26" i="4"/>
  <c r="N26" i="4"/>
  <c r="J28" i="2" l="1"/>
  <c r="J30" i="2"/>
  <c r="J29" i="2"/>
  <c r="J31" i="2"/>
  <c r="J32" i="2"/>
  <c r="M29" i="2" l="1"/>
  <c r="T29" i="2"/>
  <c r="M31" i="2"/>
  <c r="T31" i="2"/>
  <c r="M28" i="2"/>
  <c r="T28" i="2"/>
  <c r="M30" i="2"/>
  <c r="T30" i="2"/>
  <c r="M32" i="2"/>
  <c r="T32" i="2"/>
  <c r="V112" i="14" l="1"/>
  <c r="V109" i="14"/>
  <c r="V107" i="14"/>
  <c r="V58" i="14"/>
  <c r="V80" i="14" l="1"/>
  <c r="H18" i="10" l="1"/>
  <c r="U18" i="10"/>
  <c r="Q18" i="10"/>
  <c r="R18" i="10"/>
  <c r="S18" i="10"/>
  <c r="T18" i="10"/>
  <c r="M18" i="10"/>
  <c r="K18" i="10"/>
  <c r="I18" i="10"/>
  <c r="AA27" i="1" l="1"/>
  <c r="AC27" i="1"/>
  <c r="W27" i="1"/>
  <c r="I27" i="1" l="1"/>
  <c r="AB27" i="1"/>
  <c r="AA26" i="1" l="1"/>
  <c r="AC26" i="1" l="1"/>
  <c r="AB26" i="1"/>
  <c r="W26" i="1"/>
  <c r="I26" i="1"/>
  <c r="J7" i="11"/>
  <c r="I7" i="11"/>
  <c r="H7" i="11" l="1"/>
  <c r="M26" i="2" l="1"/>
  <c r="M27" i="2"/>
  <c r="T25" i="2"/>
  <c r="J25" i="2"/>
  <c r="J27" i="2"/>
  <c r="T26" i="2"/>
  <c r="J26" i="2"/>
  <c r="T27" i="2"/>
  <c r="M25" i="2"/>
  <c r="H9" i="14" l="1"/>
  <c r="AA15" i="9" l="1"/>
  <c r="O15" i="9"/>
  <c r="S15" i="9"/>
  <c r="Y15" i="9"/>
  <c r="I15" i="9"/>
  <c r="L15" i="9"/>
  <c r="X15" i="9"/>
  <c r="T15" i="9" l="1"/>
  <c r="N15" i="9"/>
  <c r="Z15" i="9"/>
  <c r="R15" i="9"/>
  <c r="W15" i="9"/>
  <c r="U15" i="9"/>
  <c r="H15" i="9"/>
  <c r="AR61" i="17" l="1"/>
  <c r="AR62" i="17"/>
  <c r="H61" i="17"/>
  <c r="H62" i="17"/>
  <c r="AA20" i="9"/>
  <c r="AA14" i="9"/>
  <c r="S14" i="9"/>
  <c r="O14" i="9"/>
  <c r="L14" i="9"/>
  <c r="I14" i="9"/>
  <c r="Y14" i="9" l="1"/>
  <c r="I20" i="9"/>
  <c r="L20" i="9"/>
  <c r="O20" i="9"/>
  <c r="S20" i="9"/>
  <c r="Y20" i="9"/>
  <c r="X20" i="9"/>
  <c r="H14" i="9"/>
  <c r="N14" i="9"/>
  <c r="R14" i="9"/>
  <c r="U14" i="9"/>
  <c r="Z14" i="9"/>
  <c r="T14" i="9"/>
  <c r="Z20" i="9" l="1"/>
  <c r="R20" i="9"/>
  <c r="H20" i="9"/>
  <c r="X14" i="9"/>
  <c r="W20" i="9"/>
  <c r="W14" i="9"/>
  <c r="T20" i="9"/>
  <c r="U20" i="9"/>
  <c r="N20" i="9"/>
  <c r="U35" i="4"/>
  <c r="H35" i="4"/>
  <c r="J35" i="4"/>
  <c r="N35" i="4"/>
  <c r="L35" i="4"/>
  <c r="AI35" i="4"/>
  <c r="X35" i="4"/>
  <c r="AC38" i="4" l="1"/>
  <c r="J13" i="2" l="1"/>
  <c r="M13" i="2"/>
  <c r="J14" i="2"/>
  <c r="M14" i="2"/>
  <c r="M15" i="2"/>
  <c r="J15" i="2"/>
  <c r="J16" i="2"/>
  <c r="M16" i="2"/>
  <c r="J17" i="2"/>
  <c r="M17" i="2"/>
  <c r="J20" i="2"/>
  <c r="M20" i="2"/>
  <c r="M21" i="2"/>
  <c r="J21" i="2"/>
  <c r="M23" i="2"/>
  <c r="M22" i="2"/>
  <c r="J23" i="2"/>
  <c r="J22" i="2"/>
  <c r="T24" i="2" l="1"/>
  <c r="J19" i="2"/>
  <c r="M18" i="2"/>
  <c r="J24" i="2"/>
  <c r="T23" i="2"/>
  <c r="T20" i="2"/>
  <c r="T18" i="2"/>
  <c r="T17" i="2"/>
  <c r="T22" i="2"/>
  <c r="M24" i="2"/>
  <c r="T16" i="2"/>
  <c r="T19" i="2"/>
  <c r="M19" i="2"/>
  <c r="J18" i="2"/>
  <c r="T15" i="2"/>
  <c r="T21" i="2"/>
  <c r="W8" i="12" l="1"/>
  <c r="W10" i="12"/>
  <c r="W15" i="12"/>
  <c r="W9" i="12"/>
  <c r="W11" i="12"/>
  <c r="W14" i="12"/>
  <c r="W7" i="12"/>
  <c r="W13" i="12" l="1"/>
  <c r="T34" i="16" l="1"/>
  <c r="K34" i="16"/>
  <c r="AU14" i="16" l="1"/>
  <c r="AU13" i="16"/>
  <c r="AU11" i="16"/>
  <c r="AU10" i="16"/>
  <c r="AU9" i="16"/>
  <c r="AU8" i="16"/>
  <c r="AU7" i="16"/>
  <c r="P14" i="16" l="1"/>
  <c r="AW14" i="16"/>
  <c r="N14" i="16"/>
  <c r="AU12" i="16"/>
  <c r="N13" i="16" l="1"/>
  <c r="P11" i="16"/>
  <c r="N11" i="16"/>
  <c r="N10" i="16"/>
  <c r="AW11" i="16"/>
  <c r="N8" i="16"/>
  <c r="AW10" i="16"/>
  <c r="N9" i="16"/>
  <c r="P8" i="16"/>
  <c r="AW12" i="16"/>
  <c r="AW9" i="16"/>
  <c r="P13" i="16"/>
  <c r="P12" i="16"/>
  <c r="P9" i="16"/>
  <c r="AW13" i="16"/>
  <c r="N12" i="16"/>
  <c r="P10" i="16"/>
  <c r="AW8" i="16"/>
  <c r="V73" i="14"/>
  <c r="K9" i="2" l="1"/>
  <c r="K8" i="2"/>
  <c r="O8" i="2"/>
  <c r="J8" i="2"/>
  <c r="M8" i="2"/>
  <c r="K7" i="2"/>
  <c r="O7" i="2"/>
  <c r="M7" i="2"/>
  <c r="Q7" i="2"/>
  <c r="T8" i="2" l="1"/>
  <c r="T7" i="2"/>
  <c r="T9" i="2"/>
  <c r="AI34" i="4" l="1"/>
  <c r="H34" i="4"/>
  <c r="H48" i="17" l="1"/>
  <c r="AR7" i="17" l="1"/>
  <c r="W7" i="17"/>
  <c r="N7" i="17"/>
  <c r="AR48" i="17"/>
  <c r="AR52" i="17"/>
  <c r="AR51" i="17"/>
  <c r="AR49" i="17"/>
  <c r="W14" i="17"/>
  <c r="AR14" i="17"/>
  <c r="W13" i="17"/>
  <c r="AR13" i="17"/>
  <c r="W12" i="17"/>
  <c r="AR12" i="17"/>
  <c r="W11" i="17"/>
  <c r="AR11" i="17"/>
  <c r="W10" i="17"/>
  <c r="AR10" i="17"/>
  <c r="N8" i="17"/>
  <c r="W8" i="17"/>
  <c r="AR8" i="17"/>
  <c r="H51" i="17" l="1"/>
  <c r="N11" i="17"/>
  <c r="N13" i="17"/>
  <c r="H49" i="17"/>
  <c r="H52" i="17"/>
  <c r="N10" i="17"/>
  <c r="N12" i="17"/>
  <c r="N14" i="17"/>
  <c r="H56" i="17" l="1"/>
  <c r="W9" i="17" l="1"/>
  <c r="N9" i="17" l="1"/>
  <c r="AR9" i="17"/>
  <c r="H38" i="17" l="1"/>
  <c r="H39" i="17" l="1"/>
  <c r="J7" i="2" l="1"/>
  <c r="J10" i="2" l="1"/>
  <c r="K10" i="2"/>
  <c r="M10" i="2"/>
  <c r="O10" i="2"/>
  <c r="Q10" i="2"/>
  <c r="J11" i="2"/>
  <c r="K11" i="2"/>
  <c r="M11" i="2"/>
  <c r="O11" i="2"/>
  <c r="Q11" i="2"/>
  <c r="J9" i="2"/>
  <c r="M9" i="2"/>
  <c r="O9" i="2"/>
  <c r="Q9" i="2"/>
  <c r="Q8" i="2"/>
  <c r="T11" i="2" l="1"/>
  <c r="T10" i="2"/>
  <c r="AH22" i="12"/>
  <c r="H23" i="12"/>
  <c r="K23" i="12"/>
  <c r="Q23" i="12"/>
  <c r="X23" i="12"/>
  <c r="AA23" i="12"/>
  <c r="AF23" i="12"/>
  <c r="H24" i="12"/>
  <c r="K24" i="12"/>
  <c r="Q24" i="12"/>
  <c r="X24" i="12"/>
  <c r="AA24" i="12"/>
  <c r="AF24" i="12"/>
  <c r="H25" i="12"/>
  <c r="K25" i="12"/>
  <c r="Q25" i="12"/>
  <c r="X25" i="12"/>
  <c r="AA25" i="12"/>
  <c r="AF25" i="12"/>
  <c r="I23" i="12"/>
  <c r="M23" i="12"/>
  <c r="S23" i="12"/>
  <c r="Y23" i="12"/>
  <c r="AC23" i="12"/>
  <c r="AH23" i="12"/>
  <c r="AK23" i="12"/>
  <c r="I24" i="12"/>
  <c r="M24" i="12"/>
  <c r="S24" i="12"/>
  <c r="Y24" i="12"/>
  <c r="AC24" i="12"/>
  <c r="AH24" i="12"/>
  <c r="AK24" i="12"/>
  <c r="I25" i="12"/>
  <c r="M25" i="12"/>
  <c r="S25" i="12"/>
  <c r="Y25" i="12"/>
  <c r="AC25" i="12"/>
  <c r="AH25" i="12"/>
  <c r="AK25" i="12"/>
  <c r="L10" i="14" l="1"/>
  <c r="J10" i="14"/>
  <c r="Q10" i="14"/>
  <c r="K10" i="14" l="1"/>
  <c r="AI11" i="14"/>
  <c r="K11" i="14"/>
  <c r="AD11" i="14"/>
  <c r="L11" i="14"/>
  <c r="AB10" i="14"/>
  <c r="AK11" i="14"/>
  <c r="AB11" i="14"/>
  <c r="Q11" i="14"/>
  <c r="AI10" i="14"/>
  <c r="J11" i="14"/>
  <c r="X53" i="14" l="1"/>
  <c r="X48" i="14"/>
  <c r="X49" i="14"/>
  <c r="X43" i="14"/>
  <c r="X52" i="14"/>
  <c r="X44" i="14"/>
  <c r="X51" i="14"/>
  <c r="X54" i="14"/>
  <c r="X50" i="14"/>
  <c r="X47" i="14"/>
  <c r="X46" i="14"/>
  <c r="X45" i="14"/>
  <c r="K19" i="10" l="1"/>
  <c r="I19" i="10"/>
  <c r="T19" i="10"/>
  <c r="U19" i="10"/>
  <c r="S19" i="10"/>
  <c r="R19" i="10"/>
  <c r="Q19" i="10"/>
  <c r="M19" i="10"/>
  <c r="H19" i="10"/>
  <c r="S17" i="10"/>
  <c r="U16" i="10"/>
  <c r="M9" i="10" l="1"/>
  <c r="S9" i="10"/>
  <c r="T9" i="10"/>
  <c r="K9" i="10"/>
  <c r="H9" i="10"/>
  <c r="P9" i="10"/>
  <c r="R9" i="10"/>
  <c r="U9" i="10"/>
  <c r="Q9" i="10"/>
  <c r="I9" i="10"/>
  <c r="M8" i="10"/>
  <c r="H8" i="10"/>
  <c r="P8" i="10"/>
  <c r="R8" i="10"/>
  <c r="U8" i="10"/>
  <c r="Q8" i="10"/>
  <c r="S8" i="10"/>
  <c r="T8" i="10"/>
  <c r="I8" i="10"/>
  <c r="K8" i="10"/>
  <c r="M10" i="10"/>
  <c r="Q10" i="10"/>
  <c r="H10" i="10"/>
  <c r="P10" i="10"/>
  <c r="R10" i="10"/>
  <c r="T10" i="10"/>
  <c r="I10" i="10"/>
  <c r="K10" i="10"/>
  <c r="H11" i="10"/>
  <c r="P11" i="10"/>
  <c r="R11" i="10"/>
  <c r="U11" i="10"/>
  <c r="M11" i="10"/>
  <c r="Q11" i="10"/>
  <c r="S11" i="10"/>
  <c r="T11" i="10"/>
  <c r="I11" i="10"/>
  <c r="K11" i="10"/>
  <c r="H14" i="10"/>
  <c r="P14" i="10"/>
  <c r="R14" i="10"/>
  <c r="M14" i="10"/>
  <c r="Q14" i="10"/>
  <c r="T14" i="10"/>
  <c r="I14" i="10"/>
  <c r="K14" i="10"/>
  <c r="H15" i="10"/>
  <c r="P15" i="10"/>
  <c r="R15" i="10"/>
  <c r="M15" i="10"/>
  <c r="Q15" i="10"/>
  <c r="T15" i="10"/>
  <c r="I15" i="10"/>
  <c r="K15" i="10"/>
  <c r="H16" i="10"/>
  <c r="P16" i="10"/>
  <c r="R16" i="10"/>
  <c r="M16" i="10"/>
  <c r="Q16" i="10"/>
  <c r="S16" i="10"/>
  <c r="T16" i="10"/>
  <c r="I16" i="10"/>
  <c r="K16" i="10"/>
  <c r="H17" i="10"/>
  <c r="P17" i="10"/>
  <c r="R17" i="10"/>
  <c r="U17" i="10"/>
  <c r="M17" i="10"/>
  <c r="Q17" i="10"/>
  <c r="T17" i="10"/>
  <c r="I17" i="10"/>
  <c r="K17" i="10"/>
  <c r="V105" i="14" l="1"/>
  <c r="V116" i="14"/>
  <c r="V106" i="14"/>
  <c r="V110" i="14"/>
  <c r="V115" i="14"/>
  <c r="V108" i="14"/>
  <c r="V113" i="14"/>
  <c r="V111" i="14"/>
  <c r="V114" i="14"/>
  <c r="H7" i="10" l="1"/>
  <c r="M7" i="10"/>
  <c r="P7" i="10"/>
  <c r="Q7" i="10"/>
  <c r="R7" i="10"/>
  <c r="S7" i="10"/>
  <c r="U7" i="10"/>
  <c r="T7" i="10"/>
  <c r="I7" i="10"/>
  <c r="K7" i="10"/>
  <c r="N26" i="17" l="1"/>
  <c r="U26" i="17"/>
  <c r="AR26" i="17"/>
  <c r="N25" i="17"/>
  <c r="U25" i="17"/>
  <c r="AR25" i="17"/>
  <c r="N24" i="17"/>
  <c r="U24" i="17"/>
  <c r="AR24" i="17"/>
  <c r="N23" i="17"/>
  <c r="U23" i="17"/>
  <c r="AR23" i="17"/>
  <c r="N22" i="17"/>
  <c r="U22" i="17"/>
  <c r="AR22" i="17"/>
  <c r="N21" i="17"/>
  <c r="U21" i="17"/>
  <c r="AR21" i="17"/>
  <c r="N20" i="17"/>
  <c r="U20" i="17"/>
  <c r="AR20" i="17"/>
  <c r="N19" i="17"/>
  <c r="U19" i="17"/>
  <c r="AR19" i="17"/>
  <c r="N17" i="17"/>
  <c r="U17" i="17"/>
  <c r="AR17" i="17"/>
  <c r="U16" i="17"/>
  <c r="N16" i="17"/>
  <c r="AR16" i="17"/>
  <c r="N18" i="17"/>
  <c r="U18" i="17"/>
  <c r="AR18" i="17"/>
  <c r="AF22" i="12"/>
  <c r="AC22" i="12"/>
  <c r="X22" i="12"/>
  <c r="S22" i="12"/>
  <c r="Q22" i="12"/>
  <c r="AR31" i="17" l="1"/>
  <c r="AR27" i="17"/>
  <c r="U33" i="17"/>
  <c r="U29" i="17"/>
  <c r="U34" i="17"/>
  <c r="U30" i="17"/>
  <c r="N31" i="17"/>
  <c r="N27" i="17"/>
  <c r="U32" i="17"/>
  <c r="U28" i="17"/>
  <c r="U31" i="17"/>
  <c r="U27" i="17"/>
  <c r="N32" i="17"/>
  <c r="N28" i="17"/>
  <c r="AR32" i="17"/>
  <c r="AR28" i="17"/>
  <c r="AR33" i="17"/>
  <c r="AR29" i="17"/>
  <c r="AR34" i="17"/>
  <c r="AR30" i="17"/>
  <c r="N34" i="17"/>
  <c r="N30" i="17"/>
  <c r="N33" i="17"/>
  <c r="N29" i="17"/>
  <c r="H9" i="13"/>
  <c r="H22" i="12"/>
  <c r="Y22" i="12"/>
  <c r="AK22" i="12"/>
  <c r="O13" i="13"/>
  <c r="Q13" i="13"/>
  <c r="AG13" i="13"/>
  <c r="AS13" i="13"/>
  <c r="BB13" i="13"/>
  <c r="BD13" i="13"/>
  <c r="BP13" i="13"/>
  <c r="O14" i="13"/>
  <c r="Q14" i="13"/>
  <c r="AG14" i="13"/>
  <c r="AS14" i="13"/>
  <c r="BB14" i="13"/>
  <c r="BD14" i="13"/>
  <c r="BP14" i="13"/>
  <c r="U9" i="13"/>
  <c r="Y9" i="13"/>
  <c r="AM9" i="13"/>
  <c r="AU9" i="13"/>
  <c r="CA9" i="13"/>
  <c r="I22" i="12"/>
  <c r="K22" i="12"/>
  <c r="M22" i="12"/>
  <c r="AA22" i="12"/>
  <c r="H8" i="13"/>
  <c r="K8" i="13"/>
  <c r="O8" i="13"/>
  <c r="Y8" i="13"/>
  <c r="Q8" i="13"/>
  <c r="AE8" i="13"/>
  <c r="AM8" i="13"/>
  <c r="AT8" i="13"/>
  <c r="AX8" i="13"/>
  <c r="BB8" i="13"/>
  <c r="BN8" i="13"/>
  <c r="CN9" i="13" l="1"/>
  <c r="AI9" i="13"/>
  <c r="BH8" i="13"/>
  <c r="BD8" i="13"/>
  <c r="CC8" i="13"/>
  <c r="CD8" i="13"/>
  <c r="X11" i="12"/>
  <c r="I8" i="12" l="1"/>
  <c r="O8" i="12"/>
  <c r="X8" i="12"/>
  <c r="M9" i="12"/>
  <c r="I10" i="12"/>
  <c r="O10" i="12"/>
  <c r="M11" i="12"/>
  <c r="H8" i="12"/>
  <c r="H9" i="12"/>
  <c r="H10" i="12"/>
  <c r="H11" i="12"/>
  <c r="H14" i="12"/>
  <c r="H15" i="12"/>
  <c r="H13" i="12"/>
  <c r="H17" i="12"/>
  <c r="AP17" i="12"/>
  <c r="I18" i="12"/>
  <c r="O18" i="12"/>
  <c r="U18" i="12"/>
  <c r="Y18" i="12"/>
  <c r="H19" i="12"/>
  <c r="AP19" i="12"/>
  <c r="I20" i="12"/>
  <c r="O20" i="12"/>
  <c r="U20" i="12"/>
  <c r="Y20" i="12"/>
  <c r="AN20" i="12"/>
  <c r="X20" i="12"/>
  <c r="H21" i="12"/>
  <c r="AP21" i="12"/>
  <c r="M8" i="12"/>
  <c r="I9" i="12"/>
  <c r="O9" i="12"/>
  <c r="X9" i="12"/>
  <c r="M10" i="12"/>
  <c r="I11" i="12"/>
  <c r="O11" i="12"/>
  <c r="I14" i="12"/>
  <c r="M14" i="12"/>
  <c r="O14" i="12"/>
  <c r="X14" i="12"/>
  <c r="I15" i="12"/>
  <c r="M15" i="12"/>
  <c r="O15" i="12"/>
  <c r="X15" i="12"/>
  <c r="I13" i="12"/>
  <c r="M13" i="12"/>
  <c r="O13" i="12"/>
  <c r="X13" i="12"/>
  <c r="I17" i="12"/>
  <c r="O17" i="12"/>
  <c r="U17" i="12"/>
  <c r="Y17" i="12"/>
  <c r="AN17" i="12"/>
  <c r="X17" i="12"/>
  <c r="H18" i="12"/>
  <c r="AP18" i="12"/>
  <c r="I19" i="12"/>
  <c r="O19" i="12"/>
  <c r="U19" i="12"/>
  <c r="Y19" i="12"/>
  <c r="AN19" i="12"/>
  <c r="X19" i="12"/>
  <c r="H20" i="12"/>
  <c r="AP20" i="12"/>
  <c r="I21" i="12"/>
  <c r="O21" i="12"/>
  <c r="U21" i="12"/>
  <c r="Y21" i="12"/>
  <c r="AN21" i="12"/>
  <c r="X21" i="12"/>
  <c r="U14" i="12" l="1"/>
  <c r="S14" i="12"/>
  <c r="S11" i="12"/>
  <c r="U11" i="12"/>
  <c r="U8" i="12"/>
  <c r="S8" i="12"/>
  <c r="AN18" i="12"/>
  <c r="X18" i="12"/>
  <c r="AK13" i="12"/>
  <c r="Y13" i="12"/>
  <c r="Y14" i="12"/>
  <c r="AK14" i="12"/>
  <c r="Y10" i="12"/>
  <c r="AK10" i="12"/>
  <c r="Y8" i="12"/>
  <c r="AK8" i="12"/>
  <c r="S9" i="12"/>
  <c r="U9" i="12"/>
  <c r="S13" i="12"/>
  <c r="U13" i="12"/>
  <c r="AK15" i="12"/>
  <c r="Y15" i="12"/>
  <c r="AK11" i="12"/>
  <c r="Y11" i="12"/>
  <c r="AK9" i="12"/>
  <c r="Y9" i="12"/>
  <c r="S15" i="12"/>
  <c r="U15" i="12"/>
  <c r="U10" i="12"/>
  <c r="S10" i="12"/>
  <c r="H68" i="17" l="1"/>
  <c r="H67" i="17"/>
  <c r="H65" i="17"/>
  <c r="H64" i="17"/>
  <c r="AR65" i="17" l="1"/>
  <c r="AR66" i="17"/>
  <c r="AR68" i="17"/>
  <c r="AR64" i="17"/>
  <c r="H66" i="17"/>
  <c r="AR67" i="17"/>
  <c r="T21" i="9"/>
  <c r="AA21" i="9"/>
  <c r="Z21" i="9"/>
  <c r="Y21" i="9"/>
  <c r="X21" i="9"/>
  <c r="U21" i="9"/>
  <c r="S21" i="9"/>
  <c r="R21" i="9"/>
  <c r="O21" i="9"/>
  <c r="L21" i="9"/>
  <c r="N21" i="9"/>
  <c r="I21" i="9"/>
  <c r="H21" i="9"/>
  <c r="AA19" i="9"/>
  <c r="Z19" i="9"/>
  <c r="U19" i="9"/>
  <c r="S19" i="9"/>
  <c r="R19" i="9"/>
  <c r="O19" i="9"/>
  <c r="L19" i="9"/>
  <c r="N19" i="9"/>
  <c r="I19" i="9"/>
  <c r="H19" i="9"/>
  <c r="AA18" i="9"/>
  <c r="U18" i="9"/>
  <c r="S18" i="9"/>
  <c r="R18" i="9"/>
  <c r="O18" i="9"/>
  <c r="L18" i="9"/>
  <c r="N18" i="9"/>
  <c r="I18" i="9"/>
  <c r="H18" i="9"/>
  <c r="AA7" i="9"/>
  <c r="Z7" i="9"/>
  <c r="U7" i="9"/>
  <c r="S7" i="9"/>
  <c r="R7" i="9"/>
  <c r="O7" i="9"/>
  <c r="L7" i="9"/>
  <c r="N7" i="9"/>
  <c r="I7" i="9"/>
  <c r="H7" i="9"/>
  <c r="AA17" i="9"/>
  <c r="Z17" i="9"/>
  <c r="S17" i="9"/>
  <c r="R17" i="9"/>
  <c r="O17" i="9"/>
  <c r="L17" i="9"/>
  <c r="N17" i="9"/>
  <c r="I17" i="9"/>
  <c r="H17" i="9"/>
  <c r="AA16" i="9"/>
  <c r="Z16" i="9"/>
  <c r="S16" i="9"/>
  <c r="R16" i="9"/>
  <c r="O16" i="9"/>
  <c r="L16" i="9"/>
  <c r="N16" i="9"/>
  <c r="I16" i="9"/>
  <c r="H16" i="9"/>
  <c r="AA13" i="9"/>
  <c r="Z13" i="9"/>
  <c r="U13" i="9"/>
  <c r="S13" i="9"/>
  <c r="R13" i="9"/>
  <c r="O13" i="9"/>
  <c r="L13" i="9"/>
  <c r="N13" i="9"/>
  <c r="I13" i="9"/>
  <c r="H13" i="9"/>
  <c r="AA12" i="9"/>
  <c r="Z12" i="9"/>
  <c r="U12" i="9"/>
  <c r="S12" i="9"/>
  <c r="R12" i="9"/>
  <c r="O12" i="9"/>
  <c r="L12" i="9"/>
  <c r="N12" i="9"/>
  <c r="I12" i="9"/>
  <c r="H12" i="9"/>
  <c r="T22" i="9"/>
  <c r="AA22" i="9"/>
  <c r="Z22" i="9"/>
  <c r="Y22" i="9"/>
  <c r="X22" i="9"/>
  <c r="U22" i="9"/>
  <c r="S22" i="9"/>
  <c r="R22" i="9"/>
  <c r="O22" i="9"/>
  <c r="L22" i="9"/>
  <c r="N22" i="9"/>
  <c r="I22" i="9"/>
  <c r="H22" i="9"/>
  <c r="AA11" i="9"/>
  <c r="Z11" i="9"/>
  <c r="U11" i="9"/>
  <c r="S11" i="9"/>
  <c r="R11" i="9"/>
  <c r="O11" i="9"/>
  <c r="L11" i="9"/>
  <c r="N11" i="9"/>
  <c r="I11" i="9"/>
  <c r="H11" i="9"/>
  <c r="AA10" i="9"/>
  <c r="Z10" i="9"/>
  <c r="S10" i="9"/>
  <c r="R10" i="9"/>
  <c r="O10" i="9"/>
  <c r="L10" i="9"/>
  <c r="N10" i="9"/>
  <c r="I10" i="9"/>
  <c r="H10" i="9"/>
  <c r="AA9" i="9"/>
  <c r="Z9" i="9"/>
  <c r="Y9" i="9"/>
  <c r="U9" i="9"/>
  <c r="S9" i="9"/>
  <c r="R9" i="9"/>
  <c r="O9" i="9"/>
  <c r="L9" i="9"/>
  <c r="N9" i="9"/>
  <c r="I9" i="9"/>
  <c r="H9" i="9"/>
  <c r="Y10" i="9" l="1"/>
  <c r="Y11" i="9"/>
  <c r="Y12" i="9"/>
  <c r="Y13" i="9"/>
  <c r="W16" i="9"/>
  <c r="Y17" i="9"/>
  <c r="Y7" i="9"/>
  <c r="Y18" i="9"/>
  <c r="Y19" i="9"/>
  <c r="W9" i="9"/>
  <c r="X16" i="9"/>
  <c r="T16" i="9"/>
  <c r="Z18" i="9"/>
  <c r="X9" i="9"/>
  <c r="T9" i="9"/>
  <c r="W11" i="9"/>
  <c r="W22" i="9"/>
  <c r="W12" i="9"/>
  <c r="W13" i="9"/>
  <c r="Y16" i="9"/>
  <c r="W17" i="9"/>
  <c r="W7" i="9"/>
  <c r="W18" i="9"/>
  <c r="W19" i="9"/>
  <c r="W21" i="9"/>
  <c r="X10" i="9"/>
  <c r="T10" i="9"/>
  <c r="X11" i="9"/>
  <c r="T11" i="9"/>
  <c r="X12" i="9"/>
  <c r="T12" i="9"/>
  <c r="X13" i="9"/>
  <c r="T13" i="9"/>
  <c r="X17" i="9"/>
  <c r="T17" i="9"/>
  <c r="X7" i="9"/>
  <c r="T7" i="9"/>
  <c r="X18" i="9"/>
  <c r="T18" i="9"/>
  <c r="X19" i="9"/>
  <c r="T19" i="9"/>
  <c r="M23" i="1" l="1"/>
  <c r="I23" i="1"/>
  <c r="Q23" i="1" l="1"/>
  <c r="U23" i="1"/>
  <c r="S23" i="1"/>
  <c r="AE23" i="1"/>
  <c r="AF23" i="1"/>
  <c r="AF21" i="1" l="1"/>
  <c r="AE21" i="1"/>
  <c r="I13" i="6" l="1"/>
  <c r="K13" i="6"/>
  <c r="M13" i="6"/>
  <c r="O13" i="6"/>
  <c r="Q13" i="6"/>
  <c r="H13" i="6"/>
  <c r="J13" i="6"/>
  <c r="L13" i="6"/>
  <c r="N13" i="6"/>
  <c r="P13" i="6"/>
  <c r="H12" i="6"/>
  <c r="J12" i="6"/>
  <c r="L12" i="6"/>
  <c r="N12" i="6"/>
  <c r="P12" i="6"/>
  <c r="I12" i="6"/>
  <c r="K12" i="6"/>
  <c r="M12" i="6"/>
  <c r="O12" i="6"/>
  <c r="Q12" i="6"/>
  <c r="I11" i="6"/>
  <c r="K11" i="6"/>
  <c r="M11" i="6"/>
  <c r="O11" i="6"/>
  <c r="Q11" i="6"/>
  <c r="H11" i="6"/>
  <c r="J11" i="6"/>
  <c r="L11" i="6"/>
  <c r="N11" i="6"/>
  <c r="P11" i="6"/>
  <c r="H10" i="6"/>
  <c r="J10" i="6"/>
  <c r="L10" i="6"/>
  <c r="N10" i="6"/>
  <c r="P10" i="6"/>
  <c r="I10" i="6"/>
  <c r="K10" i="6"/>
  <c r="M10" i="6"/>
  <c r="O10" i="6"/>
  <c r="Q10" i="6"/>
  <c r="I9" i="6"/>
  <c r="K9" i="6"/>
  <c r="M9" i="6"/>
  <c r="O9" i="6"/>
  <c r="Q9" i="6"/>
  <c r="H9" i="6"/>
  <c r="J9" i="6"/>
  <c r="L9" i="6"/>
  <c r="N9" i="6"/>
  <c r="P9" i="6"/>
  <c r="H8" i="6"/>
  <c r="J8" i="6"/>
  <c r="L8" i="6"/>
  <c r="N8" i="6"/>
  <c r="P8" i="6"/>
  <c r="I8" i="6"/>
  <c r="K8" i="6"/>
  <c r="M8" i="6"/>
  <c r="O8" i="6"/>
  <c r="Q8" i="6"/>
  <c r="I7" i="6"/>
  <c r="K7" i="6"/>
  <c r="M7" i="6"/>
  <c r="O7" i="6"/>
  <c r="Q7" i="6"/>
  <c r="H7" i="6"/>
  <c r="J7" i="6"/>
  <c r="L7" i="6"/>
  <c r="N7" i="6"/>
  <c r="P7" i="6"/>
  <c r="U13" i="4" l="1"/>
  <c r="U30" i="4"/>
  <c r="V155" i="14" l="1"/>
  <c r="V201" i="14" l="1"/>
  <c r="V157" i="14" l="1"/>
  <c r="V158" i="14"/>
  <c r="V162" i="14"/>
  <c r="V166" i="14"/>
  <c r="V170" i="14"/>
  <c r="V182" i="14"/>
  <c r="V174" i="14"/>
  <c r="V187" i="14"/>
  <c r="V179" i="14"/>
  <c r="V185" i="14"/>
  <c r="V177" i="14"/>
  <c r="V161" i="14"/>
  <c r="V165" i="14"/>
  <c r="V169" i="14"/>
  <c r="V181" i="14"/>
  <c r="V173" i="14"/>
  <c r="V186" i="14"/>
  <c r="V178" i="14"/>
  <c r="V191" i="14"/>
  <c r="V199" i="14"/>
  <c r="V159" i="14"/>
  <c r="V163" i="14"/>
  <c r="V167" i="14"/>
  <c r="V171" i="14"/>
  <c r="V183" i="14"/>
  <c r="V175" i="14"/>
  <c r="V188" i="14"/>
  <c r="V180" i="14"/>
  <c r="V197" i="14"/>
  <c r="V156" i="14"/>
  <c r="V160" i="14"/>
  <c r="V164" i="14"/>
  <c r="V168" i="14"/>
  <c r="V172" i="14"/>
  <c r="V184" i="14"/>
  <c r="V176" i="14"/>
  <c r="V189" i="14"/>
  <c r="V190" i="14"/>
  <c r="V192" i="14"/>
  <c r="V198" i="14"/>
  <c r="V200" i="14"/>
  <c r="V193" i="14"/>
  <c r="V195" i="14" l="1"/>
  <c r="V196" i="14"/>
  <c r="V194" i="14"/>
  <c r="V104" i="14" l="1"/>
  <c r="V103" i="14"/>
  <c r="V102" i="14"/>
  <c r="V101" i="14"/>
  <c r="V64" i="14"/>
  <c r="V63" i="14"/>
  <c r="V62" i="14"/>
  <c r="V72" i="14"/>
  <c r="V71" i="14"/>
  <c r="V70" i="14"/>
  <c r="V69" i="14"/>
  <c r="V68" i="14"/>
  <c r="V67" i="14"/>
  <c r="V66" i="14"/>
  <c r="V65" i="14"/>
  <c r="V61" i="14"/>
  <c r="V60" i="14"/>
  <c r="V59" i="14"/>
  <c r="V81" i="14"/>
  <c r="V79" i="14"/>
  <c r="V78" i="14"/>
  <c r="V77" i="14"/>
  <c r="V76" i="14"/>
  <c r="V75" i="14"/>
  <c r="V74" i="14"/>
  <c r="V100" i="14"/>
  <c r="V96" i="14"/>
  <c r="V95" i="14"/>
  <c r="V83" i="14"/>
  <c r="V82" i="14"/>
  <c r="V99" i="14"/>
  <c r="V98" i="14"/>
  <c r="V97" i="14"/>
  <c r="V94" i="14"/>
  <c r="V93" i="14"/>
  <c r="V92" i="14"/>
  <c r="V91" i="14"/>
  <c r="V90" i="14"/>
  <c r="V89" i="14"/>
  <c r="V88" i="14"/>
  <c r="V87" i="14"/>
  <c r="V86" i="14"/>
  <c r="V85" i="14"/>
  <c r="V84" i="14"/>
  <c r="V16" i="14"/>
  <c r="H8" i="14"/>
  <c r="V57" i="14" l="1"/>
  <c r="H7" i="14"/>
  <c r="H13" i="14"/>
  <c r="H12" i="14"/>
  <c r="V33" i="14"/>
  <c r="AD10" i="14"/>
  <c r="Z207" i="14" l="1"/>
  <c r="Z209" i="14"/>
  <c r="Z211" i="14"/>
  <c r="Z213" i="14"/>
  <c r="Z215" i="14"/>
  <c r="Z217" i="14"/>
  <c r="V21" i="14"/>
  <c r="V41" i="14"/>
  <c r="V35" i="14"/>
  <c r="AK10" i="14"/>
  <c r="O206" i="14"/>
  <c r="O208" i="14"/>
  <c r="O210" i="14"/>
  <c r="O212" i="14"/>
  <c r="O214" i="14"/>
  <c r="O216" i="14"/>
  <c r="V22" i="14"/>
  <c r="V40" i="14"/>
  <c r="V38" i="14"/>
  <c r="V36" i="14"/>
  <c r="V31" i="14"/>
  <c r="V29" i="14"/>
  <c r="V27" i="14"/>
  <c r="V23" i="14"/>
  <c r="V18" i="14"/>
  <c r="Z203" i="14"/>
  <c r="O205" i="14"/>
  <c r="O204" i="14"/>
  <c r="O207" i="14"/>
  <c r="O209" i="14"/>
  <c r="O211" i="14"/>
  <c r="O213" i="14"/>
  <c r="O215" i="14"/>
  <c r="O217" i="14"/>
  <c r="V24" i="14"/>
  <c r="V32" i="14"/>
  <c r="V34" i="14"/>
  <c r="Z206" i="14"/>
  <c r="Z208" i="14"/>
  <c r="Z210" i="14"/>
  <c r="Z212" i="14"/>
  <c r="Z214" i="14"/>
  <c r="Z216" i="14"/>
  <c r="V20" i="14"/>
  <c r="V26" i="14"/>
  <c r="V39" i="14"/>
  <c r="V37" i="14"/>
  <c r="V30" i="14"/>
  <c r="V28" i="14"/>
  <c r="V25" i="14"/>
  <c r="V19" i="14"/>
  <c r="V17" i="14"/>
  <c r="O203" i="14"/>
  <c r="Z205" i="14"/>
  <c r="Z204" i="14"/>
  <c r="V42" i="14"/>
  <c r="I7" i="8"/>
  <c r="N7" i="8"/>
  <c r="K7" i="8"/>
  <c r="Q7" i="8"/>
  <c r="P7" i="8"/>
  <c r="AR63" i="17"/>
  <c r="O7" i="8" l="1"/>
  <c r="M7" i="8"/>
  <c r="T45" i="16"/>
  <c r="T43" i="16"/>
  <c r="H40" i="17"/>
  <c r="H41" i="17"/>
  <c r="AR56" i="17"/>
  <c r="AR57" i="17"/>
  <c r="AR58" i="17"/>
  <c r="AR59" i="17"/>
  <c r="AR60" i="17"/>
  <c r="AR54" i="17"/>
  <c r="AR55" i="17"/>
  <c r="T42" i="16"/>
  <c r="H42" i="16"/>
  <c r="AA53" i="17"/>
  <c r="H45" i="16"/>
  <c r="T44" i="16"/>
  <c r="H44" i="16"/>
  <c r="H43" i="16"/>
  <c r="AK51" i="16"/>
  <c r="AG51" i="16"/>
  <c r="AP60" i="17" l="1"/>
  <c r="AP59" i="17"/>
  <c r="AP58" i="17"/>
  <c r="AP57" i="17"/>
  <c r="AA56" i="17"/>
  <c r="AR69" i="17"/>
  <c r="AA55" i="17"/>
  <c r="H55" i="17"/>
  <c r="AA54" i="17"/>
  <c r="H54" i="17"/>
  <c r="H60" i="17"/>
  <c r="H59" i="17"/>
  <c r="H58" i="17"/>
  <c r="H57" i="17"/>
  <c r="AU51" i="16"/>
  <c r="AW51" i="16"/>
  <c r="AV51" i="16"/>
  <c r="H46" i="16"/>
  <c r="T46" i="16"/>
  <c r="AV58" i="16"/>
  <c r="AT58" i="16"/>
  <c r="AU58" i="16"/>
  <c r="H57" i="16"/>
  <c r="AS59" i="16"/>
  <c r="AG53" i="16"/>
  <c r="AK53" i="16"/>
  <c r="AG52" i="16"/>
  <c r="AK52" i="16"/>
  <c r="AU52" i="16" l="1"/>
  <c r="AW52" i="16"/>
  <c r="AV52" i="16"/>
  <c r="AU53" i="16"/>
  <c r="AW53" i="16"/>
  <c r="AV53" i="16"/>
  <c r="AU55" i="16"/>
  <c r="AU54" i="16"/>
  <c r="AW55" i="16"/>
  <c r="AW54" i="16"/>
  <c r="AV55" i="16"/>
  <c r="AV54" i="16"/>
  <c r="I59" i="16"/>
  <c r="R57" i="16"/>
  <c r="AW59" i="16"/>
  <c r="I57" i="16"/>
  <c r="AQ57" i="16"/>
  <c r="AV59" i="16"/>
  <c r="AI59" i="16"/>
  <c r="AG55" i="16"/>
  <c r="AG54" i="16"/>
  <c r="AU59" i="16"/>
  <c r="AK55" i="16"/>
  <c r="AK54" i="16"/>
  <c r="AW57" i="16"/>
  <c r="AT59" i="16"/>
  <c r="AM59" i="16"/>
  <c r="T29" i="16" l="1"/>
  <c r="K29" i="16"/>
  <c r="I36" i="16"/>
  <c r="X36" i="16" l="1"/>
  <c r="X35" i="16"/>
  <c r="X38" i="16"/>
  <c r="K30" i="16"/>
  <c r="K32" i="16"/>
  <c r="K31" i="16"/>
  <c r="K33" i="16"/>
  <c r="X37" i="16"/>
  <c r="I38" i="16"/>
  <c r="I37" i="16"/>
  <c r="AW37" i="16"/>
  <c r="H37" i="16"/>
  <c r="AW36" i="16"/>
  <c r="H36" i="16"/>
  <c r="AW35" i="16"/>
  <c r="T30" i="16"/>
  <c r="T32" i="16"/>
  <c r="AW38" i="16"/>
  <c r="H38" i="16"/>
  <c r="T31" i="16"/>
  <c r="T33" i="16"/>
  <c r="AR15" i="17"/>
  <c r="AR71" i="17"/>
  <c r="H63" i="17"/>
  <c r="H35" i="16"/>
  <c r="P7" i="16"/>
  <c r="U15" i="17" l="1"/>
  <c r="H71" i="17"/>
  <c r="N15" i="17"/>
  <c r="N7" i="16"/>
  <c r="AR47" i="17" l="1"/>
  <c r="AR46" i="17"/>
  <c r="AW7" i="16"/>
  <c r="I35" i="16"/>
  <c r="Y25" i="1" l="1"/>
  <c r="S25" i="1"/>
  <c r="J8" i="1"/>
  <c r="AB8" i="1"/>
  <c r="AG39" i="4" l="1"/>
  <c r="AG38" i="4"/>
  <c r="U41" i="4" l="1"/>
  <c r="AC73" i="17" l="1"/>
  <c r="AA73" i="17"/>
  <c r="T40" i="16"/>
  <c r="M73" i="17" l="1"/>
  <c r="AN16" i="12"/>
  <c r="H40" i="16" l="1"/>
  <c r="AR73" i="17"/>
  <c r="AG17" i="13" l="1"/>
  <c r="BB17" i="13"/>
  <c r="O17" i="13"/>
  <c r="AS17" i="13"/>
  <c r="Y7" i="15" l="1"/>
  <c r="AL7" i="15"/>
  <c r="O15" i="13" l="1"/>
  <c r="Q15" i="13"/>
  <c r="AG15" i="13"/>
  <c r="AS15" i="13"/>
  <c r="BB15" i="13"/>
  <c r="BD15" i="13"/>
  <c r="BP15" i="13"/>
  <c r="AP16" i="12" l="1"/>
  <c r="H16" i="12" l="1"/>
  <c r="I16" i="12"/>
  <c r="O16" i="12"/>
  <c r="U16" i="12"/>
  <c r="Y16" i="12"/>
  <c r="X16" i="12"/>
  <c r="J18" i="1" l="1"/>
  <c r="V14" i="6" l="1"/>
  <c r="U14" i="6"/>
  <c r="S14" i="6"/>
  <c r="T14" i="6"/>
  <c r="R14" i="6"/>
  <c r="W8" i="9" l="1"/>
  <c r="M12" i="2" l="1"/>
  <c r="J12" i="2" l="1"/>
  <c r="H56" i="16" l="1"/>
  <c r="AW58" i="16" l="1"/>
  <c r="R56" i="16"/>
  <c r="AW56" i="16"/>
  <c r="AS58" i="16"/>
  <c r="AY25" i="16"/>
  <c r="AY24" i="16"/>
  <c r="AY23" i="16"/>
  <c r="I58" i="16" l="1"/>
  <c r="AM58" i="16"/>
  <c r="AW24" i="16"/>
  <c r="AW23" i="16"/>
  <c r="J23" i="16"/>
  <c r="J24" i="16"/>
  <c r="I25" i="16"/>
  <c r="AX25" i="16"/>
  <c r="I24" i="16"/>
  <c r="AX23" i="16"/>
  <c r="AQ56" i="16"/>
  <c r="AW25" i="16"/>
  <c r="I56" i="16"/>
  <c r="AI58" i="16"/>
  <c r="I23" i="16"/>
  <c r="AX24" i="16"/>
  <c r="J25" i="16"/>
  <c r="AK11" i="7" l="1"/>
  <c r="H11" i="7" l="1"/>
  <c r="K11" i="7"/>
  <c r="O11" i="7"/>
  <c r="S11" i="7"/>
  <c r="AG11" i="7"/>
  <c r="U11" i="7"/>
  <c r="L11" i="7"/>
  <c r="Y11" i="7"/>
  <c r="AI11" i="7"/>
  <c r="AD11" i="7"/>
  <c r="M11" i="7"/>
  <c r="Q11" i="7"/>
  <c r="V11" i="7"/>
  <c r="AE11" i="7"/>
  <c r="AJ11" i="7"/>
  <c r="U15" i="5" l="1"/>
  <c r="J15" i="5"/>
  <c r="H15" i="5"/>
  <c r="AM15" i="5"/>
  <c r="M15" i="5"/>
  <c r="H14" i="6"/>
  <c r="I14" i="6"/>
  <c r="J14" i="6"/>
  <c r="K14" i="6"/>
  <c r="M14" i="6"/>
  <c r="N14" i="6"/>
  <c r="O14" i="6"/>
  <c r="P14" i="6"/>
  <c r="Q14" i="6"/>
  <c r="R15" i="5" l="1"/>
  <c r="P15" i="5"/>
  <c r="Z8" i="9" l="1"/>
  <c r="H8" i="9"/>
  <c r="I8" i="9" l="1"/>
  <c r="U8" i="9"/>
  <c r="X8" i="9"/>
  <c r="L8" i="9"/>
  <c r="O8" i="9"/>
  <c r="T8" i="9"/>
  <c r="AA8" i="9"/>
  <c r="AX7" i="13"/>
  <c r="AT7" i="13"/>
  <c r="AM7" i="13"/>
  <c r="Q7" i="13"/>
  <c r="O7" i="13"/>
  <c r="K7" i="13"/>
  <c r="H7" i="13"/>
  <c r="CN23" i="13"/>
  <c r="AT23" i="13"/>
  <c r="AO23" i="13"/>
  <c r="H23" i="13"/>
  <c r="AK7" i="15"/>
  <c r="AA7" i="15"/>
  <c r="W7" i="15"/>
  <c r="U7" i="15"/>
  <c r="S7" i="15"/>
  <c r="R7" i="15"/>
  <c r="O7" i="15"/>
  <c r="I7" i="15"/>
  <c r="H7" i="15"/>
  <c r="BB16" i="13"/>
  <c r="AS16" i="13"/>
  <c r="O16" i="13"/>
  <c r="BD12" i="13"/>
  <c r="BB12" i="13"/>
  <c r="AS12" i="13"/>
  <c r="Q12" i="13"/>
  <c r="O12" i="13"/>
  <c r="I7" i="12"/>
  <c r="X7" i="12"/>
  <c r="H7" i="12"/>
  <c r="CC7" i="13" l="1"/>
  <c r="CD7" i="13"/>
  <c r="BH7" i="13"/>
  <c r="BD7" i="13"/>
  <c r="AK7" i="12"/>
  <c r="Y7" i="12"/>
  <c r="S7" i="12"/>
  <c r="U7" i="12"/>
  <c r="Y8" i="9"/>
  <c r="S8" i="9"/>
  <c r="R8" i="9"/>
  <c r="N8" i="9"/>
  <c r="AG12" i="13"/>
  <c r="BP12" i="13"/>
  <c r="AE23" i="13"/>
  <c r="Y7" i="13"/>
  <c r="AE7" i="13"/>
  <c r="BB7" i="13"/>
  <c r="BN7" i="13"/>
  <c r="AG16" i="13"/>
  <c r="S23" i="13"/>
  <c r="W23" i="13"/>
  <c r="AG23" i="13"/>
  <c r="BH23" i="13"/>
  <c r="O7" i="12"/>
  <c r="M7" i="12"/>
  <c r="L7" i="15" l="1"/>
  <c r="AD7" i="15"/>
  <c r="AJ7" i="15"/>
  <c r="AI41" i="4" l="1"/>
  <c r="AI42" i="4" l="1"/>
  <c r="AK41" i="4"/>
  <c r="AB42" i="4"/>
  <c r="U42" i="4"/>
  <c r="S41" i="4"/>
  <c r="H42" i="4"/>
  <c r="H41" i="4"/>
  <c r="J41" i="4"/>
  <c r="J42" i="4" l="1"/>
  <c r="S42" i="4"/>
  <c r="P42" i="4"/>
  <c r="L42" i="4"/>
  <c r="R41" i="4"/>
  <c r="N41" i="4"/>
  <c r="P41" i="4"/>
  <c r="L41" i="4"/>
  <c r="R42" i="4"/>
  <c r="N42" i="4"/>
  <c r="X41" i="4"/>
  <c r="AB41" i="4"/>
  <c r="AK42" i="4"/>
  <c r="AI32" i="4"/>
  <c r="H32" i="4"/>
  <c r="H31" i="4"/>
  <c r="J32" i="4" l="1"/>
  <c r="X32" i="4"/>
  <c r="U32" i="4"/>
  <c r="X31" i="4"/>
  <c r="U31" i="4"/>
  <c r="N31" i="4"/>
  <c r="N32" i="4"/>
  <c r="L32" i="4"/>
  <c r="L31" i="4"/>
  <c r="AI31" i="4"/>
  <c r="J31" i="4"/>
  <c r="N8" i="3"/>
  <c r="R8" i="3"/>
  <c r="P8" i="3"/>
  <c r="K8" i="3"/>
  <c r="M8" i="3"/>
  <c r="W8" i="3"/>
  <c r="T8" i="3"/>
  <c r="H8" i="3"/>
  <c r="Y8" i="3"/>
  <c r="N7" i="3"/>
  <c r="R7" i="3"/>
  <c r="P7" i="3"/>
  <c r="K7" i="3"/>
  <c r="M7" i="3"/>
  <c r="W7" i="3"/>
  <c r="T7" i="3"/>
  <c r="Y7" i="3"/>
  <c r="H7" i="3" l="1"/>
  <c r="AI25" i="4" l="1"/>
  <c r="AI18" i="4"/>
  <c r="AI17" i="4"/>
  <c r="AI16" i="4"/>
  <c r="AI19" i="4"/>
  <c r="AI15" i="4"/>
  <c r="AI14" i="4"/>
  <c r="AI13" i="4"/>
  <c r="AI12" i="4"/>
  <c r="AI11" i="4"/>
  <c r="AI10" i="4"/>
  <c r="H10" i="4" l="1"/>
  <c r="J10" i="4"/>
  <c r="N10" i="4"/>
  <c r="H12" i="4"/>
  <c r="J12" i="4"/>
  <c r="N12" i="4"/>
  <c r="L13" i="4"/>
  <c r="U14" i="4"/>
  <c r="L14" i="4"/>
  <c r="U15" i="4"/>
  <c r="L15" i="4"/>
  <c r="U19" i="4"/>
  <c r="U16" i="4"/>
  <c r="X16" i="4"/>
  <c r="X17" i="4"/>
  <c r="X18" i="4"/>
  <c r="AI21" i="4"/>
  <c r="AI22" i="4"/>
  <c r="AI23" i="4"/>
  <c r="AI27" i="4"/>
  <c r="AI28" i="4"/>
  <c r="L11" i="4"/>
  <c r="X13" i="4"/>
  <c r="X14" i="4"/>
  <c r="X15" i="4"/>
  <c r="X19" i="4"/>
  <c r="H16" i="4"/>
  <c r="J16" i="4"/>
  <c r="N16" i="4"/>
  <c r="H17" i="4"/>
  <c r="J17" i="4"/>
  <c r="N17" i="4"/>
  <c r="H18" i="4"/>
  <c r="J18" i="4"/>
  <c r="N18" i="4"/>
  <c r="U21" i="4"/>
  <c r="L21" i="4"/>
  <c r="U22" i="4"/>
  <c r="L22" i="4"/>
  <c r="U23" i="4"/>
  <c r="L23" i="4"/>
  <c r="U25" i="4"/>
  <c r="L25" i="4"/>
  <c r="U27" i="4"/>
  <c r="L27" i="4"/>
  <c r="U28" i="4"/>
  <c r="L28" i="4"/>
  <c r="L10" i="4"/>
  <c r="U11" i="4"/>
  <c r="X11" i="4"/>
  <c r="L12" i="4"/>
  <c r="J13" i="4"/>
  <c r="N13" i="4"/>
  <c r="H14" i="4"/>
  <c r="J14" i="4"/>
  <c r="N14" i="4"/>
  <c r="H15" i="4"/>
  <c r="J15" i="4"/>
  <c r="N15" i="4"/>
  <c r="H19" i="4"/>
  <c r="J19" i="4"/>
  <c r="N19" i="4"/>
  <c r="X21" i="4"/>
  <c r="X22" i="4"/>
  <c r="X23" i="4"/>
  <c r="X25" i="4"/>
  <c r="X27" i="4"/>
  <c r="X28" i="4"/>
  <c r="U10" i="4"/>
  <c r="X10" i="4"/>
  <c r="H11" i="4"/>
  <c r="J11" i="4"/>
  <c r="N11" i="4"/>
  <c r="X12" i="4"/>
  <c r="L16" i="4"/>
  <c r="U17" i="4"/>
  <c r="L17" i="4"/>
  <c r="U18" i="4"/>
  <c r="L18" i="4"/>
  <c r="J21" i="4"/>
  <c r="N21" i="4"/>
  <c r="H22" i="4"/>
  <c r="J22" i="4"/>
  <c r="N22" i="4"/>
  <c r="H23" i="4"/>
  <c r="J23" i="4"/>
  <c r="N23" i="4"/>
  <c r="H25" i="4"/>
  <c r="J25" i="4"/>
  <c r="N25" i="4"/>
  <c r="H27" i="4"/>
  <c r="J27" i="4"/>
  <c r="H28" i="4"/>
  <c r="J28" i="4"/>
  <c r="N28" i="4"/>
  <c r="H21" i="4" l="1"/>
  <c r="N27" i="4"/>
  <c r="H13" i="4"/>
  <c r="L19" i="4"/>
  <c r="AI8" i="4" l="1"/>
  <c r="J8" i="4" l="1"/>
  <c r="U8" i="4"/>
  <c r="X8" i="4"/>
  <c r="H8" i="4"/>
  <c r="N8" i="4"/>
  <c r="L8" i="4"/>
  <c r="AR50" i="17" l="1"/>
  <c r="J19" i="16" l="1"/>
  <c r="J21" i="16" l="1"/>
  <c r="I21" i="16"/>
  <c r="I19" i="16" l="1"/>
  <c r="J17" i="16" l="1"/>
  <c r="J18" i="16"/>
  <c r="J22" i="16" l="1"/>
  <c r="J20" i="16" l="1"/>
  <c r="I20" i="16"/>
  <c r="I22" i="16"/>
  <c r="AI39" i="16" l="1"/>
  <c r="R39" i="16" l="1"/>
  <c r="AY21" i="16" l="1"/>
  <c r="AY19" i="16"/>
  <c r="AW20" i="16" l="1"/>
  <c r="AW19" i="16"/>
  <c r="J26" i="16"/>
  <c r="AY22" i="16"/>
  <c r="J16" i="16"/>
  <c r="AY20" i="16"/>
  <c r="AX22" i="16"/>
  <c r="H27" i="16"/>
  <c r="R27" i="16"/>
  <c r="AW27" i="16"/>
  <c r="I26" i="16"/>
  <c r="AY18" i="16"/>
  <c r="AX20" i="16" l="1"/>
  <c r="AW22" i="16"/>
  <c r="AW21" i="16"/>
  <c r="AI27" i="16"/>
  <c r="AW26" i="16"/>
  <c r="AX26" i="16"/>
  <c r="AX19" i="16"/>
  <c r="AX21" i="16"/>
  <c r="AY26" i="16"/>
  <c r="AY17" i="16"/>
  <c r="AI36" i="4" l="1"/>
  <c r="AI29" i="4"/>
  <c r="L29" i="4" l="1"/>
  <c r="L33" i="4"/>
  <c r="AI38" i="4"/>
  <c r="AI33" i="4"/>
  <c r="J34" i="4"/>
  <c r="N34" i="4"/>
  <c r="X36" i="4"/>
  <c r="H38" i="4"/>
  <c r="P38" i="4"/>
  <c r="AD38" i="4"/>
  <c r="U33" i="4"/>
  <c r="H36" i="4"/>
  <c r="J36" i="4"/>
  <c r="AE38" i="4"/>
  <c r="X29" i="4"/>
  <c r="X33" i="4"/>
  <c r="U34" i="4"/>
  <c r="L34" i="4"/>
  <c r="R38" i="4"/>
  <c r="AF38" i="4"/>
  <c r="U29" i="4"/>
  <c r="N36" i="4"/>
  <c r="H29" i="4"/>
  <c r="J29" i="4"/>
  <c r="N29" i="4"/>
  <c r="H33" i="4"/>
  <c r="J33" i="4"/>
  <c r="X34" i="4"/>
  <c r="U36" i="4"/>
  <c r="L36" i="4"/>
  <c r="X38" i="4"/>
  <c r="AH38" i="4"/>
  <c r="AI30" i="4"/>
  <c r="L30" i="4"/>
  <c r="X30" i="4"/>
  <c r="H30" i="4"/>
  <c r="J30" i="4"/>
  <c r="N30" i="4"/>
  <c r="X9" i="4"/>
  <c r="H9" i="4"/>
  <c r="N9" i="4"/>
  <c r="AI9" i="4"/>
  <c r="J9" i="4"/>
  <c r="U9" i="4"/>
  <c r="L9" i="4"/>
  <c r="AK33" i="4" l="1"/>
  <c r="H41" i="16" l="1"/>
  <c r="AE14" i="5" l="1"/>
  <c r="AG14" i="5"/>
  <c r="AI14" i="5"/>
  <c r="O12" i="1"/>
  <c r="U8" i="1"/>
  <c r="AD20" i="1"/>
  <c r="H69" i="17"/>
  <c r="U40" i="4"/>
  <c r="H40" i="4"/>
  <c r="AI40" i="4"/>
  <c r="S8" i="1"/>
  <c r="AR53" i="17"/>
  <c r="AD10" i="1"/>
  <c r="AD11" i="1"/>
  <c r="AD12" i="1"/>
  <c r="Q21" i="1"/>
  <c r="S21" i="1"/>
  <c r="AY16" i="16"/>
  <c r="J40" i="4"/>
  <c r="AK40" i="4"/>
  <c r="AB40" i="4"/>
  <c r="S40" i="4"/>
  <c r="H7" i="4"/>
  <c r="H39" i="4"/>
  <c r="I10" i="1"/>
  <c r="O10" i="1"/>
  <c r="O11" i="1"/>
  <c r="I21" i="1"/>
  <c r="M21" i="1"/>
  <c r="Y21" i="1"/>
  <c r="H50" i="17" l="1"/>
  <c r="H53" i="17"/>
  <c r="T41" i="16"/>
  <c r="AH39" i="4"/>
  <c r="AC39" i="4"/>
  <c r="U7" i="4"/>
  <c r="N7" i="4"/>
  <c r="J7" i="4"/>
  <c r="P39" i="4"/>
  <c r="AF39" i="4"/>
  <c r="R39" i="4"/>
  <c r="L7" i="4"/>
  <c r="R40" i="4"/>
  <c r="N40" i="4"/>
  <c r="X7" i="4"/>
  <c r="X39" i="4"/>
  <c r="AE39" i="4"/>
  <c r="AI39" i="4"/>
  <c r="AI7" i="4"/>
  <c r="P40" i="4"/>
  <c r="L40" i="4"/>
  <c r="AD39" i="4"/>
  <c r="X43" i="4"/>
  <c r="X42" i="4"/>
  <c r="X40" i="4"/>
  <c r="J20" i="1"/>
  <c r="O18" i="1"/>
  <c r="J16" i="1"/>
  <c r="O14" i="1"/>
  <c r="J11" i="1"/>
  <c r="Q25" i="1"/>
  <c r="AD15" i="1"/>
  <c r="AD17" i="1"/>
  <c r="I18" i="1"/>
  <c r="J17" i="1"/>
  <c r="O15" i="1"/>
  <c r="I14" i="1"/>
  <c r="J13" i="1"/>
  <c r="AD14" i="1"/>
  <c r="AD18" i="1"/>
  <c r="O20" i="1"/>
  <c r="O16" i="1"/>
  <c r="I15" i="1"/>
  <c r="J14" i="1"/>
  <c r="J12" i="1"/>
  <c r="AD13" i="1"/>
  <c r="I25" i="1"/>
  <c r="AD16" i="1"/>
  <c r="I8" i="1"/>
  <c r="I20" i="1"/>
  <c r="O17" i="1"/>
  <c r="J15" i="1"/>
  <c r="O13" i="1"/>
  <c r="J10" i="1"/>
</calcChain>
</file>

<file path=xl/sharedStrings.xml><?xml version="1.0" encoding="utf-8"?>
<sst xmlns="http://schemas.openxmlformats.org/spreadsheetml/2006/main" count="2245" uniqueCount="974">
  <si>
    <t xml:space="preserve">            </t>
  </si>
  <si>
    <t>RETOUR ETAT DU PARC</t>
  </si>
  <si>
    <t>CIE</t>
  </si>
  <si>
    <t>IMMATRICULATION</t>
  </si>
  <si>
    <t>TYPE</t>
  </si>
  <si>
    <t>POSITION TECHIQUE</t>
  </si>
  <si>
    <t>RFID</t>
  </si>
  <si>
    <t>KMS</t>
  </si>
  <si>
    <t>HRS</t>
  </si>
  <si>
    <t>V 1 an / 30000kms</t>
  </si>
  <si>
    <t>V 2ans / 20000kms</t>
  </si>
  <si>
    <t>V 2ans / 30000kms</t>
  </si>
  <si>
    <t>V 2ans/ 40000kms</t>
  </si>
  <si>
    <t>V 4ans / 120000kms</t>
  </si>
  <si>
    <t>V 5ans / 120000kms</t>
  </si>
  <si>
    <t>V 6ans / 120000kms</t>
  </si>
  <si>
    <t>V 6ans / 160000kms</t>
  </si>
  <si>
    <t>COS</t>
  </si>
  <si>
    <t>Contrôle Technique</t>
  </si>
  <si>
    <t>Anti-pollution</t>
  </si>
  <si>
    <t>V 1 AN</t>
  </si>
  <si>
    <t>V 30 000 KMS</t>
  </si>
  <si>
    <t>V 2 ANS</t>
  </si>
  <si>
    <t>V 20 000 KMS</t>
  </si>
  <si>
    <t>V 40 000 KMS</t>
  </si>
  <si>
    <t>V 4 ANS</t>
  </si>
  <si>
    <t>V 120 000 KMS</t>
  </si>
  <si>
    <t>V 5 ANS</t>
  </si>
  <si>
    <t>V 6 ANS</t>
  </si>
  <si>
    <t>V 160 000 KMS</t>
  </si>
  <si>
    <t>Visite 1 an</t>
  </si>
  <si>
    <t>Visite 3 ans</t>
  </si>
  <si>
    <t>Visite 5 ans</t>
  </si>
  <si>
    <t>Visite 10ans</t>
  </si>
  <si>
    <t>CTRL
CLIM</t>
  </si>
  <si>
    <t>CTRL
DIF</t>
  </si>
  <si>
    <t>JRS</t>
  </si>
  <si>
    <t>61120017</t>
  </si>
  <si>
    <t>X</t>
  </si>
  <si>
    <t>60820126</t>
  </si>
  <si>
    <t>62120048</t>
  </si>
  <si>
    <t>61520146</t>
  </si>
  <si>
    <t>61520147</t>
  </si>
  <si>
    <t>61520148</t>
  </si>
  <si>
    <t>61520149</t>
  </si>
  <si>
    <t>61620118</t>
  </si>
  <si>
    <t>61620119</t>
  </si>
  <si>
    <t>61620120</t>
  </si>
  <si>
    <t>61620121</t>
  </si>
  <si>
    <t>61620480</t>
  </si>
  <si>
    <t>61620481</t>
  </si>
  <si>
    <t>61620482</t>
  </si>
  <si>
    <t>60520262</t>
  </si>
  <si>
    <t>NC</t>
  </si>
  <si>
    <t>60820244</t>
  </si>
  <si>
    <t>61630520</t>
  </si>
  <si>
    <t>92220135</t>
  </si>
  <si>
    <t>61510748</t>
  </si>
  <si>
    <t>61410132</t>
  </si>
  <si>
    <t>61410133</t>
  </si>
  <si>
    <t xml:space="preserve">                                                                                                                        </t>
  </si>
  <si>
    <t>V 1 an / 10 000 KMS</t>
  </si>
  <si>
    <t>V 2 ans / 20 000 KMS</t>
  </si>
  <si>
    <t>V 2 ans / 40 000 KMS</t>
  </si>
  <si>
    <t>V 4 ans / 40 000 KMS</t>
  </si>
  <si>
    <t>Contrôle technique</t>
  </si>
  <si>
    <t>V 10 000 KMS</t>
  </si>
  <si>
    <t>V 150 000 KMS</t>
  </si>
  <si>
    <t>VA trans</t>
  </si>
  <si>
    <t>61820253</t>
  </si>
  <si>
    <t>61820254</t>
  </si>
  <si>
    <t>61820255</t>
  </si>
  <si>
    <t>61820257</t>
  </si>
  <si>
    <t>61820258</t>
  </si>
  <si>
    <t>61810134</t>
  </si>
  <si>
    <t>61810186</t>
  </si>
  <si>
    <t>61810187</t>
  </si>
  <si>
    <t>61910137</t>
  </si>
  <si>
    <t>61910263</t>
  </si>
  <si>
    <t>61910264</t>
  </si>
  <si>
    <t>62010020</t>
  </si>
  <si>
    <t>62010021</t>
  </si>
  <si>
    <t>62010441</t>
  </si>
  <si>
    <t>62010442</t>
  </si>
  <si>
    <t>62010443</t>
  </si>
  <si>
    <t>62010444</t>
  </si>
  <si>
    <t>62010445</t>
  </si>
  <si>
    <t>62110068</t>
  </si>
  <si>
    <t>62110069</t>
  </si>
  <si>
    <t>62110070</t>
  </si>
  <si>
    <t>62110471</t>
  </si>
  <si>
    <t>62110472</t>
  </si>
  <si>
    <t>62110473</t>
  </si>
  <si>
    <t>62110474</t>
  </si>
  <si>
    <t>62110475</t>
  </si>
  <si>
    <t>62210400</t>
  </si>
  <si>
    <t>62210401</t>
  </si>
  <si>
    <t>62210402</t>
  </si>
  <si>
    <t>62210403</t>
  </si>
  <si>
    <t>62210736</t>
  </si>
  <si>
    <t>62210737</t>
  </si>
  <si>
    <t>62210738</t>
  </si>
  <si>
    <t>62210739</t>
  </si>
  <si>
    <t>62210740</t>
  </si>
  <si>
    <t>62210741</t>
  </si>
  <si>
    <t>POSITION
TECHNIQUE</t>
  </si>
  <si>
    <t>RDC</t>
  </si>
  <si>
    <t xml:space="preserve">STATION </t>
  </si>
  <si>
    <t>NTI 1</t>
  </si>
  <si>
    <t>MTT</t>
  </si>
  <si>
    <t>NTI 2</t>
  </si>
  <si>
    <t>V7500 Km ou 300H ou 2 ans</t>
  </si>
  <si>
    <t>V30000 Km
ou 4 ans</t>
  </si>
  <si>
    <t>V45000 Km
ou 6 ans</t>
  </si>
  <si>
    <t>V15000 Km
ou 2 ans</t>
  </si>
  <si>
    <t>VSS 7500 KMS +</t>
  </si>
  <si>
    <t>VSS 300 HRS +</t>
  </si>
  <si>
    <t>VSS 2 ANS +</t>
  </si>
  <si>
    <t>V15000 Km</t>
  </si>
  <si>
    <t xml:space="preserve"> V2 ans</t>
  </si>
  <si>
    <t>V4 ans</t>
  </si>
  <si>
    <t>VSS 30000 KMS +</t>
  </si>
  <si>
    <t>VSS 4 ANS +</t>
  </si>
  <si>
    <t>VSS 45000 KMS +</t>
  </si>
  <si>
    <t>VSS 6 ANS +</t>
  </si>
  <si>
    <t>V 15000 KMS +</t>
  </si>
  <si>
    <t>V 2 ANS +</t>
  </si>
  <si>
    <t>V 30000 KmS</t>
  </si>
  <si>
    <t>V 90000 KmS</t>
  </si>
  <si>
    <t>VA TRANS</t>
  </si>
  <si>
    <t>VA APC</t>
  </si>
  <si>
    <t>Corps
creux</t>
  </si>
  <si>
    <t>JOURS
restants</t>
  </si>
  <si>
    <t>KMS
restants</t>
  </si>
  <si>
    <t>HRS
restantes</t>
  </si>
  <si>
    <t>68810241</t>
  </si>
  <si>
    <t>68911717</t>
  </si>
  <si>
    <t xml:space="preserve">                                                                                                                                                                                                                                                                                                                                                                                      </t>
  </si>
  <si>
    <t>POSITION 
TECHNIQUE</t>
  </si>
  <si>
    <t>STATION</t>
  </si>
  <si>
    <t>ADR</t>
  </si>
  <si>
    <t>V5000 Km 
ou 1 an</t>
  </si>
  <si>
    <t>V20000 Km 
ou 2 ans</t>
  </si>
  <si>
    <t>V20000 Km 
ou 4 ansS</t>
  </si>
  <si>
    <t>ADR V20000 Km 
ou 2 ans</t>
  </si>
  <si>
    <t>ADR V40000 Km 
ou 2 ans</t>
  </si>
  <si>
    <t>Contrôle 
réglage freins</t>
  </si>
  <si>
    <t>VSS 5000 KMS +</t>
  </si>
  <si>
    <t>VSS 1 AN +</t>
  </si>
  <si>
    <t>VSS 20000 KMS +</t>
  </si>
  <si>
    <t>VSS ADR 20000 KMS +</t>
  </si>
  <si>
    <t>VSS ADR 2 ANS +</t>
  </si>
  <si>
    <t>VSS ADR 40000 KMS +</t>
  </si>
  <si>
    <t>VSS
ANNUELLE BMH</t>
  </si>
  <si>
    <t>VSS 50H 
BRAS BMH</t>
  </si>
  <si>
    <t>V 1 AN +</t>
  </si>
  <si>
    <t>V 5000 KMS +</t>
  </si>
  <si>
    <t>V 20000 KMS +</t>
  </si>
  <si>
    <t>V 40000 KMS</t>
  </si>
  <si>
    <t>V 90000 KMS</t>
  </si>
  <si>
    <t>V 120000 KMS</t>
  </si>
  <si>
    <t>VA
BRAS BMH</t>
  </si>
  <si>
    <t>Code de 
la route</t>
  </si>
  <si>
    <t>VA ADR</t>
  </si>
  <si>
    <t>VSS 
1 an</t>
  </si>
  <si>
    <t>VSS
2 ans</t>
  </si>
  <si>
    <t>VSS
3 ans</t>
  </si>
  <si>
    <t>VSS
 4 ans</t>
  </si>
  <si>
    <t>ESP</t>
  </si>
  <si>
    <t>IM 36002</t>
  </si>
  <si>
    <t>VSEB</t>
  </si>
  <si>
    <t>JOURS 
restants</t>
  </si>
  <si>
    <t>KMS 
restants</t>
  </si>
  <si>
    <t>JRS 
restants</t>
  </si>
  <si>
    <t>60130534</t>
  </si>
  <si>
    <t>60830124</t>
  </si>
  <si>
    <t>60830139</t>
  </si>
  <si>
    <t>60830140</t>
  </si>
  <si>
    <t>60830142</t>
  </si>
  <si>
    <t>60830143</t>
  </si>
  <si>
    <t>60830145</t>
  </si>
  <si>
    <t>60830146</t>
  </si>
  <si>
    <t>60830147</t>
  </si>
  <si>
    <t>60930141</t>
  </si>
  <si>
    <t>60930318</t>
  </si>
  <si>
    <t>60930320</t>
  </si>
  <si>
    <t>60930323</t>
  </si>
  <si>
    <t>69830130</t>
  </si>
  <si>
    <t>60330173</t>
  </si>
  <si>
    <t>60330186</t>
  </si>
  <si>
    <t>60330205</t>
  </si>
  <si>
    <t>60030016</t>
  </si>
  <si>
    <t>60830144</t>
  </si>
  <si>
    <t>60030011</t>
  </si>
  <si>
    <t>60330006</t>
  </si>
  <si>
    <t>60330014</t>
  </si>
  <si>
    <t>60330020</t>
  </si>
  <si>
    <t>60330024</t>
  </si>
  <si>
    <t>60330028</t>
  </si>
  <si>
    <t>60730360</t>
  </si>
  <si>
    <t>60130462</t>
  </si>
  <si>
    <t>60130463</t>
  </si>
  <si>
    <t>60330436</t>
  </si>
  <si>
    <t>60430471</t>
  </si>
  <si>
    <t>60530182</t>
  </si>
  <si>
    <t>60930603</t>
  </si>
  <si>
    <t>60930651</t>
  </si>
  <si>
    <t>60430314</t>
  </si>
  <si>
    <t>60430315</t>
  </si>
  <si>
    <t>60430316</t>
  </si>
  <si>
    <t>60430442</t>
  </si>
  <si>
    <t xml:space="preserve">                                                                                                                                                                                                                                                                                                                                                                                                                   </t>
  </si>
  <si>
    <t>TRM 10 000</t>
  </si>
  <si>
    <t>STATION CLD</t>
  </si>
  <si>
    <t>V10000 Km 
ou 4 ans ou 400H</t>
  </si>
  <si>
    <t>V20000 Km 
ou 4 ans ou 800H</t>
  </si>
  <si>
    <t>V20000 Km 
ou 4 ans</t>
  </si>
  <si>
    <t>V40000 Km 
ou 4 ans</t>
  </si>
  <si>
    <t>V 2 ans</t>
  </si>
  <si>
    <t>V10000 Km 
ou 2 ans</t>
  </si>
  <si>
    <t>V20000 Km
 ou 800H</t>
  </si>
  <si>
    <t>V40000 Km</t>
  </si>
  <si>
    <t>V80000 Km 
ou 1600H</t>
  </si>
  <si>
    <t>V500H 
ou 2 ans</t>
  </si>
  <si>
    <t>V1000H 
ou 2 ans</t>
  </si>
  <si>
    <t>V1000H 
ou 4 ans</t>
  </si>
  <si>
    <t>CODE DE 
LA ROUTE</t>
  </si>
  <si>
    <t>VSS 10000 KMS +</t>
  </si>
  <si>
    <t>VSS 400 HRS +</t>
  </si>
  <si>
    <t>VSS 800 HRS +</t>
  </si>
  <si>
    <t>VSS 40000 KMS +</t>
  </si>
  <si>
    <t>VSS 2 ANS</t>
  </si>
  <si>
    <t>V 10000 KMS +</t>
  </si>
  <si>
    <t>V 800 HRS +</t>
  </si>
  <si>
    <t>V 80000 KMS +</t>
  </si>
  <si>
    <t>V 1600 HRS +</t>
  </si>
  <si>
    <t>MATS</t>
  </si>
  <si>
    <t>V CLD 6 Mois</t>
  </si>
  <si>
    <t>V CLD 2 ANS +</t>
  </si>
  <si>
    <t>V CLD 500 HRS +</t>
  </si>
  <si>
    <t>V CLD 1000 HRS +</t>
  </si>
  <si>
    <t>V CLD 4 ANS +</t>
  </si>
  <si>
    <t>BANC 
DE FREIN</t>
  </si>
  <si>
    <t>LIMITEUR DE VITESSE</t>
  </si>
  <si>
    <t>APG</t>
  </si>
  <si>
    <t>Corps
 creux</t>
  </si>
  <si>
    <t>KMS restants</t>
  </si>
  <si>
    <t>HRS 
restants</t>
  </si>
  <si>
    <t>KMS
 restants</t>
  </si>
  <si>
    <t>HRS 
restantes</t>
  </si>
  <si>
    <t>68930806</t>
  </si>
  <si>
    <t>69031257</t>
  </si>
  <si>
    <t>69031259</t>
  </si>
  <si>
    <t>69031354</t>
  </si>
  <si>
    <t>68930783</t>
  </si>
  <si>
    <t>69130612</t>
  </si>
  <si>
    <t>69230138</t>
  </si>
  <si>
    <t>69430216</t>
  </si>
  <si>
    <t>68931273</t>
  </si>
  <si>
    <t>69030354</t>
  </si>
  <si>
    <t>69030440</t>
  </si>
  <si>
    <t>69030441</t>
  </si>
  <si>
    <t>69330280</t>
  </si>
  <si>
    <t>69430081</t>
  </si>
  <si>
    <t>69430498</t>
  </si>
  <si>
    <t>69530097</t>
  </si>
  <si>
    <t>SCANIA</t>
  </si>
  <si>
    <t>Chrono</t>
  </si>
  <si>
    <t>Limiteur</t>
  </si>
  <si>
    <t>Banc de freinage</t>
  </si>
  <si>
    <t>Entretien
BENNE</t>
  </si>
  <si>
    <t>Entretien
X</t>
  </si>
  <si>
    <t>Entretien
S</t>
  </si>
  <si>
    <t>Entretien
M</t>
  </si>
  <si>
    <t>Entretien
L</t>
  </si>
  <si>
    <t>Contrôle
technique</t>
  </si>
  <si>
    <t>V1</t>
  </si>
  <si>
    <t>V3</t>
  </si>
  <si>
    <t>V6</t>
  </si>
  <si>
    <t>VISITE ADR</t>
  </si>
  <si>
    <t>60930395</t>
  </si>
  <si>
    <t>60930398</t>
  </si>
  <si>
    <t>60930399</t>
  </si>
  <si>
    <t>60930407</t>
  </si>
  <si>
    <t>60930408</t>
  </si>
  <si>
    <t>60930411</t>
  </si>
  <si>
    <t>60930412</t>
  </si>
  <si>
    <t>60430615</t>
  </si>
  <si>
    <t>PPLOG</t>
  </si>
  <si>
    <t>IVECO</t>
  </si>
  <si>
    <t>VISITE 2 ANS OU 
40 000 KMS</t>
  </si>
  <si>
    <t>VISITE 2 ANS OU 
80 000 KMS</t>
  </si>
  <si>
    <t>VISITE 2 ANS OU 
100 000 KMS</t>
  </si>
  <si>
    <t>VISITE 2 ANS OU 
200 000 KMS</t>
  </si>
  <si>
    <t>VISITE 4 ANS OU 
60 000 KMS</t>
  </si>
  <si>
    <t>VISITE 4 ANS OU 
150 000 KMS</t>
  </si>
  <si>
    <t>VSS 1 ANS</t>
  </si>
  <si>
    <t>VSS 80000 KMS +</t>
  </si>
  <si>
    <t>VSS 100000 KMS +</t>
  </si>
  <si>
    <t>VSS 200000 KMS +</t>
  </si>
  <si>
    <t>VA
TRANS</t>
  </si>
  <si>
    <t>V 40000 KMS +</t>
  </si>
  <si>
    <t xml:space="preserve">V 3 ANS </t>
  </si>
  <si>
    <t>V 4 ANS +</t>
  </si>
  <si>
    <t>V 60000 KMS +</t>
  </si>
  <si>
    <t>V 150000 KMS +</t>
  </si>
  <si>
    <t>V 3200 HRS</t>
  </si>
  <si>
    <t>V 1600
HRS</t>
  </si>
  <si>
    <t>CONTRÔLE TECHNIQUE</t>
  </si>
  <si>
    <t>CHRONO</t>
  </si>
  <si>
    <t>61630109</t>
  </si>
  <si>
    <t>61630110</t>
  </si>
  <si>
    <t>61630270</t>
  </si>
  <si>
    <t>61630271</t>
  </si>
  <si>
    <t>61630272</t>
  </si>
  <si>
    <t>61630395</t>
  </si>
  <si>
    <t>IVECO_MAN</t>
  </si>
  <si>
    <t>Visite 2 ans
ou
20000  kms</t>
  </si>
  <si>
    <t>Visite 2 ans
ou
60000  kms</t>
  </si>
  <si>
    <t>Contrôle Chrono
tachypraphe</t>
  </si>
  <si>
    <t>60430710</t>
  </si>
  <si>
    <t>62330027</t>
  </si>
  <si>
    <t>Retour Etat du parc</t>
  </si>
  <si>
    <t>NTI1 et NTI 2</t>
  </si>
  <si>
    <t>V15000 Km, 600H ou 2 ans</t>
  </si>
  <si>
    <t>V60000 Km  
ou 4 ans</t>
  </si>
  <si>
    <t>VSS 2 ans +</t>
  </si>
  <si>
    <t>VSS 15000 KMS +</t>
  </si>
  <si>
    <t>VSS 600 HRS +</t>
  </si>
  <si>
    <t>VSS 4 ans +</t>
  </si>
  <si>
    <t>VSS 60000 KMS +</t>
  </si>
  <si>
    <t>VSS 2 ans</t>
  </si>
  <si>
    <t>V 600 HRS +</t>
  </si>
  <si>
    <t>Complémentaire
6 ans</t>
  </si>
  <si>
    <t>Complémentaire
20 ans</t>
  </si>
  <si>
    <t>CORPS
CREUX</t>
  </si>
  <si>
    <t>V 4 ANS+</t>
  </si>
  <si>
    <t>V 60000 KMS+</t>
  </si>
  <si>
    <t>VA 
INCENDIE</t>
  </si>
  <si>
    <t>V 5 ANS
NBCI</t>
  </si>
  <si>
    <t>V 10 ANS
NBCI</t>
  </si>
  <si>
    <t>VA 
APC</t>
  </si>
  <si>
    <t>VA 
TRANS</t>
  </si>
  <si>
    <t>JRS
restants</t>
  </si>
  <si>
    <t>KMS
restantes</t>
  </si>
  <si>
    <t>HRS
restants</t>
  </si>
  <si>
    <t>60710296</t>
  </si>
  <si>
    <t>60810040</t>
  </si>
  <si>
    <t>60810102</t>
  </si>
  <si>
    <t>60810135</t>
  </si>
  <si>
    <t>60810220</t>
  </si>
  <si>
    <t>60910015</t>
  </si>
  <si>
    <t>60910349</t>
  </si>
  <si>
    <t>61010047</t>
  </si>
  <si>
    <t>61010048</t>
  </si>
  <si>
    <t>61010079</t>
  </si>
  <si>
    <t>61010190</t>
  </si>
  <si>
    <t>61010228</t>
  </si>
  <si>
    <t>61110004</t>
  </si>
  <si>
    <t>60910133</t>
  </si>
  <si>
    <t>61310083</t>
  </si>
  <si>
    <t>60810300</t>
  </si>
  <si>
    <t>DTO</t>
  </si>
  <si>
    <t>V2 ans ou 400H</t>
  </si>
  <si>
    <t>V4 ans OU 800H</t>
  </si>
  <si>
    <t>V10000 Km 
ou 400 H</t>
  </si>
  <si>
    <t>VSS 400 HRS+</t>
  </si>
  <si>
    <t>VSS 2 ANS+</t>
  </si>
  <si>
    <t>VSS 800 HRS+</t>
  </si>
  <si>
    <t>VSS 4 ANS+</t>
  </si>
  <si>
    <t>VA</t>
  </si>
  <si>
    <t>V 10000 KMS+</t>
  </si>
  <si>
    <t>V 400 HRS+</t>
  </si>
  <si>
    <t>PVSEB</t>
  </si>
  <si>
    <t>V ENVSI</t>
  </si>
  <si>
    <t>HRS restantes</t>
  </si>
  <si>
    <t>68830065</t>
  </si>
  <si>
    <t>68131031</t>
  </si>
  <si>
    <t>6930296</t>
  </si>
  <si>
    <t>68530310</t>
  </si>
  <si>
    <t>68530316</t>
  </si>
  <si>
    <t>68630025</t>
  </si>
  <si>
    <t>68830088</t>
  </si>
  <si>
    <t>68330295</t>
  </si>
  <si>
    <t>68830025</t>
  </si>
  <si>
    <t>68530397</t>
  </si>
  <si>
    <t>68630101</t>
  </si>
  <si>
    <t>68231234</t>
  </si>
  <si>
    <t>68931095</t>
  </si>
  <si>
    <t>V2 ans / 800 HRS</t>
  </si>
  <si>
    <t>V4 ans / 20000 kms</t>
  </si>
  <si>
    <t>VSS 2 ans+</t>
  </si>
  <si>
    <t>VSS 800 Hrs+</t>
  </si>
  <si>
    <t>V 4 ans</t>
  </si>
  <si>
    <t>V 4 ans+</t>
  </si>
  <si>
    <t>V 20000 Kms+</t>
  </si>
  <si>
    <t>V 5 ans</t>
  </si>
  <si>
    <t>IM 36002 6 mois</t>
  </si>
  <si>
    <t>IM 36002 1 an</t>
  </si>
  <si>
    <t>CTRL CLIM NBC</t>
  </si>
  <si>
    <t>62030220</t>
  </si>
  <si>
    <t>62140057</t>
  </si>
  <si>
    <t>62240017</t>
  </si>
  <si>
    <t>62240007</t>
  </si>
  <si>
    <t>62240008</t>
  </si>
  <si>
    <t>62240027</t>
  </si>
  <si>
    <t>62240028</t>
  </si>
  <si>
    <t>62240029</t>
  </si>
  <si>
    <t>62240030</t>
  </si>
  <si>
    <t>62240031</t>
  </si>
  <si>
    <t>62240063</t>
  </si>
  <si>
    <t>62240064</t>
  </si>
  <si>
    <t>62240065</t>
  </si>
  <si>
    <t>62240070</t>
  </si>
  <si>
    <t>62240091</t>
  </si>
  <si>
    <t>62240092</t>
  </si>
  <si>
    <t>62240093</t>
  </si>
  <si>
    <t>62240146</t>
  </si>
  <si>
    <t>62240148</t>
  </si>
  <si>
    <t>62240150</t>
  </si>
  <si>
    <t>62240152</t>
  </si>
  <si>
    <t>62240153</t>
  </si>
  <si>
    <t>POSITION TECHNIQUE</t>
  </si>
  <si>
    <t>VSS 1 AN / 250 HRS</t>
  </si>
  <si>
    <t>VSS 1 AN / 500 HRS</t>
  </si>
  <si>
    <t>VSS 2 ANS / 500 HRS</t>
  </si>
  <si>
    <t>VSS 2 ANS / 1000 HRS</t>
  </si>
  <si>
    <t>VSS 2 ANS / 2000 HRS</t>
  </si>
  <si>
    <t>VSS 4 ANS / 2000 HRS</t>
  </si>
  <si>
    <t>VSS 5 ANS / 1000 HRS</t>
  </si>
  <si>
    <t>V 1 AN / 250 HRS</t>
  </si>
  <si>
    <t>V 1 AN / 500 HRS</t>
  </si>
  <si>
    <t>V 2 ANS / 500 HRS</t>
  </si>
  <si>
    <t>V 6 Mois / 1000 HRS</t>
  </si>
  <si>
    <t>V 2 ans / 2000 HRS</t>
  </si>
  <si>
    <t>V 3 ANS / 3000 HRS</t>
  </si>
  <si>
    <t>V 5 ANS / 1500 HRS</t>
  </si>
  <si>
    <t>VSS 1 AN+</t>
  </si>
  <si>
    <t>VSS 250 HRS+</t>
  </si>
  <si>
    <t>VSS 500 HRS+</t>
  </si>
  <si>
    <t>VSS 1000 HRS+</t>
  </si>
  <si>
    <t>VSS 2000 HRS+</t>
  </si>
  <si>
    <t>VSS 5 ANS+</t>
  </si>
  <si>
    <t>VGP TP</t>
  </si>
  <si>
    <t>V 1 AN+</t>
  </si>
  <si>
    <t>V 250 HRS+</t>
  </si>
  <si>
    <t>V 500 HRS+</t>
  </si>
  <si>
    <t>V 2 ANS+</t>
  </si>
  <si>
    <t>V 1000 HRS</t>
  </si>
  <si>
    <t>V 6 MOIS+</t>
  </si>
  <si>
    <t>V 1000 HRS+</t>
  </si>
  <si>
    <t>V 2000 HRS+</t>
  </si>
  <si>
    <t>V 3 ans</t>
  </si>
  <si>
    <t>V 3 ANS+</t>
  </si>
  <si>
    <t>V 3000 HRS+</t>
  </si>
  <si>
    <t>V 5 ANS+</t>
  </si>
  <si>
    <t>V 1500 HRS+</t>
  </si>
  <si>
    <t>ECHANGE ACCU</t>
  </si>
  <si>
    <t>61030037</t>
  </si>
  <si>
    <t>61030040</t>
  </si>
  <si>
    <t>61030093</t>
  </si>
  <si>
    <t>61030095</t>
  </si>
  <si>
    <t>61030121</t>
  </si>
  <si>
    <t>61030134</t>
  </si>
  <si>
    <t>61130035</t>
  </si>
  <si>
    <t>61230019</t>
  </si>
  <si>
    <t>61230022</t>
  </si>
  <si>
    <t>60830380</t>
  </si>
  <si>
    <t>60830382</t>
  </si>
  <si>
    <t>60830383</t>
  </si>
  <si>
    <t>60930617</t>
  </si>
  <si>
    <t>61130024</t>
  </si>
  <si>
    <t>61130026</t>
  </si>
  <si>
    <t>6G70014</t>
  </si>
  <si>
    <t>6G70015</t>
  </si>
  <si>
    <t>6G70026</t>
  </si>
  <si>
    <t>6G70027</t>
  </si>
  <si>
    <t>VSS 1 AN / 400 HRS</t>
  </si>
  <si>
    <t>VSS 1 AN / 1000 HRS</t>
  </si>
  <si>
    <t>VSS 2 ANS / 200 HRS</t>
  </si>
  <si>
    <t>VSS 2 ANS / 250 HRS</t>
  </si>
  <si>
    <t>VSS 2 ANS / 400 HRS</t>
  </si>
  <si>
    <t>VSS 2 ANS / 800 HRS</t>
  </si>
  <si>
    <t>VSS 2 ANS / 1200 HRS</t>
  </si>
  <si>
    <t>VSS 4 ANS / 1000 HRS</t>
  </si>
  <si>
    <t>VSS 4 ANS / 1600 HRS</t>
  </si>
  <si>
    <t>VSS 4 ANS / 4000 HRS</t>
  </si>
  <si>
    <t>V 1 AN / 150 HRS</t>
  </si>
  <si>
    <t>V 1 AN / 400 HRS</t>
  </si>
  <si>
    <t>V 1 AN / 1000 HRS</t>
  </si>
  <si>
    <t>V 2 ANS / 300 HRS</t>
  </si>
  <si>
    <t>V 2 AN / 400 HRS</t>
  </si>
  <si>
    <t>V 2 ANS / 800 HRS</t>
  </si>
  <si>
    <t>V 2 ANS / 1000 HRS</t>
  </si>
  <si>
    <t>V 2 ANS / 2000 HRS</t>
  </si>
  <si>
    <t>V 3 ans / 3000 HRS</t>
  </si>
  <si>
    <t>V 4 ANS / 600 HRS</t>
  </si>
  <si>
    <t>V 4 ANS / 1000 HRS</t>
  </si>
  <si>
    <t>V 4 ANS / 1600 HRS</t>
  </si>
  <si>
    <t>VSS 100HRS</t>
  </si>
  <si>
    <t>VSS 250 HRS</t>
  </si>
  <si>
    <t>VSS 200 HRS+</t>
  </si>
  <si>
    <t>VSS 1200 HRS+</t>
  </si>
  <si>
    <t>VSS 1600 HRS+</t>
  </si>
  <si>
    <t>VSS 4000 HRS+</t>
  </si>
  <si>
    <t>VSS 3000 HRS</t>
  </si>
  <si>
    <t>VSS 5000 HRS</t>
  </si>
  <si>
    <t>IM36 002</t>
  </si>
  <si>
    <t>V 150 HRS+</t>
  </si>
  <si>
    <t>V 300 HRS+</t>
  </si>
  <si>
    <t>V 800 HRS+</t>
  </si>
  <si>
    <t>V 200 HRS</t>
  </si>
  <si>
    <t>V 250 HRS</t>
  </si>
  <si>
    <t>V 500 HRS</t>
  </si>
  <si>
    <t>V 2000 HRS</t>
  </si>
  <si>
    <t>V 3000 HRS</t>
  </si>
  <si>
    <t>V 4000 HRS</t>
  </si>
  <si>
    <t>V 5000 HRS</t>
  </si>
  <si>
    <t>V 8000 HRS</t>
  </si>
  <si>
    <t xml:space="preserve">V 2 ans </t>
  </si>
  <si>
    <t xml:space="preserve">V 3 ans </t>
  </si>
  <si>
    <t>V 600 HRS+</t>
  </si>
  <si>
    <t>V 1600 HRS+</t>
  </si>
  <si>
    <t>V 6 ans</t>
  </si>
  <si>
    <t>JRS 
restantes</t>
  </si>
  <si>
    <t>D500046</t>
  </si>
  <si>
    <t>D500047</t>
  </si>
  <si>
    <t>60231061</t>
  </si>
  <si>
    <t>62130075</t>
  </si>
  <si>
    <t>62230031</t>
  </si>
  <si>
    <t>6G80060</t>
  </si>
  <si>
    <t>6G80061</t>
  </si>
  <si>
    <t>6G90168</t>
  </si>
  <si>
    <t>6G80020</t>
  </si>
  <si>
    <t>9G60049</t>
  </si>
  <si>
    <t>9G70035</t>
  </si>
  <si>
    <t>F100026</t>
  </si>
  <si>
    <t>UM0016902R</t>
  </si>
  <si>
    <t>UH0061202R</t>
  </si>
  <si>
    <t>62230064</t>
  </si>
  <si>
    <t>BETONNIERE</t>
  </si>
  <si>
    <t>62230065</t>
  </si>
  <si>
    <t>F400016</t>
  </si>
  <si>
    <t>VSS 1 AN / 5000 KM / 250 HRS</t>
  </si>
  <si>
    <t>VSS 2 ANS / 10000 KM / 500 HRS</t>
  </si>
  <si>
    <t>VSS 4 ANS / 20000 KM / 1000 HRS</t>
  </si>
  <si>
    <t>VSS TRL 1 AN / 250 HRS</t>
  </si>
  <si>
    <t>VSS TRL 2 ANS / 500 HRS</t>
  </si>
  <si>
    <t>V 1 AN / 5000 KM / 250 HRS</t>
  </si>
  <si>
    <t>V 2 ANS / 10000 KM / 500 HRS</t>
  </si>
  <si>
    <t>V 10000 KM / 500 HRS</t>
  </si>
  <si>
    <t>VSS 5000 KMS+</t>
  </si>
  <si>
    <t>VSS 10000 KMS+</t>
  </si>
  <si>
    <t>VSS 20000 KMS+</t>
  </si>
  <si>
    <t>VSS 4 ANS</t>
  </si>
  <si>
    <t>VSS TRL 1 AN+</t>
  </si>
  <si>
    <t>VSS TRL 250 HRS+</t>
  </si>
  <si>
    <t>VSS TRL 2 ANS+</t>
  </si>
  <si>
    <t>VSS TRL 500 HRS+</t>
  </si>
  <si>
    <t>IM 36 002</t>
  </si>
  <si>
    <t>LIMITEUR</t>
  </si>
  <si>
    <t>V 5000 KMS+</t>
  </si>
  <si>
    <t xml:space="preserve">V 3000 HRS </t>
  </si>
  <si>
    <t>V 10 ANS</t>
  </si>
  <si>
    <t>V 12 ANS</t>
  </si>
  <si>
    <t>60430744</t>
  </si>
  <si>
    <t>Visite
1 an
3000 km</t>
  </si>
  <si>
    <t>Visite 1 an
10000 km</t>
  </si>
  <si>
    <t>Visite 2 ans
40000 km</t>
  </si>
  <si>
    <t>Visite 1 an ou 
10 000km</t>
  </si>
  <si>
    <t xml:space="preserve">Visite
2 ans 
10 000 km </t>
  </si>
  <si>
    <t xml:space="preserve">Visite
4 ans 
10 000 km </t>
  </si>
  <si>
    <t xml:space="preserve">Visite
5 ans 
10 000 km </t>
  </si>
  <si>
    <t xml:space="preserve">Visite 
10 000 km </t>
  </si>
  <si>
    <t>Visite 10 000 km 
ou 300 hrs ou 1 an</t>
  </si>
  <si>
    <t>Visite 10 000km 
ou 300 hrs ou 5 ans</t>
  </si>
  <si>
    <t>Visite 2 ans ou 
30 000km</t>
  </si>
  <si>
    <t>Visite 2ans 
ou 40 000km</t>
  </si>
  <si>
    <t>Visite
4 ans 
50 000km</t>
  </si>
  <si>
    <t>Visite
4 ans 
120 000km</t>
  </si>
  <si>
    <t>Visite 6 ans ou 
90 000km</t>
  </si>
  <si>
    <t>Visite
10 ans 
30 000km</t>
  </si>
  <si>
    <t>V 3000 KMS+</t>
  </si>
  <si>
    <t>V 5000 KMS</t>
  </si>
  <si>
    <t>V 40000 KMS+</t>
  </si>
  <si>
    <t>V 30000 KMS+</t>
  </si>
  <si>
    <t>V 50000 KMS+</t>
  </si>
  <si>
    <t>V 120000 KMS+</t>
  </si>
  <si>
    <t>V 6 ANS+</t>
  </si>
  <si>
    <t>V 90000 KMS+</t>
  </si>
  <si>
    <t>V 10 ANS+</t>
  </si>
  <si>
    <t>Visite
code de la route</t>
  </si>
  <si>
    <t>Visite ADR</t>
  </si>
  <si>
    <t>Visite 
APG</t>
  </si>
  <si>
    <t>VSS 1 AN</t>
  </si>
  <si>
    <t>KM</t>
  </si>
  <si>
    <t>61900008</t>
  </si>
  <si>
    <t>61900009</t>
  </si>
  <si>
    <t>61900055</t>
  </si>
  <si>
    <t>62000181</t>
  </si>
  <si>
    <t>62000185</t>
  </si>
  <si>
    <t>62000186</t>
  </si>
  <si>
    <t>62000198</t>
  </si>
  <si>
    <t>62000206</t>
  </si>
  <si>
    <t>62300170</t>
  </si>
  <si>
    <t>1071342</t>
  </si>
  <si>
    <t>2601251</t>
  </si>
  <si>
    <t>6200028</t>
  </si>
  <si>
    <t>2400250</t>
  </si>
  <si>
    <t>2600728</t>
  </si>
  <si>
    <t>2600730</t>
  </si>
  <si>
    <t>2600772</t>
  </si>
  <si>
    <t>2600791</t>
  </si>
  <si>
    <t>2600793</t>
  </si>
  <si>
    <t>2600796</t>
  </si>
  <si>
    <t>69500322</t>
  </si>
  <si>
    <t>68000287</t>
  </si>
  <si>
    <t>68200072</t>
  </si>
  <si>
    <t>61600239</t>
  </si>
  <si>
    <t>61600247</t>
  </si>
  <si>
    <t>61600255</t>
  </si>
  <si>
    <t>61600258</t>
  </si>
  <si>
    <t>61600262</t>
  </si>
  <si>
    <t>62000059</t>
  </si>
  <si>
    <t>60900111</t>
  </si>
  <si>
    <t>61001503</t>
  </si>
  <si>
    <t>61001530</t>
  </si>
  <si>
    <t>61001540</t>
  </si>
  <si>
    <t>69400008</t>
  </si>
  <si>
    <t>61300050</t>
  </si>
  <si>
    <t>60500098</t>
  </si>
  <si>
    <t>60500131</t>
  </si>
  <si>
    <t>60500132</t>
  </si>
  <si>
    <t>60600109</t>
  </si>
  <si>
    <t>60900307</t>
  </si>
  <si>
    <t>61501039</t>
  </si>
  <si>
    <t>62300083</t>
  </si>
  <si>
    <t>62300084</t>
  </si>
  <si>
    <t>62300085</t>
  </si>
  <si>
    <t>62300086</t>
  </si>
  <si>
    <t>69501642</t>
  </si>
  <si>
    <t>69501662</t>
  </si>
  <si>
    <t>69501664</t>
  </si>
  <si>
    <t>69501665</t>
  </si>
  <si>
    <t>69600160</t>
  </si>
  <si>
    <t>61700009</t>
  </si>
  <si>
    <t>61700010</t>
  </si>
  <si>
    <t>61600028</t>
  </si>
  <si>
    <t>61600029</t>
  </si>
  <si>
    <t>NTI 1 / STATION</t>
  </si>
  <si>
    <t>Visite 6 mois
100 hrs</t>
  </si>
  <si>
    <t>Visite 6 mois
500 hrs</t>
  </si>
  <si>
    <t>Visite 6 mois
2500 kms
160 hrs</t>
  </si>
  <si>
    <t>Visite 1 an ou 50 hrs</t>
  </si>
  <si>
    <t>V 1 an ou 100 hrs</t>
  </si>
  <si>
    <t>Visite 1 an
200 hrs</t>
  </si>
  <si>
    <t>Visite 1 an ou 250 hrs</t>
  </si>
  <si>
    <t>Visite 1 an ou
1000 hrs</t>
  </si>
  <si>
    <t>Visite 1 an
5000 kms
320 hrs</t>
  </si>
  <si>
    <t>Visite 2 ans
500 hrs</t>
  </si>
  <si>
    <t>Visite 2 ans ou
2000 hrs</t>
  </si>
  <si>
    <t>V 40 MOIS</t>
  </si>
  <si>
    <t>V 20 HRS</t>
  </si>
  <si>
    <t>V 50 HRS</t>
  </si>
  <si>
    <t>V 100 HRS+</t>
  </si>
  <si>
    <t>V 2500 KMS+</t>
  </si>
  <si>
    <t>V 160 HRS+</t>
  </si>
  <si>
    <t>V 50 HRS+</t>
  </si>
  <si>
    <t>V 200 HRS+</t>
  </si>
  <si>
    <t>18-170752</t>
  </si>
  <si>
    <t>18-170754</t>
  </si>
  <si>
    <t>20-183497</t>
  </si>
  <si>
    <t>61501017</t>
  </si>
  <si>
    <t>61501018</t>
  </si>
  <si>
    <t>17-160435</t>
  </si>
  <si>
    <t>19-176313</t>
  </si>
  <si>
    <t>21134101</t>
  </si>
  <si>
    <t>21134102</t>
  </si>
  <si>
    <t>2181</t>
  </si>
  <si>
    <t>2236</t>
  </si>
  <si>
    <t>2241</t>
  </si>
  <si>
    <t>2254</t>
  </si>
  <si>
    <t>2258</t>
  </si>
  <si>
    <t>2345</t>
  </si>
  <si>
    <t>2368</t>
  </si>
  <si>
    <t>2382</t>
  </si>
  <si>
    <t>2412</t>
  </si>
  <si>
    <t>2419</t>
  </si>
  <si>
    <t>2556</t>
  </si>
  <si>
    <t>2560</t>
  </si>
  <si>
    <t>2568</t>
  </si>
  <si>
    <t>2572</t>
  </si>
  <si>
    <t>2575</t>
  </si>
  <si>
    <t>2581</t>
  </si>
  <si>
    <t>2596</t>
  </si>
  <si>
    <t>2609</t>
  </si>
  <si>
    <t>5691</t>
  </si>
  <si>
    <t>5709</t>
  </si>
  <si>
    <t>8474</t>
  </si>
  <si>
    <t>8598</t>
  </si>
  <si>
    <t>8802</t>
  </si>
  <si>
    <t>8819</t>
  </si>
  <si>
    <t>8820</t>
  </si>
  <si>
    <t>8826</t>
  </si>
  <si>
    <t>9824</t>
  </si>
  <si>
    <t>1128384</t>
  </si>
  <si>
    <t>1128394</t>
  </si>
  <si>
    <t>1128406</t>
  </si>
  <si>
    <t>1128827</t>
  </si>
  <si>
    <t>1128833</t>
  </si>
  <si>
    <t>1128844</t>
  </si>
  <si>
    <t>1121254</t>
  </si>
  <si>
    <t>1144594</t>
  </si>
  <si>
    <t>1144607</t>
  </si>
  <si>
    <t>1144618</t>
  </si>
  <si>
    <t>1144625</t>
  </si>
  <si>
    <t>1144640</t>
  </si>
  <si>
    <t>0022101059</t>
  </si>
  <si>
    <t>0022101060</t>
  </si>
  <si>
    <t>365</t>
  </si>
  <si>
    <t>500</t>
  </si>
  <si>
    <t>1268</t>
  </si>
  <si>
    <t>1384</t>
  </si>
  <si>
    <t>2991</t>
  </si>
  <si>
    <t>3071</t>
  </si>
  <si>
    <t>3252</t>
  </si>
  <si>
    <t>3305</t>
  </si>
  <si>
    <t>3313</t>
  </si>
  <si>
    <t>3325</t>
  </si>
  <si>
    <t>3329</t>
  </si>
  <si>
    <t>3410</t>
  </si>
  <si>
    <t>3460</t>
  </si>
  <si>
    <t>3490</t>
  </si>
  <si>
    <t>3766</t>
  </si>
  <si>
    <t>8486</t>
  </si>
  <si>
    <t>325800</t>
  </si>
  <si>
    <t>325801</t>
  </si>
  <si>
    <t>325803</t>
  </si>
  <si>
    <t>329028</t>
  </si>
  <si>
    <t>329030</t>
  </si>
  <si>
    <t>329041</t>
  </si>
  <si>
    <t>329114</t>
  </si>
  <si>
    <t>329196</t>
  </si>
  <si>
    <t>329202</t>
  </si>
  <si>
    <t>332852</t>
  </si>
  <si>
    <t>343773</t>
  </si>
  <si>
    <t>343779</t>
  </si>
  <si>
    <t>343797</t>
  </si>
  <si>
    <t>359156</t>
  </si>
  <si>
    <t>359860</t>
  </si>
  <si>
    <t>359861</t>
  </si>
  <si>
    <t>359865</t>
  </si>
  <si>
    <t>359866</t>
  </si>
  <si>
    <t>376567</t>
  </si>
  <si>
    <t>382317</t>
  </si>
  <si>
    <t>382318</t>
  </si>
  <si>
    <t>382319</t>
  </si>
  <si>
    <t>382320</t>
  </si>
  <si>
    <t>382321</t>
  </si>
  <si>
    <t>382322</t>
  </si>
  <si>
    <t>382324</t>
  </si>
  <si>
    <t>382325</t>
  </si>
  <si>
    <t>382326</t>
  </si>
  <si>
    <t>180623696</t>
  </si>
  <si>
    <t>180623699</t>
  </si>
  <si>
    <t>180623706</t>
  </si>
  <si>
    <t>180624630</t>
  </si>
  <si>
    <t>185968027</t>
  </si>
  <si>
    <t>185968030</t>
  </si>
  <si>
    <t>185968033</t>
  </si>
  <si>
    <t>185968034</t>
  </si>
  <si>
    <t>185968038</t>
  </si>
  <si>
    <t>185968051</t>
  </si>
  <si>
    <t>185968097</t>
  </si>
  <si>
    <t>185968099</t>
  </si>
  <si>
    <t>185968102</t>
  </si>
  <si>
    <t>185968103</t>
  </si>
  <si>
    <t>185968106</t>
  </si>
  <si>
    <t>185968115</t>
  </si>
  <si>
    <t>193287187</t>
  </si>
  <si>
    <t>193287204</t>
  </si>
  <si>
    <t>193287205</t>
  </si>
  <si>
    <t>193287210</t>
  </si>
  <si>
    <t>193287213</t>
  </si>
  <si>
    <t>193287218</t>
  </si>
  <si>
    <t>193287219</t>
  </si>
  <si>
    <t>193287220</t>
  </si>
  <si>
    <t>193287222</t>
  </si>
  <si>
    <t>193287223</t>
  </si>
  <si>
    <t>193287227</t>
  </si>
  <si>
    <t>193287228</t>
  </si>
  <si>
    <t>193287229</t>
  </si>
  <si>
    <t>193287231</t>
  </si>
  <si>
    <t>193287232</t>
  </si>
  <si>
    <t>193287233</t>
  </si>
  <si>
    <t>193287234</t>
  </si>
  <si>
    <t>193287235</t>
  </si>
  <si>
    <t>193287236</t>
  </si>
  <si>
    <t>193287237</t>
  </si>
  <si>
    <t>193287238</t>
  </si>
  <si>
    <t>193287239</t>
  </si>
  <si>
    <t>193287240</t>
  </si>
  <si>
    <t>193287241</t>
  </si>
  <si>
    <t>193287243</t>
  </si>
  <si>
    <t>193287244</t>
  </si>
  <si>
    <t>193287245</t>
  </si>
  <si>
    <t>193287246</t>
  </si>
  <si>
    <t>193287247</t>
  </si>
  <si>
    <t>193287248</t>
  </si>
  <si>
    <t>193287249</t>
  </si>
  <si>
    <t>193287250</t>
  </si>
  <si>
    <t>193287252</t>
  </si>
  <si>
    <t>193287253</t>
  </si>
  <si>
    <t>193287255</t>
  </si>
  <si>
    <t>193287256</t>
  </si>
  <si>
    <t>193287257</t>
  </si>
  <si>
    <t>193287258</t>
  </si>
  <si>
    <t>243</t>
  </si>
  <si>
    <t>306</t>
  </si>
  <si>
    <t>309</t>
  </si>
  <si>
    <t>312</t>
  </si>
  <si>
    <t>313</t>
  </si>
  <si>
    <t>315</t>
  </si>
  <si>
    <t>358</t>
  </si>
  <si>
    <t>359</t>
  </si>
  <si>
    <t>373</t>
  </si>
  <si>
    <t>382</t>
  </si>
  <si>
    <t>624</t>
  </si>
  <si>
    <t>642</t>
  </si>
  <si>
    <t>650</t>
  </si>
  <si>
    <t>272415</t>
  </si>
  <si>
    <t>800452</t>
  </si>
  <si>
    <t>800718</t>
  </si>
  <si>
    <t>800794</t>
  </si>
  <si>
    <t>1001560</t>
  </si>
  <si>
    <t>1001592</t>
  </si>
  <si>
    <t>1001596</t>
  </si>
  <si>
    <t>1003292</t>
  </si>
  <si>
    <t>1003299</t>
  </si>
  <si>
    <t>1003300</t>
  </si>
  <si>
    <t>1003318</t>
  </si>
  <si>
    <t>1003322</t>
  </si>
  <si>
    <t>1003323</t>
  </si>
  <si>
    <t>1002442</t>
  </si>
  <si>
    <t>1004005</t>
  </si>
  <si>
    <t>1004910</t>
  </si>
  <si>
    <t>1006165</t>
  </si>
  <si>
    <t>1006947</t>
  </si>
  <si>
    <t>1006950</t>
  </si>
  <si>
    <t>1007195</t>
  </si>
  <si>
    <t>1007552</t>
  </si>
  <si>
    <t>1024749</t>
  </si>
  <si>
    <t>1025996</t>
  </si>
  <si>
    <t>1026006</t>
  </si>
  <si>
    <t>1026495</t>
  </si>
  <si>
    <t>1045197</t>
  </si>
  <si>
    <t>1045344</t>
  </si>
  <si>
    <t>1048366</t>
  </si>
  <si>
    <t>1048791</t>
  </si>
  <si>
    <t>1049289</t>
  </si>
  <si>
    <t>1135047</t>
  </si>
  <si>
    <t>1136876</t>
  </si>
  <si>
    <t>1152044</t>
  </si>
  <si>
    <t>1152060</t>
  </si>
  <si>
    <t>1312830</t>
  </si>
  <si>
    <t>1312831</t>
  </si>
  <si>
    <t>1312832</t>
  </si>
  <si>
    <t>1312833</t>
  </si>
  <si>
    <t>1312834</t>
  </si>
  <si>
    <t>1312840</t>
  </si>
  <si>
    <t>1312844</t>
  </si>
  <si>
    <t>1312857</t>
  </si>
  <si>
    <t>1312874</t>
  </si>
  <si>
    <t>1312878</t>
  </si>
  <si>
    <t>1312879</t>
  </si>
  <si>
    <t>1312882</t>
  </si>
  <si>
    <t>1312892</t>
  </si>
  <si>
    <t>1312900</t>
  </si>
  <si>
    <t>1702259</t>
  </si>
  <si>
    <t>1702415</t>
  </si>
  <si>
    <t>Visite
250 HRS
1 an</t>
  </si>
  <si>
    <t>V 400 HRS
6 mois</t>
  </si>
  <si>
    <t>Visite
500 HRS
1 an</t>
  </si>
  <si>
    <t>Visite
500 HRS
5 ans</t>
  </si>
  <si>
    <t>Visite
1000 HRS
1 an</t>
  </si>
  <si>
    <t>Visite
2 ans
600 HRS</t>
  </si>
  <si>
    <t>Visite
2ans
1200 HRS</t>
  </si>
  <si>
    <t>V 100 HRS</t>
  </si>
  <si>
    <t>V 300 HRS</t>
  </si>
  <si>
    <t>V 400 HRS</t>
  </si>
  <si>
    <t>V 6 mois+</t>
  </si>
  <si>
    <t>V 1200 HRS+</t>
  </si>
  <si>
    <t>V 600 HRS</t>
  </si>
  <si>
    <t>V 800 HRS</t>
  </si>
  <si>
    <t>V 900 HRS</t>
  </si>
  <si>
    <t>V 1200 HRS</t>
  </si>
  <si>
    <t>V 1500 HRS</t>
  </si>
  <si>
    <t>V 1800 HRS</t>
  </si>
  <si>
    <t>V 2400 HRS</t>
  </si>
  <si>
    <t>Vidange
Moteur</t>
  </si>
  <si>
    <t>Contrôle Préssurisation</t>
  </si>
  <si>
    <t>Contrôle
annuel
Différentiel</t>
  </si>
  <si>
    <t>Contrôle LIGNE DE VIE</t>
  </si>
  <si>
    <t>Contrôle CLIM</t>
  </si>
  <si>
    <t>7321</t>
  </si>
  <si>
    <t>7434</t>
  </si>
  <si>
    <t>7442</t>
  </si>
  <si>
    <t>7448</t>
  </si>
  <si>
    <t>9427</t>
  </si>
  <si>
    <t>9473</t>
  </si>
  <si>
    <t>9533</t>
  </si>
  <si>
    <t>9559</t>
  </si>
  <si>
    <t>521038-007</t>
  </si>
  <si>
    <t>521038-008</t>
  </si>
  <si>
    <t>521038-009</t>
  </si>
  <si>
    <t>521038-011</t>
  </si>
  <si>
    <t>521038-012</t>
  </si>
  <si>
    <t>521038-013</t>
  </si>
  <si>
    <t>521038-014</t>
  </si>
  <si>
    <t>521038-015</t>
  </si>
  <si>
    <t>521038-016</t>
  </si>
  <si>
    <t>521064-023</t>
  </si>
  <si>
    <t>521064-024</t>
  </si>
  <si>
    <t>521064-025</t>
  </si>
  <si>
    <t>521064-026</t>
  </si>
  <si>
    <t>521064-027</t>
  </si>
  <si>
    <t>521064-028</t>
  </si>
  <si>
    <t>521075-155</t>
  </si>
  <si>
    <t>521075-224</t>
  </si>
  <si>
    <t>521075-225</t>
  </si>
  <si>
    <t>521075-226</t>
  </si>
  <si>
    <t>521075-227</t>
  </si>
  <si>
    <t>177</t>
  </si>
  <si>
    <t>180.</t>
  </si>
  <si>
    <t>194</t>
  </si>
  <si>
    <t>058</t>
  </si>
  <si>
    <t>071</t>
  </si>
  <si>
    <t>930000330</t>
  </si>
  <si>
    <t>930000331</t>
  </si>
  <si>
    <t>201920-16</t>
  </si>
  <si>
    <t>201920-11</t>
  </si>
  <si>
    <t>92356-04</t>
  </si>
  <si>
    <t>92355-09</t>
  </si>
  <si>
    <t>010.</t>
  </si>
  <si>
    <t>521068-047</t>
  </si>
  <si>
    <t>99</t>
  </si>
  <si>
    <t>908</t>
  </si>
  <si>
    <t>909</t>
  </si>
  <si>
    <t>1180</t>
  </si>
  <si>
    <t>1648</t>
  </si>
  <si>
    <t>0124</t>
  </si>
  <si>
    <t>0841</t>
  </si>
  <si>
    <t>0858</t>
  </si>
  <si>
    <t>0859</t>
  </si>
  <si>
    <t>009</t>
  </si>
  <si>
    <t>010</t>
  </si>
  <si>
    <t>055</t>
  </si>
  <si>
    <t>056</t>
  </si>
  <si>
    <t>153900011</t>
  </si>
  <si>
    <t>153900018</t>
  </si>
  <si>
    <t>34874153-007</t>
  </si>
  <si>
    <t>34874153-014</t>
  </si>
  <si>
    <t>34874153-018</t>
  </si>
  <si>
    <t>37901113-001</t>
  </si>
  <si>
    <t>64380606-003</t>
  </si>
  <si>
    <t>64380607-006</t>
  </si>
  <si>
    <t>DAAL005933</t>
  </si>
  <si>
    <t>32</t>
  </si>
  <si>
    <t>34</t>
  </si>
  <si>
    <t>36</t>
  </si>
  <si>
    <t>VEHICULES EN RETARD</t>
  </si>
  <si>
    <t>VEHICULES ARRIVANT A ECHEANCE</t>
  </si>
  <si>
    <t>VISITES</t>
  </si>
  <si>
    <t>TEMPS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</si>
</sst>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0" x14ac:knownFonts="1">
    <font>
      <sz val="11"/>
      <color theme="1"/>
      <name val="Calibri"/>
      <family val="2"/>
      <scheme val="minor"/>
    </font>
    <font>
      <sz val="11"/>
      <color theme="1"/>
      <name val="Calibri"/>
      <family val="2"/>
      <scheme val="minor"/>
    </font>
    <font>
      <sz val="11"/>
      <color theme="1"/>
      <name val="Century Schoolbook"/>
      <family val="1"/>
    </font>
    <font>
      <u/>
      <sz val="10"/>
      <color indexed="12"/>
      <name val="Arial"/>
      <family val="2"/>
    </font>
    <font>
      <u/>
      <sz val="24"/>
      <color theme="0"/>
      <name val="Century Schoolbook"/>
      <family val="1"/>
    </font>
    <font>
      <b/>
      <sz val="11"/>
      <color theme="1"/>
      <name val="Century Schoolbook"/>
      <family val="1"/>
    </font>
    <font>
      <b/>
      <sz val="11"/>
      <name val="Century Schoolbook"/>
      <family val="1"/>
    </font>
    <font>
      <sz val="16"/>
      <name val="Century Schoolbook"/>
      <family val="1"/>
    </font>
    <font>
      <sz val="10"/>
      <color indexed="8"/>
      <name val="Arial"/>
      <family val="2"/>
    </font>
    <font>
      <b/>
      <sz val="11"/>
      <color theme="0"/>
      <name val="Century Schoolbook"/>
      <family val="1"/>
    </font>
    <font>
      <b/>
      <sz val="12"/>
      <color theme="1"/>
      <name val="Century Schoolbook"/>
      <family val="1"/>
    </font>
    <font>
      <b/>
      <sz val="12"/>
      <name val="Century Schoolbook"/>
      <family val="1"/>
    </font>
    <font>
      <sz val="16"/>
      <color theme="1"/>
      <name val="Century Schoolbook"/>
      <family val="1"/>
    </font>
    <font>
      <b/>
      <sz val="12"/>
      <color theme="0"/>
      <name val="Century Schoolbook"/>
      <family val="1"/>
    </font>
    <font>
      <b/>
      <sz val="16"/>
      <name val="Century Schoolbook"/>
      <family val="1"/>
    </font>
    <font>
      <sz val="12"/>
      <color theme="1"/>
      <name val="Century Schoolbook"/>
      <family val="1"/>
    </font>
    <font>
      <sz val="20"/>
      <color theme="1"/>
      <name val="Century Schoolbook"/>
      <family val="1"/>
    </font>
    <font>
      <sz val="11"/>
      <name val="Century Schoolbook"/>
      <family val="1"/>
    </font>
    <font>
      <b/>
      <sz val="20"/>
      <color theme="1"/>
      <name val="Century Schoolbook"/>
      <family val="1"/>
    </font>
    <font>
      <u/>
      <sz val="24"/>
      <name val="Century Schoolbook"/>
      <family val="1"/>
    </font>
    <font>
      <b/>
      <sz val="11"/>
      <color indexed="10"/>
      <name val="Century Schoolbook"/>
      <family val="1"/>
    </font>
    <font>
      <b/>
      <sz val="14"/>
      <color theme="0"/>
      <name val="Century Schoolbook"/>
      <family val="1"/>
    </font>
    <font>
      <b/>
      <sz val="14"/>
      <name val="Century Schoolbook"/>
      <family val="1"/>
    </font>
    <font>
      <u/>
      <sz val="36"/>
      <color theme="0"/>
      <name val="Century Schoolbook"/>
      <family val="1"/>
    </font>
    <font>
      <u/>
      <sz val="11"/>
      <color theme="0"/>
      <name val="Century Schoolbook"/>
      <family val="1"/>
    </font>
    <font>
      <b/>
      <sz val="10"/>
      <color theme="1"/>
      <name val="Century Schoolbook"/>
      <family val="1"/>
    </font>
    <font>
      <b/>
      <sz val="10"/>
      <color theme="0"/>
      <name val="Century Schoolbook"/>
      <family val="1"/>
    </font>
    <font>
      <u/>
      <sz val="22"/>
      <color theme="0"/>
      <name val="Century Schoolbook"/>
      <family val="1"/>
    </font>
    <font>
      <sz val="14"/>
      <color theme="0"/>
      <name val="Century Schoolbook"/>
      <family val="1"/>
    </font>
    <font>
      <sz val="14"/>
      <color theme="1"/>
      <name val="Century Schoolbook"/>
      <family val="1"/>
    </font>
  </fonts>
  <fills count="38">
    <fill>
      <patternFill patternType="none"/>
    </fill>
    <fill>
      <patternFill patternType="gray125"/>
    </fill>
    <fill>
      <patternFill patternType="solid">
        <fgColor rgb="FFFFCC99"/>
        <bgColor indexed="64"/>
      </patternFill>
    </fill>
    <fill>
      <patternFill patternType="solid">
        <fgColor theme="1"/>
        <bgColor indexed="64"/>
      </patternFill>
    </fill>
    <fill>
      <patternFill patternType="solid">
        <fgColor rgb="FFFF0000"/>
        <bgColor indexed="64"/>
      </patternFill>
    </fill>
    <fill>
      <patternFill patternType="solid">
        <fgColor rgb="FFFFC00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00FF"/>
        <bgColor indexed="64"/>
      </patternFill>
    </fill>
    <fill>
      <patternFill patternType="solid">
        <fgColor theme="6" tint="-0.499984740745262"/>
        <bgColor indexed="64"/>
      </patternFill>
    </fill>
    <fill>
      <patternFill patternType="solid">
        <fgColor rgb="FF00B050"/>
        <bgColor indexed="64"/>
      </patternFill>
    </fill>
    <fill>
      <patternFill patternType="solid">
        <fgColor rgb="FF7030A0"/>
        <bgColor indexed="64"/>
      </patternFill>
    </fill>
    <fill>
      <patternFill patternType="solid">
        <fgColor theme="0" tint="-0.249977111117893"/>
        <bgColor indexed="64"/>
      </patternFill>
    </fill>
    <fill>
      <patternFill patternType="solid">
        <fgColor rgb="FF3366FF"/>
        <bgColor indexed="64"/>
      </patternFill>
    </fill>
    <fill>
      <patternFill patternType="solid">
        <fgColor theme="9" tint="-0.249977111117893"/>
        <bgColor indexed="64"/>
      </patternFill>
    </fill>
    <fill>
      <patternFill patternType="solid">
        <fgColor theme="4"/>
        <bgColor indexed="64"/>
      </patternFill>
    </fill>
    <fill>
      <patternFill patternType="mediumGray">
        <bgColor rgb="FFFFCC99"/>
      </patternFill>
    </fill>
    <fill>
      <patternFill patternType="solid">
        <fgColor theme="0"/>
        <bgColor indexed="64"/>
      </patternFill>
    </fill>
    <fill>
      <patternFill patternType="solid">
        <fgColor theme="9" tint="0.39997558519241921"/>
        <bgColor indexed="64"/>
      </patternFill>
    </fill>
    <fill>
      <patternFill patternType="solid">
        <fgColor theme="9" tint="0.39994506668294322"/>
        <bgColor indexed="64"/>
      </patternFill>
    </fill>
    <fill>
      <patternFill patternType="mediumGray">
        <bgColor theme="9" tint="0.39997558519241921"/>
      </patternFill>
    </fill>
    <fill>
      <patternFill patternType="solid">
        <fgColor theme="7" tint="0.39997558519241921"/>
        <bgColor indexed="64"/>
      </patternFill>
    </fill>
    <fill>
      <patternFill patternType="solid">
        <fgColor theme="6" tint="-0.249977111117893"/>
        <bgColor indexed="64"/>
      </patternFill>
    </fill>
    <fill>
      <patternFill patternType="solid">
        <fgColor rgb="FFC00000"/>
        <bgColor indexed="64"/>
      </patternFill>
    </fill>
    <fill>
      <patternFill patternType="solid">
        <fgColor theme="0" tint="-0.14999847407452621"/>
        <bgColor indexed="9"/>
      </patternFill>
    </fill>
    <fill>
      <patternFill patternType="solid">
        <fgColor theme="5" tint="-0.249977111117893"/>
        <bgColor indexed="64"/>
      </patternFill>
    </fill>
    <fill>
      <patternFill patternType="solid">
        <fgColor rgb="FFFFFF00"/>
        <bgColor indexed="9"/>
      </patternFill>
    </fill>
    <fill>
      <patternFill patternType="solid">
        <fgColor rgb="FF3366FF"/>
        <bgColor indexed="9"/>
      </patternFill>
    </fill>
    <fill>
      <patternFill patternType="solid">
        <fgColor rgb="FF00B050"/>
        <bgColor indexed="9"/>
      </patternFill>
    </fill>
    <fill>
      <patternFill patternType="solid">
        <fgColor rgb="FFFF0000"/>
        <bgColor indexed="9"/>
      </patternFill>
    </fill>
    <fill>
      <patternFill patternType="solid">
        <fgColor theme="4" tint="0.39997558519241921"/>
        <bgColor indexed="64"/>
      </patternFill>
    </fill>
    <fill>
      <patternFill patternType="solid">
        <fgColor rgb="FF0000FF"/>
        <bgColor indexed="9"/>
      </patternFill>
    </fill>
    <fill>
      <patternFill patternType="solid">
        <fgColor rgb="FF00CCFF"/>
        <bgColor indexed="64"/>
      </patternFill>
    </fill>
    <fill>
      <patternFill patternType="solid">
        <fgColor rgb="FF009900"/>
        <bgColor indexed="64"/>
      </patternFill>
    </fill>
    <fill>
      <patternFill patternType="gray125">
        <bgColor rgb="FFFFCC99"/>
      </patternFill>
    </fill>
    <fill>
      <patternFill patternType="solid">
        <fgColor theme="9" tint="0.59999389629810485"/>
        <bgColor indexed="64"/>
      </patternFill>
    </fill>
    <fill>
      <patternFill patternType="solid">
        <fgColor indexed="65"/>
        <bgColor indexed="64"/>
      </patternFill>
    </fill>
    <fill>
      <patternFill patternType="mediumGray">
        <bgColor theme="9" tint="0.59999389629810485"/>
      </patternFill>
    </fill>
  </fills>
  <borders count="81">
    <border>
      <left/>
      <right/>
      <top/>
      <bottom/>
      <diagonal/>
    </border>
    <border>
      <left style="medium">
        <color indexed="64"/>
      </left>
      <right style="medium">
        <color indexed="64"/>
      </right>
      <top style="medium">
        <color indexed="64"/>
      </top>
      <bottom/>
      <diagonal/>
    </border>
    <border>
      <left style="medium">
        <color auto="1"/>
      </left>
      <right style="thin">
        <color auto="1"/>
      </right>
      <top style="medium">
        <color auto="1"/>
      </top>
      <bottom/>
      <diagonal/>
    </border>
    <border>
      <left style="thin">
        <color indexed="64"/>
      </left>
      <right style="thin">
        <color indexed="64"/>
      </right>
      <top style="medium">
        <color indexed="64"/>
      </top>
      <bottom/>
      <diagonal/>
    </border>
    <border>
      <left style="thin">
        <color auto="1"/>
      </left>
      <right/>
      <top style="medium">
        <color auto="1"/>
      </top>
      <bottom/>
      <diagonal/>
    </border>
    <border>
      <left/>
      <right style="thin">
        <color auto="1"/>
      </right>
      <top style="medium">
        <color auto="1"/>
      </top>
      <bottom/>
      <diagonal/>
    </border>
    <border>
      <left style="thin">
        <color auto="1"/>
      </left>
      <right style="medium">
        <color auto="1"/>
      </right>
      <top style="medium">
        <color auto="1"/>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auto="1"/>
      </top>
      <bottom style="thin">
        <color auto="1"/>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auto="1"/>
      </left>
      <right/>
      <top/>
      <bottom style="thin">
        <color auto="1"/>
      </bottom>
      <diagonal/>
    </border>
    <border>
      <left style="medium">
        <color auto="1"/>
      </left>
      <right style="thin">
        <color auto="1"/>
      </right>
      <top style="medium">
        <color auto="1"/>
      </top>
      <bottom style="thin">
        <color auto="1"/>
      </bottom>
      <diagonal/>
    </border>
    <border>
      <left/>
      <right style="thin">
        <color auto="1"/>
      </right>
      <top style="medium">
        <color auto="1"/>
      </top>
      <bottom style="thin">
        <color auto="1"/>
      </bottom>
      <diagonal/>
    </border>
    <border>
      <left style="medium">
        <color indexed="64"/>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auto="1"/>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auto="1"/>
      </top>
      <bottom style="medium">
        <color indexed="64"/>
      </bottom>
      <diagonal/>
    </border>
    <border>
      <left style="medium">
        <color auto="1"/>
      </left>
      <right style="medium">
        <color auto="1"/>
      </right>
      <top/>
      <bottom style="thin">
        <color auto="1"/>
      </bottom>
      <diagonal/>
    </border>
    <border>
      <left/>
      <right style="medium">
        <color auto="1"/>
      </right>
      <top/>
      <bottom style="thin">
        <color auto="1"/>
      </bottom>
      <diagonal/>
    </border>
    <border>
      <left style="thin">
        <color auto="1"/>
      </left>
      <right/>
      <top style="medium">
        <color auto="1"/>
      </top>
      <bottom style="thin">
        <color auto="1"/>
      </bottom>
      <diagonal/>
    </border>
    <border>
      <left style="thin">
        <color indexed="64"/>
      </left>
      <right/>
      <top style="thin">
        <color auto="1"/>
      </top>
      <bottom style="thin">
        <color auto="1"/>
      </bottom>
      <diagonal/>
    </border>
    <border>
      <left/>
      <right/>
      <top/>
      <bottom style="thin">
        <color indexed="64"/>
      </bottom>
      <diagonal/>
    </border>
    <border>
      <left/>
      <right style="medium">
        <color indexed="64"/>
      </right>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top style="thin">
        <color indexed="64"/>
      </top>
      <bottom style="medium">
        <color auto="1"/>
      </bottom>
      <diagonal/>
    </border>
    <border>
      <left style="medium">
        <color auto="1"/>
      </left>
      <right style="thin">
        <color auto="1"/>
      </right>
      <top/>
      <bottom/>
      <diagonal/>
    </border>
    <border>
      <left style="thin">
        <color auto="1"/>
      </left>
      <right style="medium">
        <color auto="1"/>
      </right>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auto="1"/>
      </left>
      <right style="thin">
        <color auto="1"/>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auto="1"/>
      </top>
      <bottom/>
      <diagonal/>
    </border>
    <border>
      <left/>
      <right style="thin">
        <color auto="1"/>
      </right>
      <top style="medium">
        <color auto="1"/>
      </top>
      <bottom style="medium">
        <color auto="1"/>
      </bottom>
      <diagonal/>
    </border>
    <border>
      <left/>
      <right style="thin">
        <color auto="1"/>
      </right>
      <top style="thin">
        <color auto="1"/>
      </top>
      <bottom/>
      <diagonal/>
    </border>
    <border>
      <left style="medium">
        <color indexed="64"/>
      </left>
      <right style="medium">
        <color indexed="64"/>
      </right>
      <top style="thin">
        <color auto="1"/>
      </top>
      <bottom/>
      <diagonal/>
    </border>
    <border>
      <left/>
      <right style="medium">
        <color indexed="64"/>
      </right>
      <top style="thin">
        <color indexed="64"/>
      </top>
      <bottom/>
      <diagonal/>
    </border>
    <border>
      <left style="thin">
        <color auto="1"/>
      </left>
      <right/>
      <top style="medium">
        <color auto="1"/>
      </top>
      <bottom style="medium">
        <color auto="1"/>
      </bottom>
      <diagonal/>
    </border>
    <border>
      <left style="thin">
        <color indexed="64"/>
      </left>
      <right/>
      <top style="thin">
        <color auto="1"/>
      </top>
      <bottom/>
      <diagonal/>
    </border>
    <border>
      <left style="medium">
        <color indexed="64"/>
      </left>
      <right/>
      <top style="thin">
        <color auto="1"/>
      </top>
      <bottom/>
      <diagonal/>
    </border>
    <border>
      <left style="medium">
        <color indexed="64"/>
      </left>
      <right/>
      <top/>
      <bottom/>
      <diagonal/>
    </border>
    <border>
      <left style="thin">
        <color indexed="64"/>
      </left>
      <right/>
      <top style="thin">
        <color auto="1"/>
      </top>
      <bottom style="medium">
        <color indexed="64"/>
      </bottom>
      <diagonal/>
    </border>
  </borders>
  <cellStyleXfs count="4">
    <xf numFmtId="0" fontId="0" fillId="0" borderId="0"/>
    <xf numFmtId="43" fontId="1" fillId="0" borderId="0" applyFont="0" applyFill="0" applyBorder="0" applyAlignment="0" applyProtection="0"/>
    <xf numFmtId="0" fontId="3" fillId="0" borderId="0" applyNumberFormat="0" applyFill="0" applyBorder="0" applyAlignment="0" applyProtection="0">
      <alignment vertical="top"/>
      <protection locked="0"/>
    </xf>
    <xf numFmtId="0" fontId="8" fillId="0" borderId="0"/>
  </cellStyleXfs>
  <cellXfs count="1346">
    <xf numFmtId="0" fontId="0" fillId="0" borderId="0" xfId="0"/>
    <xf numFmtId="0" fontId="2" fillId="2" borderId="0" xfId="0" applyFont="1" applyFill="1" applyAlignment="1">
      <alignment horizontal="center" vertical="center"/>
    </xf>
    <xf numFmtId="0" fontId="2" fillId="2" borderId="0" xfId="0" applyFont="1" applyFill="1" applyBorder="1" applyAlignment="1"/>
    <xf numFmtId="0" fontId="2" fillId="2" borderId="0" xfId="0" applyFont="1" applyFill="1"/>
    <xf numFmtId="0" fontId="2" fillId="2" borderId="0" xfId="0" applyFont="1" applyFill="1" applyAlignment="1"/>
    <xf numFmtId="0" fontId="6" fillId="4" borderId="1"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2" fillId="2" borderId="0" xfId="0" applyFont="1" applyFill="1" applyBorder="1" applyAlignment="1">
      <alignment horizontal="center" vertical="center"/>
    </xf>
    <xf numFmtId="0" fontId="6" fillId="4" borderId="8"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5" borderId="10" xfId="0" applyFont="1" applyFill="1" applyBorder="1" applyAlignment="1">
      <alignment horizontal="center" vertical="center"/>
    </xf>
    <xf numFmtId="0" fontId="5" fillId="5" borderId="11" xfId="0" applyFont="1" applyFill="1" applyBorder="1" applyAlignment="1">
      <alignment horizontal="center" vertical="center"/>
    </xf>
    <xf numFmtId="0" fontId="7" fillId="2" borderId="13" xfId="0" applyFont="1" applyFill="1" applyBorder="1" applyAlignment="1">
      <alignment horizontal="center" vertical="center"/>
    </xf>
    <xf numFmtId="49" fontId="9" fillId="3" borderId="14" xfId="3" applyNumberFormat="1" applyFont="1" applyFill="1" applyBorder="1" applyAlignment="1" applyProtection="1">
      <alignment horizontal="center" vertical="center"/>
    </xf>
    <xf numFmtId="0" fontId="10" fillId="6" borderId="15" xfId="3" applyNumberFormat="1" applyFont="1" applyFill="1" applyBorder="1" applyAlignment="1" applyProtection="1">
      <alignment horizontal="center" vertical="center"/>
    </xf>
    <xf numFmtId="0" fontId="10" fillId="2" borderId="13" xfId="0" applyNumberFormat="1" applyFont="1" applyFill="1" applyBorder="1" applyAlignment="1">
      <alignment horizontal="center" vertical="center"/>
    </xf>
    <xf numFmtId="3" fontId="10" fillId="2" borderId="16" xfId="0" applyNumberFormat="1" applyFont="1" applyFill="1" applyBorder="1" applyAlignment="1">
      <alignment horizontal="center" vertical="center"/>
    </xf>
    <xf numFmtId="3" fontId="10" fillId="2" borderId="13" xfId="0" applyNumberFormat="1" applyFont="1" applyFill="1" applyBorder="1" applyAlignment="1">
      <alignment horizontal="center" vertical="center"/>
    </xf>
    <xf numFmtId="3" fontId="11" fillId="2" borderId="16" xfId="0" applyNumberFormat="1" applyFont="1" applyFill="1" applyBorder="1" applyAlignment="1">
      <alignment horizontal="center" vertical="center"/>
    </xf>
    <xf numFmtId="3" fontId="11" fillId="2" borderId="15" xfId="0" applyNumberFormat="1" applyFont="1" applyFill="1" applyBorder="1" applyAlignment="1">
      <alignment horizontal="center" vertical="center"/>
    </xf>
    <xf numFmtId="3" fontId="11" fillId="2" borderId="17" xfId="0" applyNumberFormat="1" applyFont="1" applyFill="1" applyBorder="1" applyAlignment="1">
      <alignment horizontal="center" vertical="center"/>
    </xf>
    <xf numFmtId="3" fontId="11" fillId="2" borderId="18" xfId="0" applyNumberFormat="1" applyFont="1" applyFill="1" applyBorder="1" applyAlignment="1">
      <alignment horizontal="center" vertical="center"/>
    </xf>
    <xf numFmtId="0" fontId="12" fillId="2" borderId="0" xfId="0" applyFont="1" applyFill="1"/>
    <xf numFmtId="0" fontId="7" fillId="2" borderId="19" xfId="0" applyFont="1" applyFill="1" applyBorder="1" applyAlignment="1">
      <alignment horizontal="center" vertical="center"/>
    </xf>
    <xf numFmtId="49" fontId="6" fillId="7" borderId="20" xfId="3" applyNumberFormat="1" applyFont="1" applyFill="1" applyBorder="1" applyAlignment="1" applyProtection="1">
      <alignment horizontal="center" vertical="center"/>
    </xf>
    <xf numFmtId="0" fontId="10" fillId="6" borderId="21" xfId="3" applyNumberFormat="1" applyFont="1" applyFill="1" applyBorder="1" applyAlignment="1" applyProtection="1">
      <alignment horizontal="center" vertical="center"/>
    </xf>
    <xf numFmtId="0" fontId="10" fillId="2" borderId="19" xfId="0" applyNumberFormat="1" applyFont="1" applyFill="1" applyBorder="1" applyAlignment="1">
      <alignment horizontal="center" vertical="center"/>
    </xf>
    <xf numFmtId="3" fontId="10" fillId="8" borderId="22" xfId="0" applyNumberFormat="1" applyFont="1" applyFill="1" applyBorder="1" applyAlignment="1">
      <alignment horizontal="center" vertical="center"/>
    </xf>
    <xf numFmtId="3" fontId="10" fillId="2" borderId="19" xfId="0" applyNumberFormat="1" applyFont="1" applyFill="1" applyBorder="1" applyAlignment="1">
      <alignment horizontal="center" vertical="center"/>
    </xf>
    <xf numFmtId="3" fontId="11" fillId="2" borderId="22" xfId="0" applyNumberFormat="1" applyFont="1" applyFill="1" applyBorder="1" applyAlignment="1">
      <alignment horizontal="center" vertical="center"/>
    </xf>
    <xf numFmtId="3" fontId="11" fillId="2" borderId="21" xfId="0" applyNumberFormat="1" applyFont="1" applyFill="1" applyBorder="1" applyAlignment="1">
      <alignment horizontal="center" vertical="center"/>
    </xf>
    <xf numFmtId="3" fontId="11" fillId="2" borderId="23" xfId="0" applyNumberFormat="1" applyFont="1" applyFill="1" applyBorder="1" applyAlignment="1">
      <alignment horizontal="center" vertical="center"/>
    </xf>
    <xf numFmtId="3" fontId="11" fillId="2" borderId="24" xfId="0" applyNumberFormat="1" applyFont="1" applyFill="1" applyBorder="1" applyAlignment="1">
      <alignment horizontal="center" vertical="center"/>
    </xf>
    <xf numFmtId="0" fontId="7" fillId="2" borderId="12" xfId="0" applyFont="1" applyFill="1" applyBorder="1" applyAlignment="1">
      <alignment horizontal="center" vertical="center"/>
    </xf>
    <xf numFmtId="49" fontId="9" fillId="3" borderId="25" xfId="3" applyNumberFormat="1" applyFont="1" applyFill="1" applyBorder="1" applyAlignment="1" applyProtection="1">
      <alignment horizontal="center" vertical="center"/>
    </xf>
    <xf numFmtId="0" fontId="10" fillId="6" borderId="26" xfId="3" applyNumberFormat="1" applyFont="1" applyFill="1" applyBorder="1" applyAlignment="1" applyProtection="1">
      <alignment horizontal="center" vertical="center"/>
    </xf>
    <xf numFmtId="0" fontId="10" fillId="2" borderId="27" xfId="0" applyNumberFormat="1" applyFont="1" applyFill="1" applyBorder="1" applyAlignment="1">
      <alignment horizontal="center" vertical="center"/>
    </xf>
    <xf numFmtId="3" fontId="10" fillId="8" borderId="28" xfId="0" applyNumberFormat="1" applyFont="1" applyFill="1" applyBorder="1" applyAlignment="1">
      <alignment horizontal="center" vertical="center"/>
    </xf>
    <xf numFmtId="3" fontId="10" fillId="2" borderId="12" xfId="0" applyNumberFormat="1" applyFont="1" applyFill="1" applyBorder="1" applyAlignment="1">
      <alignment horizontal="center" vertical="center"/>
    </xf>
    <xf numFmtId="3" fontId="11" fillId="2" borderId="28" xfId="0" applyNumberFormat="1" applyFont="1" applyFill="1" applyBorder="1" applyAlignment="1">
      <alignment horizontal="center" vertical="center"/>
    </xf>
    <xf numFmtId="3" fontId="11" fillId="2" borderId="26" xfId="0" applyNumberFormat="1" applyFont="1" applyFill="1" applyBorder="1" applyAlignment="1">
      <alignment horizontal="center" vertical="center"/>
    </xf>
    <xf numFmtId="3" fontId="11" fillId="2" borderId="29" xfId="0" applyNumberFormat="1" applyFont="1" applyFill="1" applyBorder="1" applyAlignment="1">
      <alignment horizontal="center" vertical="center"/>
    </xf>
    <xf numFmtId="3" fontId="11" fillId="2" borderId="30" xfId="0" applyNumberFormat="1" applyFont="1" applyFill="1" applyBorder="1" applyAlignment="1">
      <alignment horizontal="center" vertical="center"/>
    </xf>
    <xf numFmtId="49" fontId="5" fillId="7" borderId="14" xfId="3" applyNumberFormat="1" applyFont="1" applyFill="1" applyBorder="1" applyAlignment="1" applyProtection="1">
      <alignment horizontal="center" vertical="center"/>
    </xf>
    <xf numFmtId="0" fontId="10" fillId="6" borderId="31" xfId="3" applyNumberFormat="1" applyFont="1" applyFill="1" applyBorder="1" applyAlignment="1" applyProtection="1">
      <alignment horizontal="center" vertical="center"/>
    </xf>
    <xf numFmtId="3" fontId="10" fillId="2" borderId="22" xfId="0" applyNumberFormat="1" applyFont="1" applyFill="1" applyBorder="1" applyAlignment="1">
      <alignment horizontal="center" vertical="center"/>
    </xf>
    <xf numFmtId="3" fontId="11" fillId="2" borderId="13" xfId="0" applyNumberFormat="1" applyFont="1" applyFill="1" applyBorder="1" applyAlignment="1">
      <alignment horizontal="center" vertical="center"/>
    </xf>
    <xf numFmtId="3" fontId="11" fillId="2" borderId="32" xfId="0" applyNumberFormat="1" applyFont="1" applyFill="1" applyBorder="1" applyAlignment="1">
      <alignment horizontal="center" vertical="center"/>
    </xf>
    <xf numFmtId="3" fontId="11" fillId="2" borderId="33" xfId="0" applyNumberFormat="1" applyFont="1" applyFill="1" applyBorder="1" applyAlignment="1">
      <alignment horizontal="center" vertical="center"/>
    </xf>
    <xf numFmtId="49" fontId="5" fillId="7" borderId="20" xfId="3" applyNumberFormat="1" applyFont="1" applyFill="1" applyBorder="1" applyAlignment="1" applyProtection="1">
      <alignment horizontal="center" vertical="center"/>
    </xf>
    <xf numFmtId="3" fontId="11" fillId="2" borderId="19" xfId="0" applyNumberFormat="1" applyFont="1" applyFill="1" applyBorder="1" applyAlignment="1">
      <alignment horizontal="center" vertical="center"/>
    </xf>
    <xf numFmtId="3" fontId="11" fillId="2" borderId="34" xfId="0" applyNumberFormat="1" applyFont="1" applyFill="1" applyBorder="1" applyAlignment="1">
      <alignment horizontal="center" vertical="center"/>
    </xf>
    <xf numFmtId="3" fontId="11" fillId="2" borderId="35" xfId="0" applyNumberFormat="1" applyFont="1" applyFill="1" applyBorder="1" applyAlignment="1">
      <alignment horizontal="center" vertical="center"/>
    </xf>
    <xf numFmtId="49" fontId="9" fillId="3" borderId="20" xfId="3" applyNumberFormat="1" applyFont="1" applyFill="1" applyBorder="1" applyAlignment="1" applyProtection="1">
      <alignment horizontal="center" vertical="center"/>
    </xf>
    <xf numFmtId="49" fontId="5" fillId="6" borderId="20" xfId="3" applyNumberFormat="1" applyFont="1" applyFill="1" applyBorder="1" applyAlignment="1" applyProtection="1">
      <alignment horizontal="center" vertical="center"/>
    </xf>
    <xf numFmtId="3" fontId="10" fillId="9" borderId="22" xfId="0" applyNumberFormat="1" applyFont="1" applyFill="1" applyBorder="1" applyAlignment="1">
      <alignment horizontal="center" vertical="center"/>
    </xf>
    <xf numFmtId="49" fontId="5" fillId="10" borderId="20" xfId="3" applyNumberFormat="1" applyFont="1" applyFill="1" applyBorder="1" applyAlignment="1" applyProtection="1">
      <alignment horizontal="center" vertical="center"/>
    </xf>
    <xf numFmtId="0" fontId="7" fillId="2" borderId="27" xfId="0" applyFont="1" applyFill="1" applyBorder="1" applyAlignment="1">
      <alignment horizontal="center" vertical="center"/>
    </xf>
    <xf numFmtId="49" fontId="9" fillId="3" borderId="36" xfId="3" applyNumberFormat="1" applyFont="1" applyFill="1" applyBorder="1" applyAlignment="1" applyProtection="1">
      <alignment horizontal="center" vertical="center"/>
    </xf>
    <xf numFmtId="0" fontId="10" fillId="6" borderId="37" xfId="3" applyNumberFormat="1" applyFont="1" applyFill="1" applyBorder="1" applyAlignment="1" applyProtection="1">
      <alignment horizontal="center" vertical="center"/>
    </xf>
    <xf numFmtId="3" fontId="10" fillId="9" borderId="38" xfId="0" applyNumberFormat="1" applyFont="1" applyFill="1" applyBorder="1" applyAlignment="1">
      <alignment horizontal="center" vertical="center"/>
    </xf>
    <xf numFmtId="3" fontId="10" fillId="2" borderId="27" xfId="0" applyNumberFormat="1" applyFont="1" applyFill="1" applyBorder="1" applyAlignment="1">
      <alignment horizontal="center" vertical="center"/>
    </xf>
    <xf numFmtId="3" fontId="11" fillId="2" borderId="27" xfId="0" applyNumberFormat="1" applyFont="1" applyFill="1" applyBorder="1" applyAlignment="1">
      <alignment horizontal="center" vertical="center"/>
    </xf>
    <xf numFmtId="3" fontId="11" fillId="2" borderId="39" xfId="0" applyNumberFormat="1" applyFont="1" applyFill="1" applyBorder="1" applyAlignment="1">
      <alignment horizontal="center" vertical="center"/>
    </xf>
    <xf numFmtId="3" fontId="11" fillId="2" borderId="40" xfId="0" applyNumberFormat="1" applyFont="1" applyFill="1" applyBorder="1" applyAlignment="1">
      <alignment horizontal="center" vertical="center"/>
    </xf>
    <xf numFmtId="3" fontId="11" fillId="2" borderId="41" xfId="0" applyNumberFormat="1" applyFont="1" applyFill="1" applyBorder="1" applyAlignment="1">
      <alignment horizontal="center" vertical="center"/>
    </xf>
    <xf numFmtId="3" fontId="11" fillId="2" borderId="42" xfId="0" applyNumberFormat="1" applyFont="1" applyFill="1" applyBorder="1" applyAlignment="1">
      <alignment horizontal="center" vertical="center"/>
    </xf>
    <xf numFmtId="0" fontId="7" fillId="2" borderId="43" xfId="0" applyFont="1" applyFill="1" applyBorder="1" applyAlignment="1">
      <alignment horizontal="center" vertical="center"/>
    </xf>
    <xf numFmtId="49" fontId="6" fillId="7" borderId="14" xfId="3" applyNumberFormat="1" applyFont="1" applyFill="1" applyBorder="1" applyAlignment="1" applyProtection="1">
      <alignment horizontal="center" vertical="center"/>
    </xf>
    <xf numFmtId="0" fontId="13" fillId="11" borderId="31" xfId="3" applyNumberFormat="1" applyFont="1" applyFill="1" applyBorder="1" applyAlignment="1" applyProtection="1">
      <alignment horizontal="center" vertical="center"/>
    </xf>
    <xf numFmtId="3" fontId="10" fillId="2" borderId="44" xfId="0" applyNumberFormat="1" applyFont="1" applyFill="1" applyBorder="1" applyAlignment="1">
      <alignment horizontal="center" vertical="center"/>
    </xf>
    <xf numFmtId="3" fontId="10" fillId="2" borderId="43" xfId="0" applyNumberFormat="1" applyFont="1" applyFill="1" applyBorder="1" applyAlignment="1">
      <alignment horizontal="center" vertical="center"/>
    </xf>
    <xf numFmtId="3" fontId="11" fillId="2" borderId="45" xfId="0" applyNumberFormat="1" applyFont="1" applyFill="1" applyBorder="1" applyAlignment="1">
      <alignment horizontal="center" vertical="center"/>
    </xf>
    <xf numFmtId="0" fontId="13" fillId="11" borderId="21" xfId="3" applyNumberFormat="1" applyFont="1" applyFill="1" applyBorder="1" applyAlignment="1" applyProtection="1">
      <alignment horizontal="center" vertical="center"/>
    </xf>
    <xf numFmtId="3" fontId="11" fillId="2" borderId="46" xfId="0" applyNumberFormat="1" applyFont="1" applyFill="1" applyBorder="1" applyAlignment="1">
      <alignment horizontal="center" vertical="center"/>
    </xf>
    <xf numFmtId="49" fontId="6" fillId="7" borderId="47" xfId="3" applyNumberFormat="1" applyFont="1" applyFill="1" applyBorder="1" applyAlignment="1" applyProtection="1">
      <alignment horizontal="center" vertical="center"/>
    </xf>
    <xf numFmtId="3" fontId="11" fillId="2" borderId="48" xfId="0" applyNumberFormat="1" applyFont="1" applyFill="1" applyBorder="1" applyAlignment="1">
      <alignment horizontal="center" vertical="center"/>
    </xf>
    <xf numFmtId="3" fontId="11" fillId="2" borderId="49" xfId="0" applyNumberFormat="1" applyFont="1" applyFill="1" applyBorder="1" applyAlignment="1">
      <alignment horizontal="center" vertical="center"/>
    </xf>
    <xf numFmtId="3" fontId="11" fillId="2" borderId="50" xfId="0" applyNumberFormat="1" applyFont="1" applyFill="1" applyBorder="1" applyAlignment="1">
      <alignment horizontal="center" vertical="center"/>
    </xf>
    <xf numFmtId="3" fontId="11" fillId="2" borderId="51" xfId="0" applyNumberFormat="1" applyFont="1" applyFill="1" applyBorder="1" applyAlignment="1">
      <alignment horizontal="center" vertical="center"/>
    </xf>
    <xf numFmtId="3" fontId="11" fillId="2" borderId="7" xfId="0" applyNumberFormat="1" applyFont="1" applyFill="1" applyBorder="1" applyAlignment="1">
      <alignment horizontal="center" vertical="center"/>
    </xf>
    <xf numFmtId="3" fontId="14" fillId="2" borderId="1" xfId="0" applyNumberFormat="1" applyFont="1" applyFill="1" applyBorder="1" applyAlignment="1">
      <alignment horizontal="center" vertical="center"/>
    </xf>
    <xf numFmtId="49" fontId="5" fillId="7" borderId="52" xfId="3" applyNumberFormat="1" applyFont="1" applyFill="1" applyBorder="1" applyAlignment="1" applyProtection="1">
      <alignment horizontal="center" vertical="center"/>
    </xf>
    <xf numFmtId="3" fontId="10" fillId="9" borderId="53" xfId="0" applyNumberFormat="1" applyFont="1" applyFill="1" applyBorder="1" applyAlignment="1">
      <alignment horizontal="center" vertical="center"/>
    </xf>
    <xf numFmtId="3" fontId="10" fillId="2" borderId="52" xfId="0" applyNumberFormat="1" applyFont="1" applyFill="1" applyBorder="1" applyAlignment="1">
      <alignment horizontal="center" vertical="center"/>
    </xf>
    <xf numFmtId="3" fontId="10" fillId="2" borderId="54" xfId="0" applyNumberFormat="1" applyFont="1" applyFill="1" applyBorder="1" applyAlignment="1">
      <alignment horizontal="center" vertical="center"/>
    </xf>
    <xf numFmtId="0" fontId="2" fillId="2" borderId="23" xfId="0" applyFont="1" applyFill="1" applyBorder="1" applyAlignment="1"/>
    <xf numFmtId="0" fontId="2" fillId="2" borderId="23" xfId="0" applyFont="1" applyFill="1" applyBorder="1"/>
    <xf numFmtId="3" fontId="14" fillId="2" borderId="19" xfId="0" applyNumberFormat="1" applyFont="1" applyFill="1" applyBorder="1" applyAlignment="1">
      <alignment horizontal="center" vertical="center"/>
    </xf>
    <xf numFmtId="3" fontId="10" fillId="2" borderId="20" xfId="0" applyNumberFormat="1" applyFont="1" applyFill="1" applyBorder="1" applyAlignment="1">
      <alignment horizontal="center" vertical="center"/>
    </xf>
    <xf numFmtId="3" fontId="10" fillId="2" borderId="21" xfId="0" applyNumberFormat="1" applyFont="1" applyFill="1" applyBorder="1" applyAlignment="1">
      <alignment horizontal="center" vertical="center"/>
    </xf>
    <xf numFmtId="3" fontId="11" fillId="2" borderId="23" xfId="0" applyNumberFormat="1" applyFont="1" applyFill="1" applyBorder="1" applyAlignment="1" applyProtection="1">
      <alignment horizontal="center" vertical="center"/>
      <protection locked="0"/>
    </xf>
    <xf numFmtId="3" fontId="14" fillId="2" borderId="27" xfId="0" applyNumberFormat="1" applyFont="1" applyFill="1" applyBorder="1" applyAlignment="1">
      <alignment horizontal="center" vertical="center"/>
    </xf>
    <xf numFmtId="49" fontId="5" fillId="7" borderId="55" xfId="3" applyNumberFormat="1" applyFont="1" applyFill="1" applyBorder="1" applyAlignment="1" applyProtection="1">
      <alignment horizontal="center" vertical="center"/>
    </xf>
    <xf numFmtId="3" fontId="10" fillId="8" borderId="38" xfId="0" applyNumberFormat="1" applyFont="1" applyFill="1" applyBorder="1" applyAlignment="1">
      <alignment horizontal="center" vertical="center"/>
    </xf>
    <xf numFmtId="3" fontId="10" fillId="2" borderId="55" xfId="0" applyNumberFormat="1" applyFont="1" applyFill="1" applyBorder="1" applyAlignment="1">
      <alignment horizontal="center" vertical="center"/>
    </xf>
    <xf numFmtId="3" fontId="10" fillId="2" borderId="37" xfId="0" applyNumberFormat="1" applyFont="1" applyFill="1" applyBorder="1" applyAlignment="1">
      <alignment horizontal="center" vertical="center"/>
    </xf>
    <xf numFmtId="0" fontId="2" fillId="2" borderId="0" xfId="0" applyFont="1" applyFill="1" applyAlignment="1">
      <alignment horizontal="left" vertical="center"/>
    </xf>
    <xf numFmtId="0" fontId="6" fillId="4" borderId="53" xfId="0" applyFont="1" applyFill="1" applyBorder="1" applyAlignment="1">
      <alignment horizontal="center" vertical="center" wrapText="1"/>
    </xf>
    <xf numFmtId="0" fontId="6" fillId="5" borderId="54"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5" fillId="5" borderId="5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5"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2" xfId="0" applyFont="1" applyFill="1" applyBorder="1" applyAlignment="1">
      <alignment horizontal="center" vertical="center"/>
    </xf>
    <xf numFmtId="0" fontId="5" fillId="5" borderId="6" xfId="0" applyFont="1" applyFill="1" applyBorder="1" applyAlignment="1">
      <alignment horizontal="center" vertical="center"/>
    </xf>
    <xf numFmtId="0" fontId="5" fillId="5" borderId="53" xfId="0" applyFont="1" applyFill="1" applyBorder="1" applyAlignment="1">
      <alignment horizontal="center" vertical="center"/>
    </xf>
    <xf numFmtId="3" fontId="6" fillId="2" borderId="19" xfId="0" applyNumberFormat="1" applyFont="1" applyFill="1" applyBorder="1" applyAlignment="1" applyProtection="1">
      <alignment horizontal="center" vertical="center"/>
      <protection locked="0"/>
    </xf>
    <xf numFmtId="49" fontId="5" fillId="12" borderId="19" xfId="3" applyNumberFormat="1" applyFont="1" applyFill="1" applyBorder="1" applyAlignment="1" applyProtection="1">
      <alignment horizontal="center" vertical="center"/>
    </xf>
    <xf numFmtId="0" fontId="5" fillId="2" borderId="47" xfId="3" applyNumberFormat="1" applyFont="1" applyFill="1" applyBorder="1" applyAlignment="1" applyProtection="1">
      <alignment horizontal="center" vertical="center"/>
    </xf>
    <xf numFmtId="0" fontId="5" fillId="2" borderId="19" xfId="0" applyNumberFormat="1" applyFont="1" applyFill="1" applyBorder="1" applyAlignment="1">
      <alignment horizontal="center" vertical="center"/>
    </xf>
    <xf numFmtId="3" fontId="5" fillId="2" borderId="59" xfId="0" applyNumberFormat="1" applyFont="1" applyFill="1" applyBorder="1" applyAlignment="1">
      <alignment horizontal="center" vertical="center"/>
    </xf>
    <xf numFmtId="3" fontId="5" fillId="2" borderId="60" xfId="0" applyNumberFormat="1" applyFont="1" applyFill="1" applyBorder="1" applyAlignment="1">
      <alignment horizontal="center" vertical="center"/>
    </xf>
    <xf numFmtId="1" fontId="2" fillId="2" borderId="19" xfId="0" applyNumberFormat="1" applyFont="1" applyFill="1" applyBorder="1" applyAlignment="1">
      <alignment horizontal="center" vertical="center"/>
    </xf>
    <xf numFmtId="3" fontId="6" fillId="2" borderId="44" xfId="0" applyNumberFormat="1" applyFont="1" applyFill="1" applyBorder="1" applyAlignment="1">
      <alignment horizontal="center" vertical="center"/>
    </xf>
    <xf numFmtId="3" fontId="6" fillId="2" borderId="43" xfId="0" applyNumberFormat="1" applyFont="1" applyFill="1" applyBorder="1" applyAlignment="1">
      <alignment horizontal="center" vertical="center"/>
    </xf>
    <xf numFmtId="3" fontId="6" fillId="2" borderId="61" xfId="0" applyNumberFormat="1" applyFont="1" applyFill="1" applyBorder="1" applyAlignment="1">
      <alignment horizontal="center" vertical="center"/>
    </xf>
    <xf numFmtId="3" fontId="6" fillId="2" borderId="27" xfId="0" applyNumberFormat="1" applyFont="1" applyFill="1" applyBorder="1" applyAlignment="1" applyProtection="1">
      <alignment horizontal="center" vertical="center"/>
      <protection locked="0"/>
    </xf>
    <xf numFmtId="49" fontId="9" fillId="3" borderId="27" xfId="3" applyNumberFormat="1" applyFont="1" applyFill="1" applyBorder="1" applyAlignment="1" applyProtection="1">
      <alignment horizontal="center" vertical="center"/>
    </xf>
    <xf numFmtId="0" fontId="5" fillId="2" borderId="25" xfId="3" applyNumberFormat="1" applyFont="1" applyFill="1" applyBorder="1" applyAlignment="1" applyProtection="1">
      <alignment horizontal="center" vertical="center"/>
    </xf>
    <xf numFmtId="0" fontId="5" fillId="2" borderId="27" xfId="0" applyNumberFormat="1" applyFont="1" applyFill="1" applyBorder="1" applyAlignment="1">
      <alignment horizontal="center" vertical="center"/>
    </xf>
    <xf numFmtId="3" fontId="5" fillId="2" borderId="62" xfId="0" applyNumberFormat="1" applyFont="1" applyFill="1" applyBorder="1" applyAlignment="1">
      <alignment horizontal="center" vertical="center"/>
    </xf>
    <xf numFmtId="3" fontId="5" fillId="2" borderId="63" xfId="0" applyNumberFormat="1" applyFont="1" applyFill="1" applyBorder="1" applyAlignment="1">
      <alignment horizontal="center" vertical="center"/>
    </xf>
    <xf numFmtId="1" fontId="2" fillId="2" borderId="27" xfId="0" applyNumberFormat="1" applyFont="1" applyFill="1" applyBorder="1" applyAlignment="1">
      <alignment horizontal="center" vertical="center"/>
    </xf>
    <xf numFmtId="3" fontId="6" fillId="2" borderId="28" xfId="0" applyNumberFormat="1" applyFont="1" applyFill="1" applyBorder="1" applyAlignment="1">
      <alignment horizontal="center" vertical="center"/>
    </xf>
    <xf numFmtId="3" fontId="6" fillId="2" borderId="12" xfId="0" applyNumberFormat="1" applyFont="1" applyFill="1" applyBorder="1" applyAlignment="1">
      <alignment horizontal="center" vertical="center"/>
    </xf>
    <xf numFmtId="3" fontId="6" fillId="2" borderId="64" xfId="0" applyNumberFormat="1" applyFont="1" applyFill="1" applyBorder="1" applyAlignment="1">
      <alignment horizontal="center" vertical="center"/>
    </xf>
    <xf numFmtId="3" fontId="6" fillId="2" borderId="13" xfId="0" applyNumberFormat="1" applyFont="1" applyFill="1" applyBorder="1" applyAlignment="1" applyProtection="1">
      <alignment horizontal="center" vertical="center"/>
      <protection locked="0"/>
    </xf>
    <xf numFmtId="49" fontId="5" fillId="12" borderId="13" xfId="0" applyNumberFormat="1" applyFont="1" applyFill="1" applyBorder="1" applyAlignment="1">
      <alignment horizontal="center" vertical="center"/>
    </xf>
    <xf numFmtId="0" fontId="5" fillId="2" borderId="33" xfId="0" applyNumberFormat="1" applyFont="1" applyFill="1" applyBorder="1" applyAlignment="1">
      <alignment horizontal="center" vertical="center"/>
    </xf>
    <xf numFmtId="0" fontId="5" fillId="2" borderId="17" xfId="0" applyNumberFormat="1" applyFont="1" applyFill="1" applyBorder="1" applyAlignment="1">
      <alignment horizontal="center" vertical="center"/>
    </xf>
    <xf numFmtId="3" fontId="5" fillId="2" borderId="33" xfId="0" applyNumberFormat="1" applyFont="1" applyFill="1" applyBorder="1" applyAlignment="1">
      <alignment horizontal="center" vertical="center"/>
    </xf>
    <xf numFmtId="3" fontId="5" fillId="2" borderId="18" xfId="0" applyNumberFormat="1" applyFont="1" applyFill="1" applyBorder="1" applyAlignment="1">
      <alignment horizontal="center" vertical="center"/>
    </xf>
    <xf numFmtId="1" fontId="2" fillId="2" borderId="13" xfId="0" applyNumberFormat="1" applyFont="1" applyFill="1" applyBorder="1" applyAlignment="1">
      <alignment horizontal="center" vertical="center"/>
    </xf>
    <xf numFmtId="1" fontId="2" fillId="2" borderId="32" xfId="0" applyNumberFormat="1" applyFont="1" applyFill="1" applyBorder="1" applyAlignment="1">
      <alignment horizontal="center" vertical="center"/>
    </xf>
    <xf numFmtId="0" fontId="2" fillId="2" borderId="18" xfId="0" applyFont="1" applyFill="1" applyBorder="1" applyAlignment="1">
      <alignment horizontal="center" vertical="center"/>
    </xf>
    <xf numFmtId="0" fontId="2" fillId="2" borderId="32" xfId="0" applyFont="1" applyFill="1" applyBorder="1" applyAlignment="1">
      <alignment horizontal="center" vertical="center"/>
    </xf>
    <xf numFmtId="0" fontId="2" fillId="2" borderId="16" xfId="0" applyFont="1" applyFill="1" applyBorder="1" applyAlignment="1">
      <alignment horizontal="center" vertical="center"/>
    </xf>
    <xf numFmtId="1" fontId="2" fillId="2" borderId="16" xfId="0" applyNumberFormat="1" applyFont="1" applyFill="1" applyBorder="1" applyAlignment="1">
      <alignment horizontal="center" vertical="center"/>
    </xf>
    <xf numFmtId="49" fontId="9" fillId="3" borderId="19" xfId="0" applyNumberFormat="1" applyFont="1" applyFill="1" applyBorder="1" applyAlignment="1">
      <alignment horizontal="center" vertical="center"/>
    </xf>
    <xf numFmtId="0" fontId="5" fillId="2" borderId="35"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xf numFmtId="3" fontId="5" fillId="2" borderId="65" xfId="0" applyNumberFormat="1" applyFont="1" applyFill="1" applyBorder="1" applyAlignment="1">
      <alignment horizontal="center" vertical="center"/>
    </xf>
    <xf numFmtId="0" fontId="2" fillId="2" borderId="34" xfId="0" applyFont="1" applyFill="1" applyBorder="1" applyAlignment="1">
      <alignment horizontal="center" vertical="center"/>
    </xf>
    <xf numFmtId="0" fontId="2" fillId="2" borderId="24" xfId="0" applyFont="1" applyFill="1" applyBorder="1" applyAlignment="1">
      <alignment horizontal="center" vertical="center"/>
    </xf>
    <xf numFmtId="1" fontId="2" fillId="2" borderId="34" xfId="0" applyNumberFormat="1" applyFont="1" applyFill="1" applyBorder="1" applyAlignment="1">
      <alignment horizontal="center" vertical="center"/>
    </xf>
    <xf numFmtId="0" fontId="2" fillId="2" borderId="22" xfId="0" applyFont="1" applyFill="1" applyBorder="1" applyAlignment="1">
      <alignment horizontal="center" vertical="center"/>
    </xf>
    <xf numFmtId="1" fontId="2" fillId="2" borderId="22" xfId="0" applyNumberFormat="1" applyFont="1" applyFill="1" applyBorder="1" applyAlignment="1">
      <alignment horizontal="center" vertical="center"/>
    </xf>
    <xf numFmtId="49" fontId="5" fillId="12" borderId="19" xfId="0" applyNumberFormat="1" applyFont="1" applyFill="1" applyBorder="1" applyAlignment="1">
      <alignment horizontal="center" vertical="center"/>
    </xf>
    <xf numFmtId="0" fontId="2" fillId="2" borderId="22" xfId="0" applyFont="1" applyFill="1" applyBorder="1"/>
    <xf numFmtId="49" fontId="9" fillId="13" borderId="19" xfId="0" applyNumberFormat="1" applyFont="1" applyFill="1" applyBorder="1" applyAlignment="1">
      <alignment horizontal="center" vertical="center"/>
    </xf>
    <xf numFmtId="3" fontId="5" fillId="2" borderId="35" xfId="0" applyNumberFormat="1" applyFont="1" applyFill="1" applyBorder="1" applyAlignment="1">
      <alignment horizontal="center" vertical="center"/>
    </xf>
    <xf numFmtId="3" fontId="5" fillId="2" borderId="24" xfId="0" applyNumberFormat="1" applyFont="1" applyFill="1" applyBorder="1" applyAlignment="1">
      <alignment horizontal="center" vertical="center"/>
    </xf>
    <xf numFmtId="49" fontId="9" fillId="4" borderId="19" xfId="0" applyNumberFormat="1" applyFont="1" applyFill="1" applyBorder="1" applyAlignment="1">
      <alignment horizontal="center" vertical="center"/>
    </xf>
    <xf numFmtId="0" fontId="5" fillId="2" borderId="66" xfId="0" applyNumberFormat="1" applyFont="1" applyFill="1" applyBorder="1" applyAlignment="1">
      <alignment horizontal="center" vertical="center"/>
    </xf>
    <xf numFmtId="3" fontId="5" fillId="8" borderId="59" xfId="0" applyNumberFormat="1" applyFont="1" applyFill="1" applyBorder="1" applyAlignment="1">
      <alignment horizontal="center" vertical="center"/>
    </xf>
    <xf numFmtId="49" fontId="5" fillId="10" borderId="19" xfId="0" applyNumberFormat="1" applyFont="1" applyFill="1" applyBorder="1" applyAlignment="1">
      <alignment horizontal="center" vertical="center"/>
    </xf>
    <xf numFmtId="3" fontId="5" fillId="8" borderId="35" xfId="0" applyNumberFormat="1" applyFont="1" applyFill="1" applyBorder="1" applyAlignment="1">
      <alignment horizontal="center" vertical="center"/>
    </xf>
    <xf numFmtId="3" fontId="6" fillId="2" borderId="43" xfId="0" applyNumberFormat="1" applyFont="1" applyFill="1" applyBorder="1" applyAlignment="1" applyProtection="1">
      <alignment horizontal="center" vertical="center"/>
      <protection locked="0"/>
    </xf>
    <xf numFmtId="49" fontId="5" fillId="6" borderId="43" xfId="0" applyNumberFormat="1" applyFont="1" applyFill="1" applyBorder="1" applyAlignment="1">
      <alignment horizontal="center" vertical="center"/>
    </xf>
    <xf numFmtId="0" fontId="5" fillId="2" borderId="59" xfId="0" applyNumberFormat="1" applyFont="1" applyFill="1" applyBorder="1" applyAlignment="1">
      <alignment horizontal="center" vertical="center"/>
    </xf>
    <xf numFmtId="1" fontId="2" fillId="2" borderId="43" xfId="0" applyNumberFormat="1" applyFont="1" applyFill="1" applyBorder="1" applyAlignment="1">
      <alignment horizontal="center" vertical="center"/>
    </xf>
    <xf numFmtId="0" fontId="2" fillId="2" borderId="61" xfId="0" applyFont="1" applyFill="1" applyBorder="1" applyAlignment="1">
      <alignment horizontal="center" vertical="center"/>
    </xf>
    <xf numFmtId="0" fontId="2" fillId="2" borderId="65" xfId="0" applyFont="1" applyFill="1" applyBorder="1" applyAlignment="1">
      <alignment horizontal="center" vertical="center"/>
    </xf>
    <xf numFmtId="1" fontId="2" fillId="2" borderId="61" xfId="0" applyNumberFormat="1" applyFont="1" applyFill="1" applyBorder="1" applyAlignment="1">
      <alignment horizontal="center" vertical="center"/>
    </xf>
    <xf numFmtId="0" fontId="2" fillId="2" borderId="44" xfId="0" applyFont="1" applyFill="1" applyBorder="1"/>
    <xf numFmtId="1" fontId="2" fillId="2" borderId="44" xfId="0" applyNumberFormat="1" applyFont="1" applyFill="1" applyBorder="1" applyAlignment="1">
      <alignment horizontal="center" vertical="center"/>
    </xf>
    <xf numFmtId="0" fontId="2" fillId="2" borderId="44" xfId="0" applyFont="1" applyFill="1" applyBorder="1" applyAlignment="1">
      <alignment horizontal="center" vertical="center"/>
    </xf>
    <xf numFmtId="49" fontId="9" fillId="13" borderId="43" xfId="0" applyNumberFormat="1" applyFont="1" applyFill="1" applyBorder="1" applyAlignment="1">
      <alignment horizontal="center" vertical="center"/>
    </xf>
    <xf numFmtId="49" fontId="5" fillId="6" borderId="19" xfId="0" applyNumberFormat="1" applyFont="1" applyFill="1" applyBorder="1" applyAlignment="1">
      <alignment horizontal="center" vertical="center"/>
    </xf>
    <xf numFmtId="49" fontId="9" fillId="4" borderId="43" xfId="0" applyNumberFormat="1" applyFont="1" applyFill="1" applyBorder="1" applyAlignment="1">
      <alignment horizontal="center" vertical="center"/>
    </xf>
    <xf numFmtId="49" fontId="5" fillId="10" borderId="43" xfId="0" applyNumberFormat="1" applyFont="1" applyFill="1" applyBorder="1" applyAlignment="1">
      <alignment horizontal="center" vertical="center"/>
    </xf>
    <xf numFmtId="49" fontId="5" fillId="12" borderId="43" xfId="0" applyNumberFormat="1" applyFont="1" applyFill="1" applyBorder="1" applyAlignment="1">
      <alignment horizontal="center" vertical="center"/>
    </xf>
    <xf numFmtId="49" fontId="9" fillId="3" borderId="43" xfId="0" applyNumberFormat="1" applyFont="1" applyFill="1" applyBorder="1" applyAlignment="1">
      <alignment horizontal="center" vertical="center"/>
    </xf>
    <xf numFmtId="3" fontId="6" fillId="2" borderId="12" xfId="0" applyNumberFormat="1" applyFont="1" applyFill="1" applyBorder="1" applyAlignment="1" applyProtection="1">
      <alignment horizontal="center" vertical="center"/>
      <protection locked="0"/>
    </xf>
    <xf numFmtId="49" fontId="5" fillId="12" borderId="12" xfId="0" applyNumberFormat="1" applyFont="1" applyFill="1" applyBorder="1" applyAlignment="1">
      <alignment horizontal="center" vertical="center"/>
    </xf>
    <xf numFmtId="0" fontId="5" fillId="2" borderId="62" xfId="0" applyNumberFormat="1" applyFont="1" applyFill="1" applyBorder="1" applyAlignment="1">
      <alignment horizontal="center" vertical="center"/>
    </xf>
    <xf numFmtId="0" fontId="5" fillId="2" borderId="29" xfId="0" applyNumberFormat="1" applyFont="1" applyFill="1" applyBorder="1" applyAlignment="1">
      <alignment horizontal="center" vertical="center"/>
    </xf>
    <xf numFmtId="3" fontId="5" fillId="8" borderId="62" xfId="0" applyNumberFormat="1" applyFont="1" applyFill="1" applyBorder="1" applyAlignment="1">
      <alignment horizontal="center" vertical="center"/>
    </xf>
    <xf numFmtId="3" fontId="5" fillId="2" borderId="30" xfId="0" applyNumberFormat="1" applyFont="1" applyFill="1" applyBorder="1" applyAlignment="1">
      <alignment horizontal="center" vertical="center"/>
    </xf>
    <xf numFmtId="1" fontId="2" fillId="2" borderId="12" xfId="0" applyNumberFormat="1" applyFont="1" applyFill="1" applyBorder="1" applyAlignment="1">
      <alignment horizontal="center" vertical="center"/>
    </xf>
    <xf numFmtId="0" fontId="2" fillId="2" borderId="64" xfId="0" applyFont="1" applyFill="1" applyBorder="1" applyAlignment="1">
      <alignment horizontal="center" vertical="center"/>
    </xf>
    <xf numFmtId="0" fontId="2" fillId="2" borderId="30" xfId="0" applyFont="1" applyFill="1" applyBorder="1" applyAlignment="1">
      <alignment horizontal="center" vertical="center"/>
    </xf>
    <xf numFmtId="1" fontId="2" fillId="2" borderId="64" xfId="0" applyNumberFormat="1" applyFont="1" applyFill="1" applyBorder="1" applyAlignment="1">
      <alignment horizontal="center" vertical="center"/>
    </xf>
    <xf numFmtId="0" fontId="2" fillId="2" borderId="28" xfId="0" applyFont="1" applyFill="1" applyBorder="1"/>
    <xf numFmtId="0" fontId="9" fillId="4" borderId="67" xfId="0" applyFont="1" applyFill="1" applyBorder="1" applyAlignment="1">
      <alignment horizontal="center" vertical="center" wrapText="1"/>
    </xf>
    <xf numFmtId="0" fontId="6" fillId="5" borderId="6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10" fillId="10" borderId="1" xfId="0" applyFont="1" applyFill="1" applyBorder="1" applyAlignment="1">
      <alignment horizontal="center" vertical="center" wrapText="1"/>
    </xf>
    <xf numFmtId="0" fontId="10" fillId="10" borderId="48" xfId="0" applyFont="1" applyFill="1" applyBorder="1" applyAlignment="1">
      <alignment horizontal="center" vertical="center" wrapText="1"/>
    </xf>
    <xf numFmtId="0" fontId="10" fillId="14" borderId="1" xfId="0" applyFont="1" applyFill="1" applyBorder="1" applyAlignment="1">
      <alignment horizontal="center" vertical="center" wrapText="1"/>
    </xf>
    <xf numFmtId="0" fontId="10" fillId="14" borderId="53" xfId="0" applyFont="1" applyFill="1" applyBorder="1" applyAlignment="1">
      <alignment horizontal="center" vertical="center" wrapText="1"/>
    </xf>
    <xf numFmtId="0" fontId="10" fillId="5" borderId="48" xfId="0" applyFont="1" applyFill="1" applyBorder="1" applyAlignment="1">
      <alignment horizontal="center" vertical="center" wrapText="1"/>
    </xf>
    <xf numFmtId="0" fontId="15" fillId="2" borderId="0" xfId="0" applyFont="1" applyFill="1"/>
    <xf numFmtId="0" fontId="13" fillId="4" borderId="8"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10" fillId="10" borderId="9" xfId="0" applyFont="1" applyFill="1" applyBorder="1" applyAlignment="1">
      <alignment horizontal="center" vertical="center" wrapText="1"/>
    </xf>
    <xf numFmtId="0" fontId="10" fillId="10" borderId="11" xfId="0" applyFont="1" applyFill="1" applyBorder="1" applyAlignment="1">
      <alignment horizontal="center" vertical="center" wrapText="1"/>
    </xf>
    <xf numFmtId="0" fontId="10" fillId="10" borderId="8" xfId="0" applyFont="1" applyFill="1" applyBorder="1" applyAlignment="1">
      <alignment horizontal="center" vertical="center" wrapText="1"/>
    </xf>
    <xf numFmtId="0" fontId="10" fillId="10" borderId="67" xfId="0" applyFont="1" applyFill="1" applyBorder="1" applyAlignment="1">
      <alignment horizontal="center" vertical="center" wrapText="1"/>
    </xf>
    <xf numFmtId="0" fontId="10" fillId="14" borderId="8" xfId="0" applyFont="1" applyFill="1" applyBorder="1" applyAlignment="1">
      <alignment horizontal="center" vertical="center" wrapText="1"/>
    </xf>
    <xf numFmtId="0" fontId="10" fillId="14" borderId="67" xfId="0" applyFont="1" applyFill="1" applyBorder="1" applyAlignment="1">
      <alignment horizontal="center" vertical="center" wrapText="1"/>
    </xf>
    <xf numFmtId="0" fontId="10" fillId="5" borderId="67" xfId="0" applyFont="1" applyFill="1" applyBorder="1" applyAlignment="1">
      <alignment horizontal="center" vertical="center" wrapText="1"/>
    </xf>
    <xf numFmtId="0" fontId="13" fillId="4" borderId="67" xfId="0" applyFont="1" applyFill="1" applyBorder="1" applyAlignment="1">
      <alignment horizontal="center" vertical="center" wrapText="1"/>
    </xf>
    <xf numFmtId="0" fontId="10" fillId="6" borderId="10" xfId="0" applyFont="1" applyFill="1" applyBorder="1" applyAlignment="1">
      <alignment horizontal="center" vertical="center" wrapText="1"/>
    </xf>
    <xf numFmtId="0" fontId="13" fillId="15" borderId="43" xfId="3" applyNumberFormat="1" applyFont="1" applyFill="1" applyBorder="1" applyAlignment="1" applyProtection="1">
      <alignment horizontal="center" vertical="center"/>
    </xf>
    <xf numFmtId="3" fontId="10" fillId="2" borderId="35" xfId="0" applyNumberFormat="1" applyFont="1" applyFill="1" applyBorder="1" applyAlignment="1">
      <alignment horizontal="center" vertical="center"/>
    </xf>
    <xf numFmtId="3" fontId="10" fillId="2" borderId="24" xfId="0" applyNumberFormat="1" applyFont="1" applyFill="1" applyBorder="1" applyAlignment="1">
      <alignment horizontal="center" vertical="center"/>
    </xf>
    <xf numFmtId="3" fontId="11" fillId="16" borderId="22" xfId="0" applyNumberFormat="1" applyFont="1" applyFill="1" applyBorder="1" applyAlignment="1">
      <alignment horizontal="center" vertical="center"/>
    </xf>
    <xf numFmtId="0" fontId="12" fillId="2" borderId="0" xfId="0" applyFont="1" applyFill="1" applyAlignment="1">
      <alignment horizontal="center" vertical="center"/>
    </xf>
    <xf numFmtId="49" fontId="6" fillId="0" borderId="20" xfId="3" applyNumberFormat="1" applyFont="1" applyFill="1" applyBorder="1" applyAlignment="1" applyProtection="1">
      <alignment horizontal="center" vertical="center"/>
    </xf>
    <xf numFmtId="0" fontId="13" fillId="15" borderId="19" xfId="3" applyNumberFormat="1" applyFont="1" applyFill="1" applyBorder="1" applyAlignment="1" applyProtection="1">
      <alignment horizontal="center" vertical="center"/>
    </xf>
    <xf numFmtId="49" fontId="6" fillId="17" borderId="22" xfId="3" applyNumberFormat="1" applyFont="1" applyFill="1" applyBorder="1" applyAlignment="1" applyProtection="1">
      <alignment horizontal="center" vertical="center"/>
    </xf>
    <xf numFmtId="49" fontId="6" fillId="0" borderId="55" xfId="3" applyNumberFormat="1" applyFont="1" applyFill="1" applyBorder="1" applyAlignment="1" applyProtection="1">
      <alignment horizontal="center" vertical="center"/>
    </xf>
    <xf numFmtId="0" fontId="13" fillId="15" borderId="27" xfId="3" applyNumberFormat="1" applyFont="1" applyFill="1" applyBorder="1" applyAlignment="1" applyProtection="1">
      <alignment horizontal="center" vertical="center"/>
    </xf>
    <xf numFmtId="3" fontId="10" fillId="2" borderId="40" xfId="0" applyNumberFormat="1" applyFont="1" applyFill="1" applyBorder="1" applyAlignment="1">
      <alignment horizontal="center" vertical="center"/>
    </xf>
    <xf numFmtId="3" fontId="10" fillId="2" borderId="42" xfId="0" applyNumberFormat="1" applyFont="1" applyFill="1" applyBorder="1" applyAlignment="1">
      <alignment horizontal="center" vertical="center"/>
    </xf>
    <xf numFmtId="3" fontId="11" fillId="2" borderId="38" xfId="0" applyNumberFormat="1" applyFont="1" applyFill="1" applyBorder="1" applyAlignment="1">
      <alignment horizontal="center" vertical="center"/>
    </xf>
    <xf numFmtId="3" fontId="11" fillId="16" borderId="38" xfId="0" applyNumberFormat="1" applyFont="1" applyFill="1" applyBorder="1" applyAlignment="1">
      <alignment horizontal="center" vertical="center"/>
    </xf>
    <xf numFmtId="0" fontId="12" fillId="18" borderId="0" xfId="0" applyFont="1" applyFill="1" applyAlignment="1">
      <alignment horizontal="center" vertical="center"/>
    </xf>
    <xf numFmtId="0" fontId="2" fillId="18" borderId="0" xfId="0" applyFont="1" applyFill="1"/>
    <xf numFmtId="0" fontId="15" fillId="18" borderId="0" xfId="0" applyFont="1" applyFill="1"/>
    <xf numFmtId="0" fontId="13" fillId="4" borderId="1" xfId="0" applyFont="1" applyFill="1" applyBorder="1" applyAlignment="1">
      <alignment horizontal="center" vertical="center" wrapText="1"/>
    </xf>
    <xf numFmtId="0" fontId="12" fillId="18" borderId="0" xfId="0" applyFont="1" applyFill="1" applyBorder="1" applyAlignment="1">
      <alignment horizontal="center" vertical="center"/>
    </xf>
    <xf numFmtId="0" fontId="15" fillId="18" borderId="0" xfId="0" applyFont="1" applyFill="1" applyBorder="1"/>
    <xf numFmtId="0" fontId="13" fillId="4" borderId="13"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10" borderId="13" xfId="0" applyFont="1" applyFill="1" applyBorder="1" applyAlignment="1">
      <alignment horizontal="center" vertical="center" wrapText="1"/>
    </xf>
    <xf numFmtId="0" fontId="11" fillId="10" borderId="16" xfId="0" applyFont="1" applyFill="1" applyBorder="1" applyAlignment="1">
      <alignment horizontal="center" vertical="center" wrapText="1"/>
    </xf>
    <xf numFmtId="0" fontId="11" fillId="14" borderId="13" xfId="0" applyFont="1" applyFill="1" applyBorder="1" applyAlignment="1">
      <alignment horizontal="center" vertical="center" wrapText="1"/>
    </xf>
    <xf numFmtId="0" fontId="11" fillId="14" borderId="16"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1" fillId="5" borderId="16" xfId="0" applyFont="1" applyFill="1" applyBorder="1" applyAlignment="1">
      <alignment horizontal="center" vertical="center" wrapText="1"/>
    </xf>
    <xf numFmtId="0" fontId="11" fillId="6" borderId="61" xfId="0" applyFont="1" applyFill="1" applyBorder="1" applyAlignment="1">
      <alignment horizontal="center" vertical="center" wrapText="1"/>
    </xf>
    <xf numFmtId="0" fontId="11" fillId="6" borderId="65" xfId="0" applyFont="1" applyFill="1" applyBorder="1" applyAlignment="1">
      <alignment horizontal="center" vertical="center" wrapText="1"/>
    </xf>
    <xf numFmtId="0" fontId="10" fillId="10" borderId="61" xfId="0" applyFont="1" applyFill="1" applyBorder="1" applyAlignment="1">
      <alignment horizontal="center" vertical="center" wrapText="1"/>
    </xf>
    <xf numFmtId="0" fontId="10" fillId="10" borderId="65" xfId="0" applyFont="1" applyFill="1" applyBorder="1" applyAlignment="1">
      <alignment horizontal="center" vertical="center" wrapText="1"/>
    </xf>
    <xf numFmtId="0" fontId="11" fillId="10" borderId="61" xfId="0" applyFont="1" applyFill="1" applyBorder="1" applyAlignment="1">
      <alignment horizontal="center" vertical="center" wrapText="1"/>
    </xf>
    <xf numFmtId="0" fontId="11" fillId="10" borderId="65" xfId="0" applyFont="1" applyFill="1" applyBorder="1" applyAlignment="1">
      <alignment horizontal="center" vertical="center" wrapText="1"/>
    </xf>
    <xf numFmtId="0" fontId="13" fillId="4" borderId="43" xfId="0" applyFont="1" applyFill="1" applyBorder="1" applyAlignment="1">
      <alignment horizontal="center" vertical="center" wrapText="1"/>
    </xf>
    <xf numFmtId="0" fontId="11" fillId="6" borderId="43" xfId="0" applyFont="1" applyFill="1" applyBorder="1" applyAlignment="1">
      <alignment horizontal="center" vertical="center" wrapText="1"/>
    </xf>
    <xf numFmtId="0" fontId="11" fillId="10" borderId="43" xfId="0" applyFont="1" applyFill="1" applyBorder="1" applyAlignment="1">
      <alignment horizontal="center" vertical="center" wrapText="1"/>
    </xf>
    <xf numFmtId="0" fontId="11" fillId="10" borderId="44" xfId="0" applyFont="1" applyFill="1" applyBorder="1" applyAlignment="1">
      <alignment horizontal="center" vertical="center" wrapText="1"/>
    </xf>
    <xf numFmtId="0" fontId="11" fillId="14" borderId="43" xfId="0" applyFont="1" applyFill="1" applyBorder="1" applyAlignment="1">
      <alignment horizontal="center" vertical="center" wrapText="1"/>
    </xf>
    <xf numFmtId="0" fontId="11" fillId="14" borderId="44" xfId="0" applyFont="1" applyFill="1" applyBorder="1" applyAlignment="1">
      <alignment horizontal="center" vertical="center" wrapText="1"/>
    </xf>
    <xf numFmtId="0" fontId="11" fillId="5" borderId="43" xfId="0" applyFont="1" applyFill="1" applyBorder="1" applyAlignment="1">
      <alignment horizontal="center" vertical="center" wrapText="1"/>
    </xf>
    <xf numFmtId="0" fontId="11" fillId="5" borderId="44" xfId="0" applyFont="1" applyFill="1" applyBorder="1" applyAlignment="1">
      <alignment horizontal="center" vertical="center" wrapText="1"/>
    </xf>
    <xf numFmtId="0" fontId="11" fillId="18" borderId="13" xfId="0" applyFont="1" applyFill="1" applyBorder="1" applyAlignment="1">
      <alignment horizontal="center" vertical="center"/>
    </xf>
    <xf numFmtId="49" fontId="5" fillId="12" borderId="14" xfId="3" applyNumberFormat="1" applyFont="1" applyFill="1" applyBorder="1" applyAlignment="1" applyProtection="1">
      <alignment horizontal="center" vertical="center"/>
    </xf>
    <xf numFmtId="0" fontId="10" fillId="5" borderId="1" xfId="3" applyNumberFormat="1" applyFont="1" applyFill="1" applyBorder="1" applyAlignment="1" applyProtection="1">
      <alignment horizontal="center" vertical="center"/>
    </xf>
    <xf numFmtId="0" fontId="11" fillId="18" borderId="14" xfId="0" applyNumberFormat="1" applyFont="1" applyFill="1" applyBorder="1" applyAlignment="1">
      <alignment horizontal="center" vertical="center"/>
    </xf>
    <xf numFmtId="0" fontId="11" fillId="18" borderId="32" xfId="0" applyFont="1" applyFill="1" applyBorder="1" applyAlignment="1">
      <alignment horizontal="center" vertical="center"/>
    </xf>
    <xf numFmtId="0" fontId="11" fillId="18" borderId="18" xfId="0" applyFont="1" applyFill="1" applyBorder="1" applyAlignment="1">
      <alignment horizontal="center" vertical="center"/>
    </xf>
    <xf numFmtId="1" fontId="11" fillId="18" borderId="44" xfId="0" applyNumberFormat="1" applyFont="1" applyFill="1" applyBorder="1" applyAlignment="1">
      <alignment horizontal="center" vertical="center"/>
    </xf>
    <xf numFmtId="1" fontId="11" fillId="18" borderId="32" xfId="0" applyNumberFormat="1" applyFont="1" applyFill="1" applyBorder="1" applyAlignment="1">
      <alignment horizontal="center" vertical="center"/>
    </xf>
    <xf numFmtId="1" fontId="11" fillId="18" borderId="18" xfId="0" applyNumberFormat="1" applyFont="1" applyFill="1" applyBorder="1" applyAlignment="1">
      <alignment horizontal="center" vertical="center"/>
    </xf>
    <xf numFmtId="1" fontId="11" fillId="19" borderId="2" xfId="0" applyNumberFormat="1" applyFont="1" applyFill="1" applyBorder="1" applyAlignment="1">
      <alignment horizontal="center" vertical="center"/>
    </xf>
    <xf numFmtId="1" fontId="11" fillId="19" borderId="6" xfId="0" applyNumberFormat="1" applyFont="1" applyFill="1" applyBorder="1" applyAlignment="1">
      <alignment horizontal="center" vertical="center"/>
    </xf>
    <xf numFmtId="1" fontId="11" fillId="19" borderId="13" xfId="0" applyNumberFormat="1" applyFont="1" applyFill="1" applyBorder="1" applyAlignment="1">
      <alignment horizontal="center" vertical="center"/>
    </xf>
    <xf numFmtId="1" fontId="11" fillId="18" borderId="61" xfId="0" applyNumberFormat="1" applyFont="1" applyFill="1" applyBorder="1" applyAlignment="1">
      <alignment horizontal="center" vertical="center"/>
    </xf>
    <xf numFmtId="1" fontId="11" fillId="18" borderId="65" xfId="0" applyNumberFormat="1" applyFont="1" applyFill="1" applyBorder="1" applyAlignment="1">
      <alignment horizontal="center" vertical="center"/>
    </xf>
    <xf numFmtId="1" fontId="11" fillId="18" borderId="43" xfId="0" applyNumberFormat="1" applyFont="1" applyFill="1" applyBorder="1" applyAlignment="1">
      <alignment horizontal="center" vertical="center"/>
    </xf>
    <xf numFmtId="1" fontId="11" fillId="19" borderId="44" xfId="0" applyNumberFormat="1" applyFont="1" applyFill="1" applyBorder="1" applyAlignment="1">
      <alignment horizontal="center" vertical="center"/>
    </xf>
    <xf numFmtId="1" fontId="11" fillId="19" borderId="16" xfId="0" applyNumberFormat="1" applyFont="1" applyFill="1" applyBorder="1" applyAlignment="1">
      <alignment horizontal="center" vertical="center"/>
    </xf>
    <xf numFmtId="1" fontId="11" fillId="18" borderId="13" xfId="0" applyNumberFormat="1" applyFont="1" applyFill="1" applyBorder="1" applyAlignment="1">
      <alignment horizontal="center" vertical="center"/>
    </xf>
    <xf numFmtId="1" fontId="11" fillId="18" borderId="16" xfId="0" applyNumberFormat="1" applyFont="1" applyFill="1" applyBorder="1" applyAlignment="1">
      <alignment horizontal="center" vertical="center"/>
    </xf>
    <xf numFmtId="0" fontId="12" fillId="18" borderId="0" xfId="0" applyFont="1" applyFill="1"/>
    <xf numFmtId="0" fontId="11" fillId="18" borderId="19" xfId="0" applyFont="1" applyFill="1" applyBorder="1" applyAlignment="1">
      <alignment horizontal="center" vertical="center"/>
    </xf>
    <xf numFmtId="0" fontId="10" fillId="5" borderId="19" xfId="3" applyNumberFormat="1" applyFont="1" applyFill="1" applyBorder="1" applyAlignment="1" applyProtection="1">
      <alignment horizontal="center" vertical="center"/>
    </xf>
    <xf numFmtId="0" fontId="11" fillId="18" borderId="20" xfId="0" applyNumberFormat="1" applyFont="1" applyFill="1" applyBorder="1" applyAlignment="1">
      <alignment horizontal="center" vertical="center"/>
    </xf>
    <xf numFmtId="0" fontId="11" fillId="18" borderId="34" xfId="0" applyFont="1" applyFill="1" applyBorder="1" applyAlignment="1">
      <alignment horizontal="center" vertical="center"/>
    </xf>
    <xf numFmtId="0" fontId="11" fillId="18" borderId="24" xfId="0" applyFont="1" applyFill="1" applyBorder="1" applyAlignment="1">
      <alignment horizontal="center" vertical="center"/>
    </xf>
    <xf numFmtId="1" fontId="11" fillId="18" borderId="22" xfId="0" applyNumberFormat="1" applyFont="1" applyFill="1" applyBorder="1" applyAlignment="1">
      <alignment horizontal="center" vertical="center"/>
    </xf>
    <xf numFmtId="1" fontId="11" fillId="18" borderId="34" xfId="0" applyNumberFormat="1" applyFont="1" applyFill="1" applyBorder="1" applyAlignment="1">
      <alignment horizontal="center" vertical="center"/>
    </xf>
    <xf numFmtId="1" fontId="11" fillId="18" borderId="24" xfId="0" applyNumberFormat="1" applyFont="1" applyFill="1" applyBorder="1" applyAlignment="1">
      <alignment horizontal="center" vertical="center"/>
    </xf>
    <xf numFmtId="1" fontId="11" fillId="19" borderId="34" xfId="0" applyNumberFormat="1" applyFont="1" applyFill="1" applyBorder="1" applyAlignment="1">
      <alignment horizontal="center" vertical="center"/>
    </xf>
    <xf numFmtId="1" fontId="11" fillId="19" borderId="24" xfId="0" applyNumberFormat="1" applyFont="1" applyFill="1" applyBorder="1" applyAlignment="1">
      <alignment horizontal="center" vertical="center"/>
    </xf>
    <xf numFmtId="1" fontId="11" fillId="19" borderId="19" xfId="0" applyNumberFormat="1" applyFont="1" applyFill="1" applyBorder="1" applyAlignment="1">
      <alignment horizontal="center" vertical="center"/>
    </xf>
    <xf numFmtId="1" fontId="11" fillId="18" borderId="19" xfId="0" applyNumberFormat="1" applyFont="1" applyFill="1" applyBorder="1" applyAlignment="1">
      <alignment horizontal="center" vertical="center"/>
    </xf>
    <xf numFmtId="1" fontId="11" fillId="19" borderId="22" xfId="0" applyNumberFormat="1" applyFont="1" applyFill="1" applyBorder="1" applyAlignment="1">
      <alignment horizontal="center" vertical="center"/>
    </xf>
    <xf numFmtId="49" fontId="9" fillId="4" borderId="20" xfId="3" applyNumberFormat="1" applyFont="1" applyFill="1" applyBorder="1" applyAlignment="1" applyProtection="1">
      <alignment horizontal="center" vertical="center"/>
    </xf>
    <xf numFmtId="49" fontId="5" fillId="12" borderId="20" xfId="3" applyNumberFormat="1" applyFont="1" applyFill="1" applyBorder="1" applyAlignment="1" applyProtection="1">
      <alignment horizontal="center" vertical="center"/>
    </xf>
    <xf numFmtId="49" fontId="9" fillId="13" borderId="20" xfId="3" applyNumberFormat="1" applyFont="1" applyFill="1" applyBorder="1" applyAlignment="1" applyProtection="1">
      <alignment horizontal="center" vertical="center"/>
    </xf>
    <xf numFmtId="0" fontId="11" fillId="9" borderId="34" xfId="0" applyFont="1" applyFill="1" applyBorder="1" applyAlignment="1">
      <alignment horizontal="center" vertical="center"/>
    </xf>
    <xf numFmtId="49" fontId="6" fillId="12" borderId="20" xfId="0" applyNumberFormat="1" applyFont="1" applyFill="1" applyBorder="1" applyAlignment="1">
      <alignment horizontal="center" vertical="center"/>
    </xf>
    <xf numFmtId="49" fontId="5" fillId="0" borderId="20" xfId="0" applyNumberFormat="1" applyFont="1" applyFill="1" applyBorder="1" applyAlignment="1">
      <alignment horizontal="center" vertical="center"/>
    </xf>
    <xf numFmtId="1" fontId="11" fillId="18" borderId="22" xfId="0" quotePrefix="1" applyNumberFormat="1" applyFont="1" applyFill="1" applyBorder="1" applyAlignment="1">
      <alignment horizontal="center" vertical="center"/>
    </xf>
    <xf numFmtId="49" fontId="6" fillId="6" borderId="20" xfId="0" applyNumberFormat="1" applyFont="1" applyFill="1" applyBorder="1" applyAlignment="1">
      <alignment horizontal="center" vertical="center"/>
    </xf>
    <xf numFmtId="0" fontId="11" fillId="8" borderId="34" xfId="0" applyFont="1" applyFill="1" applyBorder="1" applyAlignment="1">
      <alignment horizontal="center" vertical="center"/>
    </xf>
    <xf numFmtId="49" fontId="6" fillId="10" borderId="20" xfId="0" applyNumberFormat="1" applyFont="1" applyFill="1" applyBorder="1" applyAlignment="1">
      <alignment horizontal="center" vertical="center"/>
    </xf>
    <xf numFmtId="1" fontId="11" fillId="0" borderId="22" xfId="0" applyNumberFormat="1" applyFont="1" applyFill="1" applyBorder="1" applyAlignment="1">
      <alignment horizontal="center" vertical="center"/>
    </xf>
    <xf numFmtId="1" fontId="11" fillId="0" borderId="34" xfId="0" applyNumberFormat="1" applyFont="1" applyFill="1" applyBorder="1" applyAlignment="1">
      <alignment horizontal="center" vertical="center"/>
    </xf>
    <xf numFmtId="1" fontId="11" fillId="19" borderId="61" xfId="0" applyNumberFormat="1" applyFont="1" applyFill="1" applyBorder="1" applyAlignment="1">
      <alignment horizontal="center" vertical="center"/>
    </xf>
    <xf numFmtId="1" fontId="11" fillId="19" borderId="65" xfId="0" applyNumberFormat="1" applyFont="1" applyFill="1" applyBorder="1" applyAlignment="1">
      <alignment horizontal="center" vertical="center"/>
    </xf>
    <xf numFmtId="1" fontId="11" fillId="20" borderId="19" xfId="0" applyNumberFormat="1" applyFont="1" applyFill="1" applyBorder="1" applyAlignment="1">
      <alignment horizontal="center" vertical="center"/>
    </xf>
    <xf numFmtId="49" fontId="9" fillId="13" borderId="20" xfId="0" applyNumberFormat="1" applyFont="1" applyFill="1" applyBorder="1" applyAlignment="1">
      <alignment horizontal="center" vertical="center"/>
    </xf>
    <xf numFmtId="49" fontId="9" fillId="4" borderId="47" xfId="0" applyNumberFormat="1" applyFont="1" applyFill="1" applyBorder="1" applyAlignment="1">
      <alignment horizontal="center" vertical="center"/>
    </xf>
    <xf numFmtId="0" fontId="10" fillId="5" borderId="43" xfId="3" applyNumberFormat="1" applyFont="1" applyFill="1" applyBorder="1" applyAlignment="1" applyProtection="1">
      <alignment horizontal="center" vertical="center"/>
    </xf>
    <xf numFmtId="1" fontId="11" fillId="19" borderId="43" xfId="0" applyNumberFormat="1" applyFont="1" applyFill="1" applyBorder="1" applyAlignment="1">
      <alignment horizontal="center" vertical="center"/>
    </xf>
    <xf numFmtId="0" fontId="11" fillId="18" borderId="12" xfId="0" applyFont="1" applyFill="1" applyBorder="1" applyAlignment="1">
      <alignment horizontal="center" vertical="center"/>
    </xf>
    <xf numFmtId="49" fontId="6" fillId="10" borderId="25" xfId="0" applyNumberFormat="1" applyFont="1" applyFill="1" applyBorder="1" applyAlignment="1">
      <alignment horizontal="center" vertical="center"/>
    </xf>
    <xf numFmtId="0" fontId="10" fillId="5" borderId="12" xfId="3" applyNumberFormat="1" applyFont="1" applyFill="1" applyBorder="1" applyAlignment="1" applyProtection="1">
      <alignment horizontal="center" vertical="center"/>
    </xf>
    <xf numFmtId="0" fontId="11" fillId="18" borderId="25" xfId="0" applyNumberFormat="1" applyFont="1" applyFill="1" applyBorder="1" applyAlignment="1">
      <alignment horizontal="center" vertical="center"/>
    </xf>
    <xf numFmtId="0" fontId="11" fillId="18" borderId="64" xfId="0" applyFont="1" applyFill="1" applyBorder="1" applyAlignment="1">
      <alignment horizontal="center" vertical="center"/>
    </xf>
    <xf numFmtId="0" fontId="11" fillId="18" borderId="30" xfId="0" applyFont="1" applyFill="1" applyBorder="1" applyAlignment="1">
      <alignment horizontal="center" vertical="center"/>
    </xf>
    <xf numFmtId="1" fontId="11" fillId="18" borderId="28" xfId="0" applyNumberFormat="1" applyFont="1" applyFill="1" applyBorder="1" applyAlignment="1">
      <alignment horizontal="center" vertical="center"/>
    </xf>
    <xf numFmtId="1" fontId="11" fillId="18" borderId="64" xfId="0" applyNumberFormat="1" applyFont="1" applyFill="1" applyBorder="1" applyAlignment="1">
      <alignment horizontal="center" vertical="center"/>
    </xf>
    <xf numFmtId="1" fontId="11" fillId="18" borderId="30" xfId="0" applyNumberFormat="1" applyFont="1" applyFill="1" applyBorder="1" applyAlignment="1">
      <alignment horizontal="center" vertical="center"/>
    </xf>
    <xf numFmtId="1" fontId="11" fillId="18" borderId="12" xfId="0" applyNumberFormat="1" applyFont="1" applyFill="1" applyBorder="1" applyAlignment="1">
      <alignment horizontal="center" vertical="center"/>
    </xf>
    <xf numFmtId="1" fontId="11" fillId="19" borderId="12" xfId="0" applyNumberFormat="1" applyFont="1" applyFill="1" applyBorder="1" applyAlignment="1">
      <alignment horizontal="center" vertical="center"/>
    </xf>
    <xf numFmtId="1" fontId="11" fillId="19" borderId="28" xfId="0" applyNumberFormat="1" applyFont="1" applyFill="1" applyBorder="1" applyAlignment="1">
      <alignment horizontal="center" vertical="center"/>
    </xf>
    <xf numFmtId="0" fontId="2" fillId="2" borderId="0" xfId="0" applyFont="1" applyFill="1" applyBorder="1"/>
    <xf numFmtId="0" fontId="15" fillId="2" borderId="0" xfId="0" applyFont="1" applyFill="1" applyBorder="1"/>
    <xf numFmtId="0" fontId="13" fillId="4" borderId="16" xfId="0" applyFont="1" applyFill="1" applyBorder="1" applyAlignment="1">
      <alignment horizontal="center" vertical="center" wrapText="1"/>
    </xf>
    <xf numFmtId="0" fontId="10" fillId="6" borderId="17" xfId="0" applyFont="1" applyFill="1" applyBorder="1" applyAlignment="1">
      <alignment vertical="center" wrapText="1"/>
    </xf>
    <xf numFmtId="0" fontId="11" fillId="6" borderId="1" xfId="0" applyFont="1" applyFill="1" applyBorder="1" applyAlignment="1">
      <alignment horizontal="center" vertical="center" wrapText="1"/>
    </xf>
    <xf numFmtId="0" fontId="10" fillId="5" borderId="13" xfId="0" applyFont="1" applyFill="1" applyBorder="1" applyAlignment="1">
      <alignment horizontal="center" vertical="center" wrapText="1"/>
    </xf>
    <xf numFmtId="0" fontId="11" fillId="6" borderId="70" xfId="0" applyFont="1" applyFill="1" applyBorder="1" applyAlignment="1">
      <alignment horizontal="center" vertical="center" wrapText="1"/>
    </xf>
    <xf numFmtId="0" fontId="11" fillId="6" borderId="58" xfId="0" applyFont="1" applyFill="1" applyBorder="1" applyAlignment="1">
      <alignment horizontal="center" vertical="center" wrapText="1"/>
    </xf>
    <xf numFmtId="0" fontId="11" fillId="6" borderId="71" xfId="0" applyFont="1" applyFill="1" applyBorder="1" applyAlignment="1">
      <alignment horizontal="center" vertical="center" wrapText="1"/>
    </xf>
    <xf numFmtId="0" fontId="11" fillId="6" borderId="73" xfId="0" applyFont="1" applyFill="1" applyBorder="1" applyAlignment="1">
      <alignment horizontal="center" vertical="center" wrapText="1"/>
    </xf>
    <xf numFmtId="0" fontId="11" fillId="10" borderId="70" xfId="0" applyFont="1" applyFill="1" applyBorder="1" applyAlignment="1">
      <alignment horizontal="center" vertical="center" wrapText="1"/>
    </xf>
    <xf numFmtId="0" fontId="11" fillId="10" borderId="71" xfId="0" applyFont="1" applyFill="1" applyBorder="1" applyAlignment="1">
      <alignment horizontal="center" vertical="center" wrapText="1"/>
    </xf>
    <xf numFmtId="0" fontId="11" fillId="10" borderId="74" xfId="0" applyFont="1" applyFill="1" applyBorder="1" applyAlignment="1">
      <alignment horizontal="center" vertical="center" wrapText="1"/>
    </xf>
    <xf numFmtId="0" fontId="11" fillId="10" borderId="73" xfId="0" applyFont="1" applyFill="1" applyBorder="1" applyAlignment="1">
      <alignment horizontal="center" vertical="center" wrapText="1"/>
    </xf>
    <xf numFmtId="0" fontId="13" fillId="4" borderId="75" xfId="0" applyFont="1" applyFill="1" applyBorder="1" applyAlignment="1">
      <alignment horizontal="center" vertical="center" wrapText="1"/>
    </xf>
    <xf numFmtId="0" fontId="11" fillId="10" borderId="75" xfId="0" applyFont="1" applyFill="1" applyBorder="1" applyAlignment="1">
      <alignment horizontal="center" vertical="center" wrapText="1"/>
    </xf>
    <xf numFmtId="0" fontId="11" fillId="6" borderId="74" xfId="0" applyFont="1" applyFill="1" applyBorder="1" applyAlignment="1">
      <alignment horizontal="center" vertical="center" wrapText="1"/>
    </xf>
    <xf numFmtId="0" fontId="10" fillId="5" borderId="74" xfId="0" applyFont="1" applyFill="1" applyBorder="1" applyAlignment="1">
      <alignment horizontal="center" vertical="center" wrapText="1"/>
    </xf>
    <xf numFmtId="0" fontId="11" fillId="5" borderId="74" xfId="0" applyFont="1" applyFill="1" applyBorder="1" applyAlignment="1">
      <alignment horizontal="center" vertical="center" wrapText="1"/>
    </xf>
    <xf numFmtId="0" fontId="11" fillId="2" borderId="19" xfId="0" applyFont="1" applyFill="1" applyBorder="1" applyAlignment="1">
      <alignment horizontal="center" vertical="center"/>
    </xf>
    <xf numFmtId="49" fontId="13" fillId="3" borderId="35" xfId="3" applyNumberFormat="1" applyFont="1" applyFill="1" applyBorder="1" applyAlignment="1" applyProtection="1">
      <alignment horizontal="center" vertical="center"/>
    </xf>
    <xf numFmtId="0" fontId="10" fillId="21" borderId="66" xfId="3" applyNumberFormat="1" applyFont="1" applyFill="1" applyBorder="1" applyAlignment="1" applyProtection="1">
      <alignment horizontal="center" vertical="center"/>
    </xf>
    <xf numFmtId="0" fontId="11" fillId="2" borderId="46" xfId="0" applyNumberFormat="1" applyFont="1" applyFill="1" applyBorder="1" applyAlignment="1">
      <alignment horizontal="center" vertical="center"/>
    </xf>
    <xf numFmtId="0" fontId="11" fillId="2" borderId="34" xfId="0" applyFont="1" applyFill="1" applyBorder="1" applyAlignment="1">
      <alignment horizontal="center" vertical="center"/>
    </xf>
    <xf numFmtId="0" fontId="11" fillId="2" borderId="24" xfId="0" applyFont="1" applyFill="1" applyBorder="1" applyAlignment="1">
      <alignment horizontal="center" vertical="center"/>
    </xf>
    <xf numFmtId="1" fontId="11" fillId="2" borderId="13" xfId="0" applyNumberFormat="1" applyFont="1" applyFill="1" applyBorder="1" applyAlignment="1">
      <alignment horizontal="center" vertical="center"/>
    </xf>
    <xf numFmtId="1" fontId="11" fillId="16" borderId="22" xfId="0" applyNumberFormat="1" applyFont="1" applyFill="1" applyBorder="1" applyAlignment="1">
      <alignment horizontal="center" vertical="center"/>
    </xf>
    <xf numFmtId="1" fontId="11" fillId="2" borderId="34" xfId="0" applyNumberFormat="1" applyFont="1" applyFill="1" applyBorder="1" applyAlignment="1">
      <alignment horizontal="center" vertical="center"/>
    </xf>
    <xf numFmtId="1" fontId="11" fillId="2" borderId="23" xfId="0" applyNumberFormat="1" applyFont="1" applyFill="1" applyBorder="1" applyAlignment="1">
      <alignment horizontal="center" vertical="center"/>
    </xf>
    <xf numFmtId="1" fontId="11" fillId="2" borderId="24" xfId="0" applyNumberFormat="1" applyFont="1" applyFill="1" applyBorder="1" applyAlignment="1">
      <alignment horizontal="center" vertical="center"/>
    </xf>
    <xf numFmtId="1" fontId="11" fillId="2" borderId="35" xfId="0" applyNumberFormat="1" applyFont="1" applyFill="1" applyBorder="1" applyAlignment="1">
      <alignment horizontal="center" vertical="center"/>
    </xf>
    <xf numFmtId="1" fontId="11" fillId="2" borderId="19" xfId="0" applyNumberFormat="1" applyFont="1" applyFill="1" applyBorder="1" applyAlignment="1">
      <alignment horizontal="center" vertical="center"/>
    </xf>
    <xf numFmtId="1" fontId="11" fillId="16" borderId="19" xfId="0" applyNumberFormat="1" applyFont="1" applyFill="1" applyBorder="1" applyAlignment="1">
      <alignment horizontal="center" vertical="center"/>
    </xf>
    <xf numFmtId="1" fontId="11" fillId="16" borderId="34" xfId="0" applyNumberFormat="1" applyFont="1" applyFill="1" applyBorder="1" applyAlignment="1">
      <alignment horizontal="center" vertical="center"/>
    </xf>
    <xf numFmtId="1" fontId="11" fillId="16" borderId="24" xfId="0" applyNumberFormat="1" applyFont="1" applyFill="1" applyBorder="1" applyAlignment="1">
      <alignment horizontal="center" vertical="center"/>
    </xf>
    <xf numFmtId="49" fontId="10" fillId="10" borderId="35" xfId="3" applyNumberFormat="1" applyFont="1" applyFill="1" applyBorder="1" applyAlignment="1" applyProtection="1">
      <alignment horizontal="center" vertical="center"/>
    </xf>
    <xf numFmtId="49" fontId="13" fillId="4" borderId="35" xfId="3" applyNumberFormat="1" applyFont="1" applyFill="1" applyBorder="1" applyAlignment="1" applyProtection="1">
      <alignment horizontal="center" vertical="center"/>
    </xf>
    <xf numFmtId="49" fontId="13" fillId="13" borderId="35" xfId="3" applyNumberFormat="1" applyFont="1" applyFill="1" applyBorder="1" applyAlignment="1" applyProtection="1">
      <alignment horizontal="center" vertical="center"/>
    </xf>
    <xf numFmtId="49" fontId="10" fillId="6" borderId="35" xfId="3" applyNumberFormat="1" applyFont="1" applyFill="1" applyBorder="1" applyAlignment="1" applyProtection="1">
      <alignment horizontal="center" vertical="center"/>
    </xf>
    <xf numFmtId="49" fontId="10" fillId="12" borderId="35" xfId="3" applyNumberFormat="1" applyFont="1" applyFill="1" applyBorder="1" applyAlignment="1" applyProtection="1">
      <alignment horizontal="center" vertical="center"/>
    </xf>
    <xf numFmtId="1" fontId="11" fillId="2" borderId="22" xfId="0" applyNumberFormat="1" applyFont="1" applyFill="1" applyBorder="1" applyAlignment="1">
      <alignment horizontal="center" vertical="center"/>
    </xf>
    <xf numFmtId="49" fontId="13" fillId="3" borderId="59" xfId="3" applyNumberFormat="1" applyFont="1" applyFill="1" applyBorder="1" applyAlignment="1" applyProtection="1">
      <alignment horizontal="center" vertical="center"/>
    </xf>
    <xf numFmtId="1" fontId="11" fillId="2" borderId="43" xfId="0" applyNumberFormat="1" applyFont="1" applyFill="1" applyBorder="1" applyAlignment="1">
      <alignment horizontal="center" vertical="center"/>
    </xf>
    <xf numFmtId="1" fontId="11" fillId="16" borderId="44" xfId="0" applyNumberFormat="1" applyFont="1" applyFill="1" applyBorder="1" applyAlignment="1">
      <alignment horizontal="center" vertical="center"/>
    </xf>
    <xf numFmtId="1" fontId="11" fillId="2" borderId="61" xfId="0" applyNumberFormat="1" applyFont="1" applyFill="1" applyBorder="1" applyAlignment="1">
      <alignment horizontal="center" vertical="center"/>
    </xf>
    <xf numFmtId="1" fontId="11" fillId="2" borderId="66" xfId="0" applyNumberFormat="1" applyFont="1" applyFill="1" applyBorder="1" applyAlignment="1">
      <alignment horizontal="center" vertical="center"/>
    </xf>
    <xf numFmtId="1" fontId="11" fillId="2" borderId="65" xfId="0" applyNumberFormat="1" applyFont="1" applyFill="1" applyBorder="1" applyAlignment="1">
      <alignment horizontal="center" vertical="center"/>
    </xf>
    <xf numFmtId="1" fontId="11" fillId="2" borderId="59" xfId="0" applyNumberFormat="1" applyFont="1" applyFill="1" applyBorder="1" applyAlignment="1">
      <alignment horizontal="center" vertical="center"/>
    </xf>
    <xf numFmtId="1" fontId="11" fillId="16" borderId="43" xfId="0" applyNumberFormat="1" applyFont="1" applyFill="1" applyBorder="1" applyAlignment="1">
      <alignment horizontal="center" vertical="center"/>
    </xf>
    <xf numFmtId="1" fontId="11" fillId="16" borderId="61" xfId="0" applyNumberFormat="1" applyFont="1" applyFill="1" applyBorder="1" applyAlignment="1">
      <alignment horizontal="center" vertical="center"/>
    </xf>
    <xf numFmtId="1" fontId="11" fillId="16" borderId="65" xfId="0" applyNumberFormat="1" applyFont="1" applyFill="1" applyBorder="1" applyAlignment="1">
      <alignment horizontal="center" vertical="center"/>
    </xf>
    <xf numFmtId="1" fontId="11" fillId="2" borderId="27" xfId="0" applyNumberFormat="1" applyFont="1" applyFill="1" applyBorder="1" applyAlignment="1">
      <alignment horizontal="center" vertical="center"/>
    </xf>
    <xf numFmtId="0" fontId="17" fillId="2" borderId="0" xfId="0" applyFont="1" applyFill="1" applyBorder="1" applyAlignment="1">
      <alignment horizontal="center" vertical="center"/>
    </xf>
    <xf numFmtId="0" fontId="2" fillId="2" borderId="0" xfId="3" applyNumberFormat="1" applyFont="1" applyFill="1" applyBorder="1" applyAlignment="1" applyProtection="1">
      <alignment horizontal="center" vertical="center"/>
    </xf>
    <xf numFmtId="0" fontId="6" fillId="2" borderId="0" xfId="0" applyNumberFormat="1" applyFont="1" applyFill="1" applyBorder="1" applyAlignment="1">
      <alignment horizontal="center" vertical="center"/>
    </xf>
    <xf numFmtId="0" fontId="6" fillId="2" borderId="0" xfId="0" applyFont="1" applyFill="1" applyBorder="1" applyAlignment="1">
      <alignment horizontal="center" vertical="center"/>
    </xf>
    <xf numFmtId="0" fontId="4" fillId="3" borderId="0" xfId="2" applyFont="1" applyFill="1" applyAlignment="1" applyProtection="1">
      <alignment horizontal="center" vertical="center"/>
    </xf>
    <xf numFmtId="0" fontId="11" fillId="2" borderId="25" xfId="0" applyFont="1" applyFill="1" applyBorder="1" applyAlignment="1">
      <alignment horizontal="center" vertical="center"/>
    </xf>
    <xf numFmtId="0" fontId="11" fillId="2" borderId="0" xfId="0" applyFont="1" applyFill="1" applyBorder="1" applyAlignment="1">
      <alignment horizontal="center" vertical="center"/>
    </xf>
    <xf numFmtId="1" fontId="13" fillId="4" borderId="67" xfId="0" applyNumberFormat="1" applyFont="1" applyFill="1" applyBorder="1" applyAlignment="1">
      <alignment horizontal="center" vertical="center"/>
    </xf>
    <xf numFmtId="1" fontId="13" fillId="4" borderId="47" xfId="0" applyNumberFormat="1" applyFont="1" applyFill="1" applyBorder="1" applyAlignment="1">
      <alignment horizontal="center" vertical="center" wrapText="1"/>
    </xf>
    <xf numFmtId="1" fontId="11" fillId="14" borderId="13" xfId="0" applyNumberFormat="1" applyFont="1" applyFill="1" applyBorder="1" applyAlignment="1">
      <alignment horizontal="center" vertical="center"/>
    </xf>
    <xf numFmtId="1" fontId="11" fillId="14" borderId="14" xfId="0" applyNumberFormat="1" applyFont="1" applyFill="1" applyBorder="1" applyAlignment="1">
      <alignment horizontal="center" vertical="center"/>
    </xf>
    <xf numFmtId="1" fontId="11" fillId="14" borderId="13" xfId="0" applyNumberFormat="1" applyFont="1" applyFill="1" applyBorder="1" applyAlignment="1">
      <alignment horizontal="center" vertical="center" wrapText="1"/>
    </xf>
    <xf numFmtId="1" fontId="11" fillId="14" borderId="14" xfId="0" applyNumberFormat="1" applyFont="1" applyFill="1" applyBorder="1" applyAlignment="1">
      <alignment horizontal="center" vertical="center" wrapText="1"/>
    </xf>
    <xf numFmtId="1" fontId="11" fillId="14" borderId="32" xfId="0" applyNumberFormat="1" applyFont="1" applyFill="1" applyBorder="1" applyAlignment="1">
      <alignment horizontal="center" vertical="center" wrapText="1"/>
    </xf>
    <xf numFmtId="1" fontId="11" fillId="14" borderId="17" xfId="0" applyNumberFormat="1" applyFont="1" applyFill="1" applyBorder="1" applyAlignment="1">
      <alignment horizontal="center" vertical="center" wrapText="1"/>
    </xf>
    <xf numFmtId="1" fontId="11" fillId="14" borderId="18" xfId="0" applyNumberFormat="1" applyFont="1" applyFill="1" applyBorder="1" applyAlignment="1">
      <alignment horizontal="center" vertical="center" wrapText="1"/>
    </xf>
    <xf numFmtId="1" fontId="11" fillId="14" borderId="16" xfId="0" applyNumberFormat="1" applyFont="1" applyFill="1" applyBorder="1" applyAlignment="1">
      <alignment horizontal="center" vertical="center" wrapText="1"/>
    </xf>
    <xf numFmtId="1" fontId="13" fillId="4" borderId="0" xfId="0" applyNumberFormat="1" applyFont="1" applyFill="1" applyBorder="1" applyAlignment="1">
      <alignment horizontal="center" vertical="center" wrapText="1"/>
    </xf>
    <xf numFmtId="1" fontId="11" fillId="14" borderId="27" xfId="0" applyNumberFormat="1" applyFont="1" applyFill="1" applyBorder="1" applyAlignment="1">
      <alignment horizontal="center" vertical="center" wrapText="1"/>
    </xf>
    <xf numFmtId="1" fontId="11" fillId="14" borderId="55" xfId="0" applyNumberFormat="1" applyFont="1" applyFill="1" applyBorder="1" applyAlignment="1">
      <alignment horizontal="center" vertical="center" wrapText="1"/>
    </xf>
    <xf numFmtId="1" fontId="11" fillId="14" borderId="39" xfId="0" applyNumberFormat="1" applyFont="1" applyFill="1" applyBorder="1" applyAlignment="1">
      <alignment horizontal="center" vertical="center" wrapText="1"/>
    </xf>
    <xf numFmtId="1" fontId="11" fillId="14" borderId="41" xfId="0" applyNumberFormat="1" applyFont="1" applyFill="1" applyBorder="1" applyAlignment="1">
      <alignment horizontal="center" vertical="center" wrapText="1"/>
    </xf>
    <xf numFmtId="1" fontId="11" fillId="14" borderId="42" xfId="0" applyNumberFormat="1" applyFont="1" applyFill="1" applyBorder="1" applyAlignment="1">
      <alignment horizontal="center" vertical="center" wrapText="1"/>
    </xf>
    <xf numFmtId="1" fontId="11" fillId="14" borderId="38" xfId="0" applyNumberFormat="1" applyFont="1" applyFill="1" applyBorder="1" applyAlignment="1">
      <alignment horizontal="center" vertical="center" wrapText="1"/>
    </xf>
    <xf numFmtId="49" fontId="13" fillId="3" borderId="35" xfId="0" applyNumberFormat="1" applyFont="1" applyFill="1" applyBorder="1" applyAlignment="1">
      <alignment horizontal="center" vertical="center"/>
    </xf>
    <xf numFmtId="0" fontId="10" fillId="22" borderId="66" xfId="3" applyNumberFormat="1" applyFont="1" applyFill="1" applyBorder="1" applyAlignment="1" applyProtection="1">
      <alignment horizontal="center" vertical="center"/>
    </xf>
    <xf numFmtId="1" fontId="11" fillId="2" borderId="20" xfId="0" applyNumberFormat="1" applyFont="1" applyFill="1" applyBorder="1" applyAlignment="1">
      <alignment horizontal="center" vertical="center"/>
    </xf>
    <xf numFmtId="1" fontId="11" fillId="16" borderId="23" xfId="0" applyNumberFormat="1" applyFont="1" applyFill="1" applyBorder="1" applyAlignment="1">
      <alignment horizontal="center" vertical="center"/>
    </xf>
    <xf numFmtId="43" fontId="15" fillId="2" borderId="0" xfId="1" applyFont="1" applyFill="1"/>
    <xf numFmtId="49" fontId="13" fillId="13" borderId="59" xfId="0" applyNumberFormat="1" applyFont="1" applyFill="1" applyBorder="1" applyAlignment="1">
      <alignment horizontal="center" vertical="center"/>
    </xf>
    <xf numFmtId="1" fontId="11" fillId="2" borderId="47" xfId="0" applyNumberFormat="1" applyFont="1" applyFill="1" applyBorder="1" applyAlignment="1">
      <alignment horizontal="center" vertical="center"/>
    </xf>
    <xf numFmtId="49" fontId="13" fillId="4" borderId="35" xfId="0" applyNumberFormat="1" applyFont="1" applyFill="1" applyBorder="1" applyAlignment="1">
      <alignment horizontal="center" vertical="center"/>
    </xf>
    <xf numFmtId="49" fontId="11" fillId="6" borderId="35" xfId="0" applyNumberFormat="1" applyFont="1" applyFill="1" applyBorder="1" applyAlignment="1">
      <alignment horizontal="center" vertical="center"/>
    </xf>
    <xf numFmtId="49" fontId="11" fillId="10" borderId="35" xfId="0" applyNumberFormat="1" applyFont="1" applyFill="1" applyBorder="1" applyAlignment="1">
      <alignment horizontal="center" vertical="center"/>
    </xf>
    <xf numFmtId="1" fontId="11" fillId="2" borderId="55" xfId="0" applyNumberFormat="1" applyFont="1" applyFill="1" applyBorder="1" applyAlignment="1">
      <alignment horizontal="center" vertical="center"/>
    </xf>
    <xf numFmtId="1" fontId="11" fillId="2" borderId="39" xfId="0" applyNumberFormat="1" applyFont="1" applyFill="1" applyBorder="1" applyAlignment="1">
      <alignment horizontal="center" vertical="center"/>
    </xf>
    <xf numFmtId="1" fontId="11" fillId="2" borderId="41" xfId="0" applyNumberFormat="1" applyFont="1" applyFill="1" applyBorder="1" applyAlignment="1">
      <alignment horizontal="center" vertical="center"/>
    </xf>
    <xf numFmtId="1" fontId="11" fillId="2" borderId="42" xfId="0" applyNumberFormat="1" applyFont="1" applyFill="1" applyBorder="1" applyAlignment="1">
      <alignment horizontal="center" vertical="center"/>
    </xf>
    <xf numFmtId="1" fontId="11" fillId="2" borderId="38" xfId="0" applyNumberFormat="1" applyFont="1" applyFill="1" applyBorder="1" applyAlignment="1">
      <alignment horizontal="center" vertical="center"/>
    </xf>
    <xf numFmtId="0" fontId="15" fillId="2" borderId="0" xfId="0" applyFont="1" applyFill="1" applyAlignment="1">
      <alignment horizontal="center" vertical="center"/>
    </xf>
    <xf numFmtId="1" fontId="13" fillId="4" borderId="8" xfId="0" applyNumberFormat="1" applyFont="1" applyFill="1" applyBorder="1" applyAlignment="1">
      <alignment horizontal="center" vertical="center" wrapText="1"/>
    </xf>
    <xf numFmtId="0" fontId="11" fillId="6" borderId="8" xfId="0" applyFont="1" applyFill="1" applyBorder="1" applyAlignment="1">
      <alignment horizontal="center" vertical="center" wrapText="1"/>
    </xf>
    <xf numFmtId="1" fontId="11" fillId="6" borderId="69" xfId="0" applyNumberFormat="1" applyFont="1" applyFill="1" applyBorder="1" applyAlignment="1">
      <alignment horizontal="center" vertical="center" wrapText="1"/>
    </xf>
    <xf numFmtId="0" fontId="10" fillId="6" borderId="8" xfId="0" applyFont="1" applyFill="1" applyBorder="1" applyAlignment="1" applyProtection="1">
      <alignment horizontal="center" vertical="center" wrapText="1"/>
      <protection locked="0"/>
    </xf>
    <xf numFmtId="0" fontId="10" fillId="10" borderId="68" xfId="0" applyFont="1" applyFill="1" applyBorder="1" applyAlignment="1">
      <alignment horizontal="center" vertical="center" wrapText="1"/>
    </xf>
    <xf numFmtId="0" fontId="10" fillId="10" borderId="69" xfId="0" applyFont="1" applyFill="1" applyBorder="1" applyAlignment="1">
      <alignment horizontal="center" vertical="center" wrapText="1"/>
    </xf>
    <xf numFmtId="0" fontId="10" fillId="5" borderId="69"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69" xfId="0" applyFont="1" applyFill="1" applyBorder="1" applyAlignment="1">
      <alignment horizontal="center" vertical="center" wrapText="1"/>
    </xf>
    <xf numFmtId="0" fontId="10" fillId="5" borderId="8" xfId="0" applyFont="1" applyFill="1" applyBorder="1" applyAlignment="1">
      <alignment horizontal="center" vertical="center" wrapText="1"/>
    </xf>
    <xf numFmtId="1" fontId="13" fillId="4" borderId="44" xfId="0" applyNumberFormat="1" applyFont="1" applyFill="1" applyBorder="1" applyAlignment="1">
      <alignment horizontal="center" vertical="center" wrapText="1"/>
    </xf>
    <xf numFmtId="0" fontId="13" fillId="4" borderId="44" xfId="0" applyFont="1" applyFill="1" applyBorder="1" applyAlignment="1">
      <alignment horizontal="center" vertical="center" wrapText="1"/>
    </xf>
    <xf numFmtId="1" fontId="11" fillId="6" borderId="47" xfId="0" applyNumberFormat="1" applyFont="1" applyFill="1" applyBorder="1" applyAlignment="1">
      <alignment horizontal="center" vertical="center" wrapText="1"/>
    </xf>
    <xf numFmtId="0" fontId="10" fillId="6" borderId="43" xfId="0" applyFont="1" applyFill="1" applyBorder="1" applyAlignment="1" applyProtection="1">
      <alignment horizontal="center" vertical="center" wrapText="1"/>
      <protection locked="0"/>
    </xf>
    <xf numFmtId="0" fontId="10" fillId="6" borderId="49" xfId="0" applyFont="1" applyFill="1" applyBorder="1" applyAlignment="1">
      <alignment horizontal="center" vertical="center" wrapText="1"/>
    </xf>
    <xf numFmtId="0" fontId="10" fillId="6" borderId="51" xfId="0" applyFont="1" applyFill="1" applyBorder="1" applyAlignment="1">
      <alignment horizontal="center" vertical="center" wrapText="1"/>
    </xf>
    <xf numFmtId="0" fontId="10" fillId="6" borderId="56" xfId="0" applyFont="1" applyFill="1" applyBorder="1" applyAlignment="1">
      <alignment horizontal="center" vertical="center" wrapText="1"/>
    </xf>
    <xf numFmtId="0" fontId="10" fillId="6" borderId="57" xfId="0" applyFont="1" applyFill="1" applyBorder="1" applyAlignment="1">
      <alignment horizontal="center" vertical="center" wrapText="1"/>
    </xf>
    <xf numFmtId="0" fontId="10" fillId="10" borderId="31" xfId="0" applyFont="1" applyFill="1" applyBorder="1" applyAlignment="1">
      <alignment horizontal="center" vertical="center" wrapText="1"/>
    </xf>
    <xf numFmtId="0" fontId="10" fillId="10" borderId="56" xfId="0" applyFont="1" applyFill="1" applyBorder="1" applyAlignment="1">
      <alignment horizontal="center" vertical="center" wrapText="1"/>
    </xf>
    <xf numFmtId="0" fontId="10" fillId="10" borderId="57" xfId="0" applyFont="1" applyFill="1" applyBorder="1" applyAlignment="1">
      <alignment horizontal="center" vertical="center" wrapText="1"/>
    </xf>
    <xf numFmtId="0" fontId="10" fillId="10" borderId="0" xfId="0" applyFont="1" applyFill="1" applyBorder="1" applyAlignment="1">
      <alignment horizontal="center" vertical="center" wrapText="1"/>
    </xf>
    <xf numFmtId="0" fontId="10" fillId="10" borderId="49" xfId="0" applyFont="1" applyFill="1" applyBorder="1" applyAlignment="1">
      <alignment horizontal="center" vertical="center" wrapText="1"/>
    </xf>
    <xf numFmtId="0" fontId="10" fillId="10" borderId="51" xfId="0" applyFont="1" applyFill="1" applyBorder="1" applyAlignment="1">
      <alignment horizontal="center" vertical="center" wrapText="1"/>
    </xf>
    <xf numFmtId="0" fontId="10" fillId="10" borderId="7" xfId="0" applyFont="1" applyFill="1" applyBorder="1" applyAlignment="1">
      <alignment horizontal="center" vertical="center" wrapText="1"/>
    </xf>
    <xf numFmtId="0" fontId="10" fillId="5" borderId="47" xfId="0" applyFont="1" applyFill="1" applyBorder="1" applyAlignment="1">
      <alignment horizontal="center" vertical="center" wrapText="1"/>
    </xf>
    <xf numFmtId="0" fontId="11" fillId="5" borderId="47" xfId="0" applyFont="1" applyFill="1" applyBorder="1" applyAlignment="1">
      <alignment horizontal="center" vertical="center" wrapText="1"/>
    </xf>
    <xf numFmtId="0" fontId="10" fillId="5" borderId="43" xfId="0" applyFont="1" applyFill="1" applyBorder="1" applyAlignment="1">
      <alignment horizontal="center" vertical="center" wrapText="1"/>
    </xf>
    <xf numFmtId="0" fontId="10" fillId="6" borderId="36" xfId="0" applyFont="1" applyFill="1" applyBorder="1" applyAlignment="1">
      <alignment horizontal="center" vertical="center" wrapText="1"/>
    </xf>
    <xf numFmtId="0" fontId="10" fillId="6" borderId="74" xfId="0" applyFont="1" applyFill="1" applyBorder="1" applyAlignment="1">
      <alignment horizontal="center" vertical="center" wrapText="1"/>
    </xf>
    <xf numFmtId="0" fontId="10" fillId="6" borderId="73" xfId="0" applyFont="1" applyFill="1" applyBorder="1" applyAlignment="1">
      <alignment horizontal="center" vertical="center" wrapText="1"/>
    </xf>
    <xf numFmtId="0" fontId="10" fillId="6" borderId="77" xfId="0" applyFont="1" applyFill="1" applyBorder="1" applyAlignment="1">
      <alignment horizontal="center" vertical="center" wrapText="1"/>
    </xf>
    <xf numFmtId="0" fontId="10" fillId="6" borderId="70" xfId="0" applyFont="1" applyFill="1" applyBorder="1" applyAlignment="1">
      <alignment horizontal="center" vertical="center" wrapText="1"/>
    </xf>
    <xf numFmtId="0" fontId="10" fillId="6" borderId="71" xfId="0" applyFont="1" applyFill="1" applyBorder="1" applyAlignment="1">
      <alignment horizontal="center" vertical="center" wrapText="1"/>
    </xf>
    <xf numFmtId="0" fontId="10" fillId="10" borderId="78" xfId="0" applyFont="1" applyFill="1" applyBorder="1" applyAlignment="1">
      <alignment horizontal="center" vertical="center" wrapText="1"/>
    </xf>
    <xf numFmtId="0" fontId="10" fillId="10" borderId="70" xfId="0" applyFont="1" applyFill="1" applyBorder="1" applyAlignment="1">
      <alignment horizontal="center" vertical="center" wrapText="1"/>
    </xf>
    <xf numFmtId="0" fontId="10" fillId="10" borderId="71" xfId="0" applyFont="1" applyFill="1" applyBorder="1" applyAlignment="1">
      <alignment horizontal="center" vertical="center" wrapText="1"/>
    </xf>
    <xf numFmtId="0" fontId="10" fillId="10" borderId="36" xfId="0" applyFont="1" applyFill="1" applyBorder="1" applyAlignment="1">
      <alignment horizontal="center" vertical="center" wrapText="1"/>
    </xf>
    <xf numFmtId="0" fontId="10" fillId="10" borderId="73" xfId="0" applyFont="1" applyFill="1" applyBorder="1" applyAlignment="1">
      <alignment horizontal="center" vertical="center" wrapText="1"/>
    </xf>
    <xf numFmtId="0" fontId="10" fillId="10" borderId="77" xfId="0" applyFont="1" applyFill="1" applyBorder="1" applyAlignment="1">
      <alignment horizontal="center" vertical="center" wrapText="1"/>
    </xf>
    <xf numFmtId="0" fontId="10" fillId="10" borderId="74" xfId="0" applyFont="1" applyFill="1" applyBorder="1" applyAlignment="1">
      <alignment horizontal="center" vertical="center" wrapText="1"/>
    </xf>
    <xf numFmtId="0" fontId="10" fillId="5" borderId="36"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2" borderId="43" xfId="0" applyFont="1" applyFill="1" applyBorder="1" applyAlignment="1">
      <alignment horizontal="center" vertical="center"/>
    </xf>
    <xf numFmtId="49" fontId="10" fillId="12" borderId="59" xfId="0" applyNumberFormat="1" applyFont="1" applyFill="1" applyBorder="1" applyAlignment="1">
      <alignment horizontal="center" vertical="center"/>
    </xf>
    <xf numFmtId="0" fontId="10" fillId="21" borderId="66" xfId="0" applyFont="1" applyFill="1" applyBorder="1" applyAlignment="1">
      <alignment horizontal="center" vertical="center"/>
    </xf>
    <xf numFmtId="0" fontId="11" fillId="2" borderId="60" xfId="0" applyNumberFormat="1" applyFont="1" applyFill="1" applyBorder="1" applyAlignment="1">
      <alignment horizontal="center" vertical="center"/>
    </xf>
    <xf numFmtId="0" fontId="11" fillId="2" borderId="61" xfId="0" applyFont="1" applyFill="1" applyBorder="1" applyAlignment="1">
      <alignment horizontal="center" vertical="center"/>
    </xf>
    <xf numFmtId="0" fontId="11" fillId="2" borderId="65" xfId="0" applyFont="1" applyFill="1" applyBorder="1" applyAlignment="1">
      <alignment horizontal="center" vertical="center"/>
    </xf>
    <xf numFmtId="1" fontId="11" fillId="2" borderId="46" xfId="0" applyNumberFormat="1" applyFont="1" applyFill="1" applyBorder="1" applyAlignment="1">
      <alignment horizontal="center" vertical="center"/>
    </xf>
    <xf numFmtId="1" fontId="11" fillId="2" borderId="21" xfId="0" applyNumberFormat="1" applyFont="1" applyFill="1" applyBorder="1" applyAlignment="1">
      <alignment horizontal="center" vertical="center"/>
    </xf>
    <xf numFmtId="49" fontId="10" fillId="12" borderId="35" xfId="0" applyNumberFormat="1" applyFont="1" applyFill="1" applyBorder="1" applyAlignment="1">
      <alignment horizontal="center" vertical="center"/>
    </xf>
    <xf numFmtId="1" fontId="11" fillId="2" borderId="44" xfId="0" applyNumberFormat="1" applyFont="1" applyFill="1" applyBorder="1" applyAlignment="1">
      <alignment horizontal="center" vertical="center"/>
    </xf>
    <xf numFmtId="1" fontId="11" fillId="2" borderId="60" xfId="0" applyNumberFormat="1" applyFont="1" applyFill="1" applyBorder="1" applyAlignment="1">
      <alignment horizontal="center" vertical="center"/>
    </xf>
    <xf numFmtId="1" fontId="11" fillId="2" borderId="31" xfId="0" applyNumberFormat="1" applyFont="1" applyFill="1" applyBorder="1" applyAlignment="1">
      <alignment horizontal="center" vertical="center"/>
    </xf>
    <xf numFmtId="49" fontId="10" fillId="12" borderId="62" xfId="0" applyNumberFormat="1" applyFont="1" applyFill="1" applyBorder="1" applyAlignment="1">
      <alignment horizontal="center" vertical="center"/>
    </xf>
    <xf numFmtId="0" fontId="11" fillId="2" borderId="39" xfId="0" applyFont="1" applyFill="1" applyBorder="1" applyAlignment="1">
      <alignment horizontal="center" vertical="center"/>
    </xf>
    <xf numFmtId="1" fontId="11" fillId="2" borderId="12" xfId="0" applyNumberFormat="1" applyFont="1" applyFill="1" applyBorder="1" applyAlignment="1">
      <alignment horizontal="center" vertical="center"/>
    </xf>
    <xf numFmtId="1" fontId="11" fillId="2" borderId="28" xfId="0" applyNumberFormat="1" applyFont="1" applyFill="1" applyBorder="1" applyAlignment="1">
      <alignment horizontal="center" vertical="center"/>
    </xf>
    <xf numFmtId="1" fontId="11" fillId="2" borderId="25" xfId="0" applyNumberFormat="1" applyFont="1" applyFill="1" applyBorder="1" applyAlignment="1">
      <alignment horizontal="center" vertical="center"/>
    </xf>
    <xf numFmtId="1" fontId="11" fillId="2" borderId="62" xfId="0" applyNumberFormat="1" applyFont="1" applyFill="1" applyBorder="1" applyAlignment="1">
      <alignment horizontal="center" vertical="center"/>
    </xf>
    <xf numFmtId="1" fontId="11" fillId="2" borderId="63" xfId="0" applyNumberFormat="1" applyFont="1" applyFill="1" applyBorder="1" applyAlignment="1">
      <alignment horizontal="center" vertical="center"/>
    </xf>
    <xf numFmtId="1" fontId="11" fillId="2" borderId="64" xfId="0" applyNumberFormat="1" applyFont="1" applyFill="1" applyBorder="1" applyAlignment="1">
      <alignment horizontal="center" vertical="center"/>
    </xf>
    <xf numFmtId="1" fontId="11" fillId="2" borderId="30" xfId="0" applyNumberFormat="1" applyFont="1" applyFill="1" applyBorder="1" applyAlignment="1">
      <alignment horizontal="center" vertical="center"/>
    </xf>
    <xf numFmtId="1" fontId="11" fillId="2" borderId="26" xfId="0" applyNumberFormat="1" applyFont="1" applyFill="1" applyBorder="1" applyAlignment="1">
      <alignment horizontal="center" vertical="center"/>
    </xf>
    <xf numFmtId="0" fontId="4" fillId="2" borderId="0" xfId="2" applyFont="1" applyFill="1" applyAlignment="1" applyProtection="1">
      <alignment horizontal="center" vertical="center"/>
    </xf>
    <xf numFmtId="1" fontId="13" fillId="4" borderId="69" xfId="0" applyNumberFormat="1" applyFont="1" applyFill="1" applyBorder="1" applyAlignment="1">
      <alignment horizontal="center" vertical="center"/>
    </xf>
    <xf numFmtId="1" fontId="11" fillId="2" borderId="0" xfId="0" applyNumberFormat="1" applyFont="1" applyFill="1" applyBorder="1" applyAlignment="1">
      <alignment vertical="center"/>
    </xf>
    <xf numFmtId="1" fontId="11" fillId="14" borderId="52" xfId="0" applyNumberFormat="1" applyFont="1" applyFill="1" applyBorder="1" applyAlignment="1">
      <alignment horizontal="center" vertical="center" wrapText="1"/>
    </xf>
    <xf numFmtId="1" fontId="11" fillId="14" borderId="1" xfId="0" applyNumberFormat="1" applyFont="1" applyFill="1" applyBorder="1" applyAlignment="1">
      <alignment horizontal="center" vertical="center"/>
    </xf>
    <xf numFmtId="1" fontId="11" fillId="14" borderId="1" xfId="0" applyNumberFormat="1" applyFont="1" applyFill="1" applyBorder="1" applyAlignment="1">
      <alignment horizontal="center" vertical="center" wrapText="1"/>
    </xf>
    <xf numFmtId="1" fontId="11" fillId="14" borderId="53" xfId="0" applyNumberFormat="1" applyFont="1" applyFill="1" applyBorder="1" applyAlignment="1">
      <alignment horizontal="center" vertical="center" wrapText="1"/>
    </xf>
    <xf numFmtId="1" fontId="11" fillId="2" borderId="0" xfId="0" applyNumberFormat="1" applyFont="1" applyFill="1" applyBorder="1" applyAlignment="1">
      <alignment horizontal="center" vertical="center" wrapText="1"/>
    </xf>
    <xf numFmtId="1" fontId="13" fillId="4" borderId="68" xfId="0" applyNumberFormat="1" applyFont="1" applyFill="1" applyBorder="1" applyAlignment="1">
      <alignment horizontal="center" vertical="center" wrapText="1"/>
    </xf>
    <xf numFmtId="1" fontId="11" fillId="14" borderId="8" xfId="0" applyNumberFormat="1" applyFont="1" applyFill="1" applyBorder="1" applyAlignment="1">
      <alignment horizontal="center" vertical="center" wrapText="1"/>
    </xf>
    <xf numFmtId="1" fontId="11" fillId="14" borderId="69" xfId="0" applyNumberFormat="1" applyFont="1" applyFill="1" applyBorder="1" applyAlignment="1">
      <alignment horizontal="center" vertical="center" wrapText="1"/>
    </xf>
    <xf numFmtId="1" fontId="11" fillId="14" borderId="67" xfId="0" applyNumberFormat="1" applyFont="1" applyFill="1" applyBorder="1" applyAlignment="1">
      <alignment horizontal="center" vertical="center" wrapText="1"/>
    </xf>
    <xf numFmtId="1" fontId="13" fillId="4" borderId="14" xfId="0" applyNumberFormat="1" applyFont="1" applyFill="1" applyBorder="1" applyAlignment="1">
      <alignment horizontal="center" vertical="center" wrapText="1"/>
    </xf>
    <xf numFmtId="0" fontId="10" fillId="2" borderId="0" xfId="0" applyFont="1" applyFill="1" applyBorder="1" applyAlignment="1">
      <alignment horizontal="center" vertical="center"/>
    </xf>
    <xf numFmtId="0" fontId="11" fillId="2" borderId="12" xfId="0" applyFont="1" applyFill="1" applyBorder="1" applyAlignment="1">
      <alignment horizontal="center" vertical="center"/>
    </xf>
    <xf numFmtId="49" fontId="13" fillId="3" borderId="61" xfId="0" applyNumberFormat="1" applyFont="1" applyFill="1" applyBorder="1" applyAlignment="1">
      <alignment horizontal="center" vertical="center"/>
    </xf>
    <xf numFmtId="0" fontId="11" fillId="2" borderId="65" xfId="0" applyNumberFormat="1" applyFont="1" applyFill="1" applyBorder="1" applyAlignment="1">
      <alignment horizontal="center" vertical="center"/>
    </xf>
    <xf numFmtId="0" fontId="11" fillId="2" borderId="64" xfId="0" applyFont="1" applyFill="1" applyBorder="1" applyAlignment="1">
      <alignment horizontal="center" vertical="center"/>
    </xf>
    <xf numFmtId="0" fontId="11" fillId="2" borderId="30" xfId="0" applyFont="1" applyFill="1" applyBorder="1" applyAlignment="1">
      <alignment horizontal="center" vertical="center"/>
    </xf>
    <xf numFmtId="1" fontId="11" fillId="2" borderId="0" xfId="0" applyNumberFormat="1" applyFont="1" applyFill="1" applyBorder="1" applyAlignment="1">
      <alignment horizontal="center" vertical="center"/>
    </xf>
    <xf numFmtId="0" fontId="5" fillId="2" borderId="0" xfId="0" applyFont="1" applyFill="1"/>
    <xf numFmtId="0" fontId="20" fillId="2" borderId="0" xfId="2" applyFont="1" applyFill="1" applyAlignment="1" applyProtection="1">
      <alignment vertical="center"/>
    </xf>
    <xf numFmtId="0" fontId="10" fillId="4" borderId="67" xfId="0" applyFont="1" applyFill="1" applyBorder="1" applyAlignment="1">
      <alignment horizontal="center" vertical="center" wrapText="1"/>
    </xf>
    <xf numFmtId="0" fontId="10" fillId="4" borderId="48" xfId="0" applyFont="1" applyFill="1" applyBorder="1" applyAlignment="1">
      <alignment horizontal="center" vertical="center" wrapText="1"/>
    </xf>
    <xf numFmtId="0" fontId="11" fillId="10" borderId="8" xfId="0" applyFont="1" applyFill="1" applyBorder="1" applyAlignment="1">
      <alignment horizontal="center" vertical="center" wrapText="1"/>
    </xf>
    <xf numFmtId="0" fontId="11" fillId="10" borderId="69" xfId="0" applyFont="1" applyFill="1" applyBorder="1" applyAlignment="1">
      <alignment horizontal="center" vertical="center" wrapText="1"/>
    </xf>
    <xf numFmtId="0" fontId="11" fillId="10" borderId="1" xfId="0" applyFont="1" applyFill="1" applyBorder="1" applyAlignment="1">
      <alignment horizontal="center" vertical="center" wrapText="1"/>
    </xf>
    <xf numFmtId="0" fontId="11" fillId="14" borderId="56" xfId="0" applyFont="1" applyFill="1" applyBorder="1" applyAlignment="1">
      <alignment horizontal="center" vertical="center" wrapText="1"/>
    </xf>
    <xf numFmtId="0" fontId="11" fillId="14" borderId="79" xfId="0" applyFont="1" applyFill="1" applyBorder="1" applyAlignment="1">
      <alignment horizontal="center" vertical="center" wrapText="1"/>
    </xf>
    <xf numFmtId="0" fontId="11" fillId="14" borderId="1" xfId="0" applyFont="1" applyFill="1" applyBorder="1" applyAlignment="1">
      <alignment horizontal="center" vertical="center" wrapText="1"/>
    </xf>
    <xf numFmtId="0" fontId="11" fillId="14" borderId="49"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11" fillId="6" borderId="4" xfId="0" applyFont="1" applyFill="1" applyBorder="1" applyAlignment="1">
      <alignment horizontal="center" vertical="center" wrapText="1"/>
    </xf>
    <xf numFmtId="0" fontId="11" fillId="10" borderId="10" xfId="0" applyFont="1" applyFill="1" applyBorder="1" applyAlignment="1">
      <alignment horizontal="center" vertical="center" wrapText="1"/>
    </xf>
    <xf numFmtId="0" fontId="11" fillId="10" borderId="76"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10" fillId="4" borderId="53" xfId="0" applyFont="1" applyFill="1" applyBorder="1" applyAlignment="1">
      <alignment horizontal="center" vertical="center" wrapText="1"/>
    </xf>
    <xf numFmtId="0" fontId="11" fillId="6" borderId="2"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14" borderId="2" xfId="0" applyFont="1" applyFill="1" applyBorder="1" applyAlignment="1">
      <alignment horizontal="center" vertical="center" wrapText="1"/>
    </xf>
    <xf numFmtId="0" fontId="11" fillId="14" borderId="54" xfId="0" applyFont="1" applyFill="1" applyBorder="1" applyAlignment="1">
      <alignment horizontal="center" vertical="center" wrapText="1"/>
    </xf>
    <xf numFmtId="0" fontId="11" fillId="14" borderId="5" xfId="0" applyFont="1" applyFill="1" applyBorder="1" applyAlignment="1">
      <alignment horizontal="center" vertical="center" wrapText="1"/>
    </xf>
    <xf numFmtId="0" fontId="11" fillId="2" borderId="19" xfId="0" applyNumberFormat="1" applyFont="1" applyFill="1" applyBorder="1" applyAlignment="1">
      <alignment horizontal="center" vertical="center"/>
    </xf>
    <xf numFmtId="49" fontId="21" fillId="13" borderId="20" xfId="0" applyNumberFormat="1" applyFont="1" applyFill="1" applyBorder="1" applyAlignment="1">
      <alignment horizontal="center" vertical="center"/>
    </xf>
    <xf numFmtId="0" fontId="13" fillId="23" borderId="23" xfId="0" applyNumberFormat="1" applyFont="1" applyFill="1" applyBorder="1" applyAlignment="1">
      <alignment horizontal="center" vertical="center" wrapText="1"/>
    </xf>
    <xf numFmtId="0" fontId="11" fillId="8" borderId="34" xfId="0" applyNumberFormat="1" applyFont="1" applyFill="1" applyBorder="1" applyAlignment="1">
      <alignment horizontal="center" vertical="center"/>
    </xf>
    <xf numFmtId="0" fontId="11" fillId="2" borderId="34" xfId="0" applyNumberFormat="1" applyFont="1" applyFill="1" applyBorder="1" applyAlignment="1">
      <alignment horizontal="center" vertical="center"/>
    </xf>
    <xf numFmtId="0" fontId="11" fillId="2" borderId="24" xfId="0" applyNumberFormat="1" applyFont="1" applyFill="1" applyBorder="1" applyAlignment="1">
      <alignment horizontal="center" vertical="center"/>
    </xf>
    <xf numFmtId="1" fontId="10" fillId="2" borderId="13" xfId="0" applyNumberFormat="1" applyFont="1" applyFill="1" applyBorder="1" applyAlignment="1">
      <alignment horizontal="center" vertical="center"/>
    </xf>
    <xf numFmtId="1" fontId="10" fillId="2" borderId="32" xfId="0" applyNumberFormat="1" applyFont="1" applyFill="1" applyBorder="1" applyAlignment="1">
      <alignment horizontal="center" vertical="center"/>
    </xf>
    <xf numFmtId="1" fontId="11" fillId="2" borderId="17" xfId="0" applyNumberFormat="1" applyFont="1" applyFill="1" applyBorder="1" applyAlignment="1">
      <alignment horizontal="center" vertical="center"/>
    </xf>
    <xf numFmtId="1" fontId="11" fillId="2" borderId="18" xfId="0" applyNumberFormat="1" applyFont="1" applyFill="1" applyBorder="1" applyAlignment="1">
      <alignment horizontal="center" vertical="center"/>
    </xf>
    <xf numFmtId="1" fontId="11" fillId="2" borderId="33" xfId="0" applyNumberFormat="1" applyFont="1" applyFill="1" applyBorder="1" applyAlignment="1">
      <alignment horizontal="center" vertical="center"/>
    </xf>
    <xf numFmtId="1" fontId="11" fillId="2" borderId="45" xfId="0" applyNumberFormat="1" applyFont="1" applyFill="1" applyBorder="1" applyAlignment="1">
      <alignment horizontal="center" vertical="center"/>
    </xf>
    <xf numFmtId="1" fontId="11" fillId="2" borderId="32" xfId="0" applyNumberFormat="1" applyFont="1" applyFill="1" applyBorder="1" applyAlignment="1">
      <alignment horizontal="center" vertical="center"/>
    </xf>
    <xf numFmtId="1" fontId="11" fillId="2" borderId="14" xfId="0" applyNumberFormat="1" applyFont="1" applyFill="1" applyBorder="1" applyAlignment="1">
      <alignment horizontal="center" vertical="center"/>
    </xf>
    <xf numFmtId="1" fontId="11" fillId="2" borderId="15" xfId="0" applyNumberFormat="1" applyFont="1" applyFill="1" applyBorder="1" applyAlignment="1">
      <alignment horizontal="center" vertical="center"/>
    </xf>
    <xf numFmtId="1" fontId="11" fillId="2" borderId="16" xfId="0" applyNumberFormat="1" applyFont="1" applyFill="1" applyBorder="1" applyAlignment="1">
      <alignment horizontal="center" vertical="center"/>
    </xf>
    <xf numFmtId="0" fontId="18" fillId="2" borderId="0" xfId="0" applyFont="1" applyFill="1"/>
    <xf numFmtId="0" fontId="11" fillId="2" borderId="43" xfId="0" applyNumberFormat="1" applyFont="1" applyFill="1" applyBorder="1" applyAlignment="1">
      <alignment horizontal="center" vertical="center"/>
    </xf>
    <xf numFmtId="49" fontId="21" fillId="13" borderId="47" xfId="0" applyNumberFormat="1" applyFont="1" applyFill="1" applyBorder="1" applyAlignment="1">
      <alignment horizontal="center" vertical="center"/>
    </xf>
    <xf numFmtId="0" fontId="11" fillId="2" borderId="61" xfId="0" applyNumberFormat="1" applyFont="1" applyFill="1" applyBorder="1" applyAlignment="1">
      <alignment horizontal="center" vertical="center"/>
    </xf>
    <xf numFmtId="49" fontId="22" fillId="6" borderId="20" xfId="0" applyNumberFormat="1" applyFont="1" applyFill="1" applyBorder="1" applyAlignment="1">
      <alignment horizontal="center" vertical="center"/>
    </xf>
    <xf numFmtId="49" fontId="21" fillId="3" borderId="20" xfId="0" applyNumberFormat="1" applyFont="1" applyFill="1" applyBorder="1" applyAlignment="1">
      <alignment horizontal="center" vertical="center"/>
    </xf>
    <xf numFmtId="1" fontId="10" fillId="2" borderId="22" xfId="0" applyNumberFormat="1" applyFont="1" applyFill="1" applyBorder="1" applyAlignment="1">
      <alignment horizontal="center" vertical="center"/>
    </xf>
    <xf numFmtId="1" fontId="10" fillId="2" borderId="34" xfId="0" applyNumberFormat="1" applyFont="1" applyFill="1" applyBorder="1" applyAlignment="1">
      <alignment horizontal="center" vertical="center"/>
    </xf>
    <xf numFmtId="49" fontId="21" fillId="4" borderId="20" xfId="0" applyNumberFormat="1" applyFont="1" applyFill="1" applyBorder="1" applyAlignment="1">
      <alignment horizontal="center" vertical="center"/>
    </xf>
    <xf numFmtId="0" fontId="11" fillId="9" borderId="34" xfId="0" applyNumberFormat="1" applyFont="1" applyFill="1" applyBorder="1" applyAlignment="1">
      <alignment horizontal="center" vertical="center"/>
    </xf>
    <xf numFmtId="49" fontId="22" fillId="7" borderId="20" xfId="0" applyNumberFormat="1" applyFont="1" applyFill="1" applyBorder="1" applyAlignment="1">
      <alignment horizontal="center" vertical="center"/>
    </xf>
    <xf numFmtId="49" fontId="22" fillId="10" borderId="20" xfId="0" applyNumberFormat="1" applyFont="1" applyFill="1" applyBorder="1" applyAlignment="1">
      <alignment horizontal="center" vertical="center"/>
    </xf>
    <xf numFmtId="0" fontId="5" fillId="2" borderId="19" xfId="0" applyFont="1" applyFill="1" applyBorder="1"/>
    <xf numFmtId="49" fontId="21" fillId="2" borderId="20" xfId="0" applyNumberFormat="1" applyFont="1" applyFill="1" applyBorder="1" applyAlignment="1">
      <alignment horizontal="center" vertical="center"/>
    </xf>
    <xf numFmtId="0" fontId="13" fillId="2" borderId="23" xfId="0" applyNumberFormat="1" applyFont="1" applyFill="1" applyBorder="1" applyAlignment="1">
      <alignment horizontal="center" vertical="center" wrapText="1"/>
    </xf>
    <xf numFmtId="0" fontId="10" fillId="2" borderId="34" xfId="0" applyFont="1" applyFill="1" applyBorder="1" applyAlignment="1">
      <alignment horizontal="center"/>
    </xf>
    <xf numFmtId="0" fontId="10" fillId="2" borderId="21" xfId="0" applyFont="1" applyFill="1" applyBorder="1" applyAlignment="1">
      <alignment horizontal="center"/>
    </xf>
    <xf numFmtId="0" fontId="5" fillId="2" borderId="27" xfId="0" applyFont="1" applyFill="1" applyBorder="1"/>
    <xf numFmtId="49" fontId="21" fillId="2" borderId="55" xfId="0" applyNumberFormat="1" applyFont="1" applyFill="1" applyBorder="1" applyAlignment="1">
      <alignment horizontal="center" vertical="center"/>
    </xf>
    <xf numFmtId="0" fontId="13" fillId="2" borderId="41" xfId="0" applyNumberFormat="1" applyFont="1" applyFill="1" applyBorder="1" applyAlignment="1">
      <alignment horizontal="center" vertical="center" wrapText="1"/>
    </xf>
    <xf numFmtId="0" fontId="11" fillId="2" borderId="80" xfId="0" applyNumberFormat="1" applyFont="1" applyFill="1" applyBorder="1" applyAlignment="1">
      <alignment horizontal="center" vertical="center"/>
    </xf>
    <xf numFmtId="0" fontId="11" fillId="2" borderId="39" xfId="0" applyNumberFormat="1" applyFont="1" applyFill="1" applyBorder="1" applyAlignment="1">
      <alignment horizontal="center" vertical="center"/>
    </xf>
    <xf numFmtId="0" fontId="11" fillId="2" borderId="42" xfId="0" applyNumberFormat="1" applyFont="1" applyFill="1" applyBorder="1" applyAlignment="1">
      <alignment horizontal="center" vertical="center"/>
    </xf>
    <xf numFmtId="1" fontId="11" fillId="2" borderId="40" xfId="0" applyNumberFormat="1" applyFont="1" applyFill="1" applyBorder="1" applyAlignment="1">
      <alignment horizontal="center" vertical="center"/>
    </xf>
    <xf numFmtId="1" fontId="11" fillId="2" borderId="80" xfId="0" applyNumberFormat="1" applyFont="1" applyFill="1" applyBorder="1" applyAlignment="1">
      <alignment horizontal="center" vertical="center"/>
    </xf>
    <xf numFmtId="0" fontId="10" fillId="2" borderId="39" xfId="0" applyFont="1" applyFill="1" applyBorder="1" applyAlignment="1">
      <alignment horizontal="center"/>
    </xf>
    <xf numFmtId="0" fontId="10" fillId="2" borderId="37" xfId="0" applyFont="1" applyFill="1" applyBorder="1" applyAlignment="1">
      <alignment horizontal="center"/>
    </xf>
    <xf numFmtId="0" fontId="5" fillId="2" borderId="23" xfId="0" applyFont="1" applyFill="1" applyBorder="1" applyAlignment="1">
      <alignment horizontal="center" vertical="center" wrapText="1"/>
    </xf>
    <xf numFmtId="0" fontId="5" fillId="4" borderId="67" xfId="0" applyFont="1" applyFill="1" applyBorder="1" applyAlignment="1">
      <alignment horizontal="center" vertical="center" wrapText="1"/>
    </xf>
    <xf numFmtId="0" fontId="5" fillId="10" borderId="9" xfId="0" applyFont="1" applyFill="1" applyBorder="1" applyAlignment="1">
      <alignment horizontal="center" vertical="center" wrapText="1"/>
    </xf>
    <xf numFmtId="0" fontId="5" fillId="14" borderId="9" xfId="0" applyFont="1" applyFill="1" applyBorder="1" applyAlignment="1">
      <alignment horizontal="center" vertical="center" wrapText="1"/>
    </xf>
    <xf numFmtId="0" fontId="5" fillId="14" borderId="10" xfId="0" applyFont="1" applyFill="1" applyBorder="1" applyAlignment="1">
      <alignment horizontal="center" vertical="center" wrapText="1"/>
    </xf>
    <xf numFmtId="0" fontId="5" fillId="14" borderId="11" xfId="0" applyFont="1" applyFill="1" applyBorder="1" applyAlignment="1">
      <alignment horizontal="center" vertical="center" wrapText="1"/>
    </xf>
    <xf numFmtId="0" fontId="5" fillId="5" borderId="72"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5" fillId="6" borderId="72"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5" fillId="6" borderId="11" xfId="0" applyFont="1" applyFill="1" applyBorder="1" applyAlignment="1">
      <alignment horizontal="center" vertical="center" wrapText="1"/>
    </xf>
    <xf numFmtId="0" fontId="5" fillId="10" borderId="10" xfId="0" applyFont="1" applyFill="1" applyBorder="1" applyAlignment="1">
      <alignment horizontal="center" vertical="center" wrapText="1"/>
    </xf>
    <xf numFmtId="0" fontId="5" fillId="10" borderId="11" xfId="0" applyFont="1" applyFill="1" applyBorder="1" applyAlignment="1">
      <alignment horizontal="center" vertical="center" wrapText="1"/>
    </xf>
    <xf numFmtId="49" fontId="11" fillId="24" borderId="20" xfId="3" applyNumberFormat="1" applyFont="1" applyFill="1" applyBorder="1" applyAlignment="1" applyProtection="1">
      <alignment horizontal="center" vertical="center" wrapText="1"/>
      <protection locked="0"/>
    </xf>
    <xf numFmtId="0" fontId="9" fillId="25" borderId="66" xfId="0" applyNumberFormat="1" applyFont="1" applyFill="1" applyBorder="1" applyAlignment="1">
      <alignment horizontal="center" vertical="center"/>
    </xf>
    <xf numFmtId="0" fontId="5" fillId="2" borderId="24" xfId="0" applyNumberFormat="1" applyFont="1" applyFill="1" applyBorder="1" applyAlignment="1">
      <alignment horizontal="center" vertical="center"/>
    </xf>
    <xf numFmtId="3" fontId="5" fillId="2" borderId="61" xfId="0" applyNumberFormat="1" applyFont="1" applyFill="1" applyBorder="1" applyAlignment="1">
      <alignment horizontal="center" vertical="center"/>
    </xf>
    <xf numFmtId="3" fontId="5" fillId="2" borderId="22" xfId="0" applyNumberFormat="1" applyFont="1" applyFill="1" applyBorder="1" applyAlignment="1">
      <alignment horizontal="center" vertical="center"/>
    </xf>
    <xf numFmtId="3" fontId="5" fillId="2" borderId="23" xfId="0" applyNumberFormat="1" applyFont="1" applyFill="1" applyBorder="1" applyAlignment="1">
      <alignment horizontal="center" vertical="center"/>
    </xf>
    <xf numFmtId="3" fontId="5" fillId="2" borderId="34" xfId="0" applyNumberFormat="1" applyFont="1" applyFill="1" applyBorder="1" applyAlignment="1">
      <alignment horizontal="center" vertical="center"/>
    </xf>
    <xf numFmtId="3" fontId="5" fillId="19" borderId="24" xfId="0" applyNumberFormat="1" applyFont="1" applyFill="1" applyBorder="1" applyAlignment="1">
      <alignment horizontal="center" vertical="center"/>
    </xf>
    <xf numFmtId="1" fontId="5" fillId="19" borderId="34" xfId="0" applyNumberFormat="1" applyFont="1" applyFill="1" applyBorder="1" applyAlignment="1">
      <alignment horizontal="center" vertical="center"/>
    </xf>
    <xf numFmtId="0" fontId="5" fillId="2" borderId="65" xfId="0" applyNumberFormat="1" applyFont="1" applyFill="1" applyBorder="1" applyAlignment="1">
      <alignment horizontal="center" vertical="center"/>
    </xf>
    <xf numFmtId="3" fontId="5" fillId="2" borderId="44" xfId="0" applyNumberFormat="1" applyFont="1" applyFill="1" applyBorder="1" applyAlignment="1">
      <alignment horizontal="center" vertical="center"/>
    </xf>
    <xf numFmtId="3" fontId="5" fillId="2" borderId="66" xfId="0" applyNumberFormat="1" applyFont="1" applyFill="1" applyBorder="1" applyAlignment="1">
      <alignment horizontal="center" vertical="center"/>
    </xf>
    <xf numFmtId="49" fontId="11" fillId="26" borderId="20" xfId="3" applyNumberFormat="1" applyFont="1" applyFill="1" applyBorder="1" applyAlignment="1" applyProtection="1">
      <alignment horizontal="center" vertical="center" wrapText="1"/>
      <protection locked="0"/>
    </xf>
    <xf numFmtId="49" fontId="13" fillId="27" borderId="20" xfId="3" applyNumberFormat="1" applyFont="1" applyFill="1" applyBorder="1" applyAlignment="1" applyProtection="1">
      <alignment horizontal="center" vertical="center" wrapText="1"/>
      <protection locked="0"/>
    </xf>
    <xf numFmtId="3" fontId="5" fillId="9" borderId="34" xfId="0" applyNumberFormat="1" applyFont="1" applyFill="1" applyBorder="1" applyAlignment="1">
      <alignment horizontal="center" vertical="center"/>
    </xf>
    <xf numFmtId="49" fontId="11" fillId="10" borderId="20" xfId="3" applyNumberFormat="1" applyFont="1" applyFill="1" applyBorder="1" applyAlignment="1" applyProtection="1">
      <alignment horizontal="center" vertical="center" wrapText="1"/>
      <protection locked="0"/>
    </xf>
    <xf numFmtId="49" fontId="13" fillId="4" borderId="20" xfId="3" applyNumberFormat="1" applyFont="1" applyFill="1" applyBorder="1" applyAlignment="1" applyProtection="1">
      <alignment horizontal="center" vertical="center" wrapText="1"/>
      <protection locked="0"/>
    </xf>
    <xf numFmtId="49" fontId="11" fillId="28" borderId="20" xfId="3" applyNumberFormat="1" applyFont="1" applyFill="1" applyBorder="1" applyAlignment="1" applyProtection="1">
      <alignment horizontal="center" vertical="center" wrapText="1"/>
      <protection locked="0"/>
    </xf>
    <xf numFmtId="49" fontId="13" fillId="29" borderId="20" xfId="3" applyNumberFormat="1" applyFont="1" applyFill="1" applyBorder="1" applyAlignment="1" applyProtection="1">
      <alignment horizontal="center" vertical="center" wrapText="1"/>
      <protection locked="0"/>
    </xf>
    <xf numFmtId="49" fontId="11" fillId="7" borderId="20" xfId="3" applyNumberFormat="1" applyFont="1" applyFill="1" applyBorder="1" applyAlignment="1" applyProtection="1">
      <alignment horizontal="center" vertical="center" wrapText="1"/>
      <protection locked="0"/>
    </xf>
    <xf numFmtId="3" fontId="5" fillId="8" borderId="34" xfId="0" applyNumberFormat="1" applyFont="1" applyFill="1" applyBorder="1" applyAlignment="1">
      <alignment horizontal="center" vertical="center"/>
    </xf>
    <xf numFmtId="3" fontId="5" fillId="19" borderId="34" xfId="0" applyNumberFormat="1" applyFont="1" applyFill="1" applyBorder="1" applyAlignment="1">
      <alignment horizontal="center" vertical="center"/>
    </xf>
    <xf numFmtId="0" fontId="5" fillId="2" borderId="43" xfId="0" applyNumberFormat="1" applyFont="1" applyFill="1" applyBorder="1" applyAlignment="1">
      <alignment horizontal="center" vertical="center"/>
    </xf>
    <xf numFmtId="49" fontId="11" fillId="7" borderId="25" xfId="3" applyNumberFormat="1" applyFont="1" applyFill="1" applyBorder="1" applyAlignment="1" applyProtection="1">
      <alignment horizontal="center" vertical="center" wrapText="1"/>
      <protection locked="0"/>
    </xf>
    <xf numFmtId="0" fontId="5" fillId="2" borderId="30" xfId="0" applyNumberFormat="1" applyFont="1" applyFill="1" applyBorder="1" applyAlignment="1">
      <alignment horizontal="center" vertical="center"/>
    </xf>
    <xf numFmtId="3" fontId="5" fillId="2" borderId="64" xfId="0" applyNumberFormat="1" applyFont="1" applyFill="1" applyBorder="1" applyAlignment="1">
      <alignment horizontal="center" vertical="center"/>
    </xf>
    <xf numFmtId="3" fontId="5" fillId="2" borderId="28" xfId="0" applyNumberFormat="1" applyFont="1" applyFill="1" applyBorder="1" applyAlignment="1">
      <alignment horizontal="center" vertical="center"/>
    </xf>
    <xf numFmtId="3" fontId="5" fillId="2" borderId="29" xfId="0" applyNumberFormat="1" applyFont="1" applyFill="1" applyBorder="1" applyAlignment="1">
      <alignment horizontal="center" vertical="center"/>
    </xf>
    <xf numFmtId="3" fontId="5" fillId="19" borderId="64" xfId="0" applyNumberFormat="1" applyFont="1" applyFill="1" applyBorder="1" applyAlignment="1">
      <alignment horizontal="center" vertical="center"/>
    </xf>
    <xf numFmtId="0" fontId="5" fillId="10" borderId="54" xfId="0" applyFont="1" applyFill="1" applyBorder="1" applyAlignment="1">
      <alignment horizontal="center" vertical="center" wrapText="1"/>
    </xf>
    <xf numFmtId="0" fontId="5" fillId="6" borderId="69" xfId="0" applyFont="1" applyFill="1" applyBorder="1" applyAlignment="1">
      <alignment horizontal="center" vertical="center" wrapText="1"/>
    </xf>
    <xf numFmtId="0" fontId="5" fillId="10" borderId="8" xfId="0" applyFont="1" applyFill="1" applyBorder="1" applyAlignment="1">
      <alignment horizontal="center" vertical="center" wrapText="1"/>
    </xf>
    <xf numFmtId="0" fontId="5" fillId="6" borderId="8" xfId="0" applyFont="1" applyFill="1" applyBorder="1" applyAlignment="1">
      <alignment horizontal="center" vertical="center" wrapText="1"/>
    </xf>
    <xf numFmtId="0" fontId="5" fillId="6" borderId="67" xfId="0" applyFont="1" applyFill="1" applyBorder="1" applyAlignment="1">
      <alignment horizontal="center" vertical="center" wrapText="1"/>
    </xf>
    <xf numFmtId="0" fontId="5" fillId="6" borderId="9" xfId="0" applyFont="1" applyFill="1" applyBorder="1" applyAlignment="1">
      <alignment horizontal="center" vertical="center" wrapText="1"/>
    </xf>
    <xf numFmtId="0" fontId="5" fillId="2" borderId="13" xfId="0" applyNumberFormat="1" applyFont="1" applyFill="1" applyBorder="1" applyAlignment="1">
      <alignment horizontal="center" vertical="center"/>
    </xf>
    <xf numFmtId="49" fontId="11" fillId="24" borderId="14" xfId="3" applyNumberFormat="1" applyFont="1" applyFill="1" applyBorder="1" applyAlignment="1" applyProtection="1">
      <alignment horizontal="center" vertical="center" wrapText="1"/>
      <protection locked="0"/>
    </xf>
    <xf numFmtId="0" fontId="6" fillId="30" borderId="13" xfId="0" applyNumberFormat="1" applyFont="1" applyFill="1" applyBorder="1" applyAlignment="1">
      <alignment horizontal="center" vertical="center"/>
    </xf>
    <xf numFmtId="0" fontId="5" fillId="2" borderId="16" xfId="0" applyNumberFormat="1" applyFont="1" applyFill="1" applyBorder="1" applyAlignment="1">
      <alignment horizontal="center" vertical="center"/>
    </xf>
    <xf numFmtId="3" fontId="5" fillId="8" borderId="32" xfId="0" applyNumberFormat="1" applyFont="1" applyFill="1" applyBorder="1" applyAlignment="1">
      <alignment horizontal="center" vertical="center"/>
    </xf>
    <xf numFmtId="3" fontId="5" fillId="2" borderId="32" xfId="0" applyNumberFormat="1" applyFont="1" applyFill="1" applyBorder="1" applyAlignment="1">
      <alignment horizontal="center" vertical="center"/>
    </xf>
    <xf numFmtId="3" fontId="5" fillId="2" borderId="16" xfId="0" applyNumberFormat="1" applyFont="1" applyFill="1" applyBorder="1" applyAlignment="1">
      <alignment horizontal="center" vertical="center"/>
    </xf>
    <xf numFmtId="49" fontId="11" fillId="24" borderId="47" xfId="3" applyNumberFormat="1" applyFont="1" applyFill="1" applyBorder="1" applyAlignment="1" applyProtection="1">
      <alignment horizontal="center" vertical="center" wrapText="1"/>
      <protection locked="0"/>
    </xf>
    <xf numFmtId="0" fontId="6" fillId="30" borderId="19" xfId="0" applyNumberFormat="1" applyFont="1" applyFill="1" applyBorder="1" applyAlignment="1">
      <alignment horizontal="center" vertical="center"/>
    </xf>
    <xf numFmtId="0" fontId="5" fillId="2" borderId="44" xfId="0" applyNumberFormat="1" applyFont="1" applyFill="1" applyBorder="1" applyAlignment="1">
      <alignment horizontal="center" vertical="center"/>
    </xf>
    <xf numFmtId="3" fontId="5" fillId="8" borderId="61" xfId="0" applyNumberFormat="1" applyFont="1" applyFill="1" applyBorder="1" applyAlignment="1">
      <alignment horizontal="center" vertical="center"/>
    </xf>
    <xf numFmtId="49" fontId="13" fillId="31" borderId="47" xfId="3" applyNumberFormat="1" applyFont="1" applyFill="1" applyBorder="1" applyAlignment="1" applyProtection="1">
      <alignment horizontal="center" vertical="center" wrapText="1"/>
      <protection locked="0"/>
    </xf>
    <xf numFmtId="49" fontId="11" fillId="26" borderId="47" xfId="3" applyNumberFormat="1" applyFont="1" applyFill="1" applyBorder="1" applyAlignment="1" applyProtection="1">
      <alignment horizontal="center" vertical="center" wrapText="1"/>
      <protection locked="0"/>
    </xf>
    <xf numFmtId="49" fontId="13" fillId="29" borderId="47" xfId="3" applyNumberFormat="1" applyFont="1" applyFill="1" applyBorder="1" applyAlignment="1" applyProtection="1">
      <alignment horizontal="center" vertical="center" wrapText="1"/>
      <protection locked="0"/>
    </xf>
    <xf numFmtId="49" fontId="11" fillId="28" borderId="47" xfId="3" applyNumberFormat="1" applyFont="1" applyFill="1" applyBorder="1" applyAlignment="1" applyProtection="1">
      <alignment horizontal="center" vertical="center" wrapText="1"/>
      <protection locked="0"/>
    </xf>
    <xf numFmtId="0" fontId="5" fillId="2" borderId="12" xfId="0" applyNumberFormat="1" applyFont="1" applyFill="1" applyBorder="1" applyAlignment="1">
      <alignment horizontal="center" vertical="center"/>
    </xf>
    <xf numFmtId="49" fontId="13" fillId="29" borderId="25" xfId="3" applyNumberFormat="1" applyFont="1" applyFill="1" applyBorder="1" applyAlignment="1" applyProtection="1">
      <alignment horizontal="center" vertical="center" wrapText="1"/>
      <protection locked="0"/>
    </xf>
    <xf numFmtId="0" fontId="6" fillId="30" borderId="27" xfId="0" applyNumberFormat="1" applyFont="1" applyFill="1" applyBorder="1" applyAlignment="1">
      <alignment horizontal="center" vertical="center"/>
    </xf>
    <xf numFmtId="0" fontId="5" fillId="2" borderId="28" xfId="0" applyNumberFormat="1" applyFont="1" applyFill="1" applyBorder="1" applyAlignment="1">
      <alignment horizontal="center" vertical="center"/>
    </xf>
    <xf numFmtId="3" fontId="5" fillId="8" borderId="64" xfId="0" applyNumberFormat="1" applyFont="1" applyFill="1" applyBorder="1" applyAlignment="1">
      <alignment horizontal="center" vertical="center"/>
    </xf>
    <xf numFmtId="3" fontId="5" fillId="2" borderId="38" xfId="0" applyNumberFormat="1" applyFont="1" applyFill="1" applyBorder="1" applyAlignment="1">
      <alignment horizontal="center" vertical="center"/>
    </xf>
    <xf numFmtId="0" fontId="24" fillId="2" borderId="0" xfId="2" applyFont="1" applyFill="1" applyAlignment="1" applyProtection="1">
      <alignment horizontal="center" vertical="center"/>
    </xf>
    <xf numFmtId="0" fontId="13" fillId="4" borderId="52" xfId="0" applyFont="1" applyFill="1" applyBorder="1" applyAlignment="1">
      <alignment horizontal="center" vertical="center" wrapText="1"/>
    </xf>
    <xf numFmtId="0" fontId="10" fillId="32" borderId="13" xfId="0" applyFont="1" applyFill="1" applyBorder="1" applyAlignment="1">
      <alignment horizontal="center" vertical="center" wrapText="1"/>
    </xf>
    <xf numFmtId="0" fontId="10" fillId="2" borderId="0" xfId="0" applyFont="1" applyFill="1" applyBorder="1" applyAlignment="1">
      <alignment vertical="center" wrapText="1"/>
    </xf>
    <xf numFmtId="0" fontId="2" fillId="2" borderId="0" xfId="0" applyFont="1" applyFill="1" applyBorder="1" applyAlignment="1">
      <alignment horizontal="center" vertical="center" wrapText="1"/>
    </xf>
    <xf numFmtId="0" fontId="2" fillId="2" borderId="0" xfId="0" applyFont="1" applyFill="1" applyAlignment="1">
      <alignment horizontal="center" vertical="center" wrapText="1"/>
    </xf>
    <xf numFmtId="0" fontId="13" fillId="4" borderId="36" xfId="0" applyFont="1" applyFill="1" applyBorder="1" applyAlignment="1">
      <alignment horizontal="center" vertical="center" wrapText="1"/>
    </xf>
    <xf numFmtId="3" fontId="10" fillId="10" borderId="39" xfId="0" applyNumberFormat="1" applyFont="1" applyFill="1" applyBorder="1" applyAlignment="1">
      <alignment horizontal="center" vertical="center" wrapText="1"/>
    </xf>
    <xf numFmtId="0" fontId="10" fillId="10" borderId="41" xfId="0" applyFont="1" applyFill="1" applyBorder="1" applyAlignment="1">
      <alignment horizontal="center" vertical="center" wrapText="1"/>
    </xf>
    <xf numFmtId="3" fontId="10" fillId="10" borderId="27" xfId="0" applyNumberFormat="1" applyFont="1" applyFill="1" applyBorder="1" applyAlignment="1">
      <alignment horizontal="center" vertical="center" wrapText="1"/>
    </xf>
    <xf numFmtId="0" fontId="10" fillId="10" borderId="42" xfId="0" applyFont="1" applyFill="1" applyBorder="1" applyAlignment="1">
      <alignment horizontal="center" vertical="center" wrapText="1"/>
    </xf>
    <xf numFmtId="3" fontId="10" fillId="32" borderId="27" xfId="0" applyNumberFormat="1" applyFont="1" applyFill="1" applyBorder="1" applyAlignment="1">
      <alignment horizontal="center" vertical="center" wrapText="1"/>
    </xf>
    <xf numFmtId="0" fontId="10" fillId="2" borderId="0" xfId="0" applyFont="1" applyFill="1" applyBorder="1" applyAlignment="1">
      <alignment horizontal="center" vertical="center" wrapText="1"/>
    </xf>
    <xf numFmtId="0" fontId="11" fillId="6" borderId="29" xfId="0" applyFont="1" applyFill="1" applyBorder="1" applyAlignment="1">
      <alignment horizontal="center" vertical="center" wrapText="1"/>
    </xf>
    <xf numFmtId="0" fontId="11" fillId="10" borderId="29" xfId="0" applyFont="1" applyFill="1" applyBorder="1" applyAlignment="1">
      <alignment horizontal="center" vertical="center" wrapText="1"/>
    </xf>
    <xf numFmtId="0" fontId="11" fillId="10" borderId="30"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3" fillId="4" borderId="53" xfId="0" applyFont="1" applyFill="1" applyBorder="1" applyAlignment="1">
      <alignment horizontal="center" vertical="center" wrapText="1"/>
    </xf>
    <xf numFmtId="0" fontId="11" fillId="6" borderId="50" xfId="0" applyFont="1" applyFill="1" applyBorder="1" applyAlignment="1">
      <alignment horizontal="center" vertical="center" wrapText="1"/>
    </xf>
    <xf numFmtId="0" fontId="11" fillId="6" borderId="57" xfId="0" applyFont="1" applyFill="1" applyBorder="1" applyAlignment="1">
      <alignment horizontal="center" vertical="center" wrapText="1"/>
    </xf>
    <xf numFmtId="0" fontId="11" fillId="10" borderId="56" xfId="0" applyFont="1" applyFill="1" applyBorder="1" applyAlignment="1">
      <alignment horizontal="center" vertical="center" wrapText="1"/>
    </xf>
    <xf numFmtId="0" fontId="11" fillId="10" borderId="50" xfId="0" applyFont="1" applyFill="1" applyBorder="1" applyAlignment="1">
      <alignment horizontal="center" vertical="center" wrapText="1"/>
    </xf>
    <xf numFmtId="0" fontId="11" fillId="10" borderId="57" xfId="0" applyFont="1" applyFill="1" applyBorder="1" applyAlignment="1">
      <alignment horizontal="center" vertical="center" wrapText="1"/>
    </xf>
    <xf numFmtId="0" fontId="11" fillId="10" borderId="7" xfId="0" applyFont="1" applyFill="1" applyBorder="1" applyAlignment="1">
      <alignment horizontal="center" vertical="center" wrapText="1"/>
    </xf>
    <xf numFmtId="0" fontId="11" fillId="10" borderId="3"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11" fillId="32" borderId="7" xfId="0" applyFont="1" applyFill="1" applyBorder="1" applyAlignment="1">
      <alignment horizontal="center" vertical="center" wrapText="1"/>
    </xf>
    <xf numFmtId="3" fontId="2" fillId="2" borderId="43" xfId="0" applyNumberFormat="1" applyFont="1" applyFill="1" applyBorder="1" applyAlignment="1">
      <alignment horizontal="center" vertical="center"/>
    </xf>
    <xf numFmtId="49" fontId="6" fillId="6" borderId="44" xfId="3" applyNumberFormat="1" applyFont="1" applyFill="1" applyBorder="1" applyAlignment="1" applyProtection="1">
      <alignment horizontal="center" vertical="center"/>
    </xf>
    <xf numFmtId="0" fontId="9" fillId="33" borderId="43" xfId="3" applyNumberFormat="1" applyFont="1" applyFill="1" applyBorder="1" applyAlignment="1" applyProtection="1">
      <alignment horizontal="center" vertical="center"/>
    </xf>
    <xf numFmtId="0" fontId="2" fillId="2" borderId="47" xfId="0" applyNumberFormat="1" applyFont="1" applyFill="1" applyBorder="1" applyAlignment="1">
      <alignment horizontal="center" vertical="center"/>
    </xf>
    <xf numFmtId="3" fontId="10" fillId="4" borderId="61" xfId="0" applyNumberFormat="1" applyFont="1" applyFill="1" applyBorder="1" applyAlignment="1">
      <alignment horizontal="center" vertical="center"/>
    </xf>
    <xf numFmtId="3" fontId="2" fillId="2" borderId="61" xfId="0" applyNumberFormat="1" applyFont="1" applyFill="1" applyBorder="1" applyAlignment="1">
      <alignment horizontal="center" vertical="center"/>
    </xf>
    <xf numFmtId="3" fontId="2" fillId="2" borderId="60" xfId="0" applyNumberFormat="1" applyFont="1" applyFill="1" applyBorder="1" applyAlignment="1">
      <alignment horizontal="center" vertical="center"/>
    </xf>
    <xf numFmtId="0" fontId="2" fillId="2" borderId="13"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33" xfId="0" applyFont="1" applyFill="1" applyBorder="1" applyAlignment="1">
      <alignment horizontal="center" vertical="center"/>
    </xf>
    <xf numFmtId="0" fontId="2" fillId="2" borderId="17" xfId="0" applyFont="1" applyFill="1" applyBorder="1"/>
    <xf numFmtId="0" fontId="2" fillId="2" borderId="18" xfId="0" applyFont="1" applyFill="1" applyBorder="1"/>
    <xf numFmtId="3" fontId="2" fillId="2" borderId="19" xfId="0" applyNumberFormat="1" applyFont="1" applyFill="1" applyBorder="1" applyAlignment="1">
      <alignment horizontal="center" vertical="center"/>
    </xf>
    <xf numFmtId="49" fontId="9" fillId="13" borderId="22" xfId="3" applyNumberFormat="1" applyFont="1" applyFill="1" applyBorder="1" applyAlignment="1" applyProtection="1">
      <alignment horizontal="center" vertical="center"/>
    </xf>
    <xf numFmtId="0" fontId="2" fillId="2" borderId="20" xfId="0" applyNumberFormat="1" applyFont="1" applyFill="1" applyBorder="1" applyAlignment="1">
      <alignment horizontal="center" vertical="center"/>
    </xf>
    <xf numFmtId="3" fontId="10" fillId="2" borderId="34" xfId="0" applyNumberFormat="1" applyFont="1" applyFill="1" applyBorder="1" applyAlignment="1">
      <alignment horizontal="center" vertical="center"/>
    </xf>
    <xf numFmtId="3" fontId="2" fillId="2" borderId="34" xfId="0" applyNumberFormat="1" applyFont="1" applyFill="1" applyBorder="1" applyAlignment="1">
      <alignment horizontal="center" vertical="center"/>
    </xf>
    <xf numFmtId="3" fontId="2" fillId="2" borderId="46" xfId="0" applyNumberFormat="1" applyFont="1" applyFill="1" applyBorder="1" applyAlignment="1">
      <alignment horizontal="center" vertical="center"/>
    </xf>
    <xf numFmtId="0" fontId="2" fillId="2" borderId="19"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35" xfId="0" applyFont="1" applyFill="1" applyBorder="1" applyAlignment="1">
      <alignment horizontal="center" vertical="center"/>
    </xf>
    <xf numFmtId="0" fontId="2" fillId="2" borderId="24" xfId="0" applyFont="1" applyFill="1" applyBorder="1"/>
    <xf numFmtId="49" fontId="9" fillId="3" borderId="22" xfId="3" applyNumberFormat="1" applyFont="1" applyFill="1" applyBorder="1" applyAlignment="1" applyProtection="1">
      <alignment horizontal="center" vertical="center"/>
    </xf>
    <xf numFmtId="3" fontId="10" fillId="4" borderId="34" xfId="0" applyNumberFormat="1" applyFont="1" applyFill="1" applyBorder="1" applyAlignment="1">
      <alignment horizontal="center" vertical="center"/>
    </xf>
    <xf numFmtId="49" fontId="6" fillId="6" borderId="22" xfId="3" applyNumberFormat="1" applyFont="1" applyFill="1" applyBorder="1" applyAlignment="1" applyProtection="1">
      <alignment horizontal="center" vertical="center"/>
    </xf>
    <xf numFmtId="49" fontId="9" fillId="4" borderId="22" xfId="3" applyNumberFormat="1" applyFont="1" applyFill="1" applyBorder="1" applyAlignment="1" applyProtection="1">
      <alignment horizontal="center" vertical="center"/>
    </xf>
    <xf numFmtId="49" fontId="6" fillId="10" borderId="22" xfId="3" applyNumberFormat="1" applyFont="1" applyFill="1" applyBorder="1" applyAlignment="1" applyProtection="1">
      <alignment horizontal="center" vertical="center"/>
    </xf>
    <xf numFmtId="49" fontId="9" fillId="3" borderId="44" xfId="3" applyNumberFormat="1" applyFont="1" applyFill="1" applyBorder="1" applyAlignment="1" applyProtection="1">
      <alignment horizontal="center" vertical="center"/>
    </xf>
    <xf numFmtId="3" fontId="10" fillId="2" borderId="61" xfId="0" applyNumberFormat="1" applyFont="1" applyFill="1" applyBorder="1" applyAlignment="1">
      <alignment horizontal="center" vertical="center"/>
    </xf>
    <xf numFmtId="3" fontId="2" fillId="2" borderId="27" xfId="0" applyNumberFormat="1" applyFont="1" applyFill="1" applyBorder="1" applyAlignment="1">
      <alignment horizontal="center" vertical="center"/>
    </xf>
    <xf numFmtId="49" fontId="9" fillId="13" borderId="38" xfId="3" applyNumberFormat="1" applyFont="1" applyFill="1" applyBorder="1" applyAlignment="1" applyProtection="1">
      <alignment horizontal="center" vertical="center"/>
    </xf>
    <xf numFmtId="0" fontId="2" fillId="2" borderId="55" xfId="0" applyNumberFormat="1" applyFont="1" applyFill="1" applyBorder="1" applyAlignment="1">
      <alignment horizontal="center" vertical="center"/>
    </xf>
    <xf numFmtId="3" fontId="10" fillId="2" borderId="39" xfId="0" applyNumberFormat="1" applyFont="1" applyFill="1" applyBorder="1" applyAlignment="1">
      <alignment horizontal="center" vertical="center"/>
    </xf>
    <xf numFmtId="3" fontId="2" fillId="2" borderId="39" xfId="0" applyNumberFormat="1" applyFont="1" applyFill="1" applyBorder="1" applyAlignment="1">
      <alignment horizontal="center" vertical="center"/>
    </xf>
    <xf numFmtId="3" fontId="2" fillId="2" borderId="80" xfId="0" applyNumberFormat="1" applyFont="1" applyFill="1" applyBorder="1" applyAlignment="1">
      <alignment horizontal="center" vertical="center"/>
    </xf>
    <xf numFmtId="0" fontId="2" fillId="2" borderId="27" xfId="0" applyFont="1" applyFill="1" applyBorder="1" applyAlignment="1">
      <alignment horizontal="center" vertical="center"/>
    </xf>
    <xf numFmtId="0" fontId="2" fillId="2" borderId="39"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0" fontId="2" fillId="2" borderId="40" xfId="0" applyFont="1" applyFill="1" applyBorder="1" applyAlignment="1">
      <alignment horizontal="center" vertical="center"/>
    </xf>
    <xf numFmtId="0" fontId="2" fillId="2" borderId="41" xfId="0" applyFont="1" applyFill="1" applyBorder="1"/>
    <xf numFmtId="0" fontId="2" fillId="2" borderId="42" xfId="0" applyFont="1" applyFill="1" applyBorder="1"/>
    <xf numFmtId="3" fontId="2" fillId="2" borderId="13" xfId="0" applyNumberFormat="1" applyFont="1" applyFill="1" applyBorder="1" applyAlignment="1">
      <alignment horizontal="center" vertical="center"/>
    </xf>
    <xf numFmtId="49" fontId="9" fillId="33" borderId="22" xfId="3" applyNumberFormat="1" applyFont="1" applyFill="1" applyBorder="1" applyAlignment="1" applyProtection="1">
      <alignment horizontal="center" vertical="center"/>
    </xf>
    <xf numFmtId="0" fontId="9" fillId="33" borderId="13" xfId="3" applyNumberFormat="1" applyFont="1" applyFill="1" applyBorder="1" applyAlignment="1" applyProtection="1">
      <alignment horizontal="center" vertical="center"/>
    </xf>
    <xf numFmtId="3" fontId="10" fillId="2" borderId="32" xfId="0" applyNumberFormat="1" applyFont="1" applyFill="1" applyBorder="1" applyAlignment="1">
      <alignment horizontal="center" vertical="center"/>
    </xf>
    <xf numFmtId="3" fontId="2" fillId="2" borderId="32" xfId="0" applyNumberFormat="1" applyFont="1" applyFill="1" applyBorder="1" applyAlignment="1">
      <alignment horizontal="center" vertical="center"/>
    </xf>
    <xf numFmtId="3" fontId="2" fillId="2" borderId="45" xfId="0" applyNumberFormat="1" applyFont="1" applyFill="1" applyBorder="1" applyAlignment="1">
      <alignment horizontal="center" vertical="center"/>
    </xf>
    <xf numFmtId="49" fontId="9" fillId="33" borderId="44" xfId="3" applyNumberFormat="1" applyFont="1" applyFill="1" applyBorder="1" applyAlignment="1" applyProtection="1">
      <alignment horizontal="center" vertical="center"/>
    </xf>
    <xf numFmtId="0" fontId="9" fillId="33" borderId="19" xfId="3" applyNumberFormat="1" applyFont="1" applyFill="1" applyBorder="1" applyAlignment="1" applyProtection="1">
      <alignment horizontal="center" vertical="center"/>
    </xf>
    <xf numFmtId="49" fontId="9" fillId="33" borderId="38" xfId="3" applyNumberFormat="1" applyFont="1" applyFill="1" applyBorder="1" applyAlignment="1" applyProtection="1">
      <alignment horizontal="center" vertical="center"/>
    </xf>
    <xf numFmtId="0" fontId="9" fillId="33" borderId="27" xfId="3" applyNumberFormat="1" applyFont="1" applyFill="1" applyBorder="1" applyAlignment="1" applyProtection="1">
      <alignment horizontal="center" vertical="center"/>
    </xf>
    <xf numFmtId="3" fontId="10" fillId="4" borderId="39" xfId="0" applyNumberFormat="1" applyFont="1" applyFill="1" applyBorder="1" applyAlignment="1">
      <alignment horizontal="center" vertical="center"/>
    </xf>
    <xf numFmtId="49" fontId="9" fillId="33" borderId="14" xfId="3" applyNumberFormat="1" applyFont="1" applyFill="1" applyBorder="1" applyAlignment="1" applyProtection="1">
      <alignment horizontal="center" vertical="center"/>
    </xf>
    <xf numFmtId="0" fontId="2" fillId="2" borderId="14" xfId="0" applyNumberFormat="1" applyFont="1" applyFill="1" applyBorder="1" applyAlignment="1">
      <alignment horizontal="center" vertical="center"/>
    </xf>
    <xf numFmtId="0" fontId="2" fillId="2" borderId="43" xfId="0" applyFont="1" applyFill="1" applyBorder="1" applyAlignment="1">
      <alignment horizontal="center" vertical="center"/>
    </xf>
    <xf numFmtId="0" fontId="2" fillId="2" borderId="66" xfId="0" applyFont="1" applyFill="1" applyBorder="1" applyAlignment="1">
      <alignment horizontal="center" vertical="center"/>
    </xf>
    <xf numFmtId="0" fontId="2" fillId="2" borderId="59" xfId="0" applyFont="1" applyFill="1" applyBorder="1" applyAlignment="1">
      <alignment horizontal="center" vertical="center"/>
    </xf>
    <xf numFmtId="0" fontId="2" fillId="2" borderId="66" xfId="0" applyFont="1" applyFill="1" applyBorder="1"/>
    <xf numFmtId="0" fontId="2" fillId="2" borderId="65" xfId="0" applyFont="1" applyFill="1" applyBorder="1"/>
    <xf numFmtId="49" fontId="9" fillId="33" borderId="20" xfId="3" applyNumberFormat="1" applyFont="1" applyFill="1" applyBorder="1" applyAlignment="1" applyProtection="1">
      <alignment horizontal="center" vertical="center"/>
    </xf>
    <xf numFmtId="49" fontId="9" fillId="33" borderId="55" xfId="3" applyNumberFormat="1" applyFont="1" applyFill="1" applyBorder="1" applyAlignment="1" applyProtection="1">
      <alignment horizontal="center" vertical="center"/>
    </xf>
    <xf numFmtId="0" fontId="13" fillId="4" borderId="54" xfId="0" applyFont="1" applyFill="1" applyBorder="1" applyAlignment="1">
      <alignment horizontal="center" vertical="center" wrapText="1"/>
    </xf>
    <xf numFmtId="0" fontId="10" fillId="6" borderId="15" xfId="0" applyFont="1" applyFill="1" applyBorder="1" applyAlignment="1">
      <alignment vertical="center" wrapText="1"/>
    </xf>
    <xf numFmtId="0" fontId="10" fillId="6" borderId="14" xfId="0" applyFont="1" applyFill="1" applyBorder="1" applyAlignment="1">
      <alignment vertical="center" wrapText="1"/>
    </xf>
    <xf numFmtId="0" fontId="10" fillId="6" borderId="16" xfId="0" applyFont="1" applyFill="1" applyBorder="1" applyAlignment="1">
      <alignment vertical="center" wrapText="1"/>
    </xf>
    <xf numFmtId="0" fontId="10" fillId="10" borderId="15" xfId="0" applyFont="1" applyFill="1" applyBorder="1" applyAlignment="1">
      <alignment vertical="center" wrapText="1"/>
    </xf>
    <xf numFmtId="0" fontId="10" fillId="10" borderId="14" xfId="0" applyFont="1" applyFill="1" applyBorder="1" applyAlignment="1">
      <alignment vertical="center" wrapText="1"/>
    </xf>
    <xf numFmtId="0" fontId="13" fillId="4" borderId="78" xfId="0" applyFont="1" applyFill="1" applyBorder="1" applyAlignment="1">
      <alignment horizontal="center" vertical="center" wrapText="1"/>
    </xf>
    <xf numFmtId="0" fontId="10" fillId="6" borderId="41" xfId="0" applyFont="1" applyFill="1" applyBorder="1" applyAlignment="1">
      <alignment vertical="center" wrapText="1"/>
    </xf>
    <xf numFmtId="0" fontId="10" fillId="6" borderId="80" xfId="0" applyFont="1" applyFill="1" applyBorder="1" applyAlignment="1">
      <alignment vertical="center" wrapText="1"/>
    </xf>
    <xf numFmtId="0" fontId="10" fillId="10" borderId="39" xfId="0" applyFont="1" applyFill="1" applyBorder="1" applyAlignment="1">
      <alignment horizontal="center" vertical="center" wrapText="1"/>
    </xf>
    <xf numFmtId="0" fontId="10" fillId="10" borderId="41" xfId="0" applyFont="1" applyFill="1" applyBorder="1" applyAlignment="1">
      <alignment vertical="center" wrapText="1"/>
    </xf>
    <xf numFmtId="0" fontId="10" fillId="6" borderId="41" xfId="0" applyFont="1" applyFill="1" applyBorder="1" applyAlignment="1">
      <alignment horizontal="center" vertical="center" wrapText="1"/>
    </xf>
    <xf numFmtId="0" fontId="11" fillId="6" borderId="10" xfId="0" applyFont="1" applyFill="1" applyBorder="1" applyAlignment="1">
      <alignment horizontal="center" vertical="center" wrapText="1"/>
    </xf>
    <xf numFmtId="0" fontId="11" fillId="6" borderId="51" xfId="0" applyFont="1" applyFill="1" applyBorder="1" applyAlignment="1">
      <alignment horizontal="center" vertical="center" wrapText="1"/>
    </xf>
    <xf numFmtId="0" fontId="11" fillId="6" borderId="11" xfId="0" applyFont="1" applyFill="1" applyBorder="1" applyAlignment="1">
      <alignment horizontal="center" vertical="center" wrapText="1"/>
    </xf>
    <xf numFmtId="0" fontId="11" fillId="10" borderId="2" xfId="0" applyFont="1" applyFill="1" applyBorder="1" applyAlignment="1">
      <alignment horizontal="center" vertical="center" wrapText="1"/>
    </xf>
    <xf numFmtId="0" fontId="11" fillId="10" borderId="9" xfId="0" applyFont="1" applyFill="1" applyBorder="1" applyAlignment="1">
      <alignment horizontal="center" vertical="center" wrapText="1"/>
    </xf>
    <xf numFmtId="0" fontId="2" fillId="2" borderId="21" xfId="0" applyNumberFormat="1" applyFont="1" applyFill="1" applyBorder="1" applyAlignment="1">
      <alignment horizontal="center" vertical="center"/>
    </xf>
    <xf numFmtId="0" fontId="2" fillId="2" borderId="13" xfId="0" applyNumberFormat="1" applyFont="1" applyFill="1" applyBorder="1" applyAlignment="1">
      <alignment horizontal="center" vertical="center"/>
    </xf>
    <xf numFmtId="3" fontId="10" fillId="9" borderId="13" xfId="0" applyNumberFormat="1" applyFont="1" applyFill="1" applyBorder="1" applyAlignment="1">
      <alignment horizontal="center" vertical="center"/>
    </xf>
    <xf numFmtId="3" fontId="2" fillId="2" borderId="33" xfId="0" applyNumberFormat="1" applyFont="1" applyFill="1" applyBorder="1" applyAlignment="1">
      <alignment horizontal="center" vertical="center"/>
    </xf>
    <xf numFmtId="0" fontId="2" fillId="2" borderId="19" xfId="0" applyNumberFormat="1" applyFont="1" applyFill="1" applyBorder="1" applyAlignment="1">
      <alignment horizontal="center" vertical="center"/>
    </xf>
    <xf numFmtId="3" fontId="2" fillId="2" borderId="35" xfId="0" applyNumberFormat="1" applyFont="1" applyFill="1" applyBorder="1" applyAlignment="1">
      <alignment horizontal="center" vertical="center"/>
    </xf>
    <xf numFmtId="3" fontId="2" fillId="2" borderId="12" xfId="0" applyNumberFormat="1" applyFont="1" applyFill="1" applyBorder="1" applyAlignment="1">
      <alignment horizontal="center" vertical="center"/>
    </xf>
    <xf numFmtId="49" fontId="9" fillId="33" borderId="25" xfId="3" applyNumberFormat="1" applyFont="1" applyFill="1" applyBorder="1" applyAlignment="1" applyProtection="1">
      <alignment horizontal="center" vertical="center"/>
    </xf>
    <xf numFmtId="0" fontId="9" fillId="33" borderId="12" xfId="3" applyNumberFormat="1" applyFont="1" applyFill="1" applyBorder="1" applyAlignment="1" applyProtection="1">
      <alignment horizontal="center" vertical="center"/>
    </xf>
    <xf numFmtId="0" fontId="2" fillId="2" borderId="12" xfId="0" applyNumberFormat="1" applyFont="1" applyFill="1" applyBorder="1" applyAlignment="1">
      <alignment horizontal="center" vertical="center"/>
    </xf>
    <xf numFmtId="3" fontId="2" fillId="2" borderId="62" xfId="0" applyNumberFormat="1" applyFont="1" applyFill="1" applyBorder="1" applyAlignment="1">
      <alignment horizontal="center" vertical="center"/>
    </xf>
    <xf numFmtId="3" fontId="2" fillId="2" borderId="63" xfId="0" applyNumberFormat="1" applyFont="1" applyFill="1" applyBorder="1" applyAlignment="1">
      <alignment horizontal="center" vertical="center"/>
    </xf>
    <xf numFmtId="49" fontId="9" fillId="3" borderId="17" xfId="3" applyNumberFormat="1" applyFont="1" applyFill="1" applyBorder="1" applyAlignment="1" applyProtection="1">
      <alignment horizontal="center" vertical="center"/>
    </xf>
    <xf numFmtId="0" fontId="9" fillId="33" borderId="17" xfId="3" applyNumberFormat="1" applyFont="1" applyFill="1" applyBorder="1" applyAlignment="1" applyProtection="1">
      <alignment horizontal="center" vertical="center"/>
    </xf>
    <xf numFmtId="0" fontId="2" fillId="2" borderId="17" xfId="0" applyNumberFormat="1" applyFont="1" applyFill="1" applyBorder="1" applyAlignment="1">
      <alignment horizontal="center" vertical="center"/>
    </xf>
    <xf numFmtId="3" fontId="10" fillId="9" borderId="17" xfId="0" applyNumberFormat="1" applyFont="1" applyFill="1" applyBorder="1" applyAlignment="1">
      <alignment horizontal="center" vertical="center"/>
    </xf>
    <xf numFmtId="3" fontId="2" fillId="2" borderId="17" xfId="0" applyNumberFormat="1" applyFont="1" applyFill="1" applyBorder="1" applyAlignment="1">
      <alignment horizontal="center" vertical="center"/>
    </xf>
    <xf numFmtId="0" fontId="2" fillId="34" borderId="23" xfId="0" applyFont="1" applyFill="1" applyBorder="1" applyAlignment="1">
      <alignment horizontal="center" vertical="center"/>
    </xf>
    <xf numFmtId="49" fontId="9" fillId="3" borderId="23" xfId="3" applyNumberFormat="1" applyFont="1" applyFill="1" applyBorder="1" applyAlignment="1" applyProtection="1">
      <alignment horizontal="center" vertical="center"/>
    </xf>
    <xf numFmtId="0" fontId="9" fillId="33" borderId="23" xfId="3" applyNumberFormat="1" applyFont="1" applyFill="1" applyBorder="1" applyAlignment="1" applyProtection="1">
      <alignment horizontal="center" vertical="center"/>
    </xf>
    <xf numFmtId="0" fontId="2" fillId="2" borderId="23" xfId="0" applyNumberFormat="1" applyFont="1" applyFill="1" applyBorder="1" applyAlignment="1">
      <alignment horizontal="center" vertical="center"/>
    </xf>
    <xf numFmtId="3" fontId="10" fillId="9" borderId="23" xfId="0" applyNumberFormat="1" applyFont="1" applyFill="1" applyBorder="1" applyAlignment="1">
      <alignment horizontal="center" vertical="center"/>
    </xf>
    <xf numFmtId="3" fontId="2" fillId="2" borderId="23" xfId="0" applyNumberFormat="1" applyFont="1" applyFill="1" applyBorder="1" applyAlignment="1">
      <alignment horizontal="center" vertical="center"/>
    </xf>
    <xf numFmtId="49" fontId="6" fillId="7" borderId="23" xfId="3" applyNumberFormat="1" applyFont="1" applyFill="1" applyBorder="1" applyAlignment="1" applyProtection="1">
      <alignment horizontal="center" vertical="center"/>
    </xf>
    <xf numFmtId="49" fontId="9" fillId="3" borderId="38" xfId="3" applyNumberFormat="1" applyFont="1" applyFill="1" applyBorder="1" applyAlignment="1" applyProtection="1">
      <alignment horizontal="center" vertical="center"/>
    </xf>
    <xf numFmtId="0" fontId="9" fillId="33" borderId="55" xfId="3" applyNumberFormat="1" applyFont="1" applyFill="1" applyBorder="1" applyAlignment="1" applyProtection="1">
      <alignment horizontal="center" vertical="center"/>
    </xf>
    <xf numFmtId="0" fontId="2" fillId="2" borderId="37" xfId="0" applyNumberFormat="1" applyFont="1" applyFill="1" applyBorder="1" applyAlignment="1">
      <alignment horizontal="center" vertical="center"/>
    </xf>
    <xf numFmtId="3" fontId="2" fillId="2" borderId="42" xfId="0" applyNumberFormat="1" applyFont="1" applyFill="1" applyBorder="1" applyAlignment="1">
      <alignment horizontal="center" vertical="center"/>
    </xf>
    <xf numFmtId="0" fontId="2" fillId="2" borderId="55" xfId="0" applyFont="1" applyFill="1" applyBorder="1" applyAlignment="1">
      <alignment horizontal="center" vertical="center"/>
    </xf>
    <xf numFmtId="1" fontId="2" fillId="2" borderId="55" xfId="0" applyNumberFormat="1" applyFont="1" applyFill="1" applyBorder="1" applyAlignment="1">
      <alignment horizontal="center" vertical="center"/>
    </xf>
    <xf numFmtId="1" fontId="2" fillId="2" borderId="39" xfId="0" applyNumberFormat="1" applyFont="1" applyFill="1" applyBorder="1" applyAlignment="1">
      <alignment horizontal="center" vertical="center"/>
    </xf>
    <xf numFmtId="3" fontId="2" fillId="2" borderId="8" xfId="0" applyNumberFormat="1" applyFont="1" applyFill="1" applyBorder="1" applyAlignment="1">
      <alignment horizontal="center" vertical="center"/>
    </xf>
    <xf numFmtId="49" fontId="9" fillId="3" borderId="67" xfId="3" applyNumberFormat="1" applyFont="1" applyFill="1" applyBorder="1" applyAlignment="1" applyProtection="1">
      <alignment horizontal="center" vertical="center"/>
    </xf>
    <xf numFmtId="0" fontId="9" fillId="33" borderId="8" xfId="3" applyNumberFormat="1" applyFont="1" applyFill="1" applyBorder="1" applyAlignment="1" applyProtection="1">
      <alignment horizontal="center" vertical="center"/>
    </xf>
    <xf numFmtId="0" fontId="2" fillId="2" borderId="8" xfId="0" applyNumberFormat="1" applyFont="1" applyFill="1" applyBorder="1" applyAlignment="1">
      <alignment horizontal="center" vertical="center"/>
    </xf>
    <xf numFmtId="3" fontId="10" fillId="2" borderId="9" xfId="0" applyNumberFormat="1" applyFont="1" applyFill="1" applyBorder="1" applyAlignment="1">
      <alignment horizontal="center" vertical="center"/>
    </xf>
    <xf numFmtId="3" fontId="2" fillId="2" borderId="9" xfId="0" applyNumberFormat="1" applyFont="1" applyFill="1" applyBorder="1" applyAlignment="1">
      <alignment horizontal="center" vertical="center"/>
    </xf>
    <xf numFmtId="3" fontId="2" fillId="2" borderId="11" xfId="0" applyNumberFormat="1" applyFont="1" applyFill="1" applyBorder="1" applyAlignment="1">
      <alignment horizontal="center" vertical="center"/>
    </xf>
    <xf numFmtId="0" fontId="2" fillId="2" borderId="60" xfId="0" applyFont="1" applyFill="1" applyBorder="1" applyAlignment="1">
      <alignment horizontal="center" vertical="center"/>
    </xf>
    <xf numFmtId="0" fontId="23" fillId="2" borderId="0" xfId="2" applyFont="1" applyFill="1" applyAlignment="1" applyProtection="1">
      <alignment horizontal="center" vertical="center"/>
    </xf>
    <xf numFmtId="0" fontId="13" fillId="4" borderId="74" xfId="0" applyFont="1" applyFill="1" applyBorder="1" applyAlignment="1">
      <alignment horizontal="center" vertical="center" wrapText="1"/>
    </xf>
    <xf numFmtId="0" fontId="10" fillId="10" borderId="58" xfId="0" applyFont="1" applyFill="1" applyBorder="1" applyAlignment="1">
      <alignment horizontal="center" vertical="center" wrapText="1"/>
    </xf>
    <xf numFmtId="0" fontId="11" fillId="6" borderId="9" xfId="0" applyFont="1" applyFill="1" applyBorder="1" applyAlignment="1">
      <alignment horizontal="center" vertical="center" wrapText="1"/>
    </xf>
    <xf numFmtId="0" fontId="10" fillId="6" borderId="80" xfId="0" applyFont="1" applyFill="1" applyBorder="1" applyAlignment="1">
      <alignment horizontal="center" vertical="center" wrapText="1"/>
    </xf>
    <xf numFmtId="0" fontId="10" fillId="6" borderId="76" xfId="0" applyFont="1" applyFill="1" applyBorder="1" applyAlignment="1">
      <alignment horizontal="center" vertical="center" wrapText="1"/>
    </xf>
    <xf numFmtId="0" fontId="11" fillId="10" borderId="11" xfId="0" applyFont="1" applyFill="1" applyBorder="1" applyAlignment="1">
      <alignment horizontal="center" vertical="center" wrapText="1"/>
    </xf>
    <xf numFmtId="49" fontId="9" fillId="3" borderId="69" xfId="3" applyNumberFormat="1" applyFont="1" applyFill="1" applyBorder="1" applyAlignment="1" applyProtection="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29" xfId="0" applyFont="1" applyFill="1" applyBorder="1" applyAlignment="1">
      <alignment horizontal="center" vertical="center"/>
    </xf>
    <xf numFmtId="0" fontId="26" fillId="4" borderId="1" xfId="0" applyFont="1" applyFill="1" applyBorder="1" applyAlignment="1">
      <alignment vertical="center" wrapText="1"/>
    </xf>
    <xf numFmtId="0" fontId="26" fillId="4" borderId="1" xfId="0" applyFont="1" applyFill="1" applyBorder="1" applyAlignment="1">
      <alignment horizontal="center" vertical="center" wrapText="1"/>
    </xf>
    <xf numFmtId="0" fontId="25" fillId="10" borderId="32" xfId="0" applyFont="1" applyFill="1" applyBorder="1" applyAlignment="1">
      <alignment horizontal="center" vertical="center" wrapText="1"/>
    </xf>
    <xf numFmtId="0" fontId="25" fillId="10" borderId="17" xfId="0" applyFont="1" applyFill="1" applyBorder="1" applyAlignment="1">
      <alignment horizontal="center" vertical="center" wrapText="1"/>
    </xf>
    <xf numFmtId="0" fontId="5" fillId="14" borderId="33" xfId="0" applyFont="1" applyFill="1" applyBorder="1" applyAlignment="1">
      <alignment horizontal="center" vertical="center" wrapText="1"/>
    </xf>
    <xf numFmtId="0" fontId="5" fillId="14" borderId="17" xfId="0" applyFont="1" applyFill="1" applyBorder="1" applyAlignment="1">
      <alignment horizontal="center" vertical="center" wrapText="1"/>
    </xf>
    <xf numFmtId="0" fontId="5" fillId="14" borderId="18" xfId="0" applyFont="1" applyFill="1" applyBorder="1" applyAlignment="1">
      <alignment horizontal="center" vertical="center" wrapText="1"/>
    </xf>
    <xf numFmtId="0" fontId="25" fillId="6" borderId="53" xfId="0" applyFont="1" applyFill="1" applyBorder="1" applyAlignment="1">
      <alignment horizontal="center" vertical="center" wrapText="1"/>
    </xf>
    <xf numFmtId="0" fontId="25" fillId="6" borderId="8" xfId="0" applyFont="1" applyFill="1" applyBorder="1" applyAlignment="1">
      <alignment horizontal="center" vertical="center" wrapText="1"/>
    </xf>
    <xf numFmtId="0" fontId="26" fillId="4" borderId="52" xfId="0" applyFont="1" applyFill="1" applyBorder="1" applyAlignment="1">
      <alignment horizontal="center" vertical="center" wrapText="1"/>
    </xf>
    <xf numFmtId="0" fontId="25" fillId="10" borderId="39" xfId="0" applyFont="1" applyFill="1" applyBorder="1" applyAlignment="1">
      <alignment horizontal="center" vertical="center" wrapText="1"/>
    </xf>
    <xf numFmtId="0" fontId="25" fillId="10" borderId="41" xfId="0" applyFont="1" applyFill="1" applyBorder="1" applyAlignment="1">
      <alignment horizontal="center" vertical="center" wrapText="1"/>
    </xf>
    <xf numFmtId="0" fontId="5" fillId="10" borderId="41" xfId="0" applyFont="1" applyFill="1" applyBorder="1" applyAlignment="1">
      <alignment horizontal="center" vertical="center"/>
    </xf>
    <xf numFmtId="0" fontId="5" fillId="10" borderId="42" xfId="0" applyFont="1" applyFill="1" applyBorder="1" applyAlignment="1">
      <alignment horizontal="center" vertical="center"/>
    </xf>
    <xf numFmtId="0" fontId="25" fillId="14" borderId="40" xfId="0" applyFont="1" applyFill="1" applyBorder="1" applyAlignment="1">
      <alignment horizontal="center" vertical="center" wrapText="1"/>
    </xf>
    <xf numFmtId="0" fontId="25" fillId="14" borderId="41" xfId="0" applyFont="1" applyFill="1" applyBorder="1" applyAlignment="1">
      <alignment horizontal="center" vertical="center" wrapText="1"/>
    </xf>
    <xf numFmtId="0" fontId="25" fillId="14" borderId="42" xfId="0" applyFont="1" applyFill="1" applyBorder="1" applyAlignment="1">
      <alignment horizontal="center" vertical="center" wrapText="1"/>
    </xf>
    <xf numFmtId="0" fontId="5" fillId="6" borderId="53" xfId="0" applyFont="1" applyFill="1" applyBorder="1" applyAlignment="1">
      <alignment horizontal="center" vertical="center"/>
    </xf>
    <xf numFmtId="0" fontId="5" fillId="6" borderId="1" xfId="0" applyFont="1" applyFill="1" applyBorder="1" applyAlignment="1">
      <alignment horizontal="center" vertical="center"/>
    </xf>
    <xf numFmtId="3" fontId="5" fillId="2" borderId="13" xfId="0" applyNumberFormat="1" applyFont="1" applyFill="1" applyBorder="1" applyAlignment="1">
      <alignment horizontal="center" vertical="center"/>
    </xf>
    <xf numFmtId="0" fontId="5" fillId="21" borderId="15" xfId="3" applyNumberFormat="1" applyFont="1" applyFill="1" applyBorder="1" applyAlignment="1" applyProtection="1">
      <alignment horizontal="center" vertical="center"/>
    </xf>
    <xf numFmtId="3" fontId="6" fillId="2" borderId="13" xfId="0" applyNumberFormat="1" applyFont="1" applyFill="1" applyBorder="1" applyAlignment="1">
      <alignment horizontal="center" vertical="center"/>
    </xf>
    <xf numFmtId="1" fontId="2" fillId="16" borderId="59" xfId="0" applyNumberFormat="1" applyFont="1" applyFill="1" applyBorder="1" applyAlignment="1">
      <alignment horizontal="center" vertical="center"/>
    </xf>
    <xf numFmtId="1" fontId="2" fillId="16" borderId="66" xfId="0" applyNumberFormat="1" applyFont="1" applyFill="1" applyBorder="1" applyAlignment="1">
      <alignment horizontal="center" vertical="center"/>
    </xf>
    <xf numFmtId="1" fontId="2" fillId="2" borderId="66" xfId="0" applyNumberFormat="1" applyFont="1" applyFill="1" applyBorder="1" applyAlignment="1">
      <alignment horizontal="center" vertical="center"/>
    </xf>
    <xf numFmtId="1" fontId="2" fillId="16" borderId="65" xfId="0" applyNumberFormat="1" applyFont="1" applyFill="1" applyBorder="1" applyAlignment="1">
      <alignment horizontal="center" vertical="center"/>
    </xf>
    <xf numFmtId="1" fontId="2" fillId="16" borderId="61" xfId="0" applyNumberFormat="1" applyFont="1" applyFill="1" applyBorder="1" applyAlignment="1">
      <alignment horizontal="center" vertical="center"/>
    </xf>
    <xf numFmtId="3" fontId="6" fillId="2" borderId="15" xfId="0" applyNumberFormat="1" applyFont="1" applyFill="1" applyBorder="1" applyAlignment="1">
      <alignment horizontal="center" vertical="center"/>
    </xf>
    <xf numFmtId="1" fontId="2" fillId="16" borderId="32" xfId="0" applyNumberFormat="1" applyFont="1" applyFill="1" applyBorder="1" applyAlignment="1">
      <alignment horizontal="center" vertical="center"/>
    </xf>
    <xf numFmtId="1" fontId="2" fillId="16" borderId="18" xfId="0" applyNumberFormat="1" applyFont="1" applyFill="1" applyBorder="1" applyAlignment="1">
      <alignment horizontal="center" vertical="center"/>
    </xf>
    <xf numFmtId="0" fontId="12" fillId="2" borderId="0" xfId="0" applyFont="1" applyFill="1" applyBorder="1"/>
    <xf numFmtId="3" fontId="5" fillId="2" borderId="19" xfId="0" applyNumberFormat="1" applyFont="1" applyFill="1" applyBorder="1" applyAlignment="1">
      <alignment horizontal="center" vertical="center"/>
    </xf>
    <xf numFmtId="0" fontId="5" fillId="21" borderId="21" xfId="3" applyNumberFormat="1" applyFont="1" applyFill="1" applyBorder="1" applyAlignment="1" applyProtection="1">
      <alignment horizontal="center" vertical="center"/>
    </xf>
    <xf numFmtId="3" fontId="6" fillId="2" borderId="19" xfId="0" applyNumberFormat="1" applyFont="1" applyFill="1" applyBorder="1" applyAlignment="1">
      <alignment horizontal="center" vertical="center"/>
    </xf>
    <xf numFmtId="1" fontId="2" fillId="16" borderId="35" xfId="0" applyNumberFormat="1" applyFont="1" applyFill="1" applyBorder="1" applyAlignment="1">
      <alignment horizontal="center" vertical="center"/>
    </xf>
    <xf numFmtId="1" fontId="2" fillId="16" borderId="23" xfId="0" applyNumberFormat="1" applyFont="1" applyFill="1" applyBorder="1" applyAlignment="1">
      <alignment horizontal="center" vertical="center"/>
    </xf>
    <xf numFmtId="1" fontId="2" fillId="2" borderId="23" xfId="0" applyNumberFormat="1" applyFont="1" applyFill="1" applyBorder="1" applyAlignment="1">
      <alignment horizontal="center" vertical="center"/>
    </xf>
    <xf numFmtId="1" fontId="2" fillId="16" borderId="24" xfId="0" applyNumberFormat="1" applyFont="1" applyFill="1" applyBorder="1" applyAlignment="1">
      <alignment horizontal="center" vertical="center"/>
    </xf>
    <xf numFmtId="1" fontId="2" fillId="16" borderId="34" xfId="0" applyNumberFormat="1" applyFont="1" applyFill="1" applyBorder="1" applyAlignment="1">
      <alignment horizontal="center" vertical="center"/>
    </xf>
    <xf numFmtId="3" fontId="6" fillId="2" borderId="21" xfId="0" applyNumberFormat="1" applyFont="1" applyFill="1" applyBorder="1" applyAlignment="1">
      <alignment horizontal="center" vertical="center"/>
    </xf>
    <xf numFmtId="49" fontId="9" fillId="3" borderId="47" xfId="3" applyNumberFormat="1" applyFont="1" applyFill="1" applyBorder="1" applyAlignment="1" applyProtection="1">
      <alignment horizontal="center" vertical="center"/>
    </xf>
    <xf numFmtId="3" fontId="5" fillId="9" borderId="59" xfId="0" applyNumberFormat="1" applyFont="1" applyFill="1" applyBorder="1" applyAlignment="1">
      <alignment horizontal="center" vertical="center"/>
    </xf>
    <xf numFmtId="3" fontId="6" fillId="2" borderId="31" xfId="0" applyNumberFormat="1" applyFont="1" applyFill="1" applyBorder="1" applyAlignment="1">
      <alignment horizontal="center" vertical="center"/>
    </xf>
    <xf numFmtId="3" fontId="5" fillId="2" borderId="27" xfId="0" applyNumberFormat="1" applyFont="1" applyFill="1" applyBorder="1" applyAlignment="1">
      <alignment horizontal="center" vertical="center"/>
    </xf>
    <xf numFmtId="0" fontId="5" fillId="21" borderId="37" xfId="3" applyNumberFormat="1" applyFont="1" applyFill="1" applyBorder="1" applyAlignment="1" applyProtection="1">
      <alignment horizontal="center" vertical="center"/>
    </xf>
    <xf numFmtId="0" fontId="5" fillId="2" borderId="74" xfId="0" applyNumberFormat="1" applyFont="1" applyFill="1" applyBorder="1" applyAlignment="1">
      <alignment horizontal="center" vertical="center"/>
    </xf>
    <xf numFmtId="1" fontId="2" fillId="16" borderId="62" xfId="0" applyNumberFormat="1" applyFont="1" applyFill="1" applyBorder="1" applyAlignment="1">
      <alignment horizontal="center" vertical="center"/>
    </xf>
    <xf numFmtId="1" fontId="2" fillId="16" borderId="29" xfId="0" applyNumberFormat="1" applyFont="1" applyFill="1" applyBorder="1" applyAlignment="1">
      <alignment horizontal="center" vertical="center"/>
    </xf>
    <xf numFmtId="1" fontId="2" fillId="2" borderId="29" xfId="0" applyNumberFormat="1" applyFont="1" applyFill="1" applyBorder="1" applyAlignment="1">
      <alignment horizontal="center" vertical="center"/>
    </xf>
    <xf numFmtId="1" fontId="2" fillId="16" borderId="30" xfId="0" applyNumberFormat="1" applyFont="1" applyFill="1" applyBorder="1" applyAlignment="1">
      <alignment horizontal="center" vertical="center"/>
    </xf>
    <xf numFmtId="1" fontId="2" fillId="16" borderId="64" xfId="0" applyNumberFormat="1" applyFont="1" applyFill="1" applyBorder="1" applyAlignment="1">
      <alignment horizontal="center" vertical="center"/>
    </xf>
    <xf numFmtId="3" fontId="6" fillId="2" borderId="26" xfId="0" applyNumberFormat="1" applyFont="1" applyFill="1" applyBorder="1" applyAlignment="1">
      <alignment horizontal="center" vertical="center"/>
    </xf>
    <xf numFmtId="0" fontId="5" fillId="21" borderId="68" xfId="3" applyNumberFormat="1" applyFont="1" applyFill="1" applyBorder="1" applyAlignment="1" applyProtection="1">
      <alignment horizontal="center" vertical="center"/>
    </xf>
    <xf numFmtId="0" fontId="5" fillId="2" borderId="8" xfId="0" applyNumberFormat="1" applyFont="1" applyFill="1" applyBorder="1" applyAlignment="1">
      <alignment horizontal="center" vertical="center"/>
    </xf>
    <xf numFmtId="3" fontId="5" fillId="2" borderId="43" xfId="0" applyNumberFormat="1" applyFont="1" applyFill="1" applyBorder="1" applyAlignment="1">
      <alignment horizontal="center" vertical="center"/>
    </xf>
    <xf numFmtId="49" fontId="5" fillId="12" borderId="47" xfId="3" applyNumberFormat="1" applyFont="1" applyFill="1" applyBorder="1" applyAlignment="1" applyProtection="1">
      <alignment horizontal="center" vertical="center"/>
    </xf>
    <xf numFmtId="3" fontId="6" fillId="16" borderId="33" xfId="0" applyNumberFormat="1" applyFont="1" applyFill="1" applyBorder="1" applyAlignment="1">
      <alignment horizontal="center" vertical="center"/>
    </xf>
    <xf numFmtId="3" fontId="6" fillId="2" borderId="17" xfId="0" applyNumberFormat="1" applyFont="1" applyFill="1" applyBorder="1" applyAlignment="1">
      <alignment horizontal="center" vertical="center"/>
    </xf>
    <xf numFmtId="1" fontId="2" fillId="16" borderId="17" xfId="0" applyNumberFormat="1" applyFont="1" applyFill="1" applyBorder="1" applyAlignment="1">
      <alignment horizontal="center" vertical="center"/>
    </xf>
    <xf numFmtId="3" fontId="6" fillId="16" borderId="32" xfId="0" applyNumberFormat="1" applyFont="1" applyFill="1" applyBorder="1" applyAlignment="1">
      <alignment horizontal="center" vertical="center"/>
    </xf>
    <xf numFmtId="3" fontId="6" fillId="2" borderId="18" xfId="0" applyNumberFormat="1" applyFont="1" applyFill="1" applyBorder="1" applyAlignment="1">
      <alignment horizontal="center" vertical="center"/>
    </xf>
    <xf numFmtId="3" fontId="5" fillId="9" borderId="35" xfId="0" applyNumberFormat="1" applyFont="1" applyFill="1" applyBorder="1" applyAlignment="1">
      <alignment horizontal="center" vertical="center"/>
    </xf>
    <xf numFmtId="3" fontId="6" fillId="16" borderId="35" xfId="0" applyNumberFormat="1" applyFont="1" applyFill="1" applyBorder="1" applyAlignment="1">
      <alignment horizontal="center" vertical="center"/>
    </xf>
    <xf numFmtId="3" fontId="6" fillId="2" borderId="23" xfId="0" applyNumberFormat="1" applyFont="1" applyFill="1" applyBorder="1" applyAlignment="1">
      <alignment horizontal="center" vertical="center"/>
    </xf>
    <xf numFmtId="3" fontId="6" fillId="16" borderId="34" xfId="0" applyNumberFormat="1" applyFont="1" applyFill="1" applyBorder="1" applyAlignment="1">
      <alignment horizontal="center" vertical="center"/>
    </xf>
    <xf numFmtId="3" fontId="6" fillId="2" borderId="24" xfId="0" applyNumberFormat="1" applyFont="1" applyFill="1" applyBorder="1" applyAlignment="1">
      <alignment horizontal="center" vertical="center"/>
    </xf>
    <xf numFmtId="49" fontId="5" fillId="12" borderId="55" xfId="3" applyNumberFormat="1" applyFont="1" applyFill="1" applyBorder="1" applyAlignment="1" applyProtection="1">
      <alignment horizontal="center" vertical="center"/>
    </xf>
    <xf numFmtId="3" fontId="5" fillId="2" borderId="40" xfId="0" applyNumberFormat="1" applyFont="1" applyFill="1" applyBorder="1" applyAlignment="1">
      <alignment horizontal="center" vertical="center"/>
    </xf>
    <xf numFmtId="3" fontId="6" fillId="2" borderId="27" xfId="0" applyNumberFormat="1" applyFont="1" applyFill="1" applyBorder="1" applyAlignment="1">
      <alignment horizontal="center" vertical="center"/>
    </xf>
    <xf numFmtId="3" fontId="6" fillId="16" borderId="40" xfId="0" applyNumberFormat="1" applyFont="1" applyFill="1" applyBorder="1" applyAlignment="1">
      <alignment horizontal="center" vertical="center"/>
    </xf>
    <xf numFmtId="3" fontId="6" fillId="2" borderId="41" xfId="0" applyNumberFormat="1" applyFont="1" applyFill="1" applyBorder="1" applyAlignment="1">
      <alignment horizontal="center" vertical="center"/>
    </xf>
    <xf numFmtId="1" fontId="2" fillId="16" borderId="41" xfId="0" applyNumberFormat="1" applyFont="1" applyFill="1" applyBorder="1" applyAlignment="1">
      <alignment horizontal="center" vertical="center"/>
    </xf>
    <xf numFmtId="1" fontId="2" fillId="16" borderId="42" xfId="0" applyNumberFormat="1" applyFont="1" applyFill="1" applyBorder="1" applyAlignment="1">
      <alignment horizontal="center" vertical="center"/>
    </xf>
    <xf numFmtId="1" fontId="2" fillId="16" borderId="39" xfId="0" applyNumberFormat="1" applyFont="1" applyFill="1" applyBorder="1" applyAlignment="1">
      <alignment horizontal="center" vertical="center"/>
    </xf>
    <xf numFmtId="3" fontId="6" fillId="16" borderId="39" xfId="0" applyNumberFormat="1" applyFont="1" applyFill="1" applyBorder="1" applyAlignment="1">
      <alignment horizontal="center" vertical="center"/>
    </xf>
    <xf numFmtId="3" fontId="6" fillId="2" borderId="42" xfId="0" applyNumberFormat="1" applyFont="1" applyFill="1" applyBorder="1" applyAlignment="1">
      <alignment horizontal="center" vertical="center"/>
    </xf>
    <xf numFmtId="49" fontId="5" fillId="6" borderId="14" xfId="3" applyNumberFormat="1" applyFont="1" applyFill="1" applyBorder="1" applyAlignment="1" applyProtection="1">
      <alignment horizontal="center" vertical="center"/>
    </xf>
    <xf numFmtId="3" fontId="6" fillId="2" borderId="33" xfId="0" applyNumberFormat="1" applyFont="1" applyFill="1" applyBorder="1" applyAlignment="1">
      <alignment horizontal="center" vertical="center"/>
    </xf>
    <xf numFmtId="3" fontId="6" fillId="16" borderId="17" xfId="0" applyNumberFormat="1" applyFont="1" applyFill="1" applyBorder="1" applyAlignment="1">
      <alignment horizontal="center" vertical="center"/>
    </xf>
    <xf numFmtId="3" fontId="6" fillId="2" borderId="32" xfId="0" applyNumberFormat="1" applyFont="1" applyFill="1" applyBorder="1" applyAlignment="1">
      <alignment horizontal="center" vertical="center"/>
    </xf>
    <xf numFmtId="3" fontId="6" fillId="2" borderId="35" xfId="0" applyNumberFormat="1" applyFont="1" applyFill="1" applyBorder="1" applyAlignment="1">
      <alignment horizontal="center" vertical="center"/>
    </xf>
    <xf numFmtId="3" fontId="6" fillId="16" borderId="23" xfId="0" applyNumberFormat="1" applyFont="1" applyFill="1" applyBorder="1" applyAlignment="1">
      <alignment horizontal="center" vertical="center"/>
    </xf>
    <xf numFmtId="3" fontId="6" fillId="2" borderId="34" xfId="0" applyNumberFormat="1" applyFont="1" applyFill="1" applyBorder="1" applyAlignment="1">
      <alignment horizontal="center" vertical="center"/>
    </xf>
    <xf numFmtId="49" fontId="9" fillId="13" borderId="47" xfId="3" applyNumberFormat="1" applyFont="1" applyFill="1" applyBorder="1" applyAlignment="1" applyProtection="1">
      <alignment horizontal="center" vertical="center"/>
    </xf>
    <xf numFmtId="49" fontId="9" fillId="3" borderId="55" xfId="3" applyNumberFormat="1" applyFont="1" applyFill="1" applyBorder="1" applyAlignment="1" applyProtection="1">
      <alignment horizontal="center" vertical="center"/>
    </xf>
    <xf numFmtId="3" fontId="6" fillId="2" borderId="40" xfId="0" applyNumberFormat="1" applyFont="1" applyFill="1" applyBorder="1" applyAlignment="1">
      <alignment horizontal="center" vertical="center"/>
    </xf>
    <xf numFmtId="3" fontId="6" fillId="16" borderId="41" xfId="0" applyNumberFormat="1" applyFont="1" applyFill="1" applyBorder="1" applyAlignment="1">
      <alignment horizontal="center" vertical="center"/>
    </xf>
    <xf numFmtId="3" fontId="6" fillId="2" borderId="39" xfId="0" applyNumberFormat="1" applyFont="1" applyFill="1" applyBorder="1" applyAlignment="1">
      <alignment horizontal="center" vertical="center"/>
    </xf>
    <xf numFmtId="49" fontId="5" fillId="6" borderId="55" xfId="3" applyNumberFormat="1" applyFont="1" applyFill="1" applyBorder="1" applyAlignment="1" applyProtection="1">
      <alignment horizontal="center" vertical="center"/>
    </xf>
    <xf numFmtId="0" fontId="5" fillId="2" borderId="7" xfId="0" applyNumberFormat="1" applyFont="1" applyFill="1" applyBorder="1" applyAlignment="1">
      <alignment horizontal="center" vertical="center"/>
    </xf>
    <xf numFmtId="1" fontId="2" fillId="2" borderId="17" xfId="0" applyNumberFormat="1" applyFont="1" applyFill="1" applyBorder="1" applyAlignment="1">
      <alignment horizontal="center" vertical="center"/>
    </xf>
    <xf numFmtId="1" fontId="2" fillId="2" borderId="41" xfId="0" applyNumberFormat="1" applyFont="1" applyFill="1" applyBorder="1" applyAlignment="1">
      <alignment horizontal="center" vertical="center"/>
    </xf>
    <xf numFmtId="1" fontId="2" fillId="16" borderId="33" xfId="0" applyNumberFormat="1" applyFont="1" applyFill="1" applyBorder="1" applyAlignment="1">
      <alignment horizontal="center" vertical="center"/>
    </xf>
    <xf numFmtId="3" fontId="6" fillId="16" borderId="18" xfId="0" applyNumberFormat="1" applyFont="1" applyFill="1" applyBorder="1" applyAlignment="1">
      <alignment horizontal="center" vertical="center"/>
    </xf>
    <xf numFmtId="49" fontId="5" fillId="10" borderId="47" xfId="3" applyNumberFormat="1" applyFont="1" applyFill="1" applyBorder="1" applyAlignment="1" applyProtection="1">
      <alignment horizontal="center" vertical="center"/>
    </xf>
    <xf numFmtId="3" fontId="6" fillId="2" borderId="66" xfId="0" applyNumberFormat="1" applyFont="1" applyFill="1" applyBorder="1" applyAlignment="1">
      <alignment horizontal="center" vertical="center"/>
    </xf>
    <xf numFmtId="3" fontId="6" fillId="16" borderId="61" xfId="0" applyNumberFormat="1" applyFont="1" applyFill="1" applyBorder="1" applyAlignment="1">
      <alignment horizontal="center" vertical="center"/>
    </xf>
    <xf numFmtId="3" fontId="6" fillId="16" borderId="66" xfId="0" applyNumberFormat="1" applyFont="1" applyFill="1" applyBorder="1" applyAlignment="1">
      <alignment horizontal="center" vertical="center"/>
    </xf>
    <xf numFmtId="3" fontId="6" fillId="16" borderId="65" xfId="0" applyNumberFormat="1" applyFont="1" applyFill="1" applyBorder="1" applyAlignment="1">
      <alignment horizontal="center" vertical="center"/>
    </xf>
    <xf numFmtId="3" fontId="6" fillId="16" borderId="24" xfId="0" applyNumberFormat="1" applyFont="1" applyFill="1" applyBorder="1" applyAlignment="1">
      <alignment horizontal="center" vertical="center"/>
    </xf>
    <xf numFmtId="49" fontId="9" fillId="4" borderId="55" xfId="3" applyNumberFormat="1" applyFont="1" applyFill="1" applyBorder="1" applyAlignment="1" applyProtection="1">
      <alignment horizontal="center" vertical="center"/>
    </xf>
    <xf numFmtId="1" fontId="2" fillId="16" borderId="40" xfId="0" applyNumberFormat="1" applyFont="1" applyFill="1" applyBorder="1" applyAlignment="1">
      <alignment horizontal="center" vertical="center"/>
    </xf>
    <xf numFmtId="3" fontId="6" fillId="16" borderId="42" xfId="0" applyNumberFormat="1" applyFont="1" applyFill="1" applyBorder="1" applyAlignment="1">
      <alignment horizontal="center" vertical="center"/>
    </xf>
    <xf numFmtId="3" fontId="5" fillId="8" borderId="72" xfId="0" applyNumberFormat="1" applyFont="1" applyFill="1" applyBorder="1" applyAlignment="1">
      <alignment horizontal="center" vertical="center"/>
    </xf>
    <xf numFmtId="3" fontId="5" fillId="2" borderId="72" xfId="0" applyNumberFormat="1" applyFont="1" applyFill="1" applyBorder="1" applyAlignment="1">
      <alignment horizontal="center" vertical="center"/>
    </xf>
    <xf numFmtId="3" fontId="5" fillId="2" borderId="11" xfId="0" applyNumberFormat="1" applyFont="1" applyFill="1" applyBorder="1" applyAlignment="1">
      <alignment horizontal="center" vertical="center"/>
    </xf>
    <xf numFmtId="1" fontId="2" fillId="2" borderId="33" xfId="0" applyNumberFormat="1" applyFont="1" applyFill="1" applyBorder="1" applyAlignment="1">
      <alignment horizontal="center" vertical="center"/>
    </xf>
    <xf numFmtId="1" fontId="2" fillId="2" borderId="35" xfId="0" applyNumberFormat="1" applyFont="1" applyFill="1" applyBorder="1" applyAlignment="1">
      <alignment horizontal="center" vertical="center"/>
    </xf>
    <xf numFmtId="1" fontId="2" fillId="2" borderId="40" xfId="0" applyNumberFormat="1" applyFont="1" applyFill="1" applyBorder="1" applyAlignment="1">
      <alignment horizontal="center" vertical="center"/>
    </xf>
    <xf numFmtId="49" fontId="5" fillId="12" borderId="69" xfId="3" applyNumberFormat="1" applyFont="1" applyFill="1" applyBorder="1" applyAlignment="1" applyProtection="1">
      <alignment horizontal="center" vertical="center"/>
    </xf>
    <xf numFmtId="3" fontId="6" fillId="2" borderId="8" xfId="0" applyNumberFormat="1" applyFont="1" applyFill="1" applyBorder="1" applyAlignment="1">
      <alignment horizontal="center" vertical="center"/>
    </xf>
    <xf numFmtId="3" fontId="6" fillId="16" borderId="72" xfId="0" applyNumberFormat="1" applyFont="1" applyFill="1" applyBorder="1" applyAlignment="1">
      <alignment horizontal="center" vertical="center"/>
    </xf>
    <xf numFmtId="1" fontId="2" fillId="16" borderId="10" xfId="0" applyNumberFormat="1" applyFont="1" applyFill="1" applyBorder="1" applyAlignment="1">
      <alignment horizontal="center" vertical="center"/>
    </xf>
    <xf numFmtId="1" fontId="2" fillId="2" borderId="10" xfId="0" applyNumberFormat="1" applyFont="1" applyFill="1" applyBorder="1" applyAlignment="1">
      <alignment horizontal="center" vertical="center"/>
    </xf>
    <xf numFmtId="1" fontId="2" fillId="16" borderId="11" xfId="0" applyNumberFormat="1" applyFont="1" applyFill="1" applyBorder="1" applyAlignment="1">
      <alignment horizontal="center" vertical="center"/>
    </xf>
    <xf numFmtId="1" fontId="2" fillId="16" borderId="9" xfId="0" applyNumberFormat="1" applyFont="1" applyFill="1" applyBorder="1" applyAlignment="1">
      <alignment horizontal="center" vertical="center"/>
    </xf>
    <xf numFmtId="1" fontId="2" fillId="16" borderId="72" xfId="0" applyNumberFormat="1" applyFont="1" applyFill="1" applyBorder="1" applyAlignment="1">
      <alignment horizontal="center" vertical="center"/>
    </xf>
    <xf numFmtId="3" fontId="5" fillId="2" borderId="21" xfId="0" applyNumberFormat="1" applyFont="1" applyFill="1" applyBorder="1" applyAlignment="1">
      <alignment horizontal="center" vertical="center"/>
    </xf>
    <xf numFmtId="49" fontId="9" fillId="3" borderId="21" xfId="3" applyNumberFormat="1" applyFont="1" applyFill="1" applyBorder="1" applyAlignment="1" applyProtection="1">
      <alignment horizontal="center" vertical="center"/>
    </xf>
    <xf numFmtId="3" fontId="6" fillId="2" borderId="46" xfId="0" applyNumberFormat="1" applyFont="1" applyFill="1" applyBorder="1" applyAlignment="1">
      <alignment horizontal="center" vertical="center"/>
    </xf>
    <xf numFmtId="3" fontId="5" fillId="2" borderId="78" xfId="0" applyNumberFormat="1" applyFont="1" applyFill="1" applyBorder="1" applyAlignment="1">
      <alignment horizontal="center" vertical="center"/>
    </xf>
    <xf numFmtId="3" fontId="5" fillId="2" borderId="73" xfId="0" applyNumberFormat="1" applyFont="1" applyFill="1" applyBorder="1" applyAlignment="1">
      <alignment horizontal="center" vertical="center"/>
    </xf>
    <xf numFmtId="3" fontId="6" fillId="2" borderId="74" xfId="0" applyNumberFormat="1" applyFont="1" applyFill="1" applyBorder="1" applyAlignment="1">
      <alignment horizontal="center" vertical="center"/>
    </xf>
    <xf numFmtId="3" fontId="6" fillId="16" borderId="73" xfId="0" applyNumberFormat="1" applyFont="1" applyFill="1" applyBorder="1" applyAlignment="1">
      <alignment horizontal="center" vertical="center"/>
    </xf>
    <xf numFmtId="3" fontId="6" fillId="16" borderId="58" xfId="0" applyNumberFormat="1" applyFont="1" applyFill="1" applyBorder="1" applyAlignment="1">
      <alignment horizontal="center" vertical="center"/>
    </xf>
    <xf numFmtId="1" fontId="2" fillId="16" borderId="58" xfId="0" applyNumberFormat="1" applyFont="1" applyFill="1" applyBorder="1" applyAlignment="1">
      <alignment horizontal="center" vertical="center"/>
    </xf>
    <xf numFmtId="1" fontId="2" fillId="2" borderId="58" xfId="0" applyNumberFormat="1" applyFont="1" applyFill="1" applyBorder="1" applyAlignment="1">
      <alignment horizontal="center" vertical="center"/>
    </xf>
    <xf numFmtId="1" fontId="2" fillId="16" borderId="71" xfId="0" applyNumberFormat="1" applyFont="1" applyFill="1" applyBorder="1" applyAlignment="1">
      <alignment horizontal="center" vertical="center"/>
    </xf>
    <xf numFmtId="3" fontId="6" fillId="2" borderId="58" xfId="0" applyNumberFormat="1" applyFont="1" applyFill="1" applyBorder="1" applyAlignment="1">
      <alignment horizontal="center" vertical="center"/>
    </xf>
    <xf numFmtId="3" fontId="6" fillId="2" borderId="77" xfId="0" applyNumberFormat="1" applyFont="1" applyFill="1" applyBorder="1" applyAlignment="1">
      <alignment horizontal="center" vertical="center"/>
    </xf>
    <xf numFmtId="3" fontId="6" fillId="16" borderId="70" xfId="0" applyNumberFormat="1" applyFont="1" applyFill="1" applyBorder="1" applyAlignment="1">
      <alignment horizontal="center" vertical="center"/>
    </xf>
    <xf numFmtId="3" fontId="6" fillId="16" borderId="71" xfId="0" applyNumberFormat="1" applyFont="1" applyFill="1" applyBorder="1" applyAlignment="1">
      <alignment horizontal="center" vertical="center"/>
    </xf>
    <xf numFmtId="3" fontId="5" fillId="2" borderId="46" xfId="0" applyNumberFormat="1" applyFont="1" applyFill="1" applyBorder="1" applyAlignment="1">
      <alignment horizontal="center" vertical="center"/>
    </xf>
    <xf numFmtId="3" fontId="5" fillId="2" borderId="31" xfId="0" applyNumberFormat="1" applyFont="1" applyFill="1" applyBorder="1" applyAlignment="1">
      <alignment horizontal="center" vertical="center"/>
    </xf>
    <xf numFmtId="3" fontId="6" fillId="16" borderId="62" xfId="0" applyNumberFormat="1" applyFont="1" applyFill="1" applyBorder="1" applyAlignment="1">
      <alignment horizontal="center" vertical="center"/>
    </xf>
    <xf numFmtId="3" fontId="6" fillId="16" borderId="29" xfId="0" applyNumberFormat="1" applyFont="1" applyFill="1" applyBorder="1" applyAlignment="1">
      <alignment horizontal="center" vertical="center"/>
    </xf>
    <xf numFmtId="3" fontId="6" fillId="2" borderId="29" xfId="0" applyNumberFormat="1" applyFont="1" applyFill="1" applyBorder="1" applyAlignment="1">
      <alignment horizontal="center" vertical="center"/>
    </xf>
    <xf numFmtId="3" fontId="6" fillId="2" borderId="63" xfId="0" applyNumberFormat="1" applyFont="1" applyFill="1" applyBorder="1" applyAlignment="1">
      <alignment horizontal="center" vertical="center"/>
    </xf>
    <xf numFmtId="3" fontId="6" fillId="16" borderId="64" xfId="0" applyNumberFormat="1" applyFont="1" applyFill="1" applyBorder="1" applyAlignment="1">
      <alignment horizontal="center" vertical="center"/>
    </xf>
    <xf numFmtId="3" fontId="6" fillId="16" borderId="30" xfId="0" applyNumberFormat="1" applyFont="1" applyFill="1" applyBorder="1" applyAlignment="1">
      <alignment horizontal="center" vertical="center"/>
    </xf>
    <xf numFmtId="49" fontId="9" fillId="3" borderId="15" xfId="3" applyNumberFormat="1" applyFont="1" applyFill="1" applyBorder="1" applyAlignment="1" applyProtection="1">
      <alignment horizontal="center" vertical="center"/>
    </xf>
    <xf numFmtId="3" fontId="6" fillId="2" borderId="45" xfId="0" applyNumberFormat="1" applyFont="1" applyFill="1" applyBorder="1" applyAlignment="1">
      <alignment horizontal="center" vertical="center"/>
    </xf>
    <xf numFmtId="49" fontId="9" fillId="13" borderId="21" xfId="3" applyNumberFormat="1" applyFont="1" applyFill="1" applyBorder="1" applyAlignment="1" applyProtection="1">
      <alignment horizontal="center" vertical="center"/>
    </xf>
    <xf numFmtId="49" fontId="9" fillId="4" borderId="78" xfId="3" applyNumberFormat="1" applyFont="1" applyFill="1" applyBorder="1" applyAlignment="1" applyProtection="1">
      <alignment horizontal="center" vertical="center"/>
    </xf>
    <xf numFmtId="49" fontId="5" fillId="6" borderId="21" xfId="3" applyNumberFormat="1" applyFont="1" applyFill="1" applyBorder="1" applyAlignment="1" applyProtection="1">
      <alignment horizontal="center" vertical="center"/>
    </xf>
    <xf numFmtId="49" fontId="6" fillId="10" borderId="26" xfId="3" applyNumberFormat="1" applyFont="1" applyFill="1" applyBorder="1" applyAlignment="1" applyProtection="1">
      <alignment horizontal="center" vertical="center"/>
    </xf>
    <xf numFmtId="0" fontId="9" fillId="3" borderId="14" xfId="3" applyNumberFormat="1" applyFont="1" applyFill="1" applyBorder="1" applyAlignment="1" applyProtection="1">
      <alignment horizontal="center" vertical="center"/>
    </xf>
    <xf numFmtId="1" fontId="2" fillId="2" borderId="18" xfId="0" applyNumberFormat="1" applyFont="1" applyFill="1" applyBorder="1" applyAlignment="1">
      <alignment horizontal="center" vertical="center"/>
    </xf>
    <xf numFmtId="0" fontId="9" fillId="3" borderId="55" xfId="3" applyNumberFormat="1" applyFont="1" applyFill="1" applyBorder="1" applyAlignment="1" applyProtection="1">
      <alignment horizontal="center" vertical="center"/>
    </xf>
    <xf numFmtId="1" fontId="2" fillId="2" borderId="42" xfId="0" applyNumberFormat="1" applyFont="1" applyFill="1" applyBorder="1" applyAlignment="1">
      <alignment horizontal="center" vertical="center"/>
    </xf>
    <xf numFmtId="3" fontId="6" fillId="2" borderId="71" xfId="0" applyNumberFormat="1" applyFont="1" applyFill="1" applyBorder="1" applyAlignment="1">
      <alignment horizontal="center" vertical="center"/>
    </xf>
    <xf numFmtId="1" fontId="2" fillId="16" borderId="45" xfId="0" applyNumberFormat="1" applyFont="1" applyFill="1" applyBorder="1" applyAlignment="1">
      <alignment horizontal="center" vertical="center"/>
    </xf>
    <xf numFmtId="1" fontId="2" fillId="16" borderId="80" xfId="0" applyNumberFormat="1" applyFont="1" applyFill="1" applyBorder="1" applyAlignment="1">
      <alignment horizontal="center" vertical="center"/>
    </xf>
    <xf numFmtId="0" fontId="2" fillId="2" borderId="0" xfId="0" applyFont="1" applyFill="1" applyBorder="1" applyAlignment="1">
      <alignment horizontal="left" vertical="center"/>
    </xf>
    <xf numFmtId="0" fontId="2" fillId="2" borderId="0" xfId="0" applyFont="1" applyFill="1" applyBorder="1" applyAlignment="1">
      <alignment horizontal="center"/>
    </xf>
    <xf numFmtId="0" fontId="9" fillId="4" borderId="52" xfId="0" applyFont="1" applyFill="1" applyBorder="1" applyAlignment="1">
      <alignment horizontal="center" vertical="center" wrapText="1"/>
    </xf>
    <xf numFmtId="0" fontId="5" fillId="10" borderId="2" xfId="0" applyFont="1" applyFill="1" applyBorder="1" applyAlignment="1">
      <alignment horizontal="center" vertical="center" wrapText="1"/>
    </xf>
    <xf numFmtId="0" fontId="5" fillId="10" borderId="5" xfId="0" applyFont="1" applyFill="1" applyBorder="1" applyAlignment="1">
      <alignment horizontal="center" vertical="center" wrapText="1"/>
    </xf>
    <xf numFmtId="0" fontId="5" fillId="10" borderId="3"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9" fillId="4" borderId="68" xfId="0" applyFont="1" applyFill="1" applyBorder="1" applyAlignment="1">
      <alignment horizontal="center" vertical="center" wrapText="1"/>
    </xf>
    <xf numFmtId="0" fontId="5" fillId="10" borderId="72" xfId="0" applyFont="1" applyFill="1" applyBorder="1" applyAlignment="1">
      <alignment horizontal="center" vertical="center" wrapText="1"/>
    </xf>
    <xf numFmtId="0" fontId="9" fillId="4" borderId="48" xfId="0" applyFont="1" applyFill="1" applyBorder="1" applyAlignment="1">
      <alignment horizontal="center" vertical="center" wrapText="1"/>
    </xf>
    <xf numFmtId="0" fontId="5" fillId="10" borderId="56" xfId="0" applyFont="1" applyFill="1" applyBorder="1" applyAlignment="1">
      <alignment horizontal="center" vertical="center" wrapText="1"/>
    </xf>
    <xf numFmtId="0" fontId="5" fillId="10" borderId="49" xfId="0" applyFont="1" applyFill="1" applyBorder="1" applyAlignment="1">
      <alignment horizontal="center" vertical="center" wrapText="1"/>
    </xf>
    <xf numFmtId="0" fontId="5" fillId="10" borderId="50" xfId="0" applyFont="1" applyFill="1" applyBorder="1" applyAlignment="1">
      <alignment horizontal="center" vertical="center" wrapText="1"/>
    </xf>
    <xf numFmtId="0" fontId="5" fillId="10" borderId="51" xfId="0" applyFont="1" applyFill="1" applyBorder="1" applyAlignment="1">
      <alignment horizontal="center" vertical="center" wrapText="1"/>
    </xf>
    <xf numFmtId="0" fontId="6" fillId="35" borderId="13" xfId="0" applyNumberFormat="1" applyFont="1" applyFill="1" applyBorder="1" applyAlignment="1">
      <alignment horizontal="center" vertical="center"/>
    </xf>
    <xf numFmtId="2" fontId="11" fillId="0" borderId="14" xfId="3" applyNumberFormat="1" applyFont="1" applyFill="1" applyBorder="1" applyAlignment="1" applyProtection="1">
      <alignment horizontal="center" vertical="center"/>
    </xf>
    <xf numFmtId="0" fontId="5" fillId="35" borderId="13" xfId="3" applyNumberFormat="1" applyFont="1" applyFill="1" applyBorder="1" applyAlignment="1" applyProtection="1">
      <alignment horizontal="center" vertical="center"/>
    </xf>
    <xf numFmtId="0" fontId="5" fillId="35" borderId="16" xfId="0" applyNumberFormat="1" applyFont="1" applyFill="1" applyBorder="1" applyAlignment="1">
      <alignment horizontal="center" vertical="center"/>
    </xf>
    <xf numFmtId="3" fontId="5" fillId="35" borderId="16" xfId="0" applyNumberFormat="1" applyFont="1" applyFill="1" applyBorder="1" applyAlignment="1">
      <alignment horizontal="center" vertical="center"/>
    </xf>
    <xf numFmtId="0" fontId="5" fillId="35" borderId="13" xfId="0" applyNumberFormat="1" applyFont="1" applyFill="1" applyBorder="1" applyAlignment="1">
      <alignment horizontal="center" vertical="center"/>
    </xf>
    <xf numFmtId="3" fontId="6" fillId="35" borderId="19" xfId="0" applyNumberFormat="1" applyFont="1" applyFill="1" applyBorder="1" applyAlignment="1">
      <alignment horizontal="center" vertical="center"/>
    </xf>
    <xf numFmtId="3" fontId="6" fillId="36" borderId="34" xfId="0" applyNumberFormat="1" applyFont="1" applyFill="1" applyBorder="1" applyAlignment="1">
      <alignment horizontal="center" vertical="center"/>
    </xf>
    <xf numFmtId="3" fontId="6" fillId="35" borderId="59" xfId="0" applyNumberFormat="1" applyFont="1" applyFill="1" applyBorder="1" applyAlignment="1">
      <alignment horizontal="center" vertical="center"/>
    </xf>
    <xf numFmtId="3" fontId="6" fillId="35" borderId="47" xfId="0" applyNumberFormat="1" applyFont="1" applyFill="1" applyBorder="1" applyAlignment="1">
      <alignment horizontal="center" vertical="center"/>
    </xf>
    <xf numFmtId="3" fontId="6" fillId="35" borderId="66" xfId="0" applyNumberFormat="1" applyFont="1" applyFill="1" applyBorder="1" applyAlignment="1">
      <alignment horizontal="center" vertical="center"/>
    </xf>
    <xf numFmtId="3" fontId="6" fillId="35" borderId="44" xfId="0" applyNumberFormat="1" applyFont="1" applyFill="1" applyBorder="1" applyAlignment="1">
      <alignment horizontal="center" vertical="center"/>
    </xf>
    <xf numFmtId="0" fontId="6" fillId="35" borderId="19" xfId="0" applyNumberFormat="1" applyFont="1" applyFill="1" applyBorder="1" applyAlignment="1">
      <alignment horizontal="center" vertical="center"/>
    </xf>
    <xf numFmtId="2" fontId="11" fillId="0" borderId="20" xfId="3" applyNumberFormat="1" applyFont="1" applyFill="1" applyBorder="1" applyAlignment="1" applyProtection="1">
      <alignment horizontal="center" vertical="center"/>
    </xf>
    <xf numFmtId="0" fontId="5" fillId="35" borderId="19" xfId="3" applyNumberFormat="1" applyFont="1" applyFill="1" applyBorder="1" applyAlignment="1" applyProtection="1">
      <alignment horizontal="center" vertical="center"/>
    </xf>
    <xf numFmtId="0" fontId="5" fillId="35" borderId="22" xfId="0" applyNumberFormat="1" applyFont="1" applyFill="1" applyBorder="1" applyAlignment="1">
      <alignment horizontal="center" vertical="center"/>
    </xf>
    <xf numFmtId="3" fontId="5" fillId="35" borderId="22" xfId="0" applyNumberFormat="1" applyFont="1" applyFill="1" applyBorder="1" applyAlignment="1">
      <alignment horizontal="center" vertical="center"/>
    </xf>
    <xf numFmtId="0" fontId="5" fillId="35" borderId="19" xfId="0" applyNumberFormat="1" applyFont="1" applyFill="1" applyBorder="1" applyAlignment="1">
      <alignment horizontal="center" vertical="center"/>
    </xf>
    <xf numFmtId="0" fontId="2" fillId="35" borderId="19" xfId="0" applyFont="1" applyFill="1" applyBorder="1"/>
    <xf numFmtId="49" fontId="11" fillId="0" borderId="20" xfId="3" applyNumberFormat="1" applyFont="1" applyFill="1" applyBorder="1" applyAlignment="1" applyProtection="1">
      <alignment horizontal="center" vertical="center"/>
    </xf>
    <xf numFmtId="3" fontId="6" fillId="35" borderId="61" xfId="0" applyNumberFormat="1" applyFont="1" applyFill="1" applyBorder="1" applyAlignment="1">
      <alignment horizontal="center" vertical="center"/>
    </xf>
    <xf numFmtId="3" fontId="6" fillId="36" borderId="23" xfId="0" applyNumberFormat="1" applyFont="1" applyFill="1" applyBorder="1" applyAlignment="1">
      <alignment horizontal="center" vertical="center"/>
    </xf>
    <xf numFmtId="3" fontId="6" fillId="36" borderId="46" xfId="0" applyNumberFormat="1" applyFont="1" applyFill="1" applyBorder="1" applyAlignment="1">
      <alignment horizontal="center" vertical="center"/>
    </xf>
    <xf numFmtId="3" fontId="6" fillId="36" borderId="35" xfId="0" applyNumberFormat="1" applyFont="1" applyFill="1" applyBorder="1" applyAlignment="1">
      <alignment horizontal="center" vertical="center"/>
    </xf>
    <xf numFmtId="0" fontId="6" fillId="35" borderId="27" xfId="0" applyNumberFormat="1" applyFont="1" applyFill="1" applyBorder="1" applyAlignment="1">
      <alignment horizontal="center" vertical="center"/>
    </xf>
    <xf numFmtId="49" fontId="11" fillId="0" borderId="55" xfId="3" applyNumberFormat="1" applyFont="1" applyFill="1" applyBorder="1" applyAlignment="1" applyProtection="1">
      <alignment horizontal="center" vertical="center"/>
    </xf>
    <xf numFmtId="0" fontId="5" fillId="35" borderId="27" xfId="3" applyNumberFormat="1" applyFont="1" applyFill="1" applyBorder="1" applyAlignment="1" applyProtection="1">
      <alignment horizontal="center" vertical="center"/>
    </xf>
    <xf numFmtId="0" fontId="5" fillId="35" borderId="38" xfId="0" applyNumberFormat="1" applyFont="1" applyFill="1" applyBorder="1" applyAlignment="1">
      <alignment horizontal="center" vertical="center"/>
    </xf>
    <xf numFmtId="3" fontId="5" fillId="35" borderId="38" xfId="0" applyNumberFormat="1" applyFont="1" applyFill="1" applyBorder="1" applyAlignment="1">
      <alignment horizontal="center" vertical="center"/>
    </xf>
    <xf numFmtId="0" fontId="5" fillId="35" borderId="27" xfId="0" applyNumberFormat="1" applyFont="1" applyFill="1" applyBorder="1" applyAlignment="1">
      <alignment horizontal="center" vertical="center"/>
    </xf>
    <xf numFmtId="0" fontId="2" fillId="35" borderId="74" xfId="0" applyFont="1" applyFill="1" applyBorder="1"/>
    <xf numFmtId="3" fontId="6" fillId="36" borderId="39" xfId="0" applyNumberFormat="1" applyFont="1" applyFill="1" applyBorder="1" applyAlignment="1">
      <alignment horizontal="center" vertical="center"/>
    </xf>
    <xf numFmtId="3" fontId="6" fillId="35" borderId="62" xfId="0" applyNumberFormat="1" applyFont="1" applyFill="1" applyBorder="1" applyAlignment="1">
      <alignment horizontal="center" vertical="center"/>
    </xf>
    <xf numFmtId="3" fontId="6" fillId="35" borderId="25" xfId="0" applyNumberFormat="1" applyFont="1" applyFill="1" applyBorder="1" applyAlignment="1">
      <alignment horizontal="center" vertical="center"/>
    </xf>
    <xf numFmtId="3" fontId="6" fillId="35" borderId="29" xfId="0" applyNumberFormat="1" applyFont="1" applyFill="1" applyBorder="1" applyAlignment="1">
      <alignment horizontal="center" vertical="center"/>
    </xf>
    <xf numFmtId="3" fontId="6" fillId="35" borderId="28" xfId="0" applyNumberFormat="1" applyFont="1" applyFill="1" applyBorder="1" applyAlignment="1">
      <alignment horizontal="center" vertical="center"/>
    </xf>
    <xf numFmtId="49" fontId="11" fillId="0" borderId="14" xfId="3" applyNumberFormat="1" applyFont="1" applyFill="1" applyBorder="1" applyAlignment="1" applyProtection="1">
      <alignment horizontal="center" vertical="center"/>
    </xf>
    <xf numFmtId="3" fontId="5" fillId="35" borderId="14" xfId="0" applyNumberFormat="1" applyFont="1" applyFill="1" applyBorder="1" applyAlignment="1">
      <alignment horizontal="center" vertical="center"/>
    </xf>
    <xf numFmtId="0" fontId="2" fillId="35" borderId="13" xfId="0" applyFont="1" applyFill="1" applyBorder="1"/>
    <xf numFmtId="3" fontId="6" fillId="35" borderId="32" xfId="0" applyNumberFormat="1" applyFont="1" applyFill="1" applyBorder="1" applyAlignment="1">
      <alignment horizontal="center" vertical="center"/>
    </xf>
    <xf numFmtId="3" fontId="6" fillId="35" borderId="33" xfId="0" applyNumberFormat="1" applyFont="1" applyFill="1" applyBorder="1" applyAlignment="1">
      <alignment horizontal="center" vertical="center"/>
    </xf>
    <xf numFmtId="3" fontId="6" fillId="35" borderId="14" xfId="0" applyNumberFormat="1" applyFont="1" applyFill="1" applyBorder="1" applyAlignment="1">
      <alignment horizontal="center" vertical="center"/>
    </xf>
    <xf numFmtId="3" fontId="6" fillId="35" borderId="66" xfId="0" applyNumberFormat="1" applyFont="1" applyFill="1" applyBorder="1" applyAlignment="1" applyProtection="1">
      <alignment horizontal="center" vertical="center"/>
      <protection locked="0"/>
    </xf>
    <xf numFmtId="3" fontId="5" fillId="35" borderId="55" xfId="0" applyNumberFormat="1" applyFont="1" applyFill="1" applyBorder="1" applyAlignment="1">
      <alignment horizontal="center" vertical="center"/>
    </xf>
    <xf numFmtId="0" fontId="2" fillId="35" borderId="27" xfId="0" applyFont="1" applyFill="1" applyBorder="1"/>
    <xf numFmtId="3" fontId="6" fillId="35" borderId="64" xfId="0" applyNumberFormat="1" applyFont="1" applyFill="1" applyBorder="1" applyAlignment="1">
      <alignment horizontal="center" vertical="center"/>
    </xf>
    <xf numFmtId="3" fontId="6" fillId="35" borderId="41" xfId="0" applyNumberFormat="1" applyFont="1" applyFill="1" applyBorder="1" applyAlignment="1">
      <alignment horizontal="center" vertical="center"/>
    </xf>
    <xf numFmtId="3" fontId="6" fillId="35" borderId="41" xfId="0" applyNumberFormat="1" applyFont="1" applyFill="1" applyBorder="1" applyAlignment="1" applyProtection="1">
      <alignment horizontal="center" vertical="center"/>
      <protection locked="0"/>
    </xf>
    <xf numFmtId="0" fontId="6" fillId="35" borderId="43" xfId="0" applyNumberFormat="1" applyFont="1" applyFill="1" applyBorder="1" applyAlignment="1">
      <alignment horizontal="center" vertical="center"/>
    </xf>
    <xf numFmtId="49" fontId="11" fillId="0" borderId="47" xfId="3" applyNumberFormat="1" applyFont="1" applyFill="1" applyBorder="1" applyAlignment="1" applyProtection="1">
      <alignment horizontal="center" vertical="center"/>
    </xf>
    <xf numFmtId="0" fontId="5" fillId="35" borderId="43" xfId="3" applyNumberFormat="1" applyFont="1" applyFill="1" applyBorder="1" applyAlignment="1" applyProtection="1">
      <alignment horizontal="center" vertical="center"/>
    </xf>
    <xf numFmtId="0" fontId="5" fillId="35" borderId="44" xfId="0" applyNumberFormat="1" applyFont="1" applyFill="1" applyBorder="1" applyAlignment="1">
      <alignment horizontal="center" vertical="center"/>
    </xf>
    <xf numFmtId="3" fontId="5" fillId="35" borderId="31" xfId="0" applyNumberFormat="1" applyFont="1" applyFill="1" applyBorder="1" applyAlignment="1">
      <alignment horizontal="center" vertical="center"/>
    </xf>
    <xf numFmtId="0" fontId="5" fillId="35" borderId="43" xfId="0" applyNumberFormat="1" applyFont="1" applyFill="1" applyBorder="1" applyAlignment="1">
      <alignment horizontal="center" vertical="center"/>
    </xf>
    <xf numFmtId="3" fontId="6" fillId="35" borderId="60" xfId="0" applyNumberFormat="1" applyFont="1" applyFill="1" applyBorder="1" applyAlignment="1">
      <alignment horizontal="center" vertical="center"/>
    </xf>
    <xf numFmtId="3" fontId="6" fillId="35" borderId="17" xfId="0" applyNumberFormat="1" applyFont="1" applyFill="1" applyBorder="1" applyAlignment="1">
      <alignment horizontal="center" vertical="center"/>
    </xf>
    <xf numFmtId="3" fontId="6" fillId="35" borderId="18" xfId="0" applyNumberFormat="1" applyFont="1" applyFill="1" applyBorder="1" applyAlignment="1">
      <alignment horizontal="center" vertical="center"/>
    </xf>
    <xf numFmtId="3" fontId="5" fillId="35" borderId="21" xfId="0" applyNumberFormat="1" applyFont="1" applyFill="1" applyBorder="1" applyAlignment="1">
      <alignment horizontal="center" vertical="center"/>
    </xf>
    <xf numFmtId="3" fontId="6" fillId="35" borderId="35" xfId="0" applyNumberFormat="1" applyFont="1" applyFill="1" applyBorder="1" applyAlignment="1">
      <alignment horizontal="center" vertical="center"/>
    </xf>
    <xf numFmtId="3" fontId="6" fillId="35" borderId="23" xfId="0" applyNumberFormat="1" applyFont="1" applyFill="1" applyBorder="1" applyAlignment="1">
      <alignment horizontal="center" vertical="center"/>
    </xf>
    <xf numFmtId="3" fontId="6" fillId="35" borderId="46" xfId="0" applyNumberFormat="1" applyFont="1" applyFill="1" applyBorder="1" applyAlignment="1">
      <alignment horizontal="center" vertical="center"/>
    </xf>
    <xf numFmtId="3" fontId="6" fillId="35" borderId="24" xfId="0" applyNumberFormat="1" applyFont="1" applyFill="1" applyBorder="1" applyAlignment="1">
      <alignment horizontal="center" vertical="center"/>
    </xf>
    <xf numFmtId="0" fontId="5" fillId="35" borderId="19" xfId="3" applyNumberFormat="1" applyFont="1" applyFill="1" applyBorder="1" applyAlignment="1" applyProtection="1">
      <alignment vertical="center"/>
    </xf>
    <xf numFmtId="0" fontId="6" fillId="35" borderId="74" xfId="0" applyNumberFormat="1" applyFont="1" applyFill="1" applyBorder="1" applyAlignment="1">
      <alignment horizontal="center" vertical="center"/>
    </xf>
    <xf numFmtId="49" fontId="11" fillId="0" borderId="36" xfId="3" applyNumberFormat="1" applyFont="1" applyFill="1" applyBorder="1" applyAlignment="1" applyProtection="1">
      <alignment horizontal="center" vertical="center"/>
    </xf>
    <xf numFmtId="0" fontId="5" fillId="35" borderId="74" xfId="3" applyNumberFormat="1" applyFont="1" applyFill="1" applyBorder="1" applyAlignment="1" applyProtection="1">
      <alignment horizontal="center" vertical="center"/>
    </xf>
    <xf numFmtId="0" fontId="5" fillId="35" borderId="75" xfId="0" applyNumberFormat="1" applyFont="1" applyFill="1" applyBorder="1" applyAlignment="1">
      <alignment horizontal="center" vertical="center"/>
    </xf>
    <xf numFmtId="3" fontId="5" fillId="35" borderId="78" xfId="0" applyNumberFormat="1" applyFont="1" applyFill="1" applyBorder="1" applyAlignment="1">
      <alignment horizontal="center" vertical="center"/>
    </xf>
    <xf numFmtId="0" fontId="5" fillId="35" borderId="74" xfId="0" applyNumberFormat="1" applyFont="1" applyFill="1" applyBorder="1" applyAlignment="1">
      <alignment horizontal="center" vertical="center"/>
    </xf>
    <xf numFmtId="3" fontId="6" fillId="35" borderId="40" xfId="0" applyNumberFormat="1" applyFont="1" applyFill="1" applyBorder="1" applyAlignment="1">
      <alignment horizontal="center" vertical="center"/>
    </xf>
    <xf numFmtId="3" fontId="6" fillId="35" borderId="80" xfId="0" applyNumberFormat="1" applyFont="1" applyFill="1" applyBorder="1" applyAlignment="1">
      <alignment horizontal="center" vertical="center"/>
    </xf>
    <xf numFmtId="3" fontId="6" fillId="35" borderId="42" xfId="0" applyNumberFormat="1" applyFont="1" applyFill="1" applyBorder="1" applyAlignment="1">
      <alignment horizontal="center" vertical="center"/>
    </xf>
    <xf numFmtId="3" fontId="5" fillId="35" borderId="15" xfId="0" applyNumberFormat="1" applyFont="1" applyFill="1" applyBorder="1" applyAlignment="1">
      <alignment horizontal="center" vertical="center"/>
    </xf>
    <xf numFmtId="3" fontId="6" fillId="35" borderId="45" xfId="0" applyNumberFormat="1" applyFont="1" applyFill="1" applyBorder="1" applyAlignment="1">
      <alignment horizontal="center" vertical="center"/>
    </xf>
    <xf numFmtId="3" fontId="6" fillId="35" borderId="34" xfId="0" applyNumberFormat="1" applyFont="1" applyFill="1" applyBorder="1" applyAlignment="1">
      <alignment horizontal="center" vertical="center"/>
    </xf>
    <xf numFmtId="0" fontId="2" fillId="35" borderId="43" xfId="0" applyFont="1" applyFill="1" applyBorder="1"/>
    <xf numFmtId="3" fontId="6" fillId="35" borderId="65" xfId="0" applyNumberFormat="1" applyFont="1" applyFill="1" applyBorder="1" applyAlignment="1">
      <alignment horizontal="center" vertical="center"/>
    </xf>
    <xf numFmtId="3" fontId="5" fillId="35" borderId="37" xfId="0" applyNumberFormat="1" applyFont="1" applyFill="1" applyBorder="1" applyAlignment="1">
      <alignment horizontal="center" vertical="center"/>
    </xf>
    <xf numFmtId="3" fontId="6" fillId="35" borderId="39" xfId="0" applyNumberFormat="1" applyFont="1" applyFill="1" applyBorder="1" applyAlignment="1">
      <alignment horizontal="center" vertical="center"/>
    </xf>
    <xf numFmtId="0" fontId="11" fillId="0" borderId="20" xfId="0" applyFont="1" applyFill="1" applyBorder="1" applyAlignment="1">
      <alignment horizontal="center" vertical="center"/>
    </xf>
    <xf numFmtId="3" fontId="6" fillId="35" borderId="73" xfId="0" applyNumberFormat="1" applyFont="1" applyFill="1" applyBorder="1" applyAlignment="1">
      <alignment horizontal="center" vertical="center"/>
    </xf>
    <xf numFmtId="3" fontId="6" fillId="35" borderId="58" xfId="0" applyNumberFormat="1" applyFont="1" applyFill="1" applyBorder="1" applyAlignment="1">
      <alignment horizontal="center" vertical="center"/>
    </xf>
    <xf numFmtId="3" fontId="6" fillId="35" borderId="77" xfId="0" applyNumberFormat="1" applyFont="1" applyFill="1" applyBorder="1" applyAlignment="1">
      <alignment horizontal="center" vertical="center"/>
    </xf>
    <xf numFmtId="3" fontId="6" fillId="35" borderId="71" xfId="0" applyNumberFormat="1" applyFont="1" applyFill="1" applyBorder="1" applyAlignment="1">
      <alignment horizontal="center" vertical="center"/>
    </xf>
    <xf numFmtId="0" fontId="6" fillId="35" borderId="61" xfId="0" applyFont="1" applyFill="1" applyBorder="1" applyAlignment="1">
      <alignment horizontal="center" vertical="center"/>
    </xf>
    <xf numFmtId="49" fontId="11" fillId="0" borderId="0" xfId="3" applyNumberFormat="1" applyFont="1" applyFill="1" applyBorder="1" applyAlignment="1" applyProtection="1">
      <alignment horizontal="center" vertical="center"/>
    </xf>
    <xf numFmtId="0" fontId="2" fillId="2" borderId="60" xfId="0" applyFont="1" applyFill="1" applyBorder="1"/>
    <xf numFmtId="3" fontId="6" fillId="35" borderId="5" xfId="0" applyNumberFormat="1" applyFont="1" applyFill="1" applyBorder="1" applyAlignment="1">
      <alignment horizontal="center" vertical="center"/>
    </xf>
    <xf numFmtId="3" fontId="6" fillId="35" borderId="53" xfId="0" applyNumberFormat="1" applyFont="1" applyFill="1" applyBorder="1" applyAlignment="1">
      <alignment horizontal="center" vertical="center"/>
    </xf>
    <xf numFmtId="0" fontId="6" fillId="35" borderId="34" xfId="0" applyFont="1" applyFill="1" applyBorder="1" applyAlignment="1">
      <alignment horizontal="center" vertical="center"/>
    </xf>
    <xf numFmtId="0" fontId="2" fillId="2" borderId="46" xfId="0" applyFont="1" applyFill="1" applyBorder="1"/>
    <xf numFmtId="3" fontId="6" fillId="35" borderId="75" xfId="0" applyNumberFormat="1" applyFont="1" applyFill="1" applyBorder="1" applyAlignment="1">
      <alignment horizontal="center" vertical="center"/>
    </xf>
    <xf numFmtId="0" fontId="6" fillId="35" borderId="39" xfId="0" applyFont="1" applyFill="1" applyBorder="1" applyAlignment="1">
      <alignment horizontal="center" vertical="center"/>
    </xf>
    <xf numFmtId="0" fontId="2" fillId="2" borderId="80" xfId="0" applyFont="1" applyFill="1" applyBorder="1"/>
    <xf numFmtId="3" fontId="6" fillId="35" borderId="38" xfId="0" applyNumberFormat="1" applyFont="1" applyFill="1" applyBorder="1" applyAlignment="1">
      <alignment horizontal="center" vertical="center"/>
    </xf>
    <xf numFmtId="0" fontId="2" fillId="35" borderId="16" xfId="0" applyFont="1" applyFill="1" applyBorder="1"/>
    <xf numFmtId="0" fontId="2" fillId="35" borderId="22" xfId="0" applyFont="1" applyFill="1" applyBorder="1"/>
    <xf numFmtId="0" fontId="9" fillId="2" borderId="0" xfId="0" applyFont="1" applyFill="1" applyBorder="1" applyAlignment="1">
      <alignment horizontal="center"/>
    </xf>
    <xf numFmtId="0" fontId="9" fillId="2" borderId="0" xfId="0" applyFont="1" applyFill="1" applyBorder="1" applyAlignment="1">
      <alignment horizontal="center" vertical="center"/>
    </xf>
    <xf numFmtId="3" fontId="6" fillId="35" borderId="22" xfId="0" applyNumberFormat="1" applyFont="1" applyFill="1" applyBorder="1" applyAlignment="1">
      <alignment horizontal="center" vertical="center"/>
    </xf>
    <xf numFmtId="0" fontId="2" fillId="35" borderId="38" xfId="0" applyFont="1" applyFill="1" applyBorder="1"/>
    <xf numFmtId="0" fontId="9" fillId="4" borderId="8" xfId="0" applyFont="1" applyFill="1" applyBorder="1" applyAlignment="1">
      <alignment horizontal="center" vertical="center" wrapText="1"/>
    </xf>
    <xf numFmtId="0" fontId="5" fillId="14" borderId="8"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5" fillId="14" borderId="1"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9" fillId="4" borderId="25" xfId="0" applyFont="1" applyFill="1" applyBorder="1" applyAlignment="1">
      <alignment horizontal="center" vertical="center" wrapText="1"/>
    </xf>
    <xf numFmtId="0" fontId="5" fillId="10" borderId="50" xfId="0" applyFont="1" applyFill="1" applyBorder="1" applyAlignment="1">
      <alignment horizontal="center" vertical="center"/>
    </xf>
    <xf numFmtId="0" fontId="5" fillId="10" borderId="51" xfId="0" applyFont="1" applyFill="1" applyBorder="1" applyAlignment="1">
      <alignment horizontal="center" vertical="center"/>
    </xf>
    <xf numFmtId="0" fontId="5" fillId="14" borderId="7" xfId="0" applyFont="1" applyFill="1" applyBorder="1" applyAlignment="1">
      <alignment horizontal="center" vertical="center" wrapText="1"/>
    </xf>
    <xf numFmtId="0" fontId="5" fillId="35" borderId="31" xfId="0" applyNumberFormat="1" applyFont="1" applyFill="1" applyBorder="1" applyAlignment="1">
      <alignment horizontal="center" vertical="center"/>
    </xf>
    <xf numFmtId="49" fontId="5" fillId="6" borderId="19" xfId="3" applyNumberFormat="1" applyFont="1" applyFill="1" applyBorder="1" applyAlignment="1" applyProtection="1">
      <alignment horizontal="center" vertical="center"/>
    </xf>
    <xf numFmtId="0" fontId="5" fillId="2" borderId="20" xfId="0" applyNumberFormat="1" applyFont="1" applyFill="1" applyBorder="1" applyAlignment="1">
      <alignment horizontal="center" vertical="center"/>
    </xf>
    <xf numFmtId="3" fontId="5" fillId="35" borderId="19" xfId="0" applyNumberFormat="1" applyFont="1" applyFill="1" applyBorder="1" applyAlignment="1">
      <alignment horizontal="center" vertical="center"/>
    </xf>
    <xf numFmtId="0" fontId="5" fillId="35" borderId="47" xfId="0" applyNumberFormat="1" applyFont="1" applyFill="1" applyBorder="1" applyAlignment="1">
      <alignment horizontal="center" vertical="center"/>
    </xf>
    <xf numFmtId="3" fontId="6" fillId="37" borderId="19" xfId="0" applyNumberFormat="1" applyFont="1" applyFill="1" applyBorder="1" applyAlignment="1">
      <alignment horizontal="center" vertical="center"/>
    </xf>
    <xf numFmtId="49" fontId="5" fillId="10" borderId="19" xfId="3" applyNumberFormat="1" applyFont="1" applyFill="1" applyBorder="1" applyAlignment="1" applyProtection="1">
      <alignment horizontal="center" vertical="center"/>
    </xf>
    <xf numFmtId="49" fontId="9" fillId="13" borderId="19" xfId="3" applyNumberFormat="1" applyFont="1" applyFill="1" applyBorder="1" applyAlignment="1" applyProtection="1">
      <alignment horizontal="center" vertical="center"/>
    </xf>
    <xf numFmtId="49" fontId="5" fillId="10" borderId="27" xfId="3" applyNumberFormat="1" applyFont="1" applyFill="1" applyBorder="1" applyAlignment="1" applyProtection="1">
      <alignment horizontal="center" vertical="center"/>
    </xf>
    <xf numFmtId="3" fontId="5" fillId="35" borderId="27" xfId="0" applyNumberFormat="1" applyFont="1" applyFill="1" applyBorder="1" applyAlignment="1">
      <alignment horizontal="center" vertical="center"/>
    </xf>
    <xf numFmtId="3" fontId="6" fillId="37" borderId="27" xfId="0" applyNumberFormat="1" applyFont="1" applyFill="1" applyBorder="1" applyAlignment="1">
      <alignment horizontal="center" vertical="center"/>
    </xf>
    <xf numFmtId="3" fontId="6" fillId="35" borderId="27" xfId="0" applyNumberFormat="1" applyFont="1" applyFill="1" applyBorder="1" applyAlignment="1">
      <alignment horizontal="center" vertical="center"/>
    </xf>
    <xf numFmtId="49" fontId="5" fillId="12" borderId="13" xfId="3" applyNumberFormat="1" applyFont="1" applyFill="1" applyBorder="1" applyAlignment="1" applyProtection="1">
      <alignment horizontal="center" vertical="center"/>
    </xf>
    <xf numFmtId="3" fontId="5" fillId="35" borderId="13" xfId="0" applyNumberFormat="1" applyFont="1" applyFill="1" applyBorder="1" applyAlignment="1">
      <alignment horizontal="center" vertical="center"/>
    </xf>
    <xf numFmtId="3" fontId="6" fillId="37" borderId="13" xfId="0" applyNumberFormat="1" applyFont="1" applyFill="1" applyBorder="1" applyAlignment="1">
      <alignment horizontal="center" vertical="center"/>
    </xf>
    <xf numFmtId="3" fontId="6" fillId="35" borderId="43" xfId="0" applyNumberFormat="1" applyFont="1" applyFill="1" applyBorder="1" applyAlignment="1">
      <alignment horizontal="center" vertical="center"/>
    </xf>
    <xf numFmtId="49" fontId="9" fillId="3" borderId="19" xfId="3" applyNumberFormat="1" applyFont="1" applyFill="1" applyBorder="1" applyAlignment="1" applyProtection="1">
      <alignment horizontal="center" vertical="center"/>
    </xf>
    <xf numFmtId="49" fontId="9" fillId="4" borderId="19" xfId="3" applyNumberFormat="1" applyFont="1" applyFill="1" applyBorder="1" applyAlignment="1" applyProtection="1">
      <alignment horizontal="center" vertical="center"/>
    </xf>
    <xf numFmtId="49" fontId="5" fillId="6" borderId="43" xfId="3" applyNumberFormat="1" applyFont="1" applyFill="1" applyBorder="1" applyAlignment="1" applyProtection="1">
      <alignment horizontal="center" vertical="center"/>
    </xf>
    <xf numFmtId="3" fontId="5" fillId="35" borderId="43" xfId="0" applyNumberFormat="1" applyFont="1" applyFill="1" applyBorder="1" applyAlignment="1">
      <alignment horizontal="center" vertical="center"/>
    </xf>
    <xf numFmtId="3" fontId="6" fillId="37" borderId="43" xfId="0" applyNumberFormat="1" applyFont="1" applyFill="1" applyBorder="1" applyAlignment="1">
      <alignment horizontal="center" vertical="center"/>
    </xf>
    <xf numFmtId="49" fontId="5" fillId="10" borderId="43" xfId="3" applyNumberFormat="1" applyFont="1" applyFill="1" applyBorder="1" applyAlignment="1" applyProtection="1">
      <alignment horizontal="center" vertical="center"/>
    </xf>
    <xf numFmtId="3" fontId="5" fillId="35" borderId="12" xfId="0" applyNumberFormat="1" applyFont="1" applyFill="1" applyBorder="1" applyAlignment="1">
      <alignment horizontal="center" vertical="center"/>
    </xf>
    <xf numFmtId="3" fontId="6" fillId="37" borderId="12" xfId="0" applyNumberFormat="1" applyFont="1" applyFill="1" applyBorder="1" applyAlignment="1">
      <alignment horizontal="center" vertical="center"/>
    </xf>
    <xf numFmtId="3" fontId="6" fillId="35" borderId="50" xfId="0" applyNumberFormat="1" applyFont="1" applyFill="1" applyBorder="1" applyAlignment="1">
      <alignment horizontal="center" vertical="center"/>
    </xf>
    <xf numFmtId="3" fontId="6" fillId="35" borderId="30" xfId="0" applyNumberFormat="1" applyFont="1" applyFill="1" applyBorder="1" applyAlignment="1">
      <alignment horizontal="center" vertical="center"/>
    </xf>
    <xf numFmtId="3" fontId="6" fillId="35" borderId="12" xfId="0" applyNumberFormat="1" applyFont="1" applyFill="1" applyBorder="1" applyAlignment="1">
      <alignment horizontal="center" vertical="center"/>
    </xf>
    <xf numFmtId="0" fontId="5" fillId="12" borderId="13" xfId="3" applyNumberFormat="1" applyFont="1" applyFill="1" applyBorder="1" applyAlignment="1" applyProtection="1">
      <alignment horizontal="center" vertical="center"/>
    </xf>
    <xf numFmtId="3" fontId="2" fillId="8" borderId="13" xfId="0" applyNumberFormat="1" applyFont="1" applyFill="1" applyBorder="1" applyAlignment="1">
      <alignment horizontal="center" vertical="center"/>
    </xf>
    <xf numFmtId="3" fontId="6" fillId="35" borderId="13" xfId="0" applyNumberFormat="1" applyFont="1" applyFill="1" applyBorder="1" applyAlignment="1">
      <alignment horizontal="center" vertical="center"/>
    </xf>
    <xf numFmtId="0" fontId="5" fillId="12" borderId="43" xfId="3" applyNumberFormat="1" applyFont="1" applyFill="1" applyBorder="1" applyAlignment="1" applyProtection="1">
      <alignment horizontal="center" vertical="center"/>
    </xf>
    <xf numFmtId="3" fontId="2" fillId="8" borderId="43" xfId="0" applyNumberFormat="1" applyFont="1" applyFill="1" applyBorder="1" applyAlignment="1">
      <alignment horizontal="center" vertical="center"/>
    </xf>
    <xf numFmtId="3" fontId="6" fillId="37" borderId="7" xfId="0" applyNumberFormat="1" applyFont="1" applyFill="1" applyBorder="1" applyAlignment="1">
      <alignment horizontal="center" vertical="center"/>
    </xf>
    <xf numFmtId="0" fontId="5" fillId="12" borderId="27" xfId="3" applyNumberFormat="1" applyFont="1" applyFill="1" applyBorder="1" applyAlignment="1" applyProtection="1">
      <alignment horizontal="center" vertical="center"/>
    </xf>
    <xf numFmtId="3" fontId="2" fillId="8" borderId="27" xfId="0" applyNumberFormat="1" applyFont="1" applyFill="1" applyBorder="1" applyAlignment="1">
      <alignment horizontal="center" vertical="center"/>
    </xf>
    <xf numFmtId="3" fontId="2" fillId="8" borderId="19" xfId="0" applyNumberFormat="1" applyFont="1" applyFill="1" applyBorder="1" applyAlignment="1">
      <alignment horizontal="center" vertical="center"/>
    </xf>
    <xf numFmtId="49" fontId="5" fillId="12" borderId="74" xfId="3" applyNumberFormat="1" applyFont="1" applyFill="1" applyBorder="1" applyAlignment="1" applyProtection="1">
      <alignment horizontal="center" vertical="center"/>
    </xf>
    <xf numFmtId="3" fontId="2" fillId="8" borderId="74" xfId="0" applyNumberFormat="1" applyFont="1" applyFill="1" applyBorder="1" applyAlignment="1">
      <alignment horizontal="center" vertical="center"/>
    </xf>
    <xf numFmtId="3" fontId="6" fillId="35" borderId="74" xfId="0" applyNumberFormat="1" applyFont="1" applyFill="1" applyBorder="1" applyAlignment="1">
      <alignment horizontal="center" vertical="center"/>
    </xf>
    <xf numFmtId="3" fontId="6" fillId="35" borderId="70" xfId="0" applyNumberFormat="1" applyFont="1" applyFill="1" applyBorder="1" applyAlignment="1">
      <alignment horizontal="center" vertical="center"/>
    </xf>
    <xf numFmtId="0" fontId="9" fillId="3" borderId="13" xfId="3" applyNumberFormat="1" applyFont="1" applyFill="1" applyBorder="1" applyAlignment="1" applyProtection="1">
      <alignment horizontal="center" vertical="center"/>
    </xf>
    <xf numFmtId="0" fontId="5" fillId="8" borderId="13" xfId="0" applyNumberFormat="1" applyFont="1" applyFill="1" applyBorder="1" applyAlignment="1">
      <alignment horizontal="center" vertical="center"/>
    </xf>
    <xf numFmtId="0" fontId="9" fillId="3" borderId="27" xfId="3" applyNumberFormat="1" applyFont="1" applyFill="1" applyBorder="1" applyAlignment="1" applyProtection="1">
      <alignment horizontal="center" vertical="center"/>
    </xf>
    <xf numFmtId="0" fontId="5" fillId="8" borderId="27" xfId="0" applyNumberFormat="1" applyFont="1" applyFill="1" applyBorder="1" applyAlignment="1">
      <alignment horizontal="center" vertical="center"/>
    </xf>
    <xf numFmtId="0" fontId="9" fillId="3" borderId="12" xfId="3" applyNumberFormat="1" applyFont="1" applyFill="1" applyBorder="1" applyAlignment="1" applyProtection="1">
      <alignment horizontal="center" vertical="center"/>
    </xf>
    <xf numFmtId="0" fontId="5" fillId="35" borderId="12" xfId="0" applyNumberFormat="1" applyFont="1" applyFill="1" applyBorder="1" applyAlignment="1">
      <alignment horizontal="center" vertical="center"/>
    </xf>
    <xf numFmtId="0" fontId="5" fillId="6" borderId="13" xfId="3" applyNumberFormat="1" applyFont="1" applyFill="1" applyBorder="1" applyAlignment="1" applyProtection="1">
      <alignment horizontal="center" vertical="center"/>
    </xf>
    <xf numFmtId="0" fontId="9" fillId="4" borderId="19" xfId="3" applyNumberFormat="1" applyFont="1" applyFill="1" applyBorder="1" applyAlignment="1" applyProtection="1">
      <alignment horizontal="center" vertical="center"/>
    </xf>
    <xf numFmtId="0" fontId="9" fillId="3" borderId="19" xfId="3" applyNumberFormat="1" applyFont="1" applyFill="1" applyBorder="1" applyAlignment="1" applyProtection="1">
      <alignment horizontal="center" vertical="center"/>
    </xf>
    <xf numFmtId="0" fontId="5" fillId="10" borderId="19" xfId="3" applyNumberFormat="1" applyFont="1" applyFill="1" applyBorder="1" applyAlignment="1" applyProtection="1">
      <alignment horizontal="center" vertical="center"/>
    </xf>
    <xf numFmtId="0" fontId="9" fillId="13" borderId="12" xfId="3" applyNumberFormat="1" applyFont="1" applyFill="1" applyBorder="1" applyAlignment="1" applyProtection="1">
      <alignment horizontal="center" vertical="center"/>
    </xf>
    <xf numFmtId="3" fontId="2" fillId="8" borderId="12" xfId="0" applyNumberFormat="1" applyFont="1" applyFill="1" applyBorder="1" applyAlignment="1">
      <alignment horizontal="center" vertical="center"/>
    </xf>
    <xf numFmtId="49" fontId="9" fillId="3" borderId="13" xfId="3" applyNumberFormat="1" applyFont="1" applyFill="1" applyBorder="1" applyAlignment="1" applyProtection="1">
      <alignment horizontal="center" vertical="center"/>
    </xf>
    <xf numFmtId="49" fontId="9" fillId="3" borderId="12" xfId="3" applyNumberFormat="1" applyFont="1" applyFill="1" applyBorder="1" applyAlignment="1" applyProtection="1">
      <alignment horizontal="center" vertical="center"/>
    </xf>
    <xf numFmtId="3" fontId="2" fillId="35" borderId="19" xfId="0" applyNumberFormat="1" applyFont="1" applyFill="1" applyBorder="1" applyAlignment="1">
      <alignment horizontal="center" vertical="center"/>
    </xf>
    <xf numFmtId="0" fontId="9" fillId="3" borderId="43" xfId="3" applyNumberFormat="1" applyFont="1" applyFill="1" applyBorder="1" applyAlignment="1" applyProtection="1">
      <alignment horizontal="center" vertical="center"/>
    </xf>
    <xf numFmtId="3" fontId="2" fillId="35" borderId="43" xfId="0" applyNumberFormat="1" applyFont="1" applyFill="1" applyBorder="1" applyAlignment="1">
      <alignment horizontal="center" vertical="center"/>
    </xf>
    <xf numFmtId="3" fontId="2" fillId="35" borderId="27" xfId="0" applyNumberFormat="1" applyFont="1" applyFill="1" applyBorder="1" applyAlignment="1">
      <alignment horizontal="center" vertical="center"/>
    </xf>
    <xf numFmtId="0" fontId="5" fillId="12" borderId="8" xfId="3" applyNumberFormat="1" applyFont="1" applyFill="1" applyBorder="1" applyAlignment="1" applyProtection="1">
      <alignment horizontal="center" vertical="center"/>
    </xf>
    <xf numFmtId="3" fontId="2" fillId="8" borderId="8" xfId="0" applyNumberFormat="1" applyFont="1" applyFill="1" applyBorder="1" applyAlignment="1">
      <alignment horizontal="center" vertical="center"/>
    </xf>
    <xf numFmtId="3" fontId="6" fillId="37" borderId="8" xfId="0" applyNumberFormat="1" applyFont="1" applyFill="1" applyBorder="1" applyAlignment="1">
      <alignment horizontal="center" vertical="center"/>
    </xf>
    <xf numFmtId="3" fontId="6" fillId="35" borderId="9" xfId="0" applyNumberFormat="1" applyFont="1" applyFill="1" applyBorder="1" applyAlignment="1">
      <alignment horizontal="center" vertical="center"/>
    </xf>
    <xf numFmtId="3" fontId="6" fillId="35" borderId="10" xfId="0" applyNumberFormat="1" applyFont="1" applyFill="1" applyBorder="1" applyAlignment="1">
      <alignment horizontal="center" vertical="center"/>
    </xf>
    <xf numFmtId="3" fontId="6" fillId="35" borderId="11" xfId="0" applyNumberFormat="1" applyFont="1" applyFill="1" applyBorder="1" applyAlignment="1">
      <alignment horizontal="center" vertical="center"/>
    </xf>
    <xf numFmtId="3" fontId="6" fillId="35" borderId="8" xfId="0" applyNumberFormat="1" applyFont="1" applyFill="1" applyBorder="1" applyAlignment="1">
      <alignment horizontal="center" vertical="center"/>
    </xf>
    <xf numFmtId="3" fontId="2" fillId="35" borderId="13" xfId="0" applyNumberFormat="1" applyFont="1" applyFill="1" applyBorder="1" applyAlignment="1">
      <alignment horizontal="center" vertical="center"/>
    </xf>
    <xf numFmtId="0" fontId="5" fillId="12" borderId="19" xfId="3" applyNumberFormat="1" applyFont="1" applyFill="1" applyBorder="1" applyAlignment="1" applyProtection="1">
      <alignment horizontal="center" vertical="center"/>
    </xf>
    <xf numFmtId="0" fontId="5" fillId="12" borderId="12" xfId="3" applyNumberFormat="1" applyFont="1" applyFill="1" applyBorder="1" applyAlignment="1" applyProtection="1">
      <alignment horizontal="center" vertical="center"/>
    </xf>
    <xf numFmtId="3" fontId="2" fillId="35" borderId="12" xfId="0" applyNumberFormat="1" applyFont="1" applyFill="1" applyBorder="1" applyAlignment="1">
      <alignment horizontal="center" vertical="center"/>
    </xf>
    <xf numFmtId="0" fontId="5" fillId="2" borderId="0" xfId="3" applyNumberFormat="1" applyFont="1" applyFill="1" applyBorder="1" applyAlignment="1" applyProtection="1">
      <alignment vertical="center"/>
    </xf>
    <xf numFmtId="0" fontId="28" fillId="0" borderId="0" xfId="0" applyFont="1" applyFill="1" applyBorder="1" applyAlignment="1">
      <alignment horizontal="center" vertical="center"/>
    </xf>
    <xf numFmtId="0" fontId="5" fillId="0" borderId="0" xfId="0" applyFont="1" applyFill="1" applyBorder="1" applyAlignment="1">
      <alignment horizontal="center" vertical="center" wrapText="1"/>
    </xf>
    <xf numFmtId="0" fontId="0" fillId="0" borderId="23" xfId="0" applyBorder="1"/>
    <xf numFmtId="0" fontId="0" fillId="0" borderId="0" xfId="0" applyFill="1" applyBorder="1"/>
    <xf numFmtId="0" fontId="4" fillId="3" borderId="0" xfId="2" applyFont="1" applyFill="1" applyAlignment="1" applyProtection="1">
      <alignment horizontal="center" vertical="center"/>
    </xf>
    <xf numFmtId="0" fontId="2" fillId="2" borderId="0" xfId="0" applyFont="1" applyFill="1" applyBorder="1" applyAlignment="1">
      <alignment horizontal="center"/>
    </xf>
    <xf numFmtId="0" fontId="5" fillId="2" borderId="1"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56" xfId="0" applyFont="1" applyFill="1" applyBorder="1" applyAlignment="1">
      <alignment horizontal="center" vertical="center" wrapText="1"/>
    </xf>
    <xf numFmtId="0" fontId="5" fillId="2" borderId="39"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0" xfId="0" applyFont="1" applyFill="1" applyBorder="1" applyAlignment="1">
      <alignment horizontal="center" vertical="center" wrapText="1"/>
    </xf>
    <xf numFmtId="0" fontId="5" fillId="2" borderId="29"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58" xfId="0" applyFont="1" applyFill="1" applyBorder="1" applyAlignment="1">
      <alignment horizontal="center" vertical="center" wrapText="1"/>
    </xf>
    <xf numFmtId="0" fontId="5" fillId="2" borderId="41" xfId="0" applyFont="1" applyFill="1" applyBorder="1" applyAlignment="1">
      <alignment horizontal="center" vertical="center" wrapText="1"/>
    </xf>
    <xf numFmtId="0" fontId="5" fillId="5" borderId="52" xfId="0" applyFont="1" applyFill="1" applyBorder="1" applyAlignment="1">
      <alignment horizontal="center" vertical="center" wrapText="1"/>
    </xf>
    <xf numFmtId="0" fontId="5" fillId="5" borderId="54" xfId="0" applyFont="1" applyFill="1" applyBorder="1" applyAlignment="1">
      <alignment horizontal="center" vertical="center" wrapText="1"/>
    </xf>
    <xf numFmtId="0" fontId="5" fillId="5" borderId="53"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57" xfId="0" applyFont="1" applyFill="1" applyBorder="1" applyAlignment="1">
      <alignment horizontal="center" vertical="center" wrapText="1"/>
    </xf>
    <xf numFmtId="0" fontId="5" fillId="2" borderId="42" xfId="0" applyFont="1" applyFill="1" applyBorder="1" applyAlignment="1">
      <alignment horizontal="center" vertical="center" wrapText="1"/>
    </xf>
    <xf numFmtId="0" fontId="5" fillId="2" borderId="32" xfId="0" applyFont="1" applyFill="1" applyBorder="1" applyAlignment="1">
      <alignment horizontal="center" vertical="center"/>
    </xf>
    <xf numFmtId="0" fontId="5" fillId="2" borderId="34" xfId="0" applyFont="1" applyFill="1" applyBorder="1" applyAlignment="1">
      <alignment horizontal="center" vertical="center"/>
    </xf>
    <xf numFmtId="0" fontId="5" fillId="2" borderId="70" xfId="0" applyFont="1" applyFill="1" applyBorder="1" applyAlignment="1">
      <alignment horizontal="center" vertical="center"/>
    </xf>
    <xf numFmtId="0" fontId="5" fillId="2" borderId="39" xfId="0" applyFont="1" applyFill="1" applyBorder="1" applyAlignment="1">
      <alignment horizontal="center" vertical="center"/>
    </xf>
    <xf numFmtId="0" fontId="10" fillId="2" borderId="17" xfId="0" applyFont="1" applyFill="1" applyBorder="1" applyAlignment="1">
      <alignment horizontal="center" vertical="center" wrapText="1"/>
    </xf>
    <xf numFmtId="0" fontId="10" fillId="2" borderId="23" xfId="0" applyFont="1" applyFill="1" applyBorder="1" applyAlignment="1">
      <alignment horizontal="center" vertical="center" wrapText="1"/>
    </xf>
    <xf numFmtId="0" fontId="10" fillId="2" borderId="58" xfId="0" applyFont="1" applyFill="1" applyBorder="1" applyAlignment="1">
      <alignment horizontal="center" vertical="center" wrapText="1"/>
    </xf>
    <xf numFmtId="0" fontId="10" fillId="2" borderId="41"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0" fillId="2" borderId="24" xfId="0" applyFont="1" applyFill="1" applyBorder="1" applyAlignment="1">
      <alignment horizontal="center" vertical="center" wrapText="1"/>
    </xf>
    <xf numFmtId="0" fontId="10" fillId="2" borderId="71" xfId="0" applyFont="1" applyFill="1" applyBorder="1" applyAlignment="1">
      <alignment horizontal="center" vertical="center" wrapText="1"/>
    </xf>
    <xf numFmtId="0" fontId="10" fillId="2" borderId="42" xfId="0" applyFont="1" applyFill="1" applyBorder="1" applyAlignment="1">
      <alignment horizontal="center" vertical="center" wrapText="1"/>
    </xf>
    <xf numFmtId="0" fontId="5" fillId="6" borderId="68" xfId="0" applyFont="1" applyFill="1" applyBorder="1" applyAlignment="1">
      <alignment horizontal="center" vertical="center" wrapText="1"/>
    </xf>
    <xf numFmtId="0" fontId="5" fillId="6" borderId="69" xfId="0" applyFont="1" applyFill="1" applyBorder="1" applyAlignment="1">
      <alignment horizontal="center" vertical="center" wrapText="1"/>
    </xf>
    <xf numFmtId="0" fontId="5" fillId="6" borderId="67" xfId="0" applyFont="1" applyFill="1" applyBorder="1" applyAlignment="1">
      <alignment horizontal="center" vertical="center" wrapText="1"/>
    </xf>
    <xf numFmtId="0" fontId="5" fillId="10" borderId="68" xfId="0" applyFont="1" applyFill="1" applyBorder="1" applyAlignment="1">
      <alignment horizontal="center" vertical="center" wrapText="1"/>
    </xf>
    <xf numFmtId="0" fontId="5" fillId="10" borderId="69" xfId="0" applyFont="1" applyFill="1" applyBorder="1" applyAlignment="1">
      <alignment horizontal="center" vertical="center" wrapText="1"/>
    </xf>
    <xf numFmtId="0" fontId="5" fillId="10" borderId="67" xfId="0" applyFont="1" applyFill="1" applyBorder="1" applyAlignment="1">
      <alignment horizontal="center" vertical="center" wrapText="1"/>
    </xf>
    <xf numFmtId="0" fontId="5" fillId="14" borderId="54" xfId="0" applyFont="1" applyFill="1" applyBorder="1" applyAlignment="1">
      <alignment horizontal="center" vertical="center" wrapText="1"/>
    </xf>
    <xf numFmtId="0" fontId="5" fillId="14" borderId="53" xfId="0" applyFont="1" applyFill="1" applyBorder="1" applyAlignment="1">
      <alignment horizontal="center" vertical="center" wrapText="1"/>
    </xf>
    <xf numFmtId="0" fontId="10" fillId="6" borderId="54" xfId="0" applyFont="1" applyFill="1" applyBorder="1" applyAlignment="1">
      <alignment horizontal="center" vertical="center" wrapText="1"/>
    </xf>
    <xf numFmtId="0" fontId="10" fillId="6" borderId="52" xfId="0" applyFont="1" applyFill="1" applyBorder="1" applyAlignment="1">
      <alignment horizontal="center" vertical="center" wrapText="1"/>
    </xf>
    <xf numFmtId="0" fontId="10" fillId="6" borderId="53" xfId="0" applyFont="1" applyFill="1" applyBorder="1" applyAlignment="1">
      <alignment horizontal="center" vertical="center" wrapText="1"/>
    </xf>
    <xf numFmtId="0" fontId="10" fillId="10" borderId="54" xfId="0" applyFont="1" applyFill="1" applyBorder="1" applyAlignment="1">
      <alignment horizontal="center" vertical="center" wrapText="1"/>
    </xf>
    <xf numFmtId="0" fontId="10" fillId="10" borderId="53" xfId="0" applyFont="1" applyFill="1" applyBorder="1" applyAlignment="1">
      <alignment horizontal="center" vertical="center" wrapText="1"/>
    </xf>
    <xf numFmtId="0" fontId="11" fillId="18" borderId="1" xfId="0" applyFont="1" applyFill="1" applyBorder="1" applyAlignment="1">
      <alignment horizontal="center" vertical="center"/>
    </xf>
    <xf numFmtId="0" fontId="11" fillId="18" borderId="7" xfId="0" applyFont="1" applyFill="1" applyBorder="1" applyAlignment="1">
      <alignment horizontal="center" vertical="center"/>
    </xf>
    <xf numFmtId="0" fontId="11" fillId="18" borderId="1" xfId="0" applyFont="1" applyFill="1" applyBorder="1" applyAlignment="1">
      <alignment horizontal="center" vertical="center" wrapText="1"/>
    </xf>
    <xf numFmtId="0" fontId="11" fillId="18" borderId="7" xfId="0" applyFont="1" applyFill="1" applyBorder="1" applyAlignment="1">
      <alignment horizontal="center" vertical="center" wrapText="1"/>
    </xf>
    <xf numFmtId="0" fontId="10" fillId="10" borderId="52" xfId="0" applyFont="1" applyFill="1" applyBorder="1" applyAlignment="1">
      <alignment horizontal="center" vertical="center" wrapText="1"/>
    </xf>
    <xf numFmtId="0" fontId="10" fillId="14" borderId="2" xfId="0" applyFont="1" applyFill="1" applyBorder="1" applyAlignment="1">
      <alignment horizontal="center" vertical="center" wrapText="1"/>
    </xf>
    <xf numFmtId="0" fontId="10" fillId="14" borderId="3" xfId="0" applyFont="1" applyFill="1" applyBorder="1" applyAlignment="1">
      <alignment horizontal="center" vertical="center" wrapText="1"/>
    </xf>
    <xf numFmtId="0" fontId="10" fillId="14" borderId="6"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10" fillId="6" borderId="32" xfId="0" applyFont="1" applyFill="1" applyBorder="1" applyAlignment="1">
      <alignment horizontal="center" vertical="center" wrapText="1"/>
    </xf>
    <xf numFmtId="0" fontId="10" fillId="6" borderId="18" xfId="0" applyFont="1" applyFill="1" applyBorder="1" applyAlignment="1">
      <alignment horizontal="center" vertical="center" wrapText="1"/>
    </xf>
    <xf numFmtId="0" fontId="10" fillId="10" borderId="32" xfId="0" applyFont="1" applyFill="1" applyBorder="1" applyAlignment="1">
      <alignment horizontal="center" vertical="center" wrapText="1"/>
    </xf>
    <xf numFmtId="0" fontId="10" fillId="10" borderId="18" xfId="0" applyFont="1" applyFill="1" applyBorder="1" applyAlignment="1">
      <alignment horizontal="center" vertical="center" wrapText="1"/>
    </xf>
    <xf numFmtId="0" fontId="16" fillId="21" borderId="0" xfId="0" applyFont="1" applyFill="1" applyAlignment="1">
      <alignment horizontal="center" vertical="center"/>
    </xf>
    <xf numFmtId="0" fontId="11" fillId="2" borderId="17" xfId="0" applyFont="1" applyFill="1" applyBorder="1" applyAlignment="1">
      <alignment horizontal="center" vertical="center"/>
    </xf>
    <xf numFmtId="0" fontId="11" fillId="2" borderId="23" xfId="0" applyFont="1" applyFill="1" applyBorder="1" applyAlignment="1">
      <alignment horizontal="center" vertical="center"/>
    </xf>
    <xf numFmtId="0" fontId="11" fillId="2" borderId="58" xfId="0" applyFont="1" applyFill="1" applyBorder="1" applyAlignment="1">
      <alignment horizontal="center" vertical="center"/>
    </xf>
    <xf numFmtId="0" fontId="11" fillId="2" borderId="41" xfId="0" applyFont="1" applyFill="1" applyBorder="1" applyAlignment="1">
      <alignment horizontal="center" vertical="center"/>
    </xf>
    <xf numFmtId="0" fontId="11" fillId="2" borderId="17"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58" xfId="0" applyFont="1" applyFill="1" applyBorder="1" applyAlignment="1">
      <alignment horizontal="center" vertical="center" wrapText="1"/>
    </xf>
    <xf numFmtId="0" fontId="11" fillId="2" borderId="41" xfId="0" applyFont="1" applyFill="1" applyBorder="1" applyAlignment="1">
      <alignment horizontal="center" vertical="center" wrapText="1"/>
    </xf>
    <xf numFmtId="0" fontId="11" fillId="2" borderId="18" xfId="0" applyFont="1" applyFill="1" applyBorder="1" applyAlignment="1">
      <alignment horizontal="center" vertical="center"/>
    </xf>
    <xf numFmtId="0" fontId="11" fillId="2" borderId="24" xfId="0" applyFont="1" applyFill="1" applyBorder="1" applyAlignment="1">
      <alignment horizontal="center" vertical="center"/>
    </xf>
    <xf numFmtId="0" fontId="11" fillId="2" borderId="71" xfId="0" applyFont="1" applyFill="1" applyBorder="1" applyAlignment="1">
      <alignment horizontal="center" vertical="center"/>
    </xf>
    <xf numFmtId="0" fontId="11" fillId="2" borderId="42" xfId="0" applyFont="1" applyFill="1" applyBorder="1" applyAlignment="1">
      <alignment horizontal="center" vertical="center"/>
    </xf>
    <xf numFmtId="0" fontId="13" fillId="4" borderId="72" xfId="0" applyFont="1" applyFill="1" applyBorder="1" applyAlignment="1">
      <alignment horizontal="center" vertical="center" wrapText="1"/>
    </xf>
    <xf numFmtId="0" fontId="13" fillId="4" borderId="11" xfId="0" applyFont="1" applyFill="1" applyBorder="1" applyAlignment="1">
      <alignment horizontal="center" vertical="center" wrapText="1"/>
    </xf>
    <xf numFmtId="0" fontId="10" fillId="5" borderId="68" xfId="0" applyFont="1" applyFill="1" applyBorder="1" applyAlignment="1">
      <alignment horizontal="center" vertical="center" wrapText="1"/>
    </xf>
    <xf numFmtId="0" fontId="10" fillId="5" borderId="69" xfId="0" applyFont="1" applyFill="1" applyBorder="1" applyAlignment="1">
      <alignment horizontal="center" vertical="center" wrapText="1"/>
    </xf>
    <xf numFmtId="0" fontId="10" fillId="5" borderId="67" xfId="0" applyFont="1" applyFill="1" applyBorder="1" applyAlignment="1">
      <alignment horizontal="center" vertical="center" wrapText="1"/>
    </xf>
    <xf numFmtId="0" fontId="10" fillId="6" borderId="17" xfId="0" applyFont="1" applyFill="1" applyBorder="1" applyAlignment="1">
      <alignment horizontal="center" vertical="center"/>
    </xf>
    <xf numFmtId="0" fontId="10" fillId="6" borderId="18" xfId="0" applyFont="1" applyFill="1" applyBorder="1" applyAlignment="1">
      <alignment horizontal="center" vertical="center"/>
    </xf>
    <xf numFmtId="0" fontId="10" fillId="6" borderId="15" xfId="0" applyFont="1" applyFill="1" applyBorder="1" applyAlignment="1">
      <alignment horizontal="center" vertical="center" wrapText="1"/>
    </xf>
    <xf numFmtId="0" fontId="10" fillId="6" borderId="14" xfId="0" applyFont="1" applyFill="1" applyBorder="1" applyAlignment="1">
      <alignment horizontal="center" vertical="center" wrapText="1"/>
    </xf>
    <xf numFmtId="0" fontId="10" fillId="6" borderId="16" xfId="0" applyFont="1" applyFill="1" applyBorder="1" applyAlignment="1">
      <alignment horizontal="center" vertical="center" wrapText="1"/>
    </xf>
    <xf numFmtId="0" fontId="10" fillId="10" borderId="15" xfId="0" applyFont="1" applyFill="1" applyBorder="1" applyAlignment="1">
      <alignment horizontal="center" vertical="center" wrapText="1"/>
    </xf>
    <xf numFmtId="0" fontId="10" fillId="10" borderId="16" xfId="0" applyFont="1" applyFill="1" applyBorder="1" applyAlignment="1">
      <alignment horizontal="center" vertical="center"/>
    </xf>
    <xf numFmtId="0" fontId="11" fillId="10" borderId="32" xfId="0" applyFont="1" applyFill="1" applyBorder="1" applyAlignment="1">
      <alignment horizontal="center" vertical="center" wrapText="1"/>
    </xf>
    <xf numFmtId="0" fontId="11" fillId="10" borderId="18" xfId="0" applyFont="1" applyFill="1" applyBorder="1" applyAlignment="1">
      <alignment horizontal="center" vertical="center" wrapText="1"/>
    </xf>
    <xf numFmtId="0" fontId="11" fillId="10" borderId="33" xfId="0" applyFont="1" applyFill="1" applyBorder="1" applyAlignment="1">
      <alignment horizontal="center" vertical="center" wrapText="1"/>
    </xf>
    <xf numFmtId="0" fontId="11" fillId="6" borderId="32" xfId="0" applyFont="1" applyFill="1" applyBorder="1" applyAlignment="1">
      <alignment horizontal="center" vertical="center" wrapText="1"/>
    </xf>
    <xf numFmtId="0" fontId="11" fillId="6" borderId="18" xfId="0" applyFont="1" applyFill="1" applyBorder="1" applyAlignment="1">
      <alignment horizontal="center" vertical="center" wrapText="1"/>
    </xf>
    <xf numFmtId="0" fontId="10" fillId="6" borderId="68" xfId="0" applyFont="1" applyFill="1" applyBorder="1" applyAlignment="1">
      <alignment horizontal="center" vertical="center" wrapText="1"/>
    </xf>
    <xf numFmtId="0" fontId="10" fillId="6" borderId="69" xfId="0" applyFont="1" applyFill="1" applyBorder="1" applyAlignment="1">
      <alignment horizontal="center" vertical="center" wrapText="1"/>
    </xf>
    <xf numFmtId="0" fontId="10" fillId="6" borderId="67" xfId="0" applyFont="1" applyFill="1" applyBorder="1" applyAlignment="1">
      <alignment horizontal="center" vertical="center" wrapText="1"/>
    </xf>
    <xf numFmtId="0" fontId="10" fillId="10" borderId="68" xfId="0" applyFont="1" applyFill="1" applyBorder="1" applyAlignment="1">
      <alignment horizontal="center" vertical="center" wrapText="1"/>
    </xf>
    <xf numFmtId="0" fontId="10" fillId="10" borderId="69" xfId="0" applyFont="1" applyFill="1" applyBorder="1" applyAlignment="1">
      <alignment horizontal="center" vertical="center" wrapText="1"/>
    </xf>
    <xf numFmtId="0" fontId="10" fillId="10" borderId="67" xfId="0" applyFont="1" applyFill="1" applyBorder="1" applyAlignment="1">
      <alignment horizontal="center" vertical="center" wrapText="1"/>
    </xf>
    <xf numFmtId="49" fontId="18" fillId="21" borderId="69" xfId="3" applyNumberFormat="1" applyFont="1" applyFill="1" applyBorder="1" applyAlignment="1" applyProtection="1">
      <alignment horizontal="center" vertical="center"/>
    </xf>
    <xf numFmtId="1" fontId="11" fillId="14" borderId="68" xfId="0" applyNumberFormat="1" applyFont="1" applyFill="1" applyBorder="1" applyAlignment="1">
      <alignment horizontal="center" vertical="center"/>
    </xf>
    <xf numFmtId="1" fontId="11" fillId="14" borderId="69" xfId="0" applyNumberFormat="1" applyFont="1" applyFill="1" applyBorder="1" applyAlignment="1">
      <alignment horizontal="center" vertical="center"/>
    </xf>
    <xf numFmtId="1" fontId="11" fillId="14" borderId="67" xfId="0" applyNumberFormat="1" applyFont="1" applyFill="1" applyBorder="1" applyAlignment="1">
      <alignment horizontal="center" vertical="center"/>
    </xf>
    <xf numFmtId="0" fontId="16" fillId="21" borderId="52" xfId="0" applyFont="1" applyFill="1" applyBorder="1" applyAlignment="1">
      <alignment horizontal="center" vertical="center"/>
    </xf>
    <xf numFmtId="0" fontId="13" fillId="4" borderId="52" xfId="0" applyFont="1" applyFill="1" applyBorder="1" applyAlignment="1">
      <alignment horizontal="center" vertical="center"/>
    </xf>
    <xf numFmtId="0" fontId="13" fillId="4" borderId="53" xfId="0" applyFont="1" applyFill="1" applyBorder="1" applyAlignment="1">
      <alignment horizontal="center" vertical="center"/>
    </xf>
    <xf numFmtId="0" fontId="10" fillId="6" borderId="54" xfId="0" applyFont="1" applyFill="1" applyBorder="1" applyAlignment="1">
      <alignment horizontal="center" vertical="center"/>
    </xf>
    <xf numFmtId="0" fontId="10" fillId="6" borderId="52" xfId="0" applyFont="1" applyFill="1" applyBorder="1" applyAlignment="1">
      <alignment horizontal="center" vertical="center"/>
    </xf>
    <xf numFmtId="0" fontId="10" fillId="6" borderId="53" xfId="0" applyFont="1" applyFill="1" applyBorder="1" applyAlignment="1">
      <alignment horizontal="center" vertical="center"/>
    </xf>
    <xf numFmtId="0" fontId="10" fillId="10" borderId="54" xfId="0" applyFont="1" applyFill="1" applyBorder="1" applyAlignment="1">
      <alignment horizontal="center" vertical="center"/>
    </xf>
    <xf numFmtId="0" fontId="10" fillId="10" borderId="52" xfId="0" applyFont="1" applyFill="1" applyBorder="1" applyAlignment="1">
      <alignment horizontal="center" vertical="center"/>
    </xf>
    <xf numFmtId="0" fontId="10" fillId="10" borderId="53" xfId="0" applyFont="1" applyFill="1" applyBorder="1" applyAlignment="1">
      <alignment horizontal="center" vertical="center"/>
    </xf>
    <xf numFmtId="0" fontId="10" fillId="6" borderId="72" xfId="0" applyFont="1" applyFill="1" applyBorder="1" applyAlignment="1">
      <alignment horizontal="center" vertical="center" wrapText="1"/>
    </xf>
    <xf numFmtId="0" fontId="10" fillId="6" borderId="76"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10" fillId="10" borderId="9" xfId="0" applyFont="1" applyFill="1" applyBorder="1" applyAlignment="1">
      <alignment horizontal="center" vertical="center" wrapText="1"/>
    </xf>
    <xf numFmtId="0" fontId="10" fillId="10" borderId="11" xfId="0" applyFont="1" applyFill="1" applyBorder="1" applyAlignment="1">
      <alignment horizontal="center" vertical="center" wrapText="1"/>
    </xf>
    <xf numFmtId="0" fontId="10" fillId="10" borderId="72" xfId="0" applyFont="1" applyFill="1" applyBorder="1" applyAlignment="1">
      <alignment horizontal="center" vertical="center" wrapText="1"/>
    </xf>
    <xf numFmtId="0" fontId="10" fillId="10" borderId="76" xfId="0" applyFont="1" applyFill="1" applyBorder="1" applyAlignment="1">
      <alignment horizontal="center" vertical="center" wrapText="1"/>
    </xf>
    <xf numFmtId="1" fontId="11" fillId="14" borderId="54" xfId="0" applyNumberFormat="1" applyFont="1" applyFill="1" applyBorder="1" applyAlignment="1">
      <alignment horizontal="center" vertical="center" wrapText="1"/>
    </xf>
    <xf numFmtId="1" fontId="11" fillId="14" borderId="53" xfId="0" applyNumberFormat="1" applyFont="1" applyFill="1" applyBorder="1" applyAlignment="1">
      <alignment horizontal="center" vertical="center" wrapText="1"/>
    </xf>
    <xf numFmtId="0" fontId="19" fillId="21" borderId="25" xfId="2" applyFont="1" applyFill="1" applyBorder="1" applyAlignment="1" applyProtection="1">
      <alignment horizontal="center" vertical="center"/>
    </xf>
    <xf numFmtId="0" fontId="6" fillId="2" borderId="17"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41"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42" xfId="0" applyFont="1" applyFill="1" applyBorder="1" applyAlignment="1">
      <alignment horizontal="center" vertical="center" wrapText="1"/>
    </xf>
    <xf numFmtId="0" fontId="10" fillId="14" borderId="68" xfId="0" applyFont="1" applyFill="1" applyBorder="1" applyAlignment="1">
      <alignment horizontal="center" vertical="center" wrapText="1"/>
    </xf>
    <xf numFmtId="0" fontId="10" fillId="14" borderId="69" xfId="0" applyFont="1" applyFill="1" applyBorder="1" applyAlignment="1">
      <alignment horizontal="center" vertical="center" wrapText="1"/>
    </xf>
    <xf numFmtId="0" fontId="10" fillId="6" borderId="2" xfId="0" applyFont="1" applyFill="1" applyBorder="1" applyAlignment="1">
      <alignment horizontal="center" vertical="center" wrapText="1"/>
    </xf>
    <xf numFmtId="0" fontId="10" fillId="6" borderId="3" xfId="0" applyFont="1" applyFill="1" applyBorder="1" applyAlignment="1">
      <alignment horizontal="center" vertical="center" wrapText="1"/>
    </xf>
    <xf numFmtId="0" fontId="10" fillId="6" borderId="6" xfId="0" applyFont="1" applyFill="1" applyBorder="1" applyAlignment="1">
      <alignment horizontal="center" vertical="center" wrapText="1"/>
    </xf>
    <xf numFmtId="0" fontId="11" fillId="5" borderId="69" xfId="0" applyFont="1" applyFill="1" applyBorder="1" applyAlignment="1">
      <alignment horizontal="center" vertical="center" wrapText="1"/>
    </xf>
    <xf numFmtId="0" fontId="11" fillId="5" borderId="67"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6" borderId="52" xfId="0" applyFont="1" applyFill="1" applyBorder="1" applyAlignment="1">
      <alignment horizontal="center" vertical="center" wrapText="1"/>
    </xf>
    <xf numFmtId="0" fontId="5" fillId="10" borderId="54" xfId="0" applyFont="1" applyFill="1" applyBorder="1" applyAlignment="1">
      <alignment horizontal="center" vertical="center" wrapText="1"/>
    </xf>
    <xf numFmtId="0" fontId="5" fillId="10" borderId="52" xfId="0" applyFont="1" applyFill="1" applyBorder="1" applyAlignment="1">
      <alignment horizontal="center" vertical="center" wrapText="1"/>
    </xf>
    <xf numFmtId="0" fontId="5" fillId="10" borderId="53" xfId="0" applyFont="1" applyFill="1" applyBorder="1" applyAlignment="1">
      <alignment horizontal="center" vertical="center" wrapText="1"/>
    </xf>
    <xf numFmtId="0" fontId="5" fillId="14" borderId="52" xfId="0" applyFont="1" applyFill="1" applyBorder="1" applyAlignment="1">
      <alignment horizontal="center" vertical="center" wrapText="1"/>
    </xf>
    <xf numFmtId="0" fontId="6" fillId="5" borderId="52" xfId="0" applyFont="1" applyFill="1" applyBorder="1" applyAlignment="1">
      <alignment horizontal="center" vertical="center" wrapText="1"/>
    </xf>
    <xf numFmtId="0" fontId="6" fillId="5" borderId="53" xfId="0" applyFont="1" applyFill="1" applyBorder="1" applyAlignment="1">
      <alignment horizontal="center" vertical="center" wrapText="1"/>
    </xf>
    <xf numFmtId="0" fontId="5" fillId="6" borderId="72"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5" fillId="6" borderId="11" xfId="0" applyFont="1" applyFill="1" applyBorder="1" applyAlignment="1">
      <alignment horizontal="center" vertical="center" wrapText="1"/>
    </xf>
    <xf numFmtId="0" fontId="5" fillId="10" borderId="76" xfId="0" applyFont="1" applyFill="1" applyBorder="1" applyAlignment="1">
      <alignment horizontal="center" vertical="center" wrapText="1"/>
    </xf>
    <xf numFmtId="0" fontId="6" fillId="5" borderId="68" xfId="0" applyFont="1" applyFill="1" applyBorder="1" applyAlignment="1">
      <alignment horizontal="center" vertical="center" wrapText="1"/>
    </xf>
    <xf numFmtId="0" fontId="6" fillId="5" borderId="69" xfId="0" applyFont="1" applyFill="1" applyBorder="1" applyAlignment="1">
      <alignment horizontal="center" vertical="center" wrapText="1"/>
    </xf>
    <xf numFmtId="0" fontId="6" fillId="5" borderId="67" xfId="0" applyFont="1" applyFill="1" applyBorder="1" applyAlignment="1">
      <alignment horizontal="center" vertical="center" wrapText="1"/>
    </xf>
    <xf numFmtId="0" fontId="5" fillId="14" borderId="68" xfId="0" applyFont="1" applyFill="1" applyBorder="1" applyAlignment="1">
      <alignment horizontal="center" vertical="center" wrapText="1"/>
    </xf>
    <xf numFmtId="0" fontId="5" fillId="14" borderId="69" xfId="0" applyFont="1" applyFill="1" applyBorder="1" applyAlignment="1">
      <alignment horizontal="center" vertical="center" wrapText="1"/>
    </xf>
    <xf numFmtId="0" fontId="5" fillId="14" borderId="67" xfId="0" applyFont="1" applyFill="1" applyBorder="1" applyAlignment="1">
      <alignment horizontal="center" vertical="center" wrapText="1"/>
    </xf>
    <xf numFmtId="0" fontId="23" fillId="3" borderId="0" xfId="2" applyFont="1" applyFill="1" applyAlignment="1" applyProtection="1">
      <alignment horizontal="center" vertical="center"/>
    </xf>
    <xf numFmtId="0" fontId="10" fillId="10" borderId="14" xfId="0" applyFont="1" applyFill="1" applyBorder="1" applyAlignment="1">
      <alignment horizontal="center" vertical="center" wrapText="1"/>
    </xf>
    <xf numFmtId="0" fontId="10" fillId="10" borderId="16" xfId="0" applyFont="1" applyFill="1" applyBorder="1" applyAlignment="1">
      <alignment horizontal="center" vertical="center" wrapText="1"/>
    </xf>
    <xf numFmtId="0" fontId="10" fillId="6" borderId="39" xfId="0" applyFont="1" applyFill="1" applyBorder="1" applyAlignment="1">
      <alignment horizontal="center" vertical="center" wrapText="1"/>
    </xf>
    <xf numFmtId="0" fontId="10" fillId="6" borderId="41" xfId="0" applyFont="1" applyFill="1" applyBorder="1" applyAlignment="1">
      <alignment horizontal="center" vertical="center" wrapText="1"/>
    </xf>
    <xf numFmtId="0" fontId="10" fillId="6" borderId="80" xfId="0" applyFont="1" applyFill="1" applyBorder="1" applyAlignment="1">
      <alignment horizontal="center" vertical="center" wrapText="1"/>
    </xf>
    <xf numFmtId="0" fontId="10" fillId="6" borderId="38" xfId="0" applyFont="1" applyFill="1" applyBorder="1" applyAlignment="1">
      <alignment horizontal="center" vertical="center" wrapText="1"/>
    </xf>
    <xf numFmtId="0" fontId="10" fillId="6" borderId="42" xfId="0" applyFont="1" applyFill="1" applyBorder="1" applyAlignment="1">
      <alignment horizontal="center" vertical="center" wrapText="1"/>
    </xf>
    <xf numFmtId="0" fontId="10" fillId="10" borderId="41" xfId="0" applyFont="1" applyFill="1" applyBorder="1" applyAlignment="1">
      <alignment horizontal="center" vertical="center" wrapText="1"/>
    </xf>
    <xf numFmtId="0" fontId="10" fillId="10" borderId="42"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6" borderId="40" xfId="0" applyFont="1" applyFill="1" applyBorder="1" applyAlignment="1">
      <alignment horizontal="center" vertical="center" wrapText="1"/>
    </xf>
    <xf numFmtId="0" fontId="10" fillId="10" borderId="37" xfId="0" applyFont="1" applyFill="1" applyBorder="1" applyAlignment="1">
      <alignment horizontal="center" vertical="center" wrapText="1"/>
    </xf>
    <xf numFmtId="0" fontId="10" fillId="10" borderId="38" xfId="0" applyFont="1" applyFill="1" applyBorder="1" applyAlignment="1">
      <alignment horizontal="center" vertical="center" wrapText="1"/>
    </xf>
    <xf numFmtId="0" fontId="10" fillId="10" borderId="80" xfId="0" applyFont="1" applyFill="1" applyBorder="1" applyAlignment="1">
      <alignment horizontal="center" vertical="center" wrapText="1"/>
    </xf>
    <xf numFmtId="0" fontId="10" fillId="10" borderId="40" xfId="0" applyFont="1" applyFill="1" applyBorder="1" applyAlignment="1">
      <alignment horizontal="center" vertical="center" wrapText="1"/>
    </xf>
    <xf numFmtId="0" fontId="10" fillId="6" borderId="70" xfId="0" applyFont="1" applyFill="1" applyBorder="1" applyAlignment="1">
      <alignment horizontal="center" vertical="center" wrapText="1"/>
    </xf>
    <xf numFmtId="0" fontId="10" fillId="6" borderId="58" xfId="0" applyFont="1" applyFill="1" applyBorder="1" applyAlignment="1">
      <alignment horizontal="center" vertical="center" wrapText="1"/>
    </xf>
    <xf numFmtId="0" fontId="10" fillId="6" borderId="55" xfId="0" applyFont="1" applyFill="1" applyBorder="1" applyAlignment="1">
      <alignment horizontal="center" vertical="center" wrapText="1"/>
    </xf>
    <xf numFmtId="0" fontId="10" fillId="6" borderId="37" xfId="0" applyFont="1" applyFill="1" applyBorder="1" applyAlignment="1">
      <alignment horizontal="center" vertical="center" wrapText="1"/>
    </xf>
    <xf numFmtId="0" fontId="10" fillId="10" borderId="58" xfId="0" applyFont="1" applyFill="1" applyBorder="1" applyAlignment="1">
      <alignment horizontal="center" vertical="center" wrapText="1"/>
    </xf>
    <xf numFmtId="0" fontId="4" fillId="3" borderId="0" xfId="2" applyFont="1" applyFill="1" applyBorder="1" applyAlignment="1" applyProtection="1">
      <alignment horizontal="center" vertical="center"/>
    </xf>
    <xf numFmtId="0" fontId="5" fillId="2" borderId="61" xfId="0" applyFont="1" applyFill="1" applyBorder="1" applyAlignment="1">
      <alignment horizontal="center" vertical="center"/>
    </xf>
    <xf numFmtId="0" fontId="25" fillId="2" borderId="17" xfId="0" applyFont="1" applyFill="1" applyBorder="1" applyAlignment="1">
      <alignment horizontal="center" vertical="center" wrapText="1"/>
    </xf>
    <xf numFmtId="0" fontId="25" fillId="2" borderId="66" xfId="0" applyFont="1" applyFill="1" applyBorder="1" applyAlignment="1">
      <alignment horizontal="center" vertical="center" wrapText="1"/>
    </xf>
    <xf numFmtId="0" fontId="25" fillId="2" borderId="23" xfId="0" applyFont="1" applyFill="1" applyBorder="1" applyAlignment="1">
      <alignment horizontal="center" vertical="center" wrapText="1"/>
    </xf>
    <xf numFmtId="0" fontId="25" fillId="2" borderId="58" xfId="0" applyFont="1" applyFill="1" applyBorder="1" applyAlignment="1">
      <alignment horizontal="center" vertical="center" wrapText="1"/>
    </xf>
    <xf numFmtId="0" fontId="25" fillId="2" borderId="18" xfId="0" applyFont="1" applyFill="1" applyBorder="1" applyAlignment="1">
      <alignment horizontal="center" vertical="center" wrapText="1"/>
    </xf>
    <xf numFmtId="0" fontId="25" fillId="2" borderId="65" xfId="0" applyFont="1" applyFill="1" applyBorder="1" applyAlignment="1">
      <alignment horizontal="center" vertical="center" wrapText="1"/>
    </xf>
    <xf numFmtId="0" fontId="25" fillId="2" borderId="24" xfId="0" applyFont="1" applyFill="1" applyBorder="1" applyAlignment="1">
      <alignment horizontal="center" vertical="center" wrapText="1"/>
    </xf>
    <xf numFmtId="0" fontId="25" fillId="2" borderId="71" xfId="0" applyFont="1" applyFill="1" applyBorder="1" applyAlignment="1">
      <alignment horizontal="center" vertical="center" wrapText="1"/>
    </xf>
    <xf numFmtId="0" fontId="25" fillId="10" borderId="54" xfId="0" applyFont="1" applyFill="1" applyBorder="1" applyAlignment="1">
      <alignment horizontal="center" vertical="center" wrapText="1"/>
    </xf>
    <xf numFmtId="0" fontId="25" fillId="10" borderId="52" xfId="0" applyFont="1" applyFill="1" applyBorder="1" applyAlignment="1">
      <alignment horizontal="center" vertical="center" wrapText="1"/>
    </xf>
    <xf numFmtId="0" fontId="25" fillId="10" borderId="53" xfId="0" applyFont="1" applyFill="1" applyBorder="1" applyAlignment="1">
      <alignment horizontal="center" vertical="center" wrapText="1"/>
    </xf>
    <xf numFmtId="0" fontId="5" fillId="14" borderId="52" xfId="0" applyFont="1" applyFill="1" applyBorder="1" applyAlignment="1">
      <alignment horizontal="center"/>
    </xf>
    <xf numFmtId="0" fontId="5" fillId="14" borderId="53" xfId="0" applyFont="1" applyFill="1" applyBorder="1" applyAlignment="1">
      <alignment horizontal="center"/>
    </xf>
    <xf numFmtId="0" fontId="25" fillId="10" borderId="17" xfId="0" applyFont="1" applyFill="1" applyBorder="1" applyAlignment="1">
      <alignment horizontal="center" vertical="center" wrapText="1"/>
    </xf>
    <xf numFmtId="0" fontId="25" fillId="10" borderId="18" xfId="0" applyFont="1" applyFill="1" applyBorder="1" applyAlignment="1">
      <alignment horizontal="center" vertical="center" wrapText="1"/>
    </xf>
    <xf numFmtId="0" fontId="25" fillId="6" borderId="68" xfId="0" applyFont="1" applyFill="1" applyBorder="1" applyAlignment="1">
      <alignment horizontal="center" vertical="center" wrapText="1"/>
    </xf>
    <xf numFmtId="0" fontId="25" fillId="6" borderId="72" xfId="0" applyFont="1" applyFill="1" applyBorder="1" applyAlignment="1">
      <alignment horizontal="center" vertical="center" wrapText="1"/>
    </xf>
    <xf numFmtId="0" fontId="27" fillId="3" borderId="0" xfId="2" applyFont="1" applyFill="1" applyBorder="1" applyAlignment="1" applyProtection="1">
      <alignment horizontal="center" vertical="center"/>
    </xf>
    <xf numFmtId="0" fontId="5" fillId="2" borderId="66" xfId="0" applyFont="1" applyFill="1" applyBorder="1" applyAlignment="1">
      <alignment horizontal="center" vertical="center" wrapText="1"/>
    </xf>
    <xf numFmtId="0" fontId="5" fillId="2" borderId="65" xfId="0" applyFont="1" applyFill="1" applyBorder="1" applyAlignment="1">
      <alignment horizontal="center" vertical="center" wrapText="1"/>
    </xf>
    <xf numFmtId="0" fontId="5" fillId="2" borderId="71"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5" fillId="10" borderId="5" xfId="0" applyFont="1" applyFill="1" applyBorder="1" applyAlignment="1">
      <alignment horizontal="center" vertical="center" wrapText="1"/>
    </xf>
    <xf numFmtId="0" fontId="5" fillId="2" borderId="46" xfId="0" applyFont="1" applyFill="1" applyBorder="1" applyAlignment="1">
      <alignment horizontal="center" vertical="center" wrapText="1"/>
    </xf>
    <xf numFmtId="0" fontId="28" fillId="4" borderId="23" xfId="0" applyFont="1" applyFill="1" applyBorder="1" applyAlignment="1">
      <alignment horizontal="center" vertical="center"/>
    </xf>
    <xf numFmtId="0" fontId="29" fillId="5" borderId="23" xfId="0" applyFont="1" applyFill="1" applyBorder="1" applyAlignment="1">
      <alignment horizontal="center" vertical="center"/>
    </xf>
  </cellXfs>
  <cellStyles count="4">
    <cellStyle name="Lien hypertexte" xfId="2" builtinId="8"/>
    <cellStyle name="Milliers" xfId="1" builtinId="3"/>
    <cellStyle name="Normal" xfId="0" builtinId="0"/>
    <cellStyle name="Normal_Feuil1" xfId="3"/>
  </cellStyles>
  <dxfs count="2141">
    <dxf>
      <fill>
        <patternFill>
          <bgColor rgb="FF00CC00"/>
        </patternFill>
      </fill>
    </dxf>
    <dxf>
      <fill>
        <patternFill>
          <bgColor rgb="FFFFC000"/>
        </patternFill>
      </fill>
    </dxf>
    <dxf>
      <font>
        <color theme="0"/>
      </font>
      <fill>
        <patternFill>
          <bgColor rgb="FFFF0000"/>
        </patternFill>
      </fill>
    </dxf>
    <dxf>
      <fill>
        <patternFill patternType="mediumGray"/>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rgb="FF00FF00"/>
        </patternFill>
      </fill>
    </dxf>
    <dxf>
      <font>
        <b/>
        <i val="0"/>
      </font>
      <fill>
        <patternFill>
          <bgColor rgb="FFFF0000"/>
        </patternFill>
      </fill>
    </dxf>
    <dxf>
      <font>
        <b/>
        <i val="0"/>
        <color auto="1"/>
      </font>
      <fill>
        <patternFill>
          <bgColor theme="9" tint="-0.24994659260841701"/>
        </patternFill>
      </fill>
    </dxf>
    <dxf>
      <font>
        <b/>
        <i val="0"/>
      </font>
      <fill>
        <patternFill>
          <bgColor rgb="FFFF0000"/>
        </patternFill>
      </fill>
    </dxf>
    <dxf>
      <font>
        <b/>
        <i val="0"/>
        <color auto="1"/>
      </font>
      <fill>
        <patternFill patternType="solid">
          <fgColor auto="1"/>
          <bgColor theme="0" tint="-4.9989318521683403E-2"/>
        </patternFill>
      </fill>
    </dxf>
    <dxf>
      <font>
        <b/>
        <i val="0"/>
      </font>
      <fill>
        <patternFill>
          <bgColor theme="0"/>
        </patternFill>
      </fill>
    </dxf>
    <dxf>
      <fill>
        <patternFill>
          <bgColor rgb="FF00CC00"/>
        </patternFill>
      </fill>
    </dxf>
    <dxf>
      <fill>
        <patternFill>
          <bgColor rgb="FFFFC000"/>
        </patternFill>
      </fill>
    </dxf>
    <dxf>
      <font>
        <color theme="0"/>
      </font>
      <fill>
        <patternFill>
          <bgColor rgb="FFFF0000"/>
        </patternFill>
      </fill>
    </dxf>
    <dxf>
      <fill>
        <patternFill patternType="mediumGray"/>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rgb="FF00FF00"/>
        </patternFill>
      </fill>
    </dxf>
    <dxf>
      <font>
        <b/>
        <i val="0"/>
      </font>
      <fill>
        <patternFill>
          <bgColor rgb="FFFF0000"/>
        </patternFill>
      </fill>
    </dxf>
    <dxf>
      <font>
        <b/>
        <i val="0"/>
        <color auto="1"/>
      </font>
      <fill>
        <patternFill>
          <bgColor theme="9" tint="-0.24994659260841701"/>
        </patternFill>
      </fill>
    </dxf>
    <dxf>
      <font>
        <b/>
        <i val="0"/>
      </font>
      <fill>
        <patternFill>
          <bgColor rgb="FFFF0000"/>
        </patternFill>
      </fill>
    </dxf>
    <dxf>
      <font>
        <b/>
        <i val="0"/>
        <color auto="1"/>
      </font>
      <fill>
        <patternFill patternType="solid">
          <fgColor auto="1"/>
          <bgColor theme="0" tint="-4.9989318521683403E-2"/>
        </patternFill>
      </fill>
    </dxf>
    <dxf>
      <font>
        <b/>
        <i val="0"/>
      </font>
      <fill>
        <patternFill>
          <bgColor theme="0"/>
        </patternFill>
      </fill>
    </dxf>
    <dxf>
      <fill>
        <patternFill>
          <bgColor theme="0" tint="-0.24994659260841701"/>
        </patternFill>
      </fill>
    </dxf>
    <dxf>
      <font>
        <color theme="0"/>
      </font>
      <fill>
        <patternFill>
          <bgColor theme="1"/>
        </patternFill>
      </fill>
    </dxf>
    <dxf>
      <font>
        <color theme="0"/>
      </font>
      <fill>
        <patternFill>
          <bgColor theme="4"/>
        </patternFill>
      </fill>
    </dxf>
    <dxf>
      <font>
        <color theme="0"/>
      </font>
      <fill>
        <patternFill>
          <bgColor rgb="FFFF0000"/>
        </patternFill>
      </fill>
    </dxf>
    <dxf>
      <fill>
        <patternFill>
          <bgColor rgb="FFFFFF00"/>
        </patternFill>
      </fill>
    </dxf>
    <dxf>
      <fill>
        <patternFill>
          <bgColor rgb="FF00B050"/>
        </patternFill>
      </fill>
    </dxf>
    <dxf>
      <fill>
        <patternFill>
          <bgColor theme="0" tint="-0.24994659260841701"/>
        </patternFill>
      </fill>
    </dxf>
    <dxf>
      <font>
        <color theme="0"/>
      </font>
      <fill>
        <patternFill>
          <bgColor theme="1"/>
        </patternFill>
      </fill>
    </dxf>
    <dxf>
      <font>
        <color theme="0"/>
      </font>
      <fill>
        <patternFill>
          <bgColor theme="4"/>
        </patternFill>
      </fill>
    </dxf>
    <dxf>
      <font>
        <color theme="0"/>
      </font>
      <fill>
        <patternFill>
          <bgColor rgb="FFFF0000"/>
        </patternFill>
      </fill>
    </dxf>
    <dxf>
      <fill>
        <patternFill>
          <bgColor rgb="FFFFFF00"/>
        </patternFill>
      </fill>
    </dxf>
    <dxf>
      <fill>
        <patternFill>
          <bgColor rgb="FF00B050"/>
        </patternFill>
      </fill>
    </dxf>
    <dxf>
      <fill>
        <patternFill>
          <bgColor theme="0" tint="-0.24994659260841701"/>
        </patternFill>
      </fill>
    </dxf>
    <dxf>
      <font>
        <color theme="0"/>
      </font>
      <fill>
        <patternFill>
          <bgColor theme="1"/>
        </patternFill>
      </fill>
    </dxf>
    <dxf>
      <font>
        <color theme="0"/>
      </font>
      <fill>
        <patternFill>
          <bgColor theme="4"/>
        </patternFill>
      </fill>
    </dxf>
    <dxf>
      <font>
        <color theme="0"/>
      </font>
      <fill>
        <patternFill>
          <bgColor rgb="FFFF0000"/>
        </patternFill>
      </fill>
    </dxf>
    <dxf>
      <fill>
        <patternFill>
          <bgColor rgb="FFFFFF00"/>
        </patternFill>
      </fill>
    </dxf>
    <dxf>
      <fill>
        <patternFill>
          <bgColor rgb="FF00B050"/>
        </patternFill>
      </fill>
    </dxf>
    <dxf>
      <font>
        <color theme="0"/>
      </font>
      <fill>
        <patternFill>
          <bgColor rgb="FFFF0000"/>
        </patternFill>
      </fill>
    </dxf>
    <dxf>
      <fill>
        <patternFill patternType="mediumGray">
          <bgColor theme="9" tint="0.39994506668294322"/>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theme="0" tint="-0.24994659260841701"/>
        </patternFill>
      </fill>
    </dxf>
    <dxf>
      <font>
        <color theme="0"/>
      </font>
      <fill>
        <patternFill>
          <bgColor theme="1"/>
        </patternFill>
      </fill>
    </dxf>
    <dxf>
      <font>
        <color theme="0"/>
      </font>
      <fill>
        <patternFill>
          <bgColor theme="4"/>
        </patternFill>
      </fill>
    </dxf>
    <dxf>
      <font>
        <color theme="0"/>
      </font>
      <fill>
        <patternFill>
          <bgColor rgb="FFFF0000"/>
        </patternFill>
      </fill>
    </dxf>
    <dxf>
      <fill>
        <patternFill>
          <bgColor rgb="FFFFFF00"/>
        </patternFill>
      </fill>
    </dxf>
    <dxf>
      <fill>
        <patternFill>
          <bgColor rgb="FF00B050"/>
        </patternFill>
      </fill>
    </dxf>
    <dxf>
      <fill>
        <patternFill>
          <bgColor theme="0" tint="-0.24994659260841701"/>
        </patternFill>
      </fill>
    </dxf>
    <dxf>
      <font>
        <color theme="0"/>
      </font>
      <fill>
        <patternFill>
          <bgColor theme="1"/>
        </patternFill>
      </fill>
    </dxf>
    <dxf>
      <font>
        <color theme="0"/>
      </font>
      <fill>
        <patternFill>
          <bgColor theme="4"/>
        </patternFill>
      </fill>
    </dxf>
    <dxf>
      <font>
        <color theme="0"/>
      </font>
      <fill>
        <patternFill>
          <bgColor rgb="FFFF0000"/>
        </patternFill>
      </fill>
    </dxf>
    <dxf>
      <fill>
        <patternFill>
          <bgColor rgb="FFFFFF00"/>
        </patternFill>
      </fill>
    </dxf>
    <dxf>
      <fill>
        <patternFill>
          <bgColor rgb="FF00B050"/>
        </patternFill>
      </fill>
    </dxf>
    <dxf>
      <fill>
        <patternFill>
          <bgColor theme="0" tint="-0.24994659260841701"/>
        </patternFill>
      </fill>
    </dxf>
    <dxf>
      <font>
        <color theme="0"/>
      </font>
      <fill>
        <patternFill>
          <bgColor theme="1"/>
        </patternFill>
      </fill>
    </dxf>
    <dxf>
      <font>
        <color theme="0"/>
      </font>
      <fill>
        <patternFill>
          <bgColor theme="4"/>
        </patternFill>
      </fill>
    </dxf>
    <dxf>
      <font>
        <color theme="0"/>
      </font>
      <fill>
        <patternFill>
          <bgColor rgb="FFFF0000"/>
        </patternFill>
      </fill>
    </dxf>
    <dxf>
      <fill>
        <patternFill>
          <bgColor rgb="FFFFFF00"/>
        </patternFill>
      </fill>
    </dxf>
    <dxf>
      <fill>
        <patternFill>
          <bgColor rgb="FF00B050"/>
        </patternFill>
      </fill>
    </dxf>
    <dxf>
      <fill>
        <patternFill>
          <bgColor theme="0" tint="-0.24994659260841701"/>
        </patternFill>
      </fill>
    </dxf>
    <dxf>
      <font>
        <color theme="0"/>
      </font>
      <fill>
        <patternFill>
          <bgColor theme="1"/>
        </patternFill>
      </fill>
    </dxf>
    <dxf>
      <font>
        <color theme="0"/>
      </font>
      <fill>
        <patternFill>
          <bgColor theme="4"/>
        </patternFill>
      </fill>
    </dxf>
    <dxf>
      <font>
        <color theme="0"/>
      </font>
      <fill>
        <patternFill>
          <bgColor rgb="FFFF0000"/>
        </patternFill>
      </fill>
    </dxf>
    <dxf>
      <fill>
        <patternFill>
          <bgColor rgb="FFFFFF00"/>
        </patternFill>
      </fill>
    </dxf>
    <dxf>
      <fill>
        <patternFill>
          <bgColor rgb="FF00B050"/>
        </patternFill>
      </fill>
    </dxf>
    <dxf>
      <font>
        <color theme="0"/>
      </font>
      <fill>
        <patternFill>
          <bgColor rgb="FFFF0000"/>
        </patternFill>
      </fill>
    </dxf>
    <dxf>
      <fill>
        <patternFill patternType="mediumGray">
          <bgColor theme="9" tint="0.39994506668294322"/>
        </patternFill>
      </fill>
    </dxf>
    <dxf>
      <fill>
        <patternFill>
          <bgColor rgb="FFFFC000"/>
        </patternFill>
      </fill>
    </dxf>
    <dxf>
      <fill>
        <patternFill>
          <bgColor rgb="FF92D050"/>
        </patternFill>
      </fill>
    </dxf>
    <dxf>
      <font>
        <color theme="0"/>
      </font>
      <fill>
        <patternFill>
          <bgColor rgb="FFFF0000"/>
        </patternFill>
      </fill>
    </dxf>
    <dxf>
      <fill>
        <patternFill patternType="mediumGray">
          <bgColor theme="9" tint="0.39994506668294322"/>
        </patternFill>
      </fill>
    </dxf>
    <dxf>
      <fill>
        <patternFill>
          <bgColor rgb="FFFFC000"/>
        </patternFill>
      </fill>
    </dxf>
    <dxf>
      <fill>
        <patternFill>
          <bgColor rgb="FF92D050"/>
        </patternFill>
      </fill>
    </dxf>
    <dxf>
      <font>
        <color theme="0"/>
      </font>
      <fill>
        <patternFill>
          <bgColor rgb="FFFF0000"/>
        </patternFill>
      </fill>
    </dxf>
    <dxf>
      <fill>
        <patternFill patternType="mediumGray">
          <bgColor theme="9" tint="0.39994506668294322"/>
        </patternFill>
      </fill>
    </dxf>
    <dxf>
      <fill>
        <patternFill>
          <bgColor rgb="FFFFC000"/>
        </patternFill>
      </fill>
    </dxf>
    <dxf>
      <fill>
        <patternFill>
          <bgColor rgb="FF92D050"/>
        </patternFill>
      </fill>
    </dxf>
    <dxf>
      <fill>
        <patternFill>
          <bgColor rgb="FFFFC000"/>
        </patternFill>
      </fill>
    </dxf>
    <dxf>
      <fill>
        <patternFill>
          <bgColor rgb="FF92D050"/>
        </patternFill>
      </fill>
    </dxf>
    <dxf>
      <font>
        <color theme="0"/>
      </font>
      <fill>
        <patternFill>
          <bgColor rgb="FFFF0000"/>
        </patternFill>
      </fill>
    </dxf>
    <dxf>
      <fill>
        <patternFill patternType="mediumGray">
          <bgColor theme="9" tint="0.39994506668294322"/>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rgb="FF00FF00"/>
        </patternFill>
      </fill>
    </dxf>
    <dxf>
      <font>
        <b/>
        <i val="0"/>
      </font>
      <fill>
        <patternFill>
          <bgColor rgb="FFFF0000"/>
        </patternFill>
      </fill>
    </dxf>
    <dxf>
      <font>
        <b/>
        <i val="0"/>
        <color auto="1"/>
      </font>
      <fill>
        <patternFill>
          <bgColor theme="9" tint="-0.24994659260841701"/>
        </patternFill>
      </fill>
    </dxf>
    <dxf>
      <font>
        <b/>
        <i val="0"/>
      </font>
      <fill>
        <patternFill>
          <bgColor rgb="FFFF0000"/>
        </patternFill>
      </fill>
    </dxf>
    <dxf>
      <font>
        <b/>
        <i val="0"/>
        <color auto="1"/>
      </font>
      <fill>
        <patternFill patternType="solid">
          <fgColor auto="1"/>
          <bgColor theme="0" tint="-4.9989318521683403E-2"/>
        </patternFill>
      </fill>
    </dxf>
    <dxf>
      <font>
        <b/>
        <i val="0"/>
      </font>
      <fill>
        <patternFill>
          <bgColor theme="0"/>
        </patternFill>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rgb="FF00FF00"/>
        </patternFill>
      </fill>
    </dxf>
    <dxf>
      <font>
        <b/>
        <i val="0"/>
      </font>
      <fill>
        <patternFill>
          <bgColor rgb="FFFF0000"/>
        </patternFill>
      </fill>
    </dxf>
    <dxf>
      <font>
        <b/>
        <i val="0"/>
        <color auto="1"/>
      </font>
      <fill>
        <patternFill>
          <bgColor theme="9" tint="-0.24994659260841701"/>
        </patternFill>
      </fill>
    </dxf>
    <dxf>
      <font>
        <b/>
        <i val="0"/>
      </font>
      <fill>
        <patternFill>
          <bgColor rgb="FFFF0000"/>
        </patternFill>
      </fill>
    </dxf>
    <dxf>
      <font>
        <b/>
        <i val="0"/>
        <color auto="1"/>
      </font>
      <fill>
        <patternFill patternType="solid">
          <fgColor auto="1"/>
          <bgColor theme="0" tint="-4.9989318521683403E-2"/>
        </patternFill>
      </fill>
    </dxf>
    <dxf>
      <font>
        <b/>
        <i val="0"/>
      </font>
      <fill>
        <patternFill>
          <bgColor theme="0"/>
        </patternFill>
      </fill>
    </dxf>
    <dxf>
      <fill>
        <patternFill>
          <bgColor rgb="FF00CC00"/>
        </patternFill>
      </fill>
    </dxf>
    <dxf>
      <fill>
        <patternFill>
          <bgColor rgb="FFFFC000"/>
        </patternFill>
      </fill>
    </dxf>
    <dxf>
      <font>
        <color theme="0"/>
      </font>
      <fill>
        <patternFill>
          <bgColor rgb="FFFF0000"/>
        </patternFill>
      </fill>
    </dxf>
    <dxf>
      <fill>
        <patternFill patternType="mediumGray"/>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0"/>
        </patternFill>
      </fill>
    </dxf>
    <dxf>
      <font>
        <b/>
        <i val="0"/>
      </font>
      <fill>
        <patternFill>
          <bgColor theme="9" tint="-0.24994659260841701"/>
        </patternFill>
      </fill>
    </dxf>
    <dxf>
      <font>
        <b/>
        <i val="0"/>
      </font>
      <fill>
        <patternFill>
          <bgColor rgb="FFFFFF00"/>
        </patternFill>
      </fill>
    </dxf>
    <dxf>
      <font>
        <b/>
        <i val="0"/>
      </font>
      <fill>
        <patternFill>
          <bgColor rgb="FF00FF00"/>
        </patternFill>
      </fill>
    </dxf>
    <dxf>
      <font>
        <b/>
        <i val="0"/>
      </font>
      <fill>
        <patternFill>
          <bgColor rgb="FF00FF00"/>
        </patternFill>
      </fill>
    </dxf>
    <dxf>
      <font>
        <b/>
        <i val="0"/>
      </font>
      <fill>
        <patternFill>
          <bgColor rgb="FFFF0000"/>
        </patternFill>
      </fill>
    </dxf>
    <dxf>
      <font>
        <b/>
        <i val="0"/>
      </font>
      <fill>
        <patternFill>
          <bgColor theme="0"/>
        </patternFill>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ont>
        <color theme="0"/>
      </font>
      <fill>
        <patternFill>
          <bgColor rgb="FFFF0000"/>
        </patternFill>
      </fill>
    </dxf>
    <dxf>
      <fill>
        <patternFill>
          <bgColor rgb="FFFFC000"/>
        </patternFill>
      </fill>
    </dxf>
    <dxf>
      <fill>
        <patternFill patternType="solid">
          <bgColor rgb="FF00FF00"/>
        </patternFill>
      </fill>
    </dxf>
    <dxf>
      <font>
        <color theme="9" tint="0.39994506668294322"/>
      </font>
      <fill>
        <patternFill>
          <bgColor theme="9" tint="0.39994506668294322"/>
        </patternFill>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ont>
        <color theme="0"/>
      </font>
      <fill>
        <patternFill>
          <bgColor rgb="FFFF0000"/>
        </patternFill>
      </fill>
    </dxf>
    <dxf>
      <fill>
        <patternFill>
          <bgColor rgb="FFFFC000"/>
        </patternFill>
      </fill>
    </dxf>
    <dxf>
      <fill>
        <patternFill patternType="solid">
          <bgColor rgb="FF00FF00"/>
        </patternFill>
      </fill>
    </dxf>
    <dxf>
      <font>
        <color theme="9" tint="0.39994506668294322"/>
      </font>
      <fill>
        <patternFill>
          <bgColor theme="9" tint="0.39994506668294322"/>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0"/>
        </patternFill>
      </fill>
    </dxf>
    <dxf>
      <font>
        <b/>
        <i val="0"/>
      </font>
      <fill>
        <patternFill>
          <bgColor theme="9" tint="-0.24994659260841701"/>
        </patternFill>
      </fill>
    </dxf>
    <dxf>
      <font>
        <b/>
        <i val="0"/>
      </font>
      <fill>
        <patternFill>
          <bgColor rgb="FFFFFF00"/>
        </patternFill>
      </fill>
    </dxf>
    <dxf>
      <font>
        <b/>
        <i val="0"/>
      </font>
      <fill>
        <patternFill>
          <bgColor rgb="FF00FF00"/>
        </patternFill>
      </fill>
    </dxf>
    <dxf>
      <font>
        <b/>
        <i val="0"/>
      </font>
      <fill>
        <patternFill>
          <bgColor rgb="FF00FF00"/>
        </patternFill>
      </fill>
    </dxf>
    <dxf>
      <font>
        <b/>
        <i val="0"/>
      </font>
      <fill>
        <patternFill>
          <bgColor rgb="FFFF0000"/>
        </patternFill>
      </fill>
    </dxf>
    <dxf>
      <font>
        <b/>
        <i val="0"/>
      </font>
      <fill>
        <patternFill>
          <bgColor theme="0"/>
        </patternFill>
      </fill>
    </dxf>
    <dxf>
      <fill>
        <patternFill>
          <bgColor rgb="FF00CC00"/>
        </patternFill>
      </fill>
    </dxf>
    <dxf>
      <fill>
        <patternFill>
          <bgColor rgb="FFFFC000"/>
        </patternFill>
      </fill>
    </dxf>
    <dxf>
      <font>
        <color theme="0"/>
      </font>
      <fill>
        <patternFill>
          <bgColor rgb="FFFF0000"/>
        </patternFill>
      </fill>
    </dxf>
    <dxf>
      <fill>
        <patternFill patternType="mediumGray"/>
      </fill>
    </dxf>
    <dxf>
      <font>
        <color theme="0"/>
      </font>
      <fill>
        <patternFill>
          <bgColor rgb="FFFF0000"/>
        </patternFill>
      </fill>
    </dxf>
    <dxf>
      <fill>
        <patternFill>
          <bgColor rgb="FFFFC000"/>
        </patternFill>
      </fill>
    </dxf>
    <dxf>
      <fill>
        <patternFill patternType="solid">
          <bgColor rgb="FF00FF00"/>
        </patternFill>
      </fill>
    </dxf>
    <dxf>
      <font>
        <color theme="9" tint="0.39994506668294322"/>
      </font>
      <fill>
        <patternFill>
          <bgColor theme="9" tint="0.39994506668294322"/>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0"/>
        </patternFill>
      </fill>
    </dxf>
    <dxf>
      <font>
        <b/>
        <i val="0"/>
      </font>
      <fill>
        <patternFill>
          <bgColor theme="9" tint="-0.24994659260841701"/>
        </patternFill>
      </fill>
    </dxf>
    <dxf>
      <font>
        <b/>
        <i val="0"/>
      </font>
      <fill>
        <patternFill>
          <bgColor rgb="FFFFFF00"/>
        </patternFill>
      </fill>
    </dxf>
    <dxf>
      <font>
        <b/>
        <i val="0"/>
      </font>
      <fill>
        <patternFill>
          <bgColor rgb="FF00FF00"/>
        </patternFill>
      </fill>
    </dxf>
    <dxf>
      <font>
        <b/>
        <i val="0"/>
      </font>
      <fill>
        <patternFill>
          <bgColor rgb="FF00FF00"/>
        </patternFill>
      </fill>
    </dxf>
    <dxf>
      <font>
        <b/>
        <i val="0"/>
      </font>
      <fill>
        <patternFill>
          <bgColor rgb="FFFF0000"/>
        </patternFill>
      </fill>
    </dxf>
    <dxf>
      <font>
        <b/>
        <i val="0"/>
      </font>
      <fill>
        <patternFill>
          <bgColor theme="0"/>
        </patternFill>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ont>
        <color theme="0"/>
      </font>
      <fill>
        <patternFill>
          <bgColor rgb="FFFF0000"/>
        </patternFill>
      </fill>
    </dxf>
    <dxf>
      <fill>
        <patternFill>
          <bgColor rgb="FFFFC000"/>
        </patternFill>
      </fill>
    </dxf>
    <dxf>
      <fill>
        <patternFill patternType="solid">
          <bgColor rgb="FF00FF00"/>
        </patternFill>
      </fill>
    </dxf>
    <dxf>
      <font>
        <color theme="9" tint="0.39994506668294322"/>
      </font>
      <fill>
        <patternFill>
          <bgColor theme="9" tint="0.39994506668294322"/>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0"/>
        </patternFill>
      </fill>
    </dxf>
    <dxf>
      <font>
        <b/>
        <i val="0"/>
      </font>
      <fill>
        <patternFill>
          <bgColor theme="9" tint="-0.24994659260841701"/>
        </patternFill>
      </fill>
    </dxf>
    <dxf>
      <font>
        <b/>
        <i val="0"/>
      </font>
      <fill>
        <patternFill>
          <bgColor rgb="FFFFFF00"/>
        </patternFill>
      </fill>
    </dxf>
    <dxf>
      <font>
        <b/>
        <i val="0"/>
      </font>
      <fill>
        <patternFill>
          <bgColor rgb="FF00FF00"/>
        </patternFill>
      </fill>
    </dxf>
    <dxf>
      <font>
        <b/>
        <i val="0"/>
      </font>
      <fill>
        <patternFill>
          <bgColor rgb="FF00FF00"/>
        </patternFill>
      </fill>
    </dxf>
    <dxf>
      <font>
        <b/>
        <i val="0"/>
      </font>
      <fill>
        <patternFill>
          <bgColor rgb="FFFF0000"/>
        </patternFill>
      </fill>
    </dxf>
    <dxf>
      <font>
        <b/>
        <i val="0"/>
      </font>
      <fill>
        <patternFill>
          <bgColor theme="0"/>
        </patternFill>
      </fill>
    </dxf>
    <dxf>
      <font>
        <color theme="0"/>
      </font>
      <fill>
        <patternFill>
          <bgColor rgb="FFFF0000"/>
        </patternFill>
      </fill>
    </dxf>
    <dxf>
      <fill>
        <patternFill>
          <bgColor rgb="FFFFC000"/>
        </patternFill>
      </fill>
    </dxf>
    <dxf>
      <fill>
        <patternFill patternType="solid">
          <bgColor rgb="FF00FF00"/>
        </patternFill>
      </fill>
    </dxf>
    <dxf>
      <font>
        <color theme="9" tint="0.39994506668294322"/>
      </font>
      <fill>
        <patternFill>
          <bgColor theme="9" tint="0.39994506668294322"/>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0"/>
        </patternFill>
      </fill>
    </dxf>
    <dxf>
      <font>
        <b/>
        <i val="0"/>
      </font>
      <fill>
        <patternFill>
          <bgColor theme="9" tint="-0.24994659260841701"/>
        </patternFill>
      </fill>
    </dxf>
    <dxf>
      <font>
        <b/>
        <i val="0"/>
      </font>
      <fill>
        <patternFill>
          <bgColor rgb="FFFFFF00"/>
        </patternFill>
      </fill>
    </dxf>
    <dxf>
      <font>
        <b/>
        <i val="0"/>
      </font>
      <fill>
        <patternFill>
          <bgColor rgb="FF00FF00"/>
        </patternFill>
      </fill>
    </dxf>
    <dxf>
      <font>
        <b/>
        <i val="0"/>
      </font>
      <fill>
        <patternFill>
          <bgColor rgb="FF00FF00"/>
        </patternFill>
      </fill>
    </dxf>
    <dxf>
      <font>
        <b/>
        <i val="0"/>
      </font>
      <fill>
        <patternFill>
          <bgColor rgb="FFFF0000"/>
        </patternFill>
      </fill>
    </dxf>
    <dxf>
      <font>
        <b/>
        <i val="0"/>
      </font>
      <fill>
        <patternFill>
          <bgColor theme="0"/>
        </patternFill>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ont>
        <color theme="0"/>
      </font>
      <fill>
        <patternFill>
          <bgColor rgb="FFFF0000"/>
        </patternFill>
      </fill>
    </dxf>
    <dxf>
      <fill>
        <patternFill>
          <bgColor rgb="FFFFC000"/>
        </patternFill>
      </fill>
    </dxf>
    <dxf>
      <fill>
        <patternFill patternType="solid">
          <bgColor rgb="FF00FF00"/>
        </patternFill>
      </fill>
    </dxf>
    <dxf>
      <font>
        <color theme="9" tint="0.39994506668294322"/>
      </font>
      <fill>
        <patternFill>
          <bgColor theme="9" tint="0.39994506668294322"/>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0"/>
        </patternFill>
      </fill>
    </dxf>
    <dxf>
      <font>
        <b/>
        <i val="0"/>
      </font>
      <fill>
        <patternFill>
          <bgColor theme="9" tint="-0.24994659260841701"/>
        </patternFill>
      </fill>
    </dxf>
    <dxf>
      <font>
        <b/>
        <i val="0"/>
      </font>
      <fill>
        <patternFill>
          <bgColor rgb="FFFFFF00"/>
        </patternFill>
      </fill>
    </dxf>
    <dxf>
      <font>
        <b/>
        <i val="0"/>
      </font>
      <fill>
        <patternFill>
          <bgColor rgb="FF00FF00"/>
        </patternFill>
      </fill>
    </dxf>
    <dxf>
      <font>
        <b/>
        <i val="0"/>
      </font>
      <fill>
        <patternFill>
          <bgColor rgb="FF00FF00"/>
        </patternFill>
      </fill>
    </dxf>
    <dxf>
      <font>
        <b/>
        <i val="0"/>
      </font>
      <fill>
        <patternFill>
          <bgColor rgb="FFFF0000"/>
        </patternFill>
      </fill>
    </dxf>
    <dxf>
      <font>
        <b/>
        <i val="0"/>
      </font>
      <fill>
        <patternFill>
          <bgColor theme="0"/>
        </patternFill>
      </fill>
    </dxf>
    <dxf>
      <fill>
        <patternFill>
          <bgColor rgb="FF00CC00"/>
        </patternFill>
      </fill>
    </dxf>
    <dxf>
      <fill>
        <patternFill>
          <bgColor rgb="FFFFC000"/>
        </patternFill>
      </fill>
    </dxf>
    <dxf>
      <font>
        <color theme="0"/>
      </font>
      <fill>
        <patternFill>
          <bgColor rgb="FFFF0000"/>
        </patternFill>
      </fill>
    </dxf>
    <dxf>
      <fill>
        <patternFill patternType="mediumGray"/>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0"/>
        </patternFill>
      </fill>
    </dxf>
    <dxf>
      <font>
        <b/>
        <i val="0"/>
      </font>
      <fill>
        <patternFill>
          <bgColor theme="9" tint="-0.24994659260841701"/>
        </patternFill>
      </fill>
    </dxf>
    <dxf>
      <font>
        <b/>
        <i val="0"/>
      </font>
      <fill>
        <patternFill>
          <bgColor rgb="FFFFFF00"/>
        </patternFill>
      </fill>
    </dxf>
    <dxf>
      <font>
        <b/>
        <i val="0"/>
      </font>
      <fill>
        <patternFill>
          <bgColor rgb="FF00FF00"/>
        </patternFill>
      </fill>
    </dxf>
    <dxf>
      <font>
        <b/>
        <i val="0"/>
      </font>
      <fill>
        <patternFill>
          <bgColor rgb="FF00FF00"/>
        </patternFill>
      </fill>
    </dxf>
    <dxf>
      <font>
        <b/>
        <i val="0"/>
      </font>
      <fill>
        <patternFill>
          <bgColor rgb="FFFF0000"/>
        </patternFill>
      </fill>
    </dxf>
    <dxf>
      <font>
        <b/>
        <i val="0"/>
      </font>
      <fill>
        <patternFill>
          <bgColor theme="0"/>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0"/>
        </patternFill>
      </fill>
    </dxf>
    <dxf>
      <font>
        <b/>
        <i val="0"/>
      </font>
      <fill>
        <patternFill>
          <bgColor theme="9" tint="-0.24994659260841701"/>
        </patternFill>
      </fill>
    </dxf>
    <dxf>
      <font>
        <b/>
        <i val="0"/>
      </font>
      <fill>
        <patternFill>
          <bgColor rgb="FFFFFF00"/>
        </patternFill>
      </fill>
    </dxf>
    <dxf>
      <font>
        <b/>
        <i val="0"/>
      </font>
      <fill>
        <patternFill>
          <bgColor rgb="FF00FF00"/>
        </patternFill>
      </fill>
    </dxf>
    <dxf>
      <font>
        <b/>
        <i val="0"/>
      </font>
      <fill>
        <patternFill>
          <bgColor rgb="FF00FF00"/>
        </patternFill>
      </fill>
    </dxf>
    <dxf>
      <font>
        <b/>
        <i val="0"/>
      </font>
      <fill>
        <patternFill>
          <bgColor rgb="FFFF0000"/>
        </patternFill>
      </fill>
    </dxf>
    <dxf>
      <font>
        <b/>
        <i val="0"/>
      </font>
      <fill>
        <patternFill>
          <bgColor theme="0"/>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0"/>
        </patternFill>
      </fill>
    </dxf>
    <dxf>
      <font>
        <b/>
        <i val="0"/>
      </font>
      <fill>
        <patternFill>
          <bgColor theme="9" tint="-0.24994659260841701"/>
        </patternFill>
      </fill>
    </dxf>
    <dxf>
      <font>
        <b/>
        <i val="0"/>
      </font>
      <fill>
        <patternFill>
          <bgColor rgb="FFFFFF00"/>
        </patternFill>
      </fill>
    </dxf>
    <dxf>
      <font>
        <b/>
        <i val="0"/>
      </font>
      <fill>
        <patternFill>
          <bgColor rgb="FF00FF00"/>
        </patternFill>
      </fill>
    </dxf>
    <dxf>
      <font>
        <b/>
        <i val="0"/>
      </font>
      <fill>
        <patternFill>
          <bgColor rgb="FF00FF00"/>
        </patternFill>
      </fill>
    </dxf>
    <dxf>
      <font>
        <b/>
        <i val="0"/>
      </font>
      <fill>
        <patternFill>
          <bgColor rgb="FFFF0000"/>
        </patternFill>
      </fill>
    </dxf>
    <dxf>
      <font>
        <b/>
        <i val="0"/>
      </font>
      <fill>
        <patternFill>
          <bgColor theme="0"/>
        </patternFill>
      </fill>
    </dxf>
    <dxf>
      <font>
        <color theme="0"/>
      </font>
      <fill>
        <patternFill>
          <bgColor rgb="FFFF0000"/>
        </patternFill>
      </fill>
    </dxf>
    <dxf>
      <fill>
        <patternFill patternType="mediumGray"/>
      </fill>
    </dxf>
    <dxf>
      <fill>
        <patternFill>
          <bgColor theme="9"/>
        </patternFill>
      </fill>
    </dxf>
    <dxf>
      <fill>
        <patternFill>
          <bgColor rgb="FF00FF00"/>
        </patternFill>
      </fill>
    </dxf>
    <dxf>
      <font>
        <color theme="0"/>
      </font>
      <fill>
        <patternFill>
          <bgColor rgb="FFFF0000"/>
        </patternFill>
      </fill>
    </dxf>
    <dxf>
      <fill>
        <patternFill patternType="mediumGray"/>
      </fill>
    </dxf>
    <dxf>
      <fill>
        <patternFill>
          <bgColor theme="9"/>
        </patternFill>
      </fill>
    </dxf>
    <dxf>
      <fill>
        <patternFill>
          <bgColor rgb="FF00FF00"/>
        </patternFill>
      </fill>
    </dxf>
    <dxf>
      <font>
        <color theme="0"/>
      </font>
      <fill>
        <patternFill>
          <bgColor rgb="FFFF0000"/>
        </patternFill>
      </fill>
    </dxf>
    <dxf>
      <fill>
        <patternFill patternType="mediumGray"/>
      </fill>
    </dxf>
    <dxf>
      <fill>
        <patternFill>
          <bgColor theme="9"/>
        </patternFill>
      </fill>
    </dxf>
    <dxf>
      <fill>
        <patternFill>
          <bgColor rgb="FF00FF00"/>
        </patternFill>
      </fill>
    </dxf>
    <dxf>
      <font>
        <color theme="0"/>
      </font>
      <fill>
        <patternFill>
          <bgColor rgb="FFFF0000"/>
        </patternFill>
      </fill>
    </dxf>
    <dxf>
      <fill>
        <patternFill patternType="mediumGray"/>
      </fill>
    </dxf>
    <dxf>
      <fill>
        <patternFill>
          <bgColor theme="9"/>
        </patternFill>
      </fill>
    </dxf>
    <dxf>
      <fill>
        <patternFill>
          <bgColor rgb="FF00FF00"/>
        </patternFill>
      </fill>
    </dxf>
    <dxf>
      <font>
        <color theme="0"/>
      </font>
      <fill>
        <patternFill>
          <bgColor rgb="FFFF0000"/>
        </patternFill>
      </fill>
    </dxf>
    <dxf>
      <fill>
        <patternFill patternType="mediumGray"/>
      </fill>
    </dxf>
    <dxf>
      <fill>
        <patternFill>
          <bgColor theme="9"/>
        </patternFill>
      </fill>
    </dxf>
    <dxf>
      <fill>
        <patternFill>
          <bgColor rgb="FF00FF00"/>
        </patternFill>
      </fill>
    </dxf>
    <dxf>
      <font>
        <color theme="0"/>
      </font>
      <fill>
        <patternFill>
          <bgColor rgb="FFFF0000"/>
        </patternFill>
      </fill>
    </dxf>
    <dxf>
      <fill>
        <patternFill patternType="mediumGray"/>
      </fill>
    </dxf>
    <dxf>
      <fill>
        <patternFill>
          <bgColor theme="9"/>
        </patternFill>
      </fill>
    </dxf>
    <dxf>
      <fill>
        <patternFill>
          <bgColor rgb="FF00FF00"/>
        </patternFill>
      </fill>
    </dxf>
    <dxf>
      <font>
        <color theme="0"/>
      </font>
      <fill>
        <patternFill>
          <bgColor rgb="FFFF0000"/>
        </patternFill>
      </fill>
    </dxf>
    <dxf>
      <fill>
        <patternFill patternType="mediumGray"/>
      </fill>
    </dxf>
    <dxf>
      <fill>
        <patternFill>
          <bgColor theme="9"/>
        </patternFill>
      </fill>
    </dxf>
    <dxf>
      <fill>
        <patternFill>
          <bgColor rgb="FF00FF00"/>
        </patternFill>
      </fill>
    </dxf>
    <dxf>
      <font>
        <color theme="0"/>
      </font>
      <fill>
        <patternFill>
          <bgColor rgb="FFFF0000"/>
        </patternFill>
      </fill>
    </dxf>
    <dxf>
      <fill>
        <patternFill patternType="mediumGray"/>
      </fill>
    </dxf>
    <dxf>
      <fill>
        <patternFill>
          <bgColor theme="9"/>
        </patternFill>
      </fill>
    </dxf>
    <dxf>
      <fill>
        <patternFill>
          <bgColor rgb="FF00FF00"/>
        </patternFill>
      </fill>
    </dxf>
    <dxf>
      <font>
        <color theme="0"/>
      </font>
      <fill>
        <patternFill>
          <bgColor rgb="FFFF0000"/>
        </patternFill>
      </fill>
    </dxf>
    <dxf>
      <fill>
        <patternFill patternType="mediumGray"/>
      </fill>
    </dxf>
    <dxf>
      <fill>
        <patternFill>
          <bgColor theme="9"/>
        </patternFill>
      </fill>
    </dxf>
    <dxf>
      <fill>
        <patternFill>
          <bgColor rgb="FF00FF00"/>
        </patternFill>
      </fill>
    </dxf>
    <dxf>
      <font>
        <color theme="0"/>
      </font>
      <fill>
        <patternFill>
          <bgColor rgb="FFFF0000"/>
        </patternFill>
      </fill>
    </dxf>
    <dxf>
      <fill>
        <patternFill patternType="mediumGray"/>
      </fill>
    </dxf>
    <dxf>
      <fill>
        <patternFill>
          <bgColor theme="9"/>
        </patternFill>
      </fill>
    </dxf>
    <dxf>
      <fill>
        <patternFill>
          <bgColor rgb="FF00FF00"/>
        </patternFill>
      </fill>
    </dxf>
    <dxf>
      <font>
        <color theme="0"/>
      </font>
      <fill>
        <patternFill>
          <bgColor rgb="FFFF0000"/>
        </patternFill>
      </fill>
    </dxf>
    <dxf>
      <fill>
        <patternFill patternType="mediumGray"/>
      </fill>
    </dxf>
    <dxf>
      <fill>
        <patternFill>
          <bgColor theme="9"/>
        </patternFill>
      </fill>
    </dxf>
    <dxf>
      <fill>
        <patternFill>
          <bgColor rgb="FF00FF00"/>
        </patternFill>
      </fill>
    </dxf>
    <dxf>
      <font>
        <b/>
        <i val="0"/>
      </font>
      <fill>
        <patternFill>
          <bgColor theme="0" tint="-4.9989318521683403E-2"/>
        </patternFill>
      </fill>
    </dxf>
    <dxf>
      <font>
        <b/>
        <i val="0"/>
      </font>
      <fill>
        <patternFill>
          <bgColor rgb="FFFF0000"/>
        </patternFill>
      </fill>
    </dxf>
    <dxf>
      <font>
        <b/>
        <i val="0"/>
      </font>
      <fill>
        <patternFill>
          <bgColor theme="0" tint="-4.9989318521683403E-2"/>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theme="9" tint="-0.24994659260841701"/>
        </patternFill>
      </fill>
    </dxf>
    <dxf>
      <font>
        <b/>
        <i val="0"/>
      </font>
      <fill>
        <patternFill>
          <bgColor rgb="FFFF0000"/>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theme="0" tint="-4.9989318521683403E-2"/>
        </patternFill>
      </fill>
    </dxf>
    <dxf>
      <font>
        <b/>
        <i val="0"/>
      </font>
      <fill>
        <patternFill>
          <bgColor rgb="FFFF0000"/>
        </patternFill>
      </fill>
    </dxf>
    <dxf>
      <font>
        <b/>
        <i val="0"/>
      </font>
      <fill>
        <patternFill>
          <bgColor theme="0" tint="-4.9989318521683403E-2"/>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theme="9" tint="-0.24994659260841701"/>
        </patternFill>
      </fill>
    </dxf>
    <dxf>
      <font>
        <b/>
        <i val="0"/>
      </font>
      <fill>
        <patternFill>
          <bgColor rgb="FFFF0000"/>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theme="0" tint="-4.9989318521683403E-2"/>
        </patternFill>
      </fill>
    </dxf>
    <dxf>
      <font>
        <b/>
        <i val="0"/>
      </font>
      <fill>
        <patternFill>
          <bgColor rgb="FFFF0000"/>
        </patternFill>
      </fill>
    </dxf>
    <dxf>
      <font>
        <b/>
        <i val="0"/>
      </font>
      <fill>
        <patternFill>
          <bgColor theme="0" tint="-4.9989318521683403E-2"/>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theme="9" tint="-0.24994659260841701"/>
        </patternFill>
      </fill>
    </dxf>
    <dxf>
      <font>
        <b/>
        <i val="0"/>
      </font>
      <fill>
        <patternFill>
          <bgColor rgb="FFFF0000"/>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theme="0" tint="-4.9989318521683403E-2"/>
        </patternFill>
      </fill>
    </dxf>
    <dxf>
      <font>
        <b/>
        <i val="0"/>
      </font>
      <fill>
        <patternFill>
          <bgColor rgb="FFFF0000"/>
        </patternFill>
      </fill>
    </dxf>
    <dxf>
      <font>
        <b/>
        <i val="0"/>
      </font>
      <fill>
        <patternFill>
          <bgColor theme="0" tint="-4.9989318521683403E-2"/>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theme="9" tint="-0.24994659260841701"/>
        </patternFill>
      </fill>
    </dxf>
    <dxf>
      <font>
        <b/>
        <i val="0"/>
      </font>
      <fill>
        <patternFill>
          <bgColor rgb="FFFF0000"/>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theme="0" tint="-4.9989318521683403E-2"/>
        </patternFill>
      </fill>
    </dxf>
    <dxf>
      <font>
        <b/>
        <i val="0"/>
      </font>
      <fill>
        <patternFill>
          <bgColor rgb="FFFF0000"/>
        </patternFill>
      </fill>
    </dxf>
    <dxf>
      <font>
        <b/>
        <i val="0"/>
      </font>
      <fill>
        <patternFill>
          <bgColor theme="0" tint="-4.9989318521683403E-2"/>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theme="9" tint="-0.24994659260841701"/>
        </patternFill>
      </fill>
    </dxf>
    <dxf>
      <font>
        <b/>
        <i val="0"/>
      </font>
      <fill>
        <patternFill>
          <bgColor rgb="FFFF0000"/>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color theme="0"/>
      </font>
      <fill>
        <patternFill>
          <bgColor rgb="FFFF0000"/>
        </patternFill>
      </fill>
    </dxf>
    <dxf>
      <fill>
        <patternFill patternType="mediumGray"/>
      </fill>
    </dxf>
    <dxf>
      <fill>
        <patternFill>
          <bgColor theme="9"/>
        </patternFill>
      </fill>
    </dxf>
    <dxf>
      <fill>
        <patternFill>
          <bgColor rgb="FF00FF00"/>
        </patternFill>
      </fill>
    </dxf>
    <dxf>
      <font>
        <color theme="0"/>
      </font>
      <fill>
        <patternFill>
          <bgColor rgb="FFFF0000"/>
        </patternFill>
      </fill>
    </dxf>
    <dxf>
      <fill>
        <patternFill patternType="mediumGray"/>
      </fill>
    </dxf>
    <dxf>
      <fill>
        <patternFill>
          <bgColor theme="9"/>
        </patternFill>
      </fill>
    </dxf>
    <dxf>
      <fill>
        <patternFill>
          <bgColor rgb="FF00FF00"/>
        </patternFill>
      </fill>
    </dxf>
    <dxf>
      <font>
        <b/>
        <i val="0"/>
      </font>
      <fill>
        <patternFill>
          <bgColor theme="0" tint="-4.9989318521683403E-2"/>
        </patternFill>
      </fill>
    </dxf>
    <dxf>
      <font>
        <b/>
        <i val="0"/>
      </font>
      <fill>
        <patternFill>
          <bgColor rgb="FFFF0000"/>
        </patternFill>
      </fill>
    </dxf>
    <dxf>
      <font>
        <b/>
        <i val="0"/>
      </font>
      <fill>
        <patternFill>
          <bgColor theme="0" tint="-4.9989318521683403E-2"/>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theme="9" tint="-0.24994659260841701"/>
        </patternFill>
      </fill>
    </dxf>
    <dxf>
      <font>
        <b/>
        <i val="0"/>
      </font>
      <fill>
        <patternFill>
          <bgColor rgb="FFFF0000"/>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color theme="0"/>
      </font>
      <fill>
        <patternFill>
          <bgColor rgb="FFFF0000"/>
        </patternFill>
      </fill>
    </dxf>
    <dxf>
      <fill>
        <patternFill patternType="mediumGray"/>
      </fill>
    </dxf>
    <dxf>
      <fill>
        <patternFill>
          <bgColor theme="9"/>
        </patternFill>
      </fill>
    </dxf>
    <dxf>
      <fill>
        <patternFill>
          <bgColor rgb="FF00FF00"/>
        </patternFill>
      </fill>
    </dxf>
    <dxf>
      <font>
        <b/>
        <i val="0"/>
      </font>
      <fill>
        <patternFill>
          <bgColor theme="0" tint="-4.9989318521683403E-2"/>
        </patternFill>
      </fill>
    </dxf>
    <dxf>
      <font>
        <b/>
        <i val="0"/>
      </font>
      <fill>
        <patternFill>
          <bgColor rgb="FFFF0000"/>
        </patternFill>
      </fill>
    </dxf>
    <dxf>
      <font>
        <b/>
        <i val="0"/>
      </font>
      <fill>
        <patternFill>
          <bgColor theme="0" tint="-4.9989318521683403E-2"/>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theme="9" tint="-0.24994659260841701"/>
        </patternFill>
      </fill>
    </dxf>
    <dxf>
      <font>
        <b/>
        <i val="0"/>
      </font>
      <fill>
        <patternFill>
          <bgColor rgb="FFFF0000"/>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color theme="0"/>
      </font>
      <fill>
        <patternFill>
          <bgColor rgb="FFFF0000"/>
        </patternFill>
      </fill>
    </dxf>
    <dxf>
      <fill>
        <patternFill patternType="mediumGray"/>
      </fill>
    </dxf>
    <dxf>
      <fill>
        <patternFill>
          <bgColor theme="9"/>
        </patternFill>
      </fill>
    </dxf>
    <dxf>
      <fill>
        <patternFill>
          <bgColor rgb="FF00FF00"/>
        </patternFill>
      </fill>
    </dxf>
    <dxf>
      <font>
        <b/>
        <i val="0"/>
      </font>
      <fill>
        <patternFill>
          <bgColor theme="0" tint="-4.9989318521683403E-2"/>
        </patternFill>
      </fill>
    </dxf>
    <dxf>
      <font>
        <b/>
        <i val="0"/>
      </font>
      <fill>
        <patternFill>
          <bgColor rgb="FFFF0000"/>
        </patternFill>
      </fill>
    </dxf>
    <dxf>
      <font>
        <b/>
        <i val="0"/>
      </font>
      <fill>
        <patternFill>
          <bgColor theme="0" tint="-4.9989318521683403E-2"/>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theme="9" tint="-0.24994659260841701"/>
        </patternFill>
      </fill>
    </dxf>
    <dxf>
      <font>
        <b/>
        <i val="0"/>
      </font>
      <fill>
        <patternFill>
          <bgColor rgb="FFFF0000"/>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color theme="0"/>
      </font>
      <fill>
        <patternFill>
          <bgColor rgb="FFFF0000"/>
        </patternFill>
      </fill>
    </dxf>
    <dxf>
      <fill>
        <patternFill patternType="mediumGray"/>
      </fill>
    </dxf>
    <dxf>
      <fill>
        <patternFill>
          <bgColor theme="9"/>
        </patternFill>
      </fill>
    </dxf>
    <dxf>
      <fill>
        <patternFill>
          <bgColor rgb="FF00FF00"/>
        </patternFill>
      </fill>
    </dxf>
    <dxf>
      <font>
        <b/>
        <i val="0"/>
      </font>
      <fill>
        <patternFill>
          <bgColor theme="0" tint="-4.9989318521683403E-2"/>
        </patternFill>
      </fill>
    </dxf>
    <dxf>
      <font>
        <b/>
        <i val="0"/>
      </font>
      <fill>
        <patternFill>
          <bgColor rgb="FFFF0000"/>
        </patternFill>
      </fill>
    </dxf>
    <dxf>
      <font>
        <b/>
        <i val="0"/>
      </font>
      <fill>
        <patternFill>
          <bgColor theme="0" tint="-4.9989318521683403E-2"/>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theme="9" tint="-0.24994659260841701"/>
        </patternFill>
      </fill>
    </dxf>
    <dxf>
      <font>
        <b/>
        <i val="0"/>
      </font>
      <fill>
        <patternFill>
          <bgColor rgb="FFFF0000"/>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theme="0" tint="-4.9989318521683403E-2"/>
        </patternFill>
      </fill>
    </dxf>
    <dxf>
      <font>
        <b/>
        <i val="0"/>
      </font>
      <fill>
        <patternFill>
          <bgColor rgb="FFFF0000"/>
        </patternFill>
      </fill>
    </dxf>
    <dxf>
      <font>
        <b/>
        <i val="0"/>
      </font>
      <fill>
        <patternFill>
          <bgColor theme="0" tint="-4.9989318521683403E-2"/>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theme="9" tint="-0.24994659260841701"/>
        </patternFill>
      </fill>
    </dxf>
    <dxf>
      <font>
        <b/>
        <i val="0"/>
      </font>
      <fill>
        <patternFill>
          <bgColor rgb="FFFF0000"/>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theme="0" tint="-4.9989318521683403E-2"/>
        </patternFill>
      </fill>
    </dxf>
    <dxf>
      <font>
        <b/>
        <i val="0"/>
      </font>
      <fill>
        <patternFill>
          <bgColor rgb="FFFF0000"/>
        </patternFill>
      </fill>
    </dxf>
    <dxf>
      <font>
        <b/>
        <i val="0"/>
      </font>
      <fill>
        <patternFill>
          <bgColor theme="0" tint="-4.9989318521683403E-2"/>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theme="9" tint="-0.24994659260841701"/>
        </patternFill>
      </fill>
    </dxf>
    <dxf>
      <font>
        <b/>
        <i val="0"/>
      </font>
      <fill>
        <patternFill>
          <bgColor rgb="FFFF0000"/>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theme="0" tint="-4.9989318521683403E-2"/>
        </patternFill>
      </fill>
    </dxf>
    <dxf>
      <font>
        <b/>
        <i val="0"/>
      </font>
      <fill>
        <patternFill>
          <bgColor rgb="FFFF0000"/>
        </patternFill>
      </fill>
    </dxf>
    <dxf>
      <font>
        <b/>
        <i val="0"/>
      </font>
      <fill>
        <patternFill>
          <bgColor theme="0" tint="-4.9989318521683403E-2"/>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theme="9" tint="-0.24994659260841701"/>
        </patternFill>
      </fill>
    </dxf>
    <dxf>
      <font>
        <b/>
        <i val="0"/>
      </font>
      <fill>
        <patternFill>
          <bgColor rgb="FFFF0000"/>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theme="0" tint="-4.9989318521683403E-2"/>
        </patternFill>
      </fill>
    </dxf>
    <dxf>
      <font>
        <b/>
        <i val="0"/>
      </font>
      <fill>
        <patternFill>
          <bgColor rgb="FFFF0000"/>
        </patternFill>
      </fill>
    </dxf>
    <dxf>
      <font>
        <b/>
        <i val="0"/>
      </font>
      <fill>
        <patternFill>
          <bgColor theme="0" tint="-4.9989318521683403E-2"/>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theme="9" tint="-0.24994659260841701"/>
        </patternFill>
      </fill>
    </dxf>
    <dxf>
      <font>
        <b/>
        <i val="0"/>
      </font>
      <fill>
        <patternFill>
          <bgColor rgb="FFFF0000"/>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theme="0" tint="-4.9989318521683403E-2"/>
        </patternFill>
      </fill>
    </dxf>
    <dxf>
      <font>
        <b/>
        <i val="0"/>
      </font>
      <fill>
        <patternFill>
          <bgColor rgb="FFFF0000"/>
        </patternFill>
      </fill>
    </dxf>
    <dxf>
      <font>
        <b/>
        <i val="0"/>
      </font>
      <fill>
        <patternFill>
          <bgColor theme="0" tint="-4.9989318521683403E-2"/>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theme="9" tint="-0.24994659260841701"/>
        </patternFill>
      </fill>
    </dxf>
    <dxf>
      <font>
        <b/>
        <i val="0"/>
      </font>
      <fill>
        <patternFill>
          <bgColor rgb="FFFF0000"/>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theme="0" tint="-4.9989318521683403E-2"/>
        </patternFill>
      </fill>
    </dxf>
    <dxf>
      <font>
        <b/>
        <i val="0"/>
      </font>
      <fill>
        <patternFill>
          <bgColor rgb="FFFF0000"/>
        </patternFill>
      </fill>
    </dxf>
    <dxf>
      <font>
        <b/>
        <i val="0"/>
      </font>
      <fill>
        <patternFill>
          <bgColor theme="0" tint="-4.9989318521683403E-2"/>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theme="9" tint="-0.24994659260841701"/>
        </patternFill>
      </fill>
    </dxf>
    <dxf>
      <font>
        <b/>
        <i val="0"/>
      </font>
      <fill>
        <patternFill>
          <bgColor rgb="FFFF0000"/>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color theme="0"/>
      </font>
      <fill>
        <patternFill>
          <bgColor rgb="FFFF0000"/>
        </patternFill>
      </fill>
    </dxf>
    <dxf>
      <font>
        <b/>
        <i val="0"/>
      </font>
      <fill>
        <patternFill>
          <bgColor rgb="FFFFC000"/>
        </patternFill>
      </fill>
    </dxf>
    <dxf>
      <font>
        <b/>
        <i val="0"/>
      </font>
      <fill>
        <patternFill>
          <bgColor rgb="FF00CC00"/>
        </patternFill>
      </fill>
    </dxf>
    <dxf>
      <font>
        <color theme="9" tint="0.39994506668294322"/>
      </font>
      <fill>
        <patternFill patternType="mediumGray">
          <bgColor theme="9" tint="0.59996337778862885"/>
        </patternFill>
      </fill>
    </dxf>
    <dxf>
      <font>
        <b/>
        <i val="0"/>
      </font>
      <fill>
        <patternFill>
          <bgColor theme="0" tint="-4.9989318521683403E-2"/>
        </patternFill>
      </fill>
    </dxf>
    <dxf>
      <font>
        <b/>
        <i val="0"/>
      </font>
      <fill>
        <patternFill>
          <bgColor rgb="FFFF0000"/>
        </patternFill>
      </fill>
    </dxf>
    <dxf>
      <font>
        <b/>
        <i val="0"/>
      </font>
      <fill>
        <patternFill>
          <bgColor theme="0" tint="-4.9989318521683403E-2"/>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rgb="FFFF0000"/>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color theme="0"/>
      </font>
      <fill>
        <patternFill>
          <bgColor rgb="FFFF0000"/>
        </patternFill>
      </fill>
    </dxf>
    <dxf>
      <font>
        <b/>
        <i val="0"/>
      </font>
      <fill>
        <patternFill>
          <bgColor rgb="FFFFC000"/>
        </patternFill>
      </fill>
    </dxf>
    <dxf>
      <font>
        <b/>
        <i val="0"/>
      </font>
      <fill>
        <patternFill>
          <bgColor rgb="FF00CC00"/>
        </patternFill>
      </fill>
    </dxf>
    <dxf>
      <font>
        <color theme="9" tint="0.39994506668294322"/>
      </font>
      <fill>
        <patternFill patternType="mediumGray">
          <bgColor theme="9" tint="0.59996337778862885"/>
        </patternFill>
      </fill>
    </dxf>
    <dxf>
      <font>
        <b/>
        <i val="0"/>
      </font>
      <fill>
        <patternFill>
          <bgColor theme="0" tint="-4.9989318521683403E-2"/>
        </patternFill>
      </fill>
    </dxf>
    <dxf>
      <font>
        <b/>
        <i val="0"/>
      </font>
      <fill>
        <patternFill>
          <bgColor rgb="FFFF0000"/>
        </patternFill>
      </fill>
    </dxf>
    <dxf>
      <font>
        <b/>
        <i val="0"/>
      </font>
      <fill>
        <patternFill>
          <bgColor theme="0" tint="-4.9989318521683403E-2"/>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rgb="FFFF0000"/>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color theme="0"/>
      </font>
      <fill>
        <patternFill>
          <bgColor rgb="FFFF0000"/>
        </patternFill>
      </fill>
    </dxf>
    <dxf>
      <font>
        <b/>
        <i val="0"/>
      </font>
      <fill>
        <patternFill>
          <bgColor rgb="FFFFC000"/>
        </patternFill>
      </fill>
    </dxf>
    <dxf>
      <font>
        <b/>
        <i val="0"/>
      </font>
      <fill>
        <patternFill>
          <bgColor rgb="FF00CC00"/>
        </patternFill>
      </fill>
    </dxf>
    <dxf>
      <font>
        <color theme="9" tint="0.39994506668294322"/>
      </font>
      <fill>
        <patternFill patternType="mediumGray">
          <bgColor theme="9" tint="0.59996337778862885"/>
        </patternFill>
      </fill>
    </dxf>
    <dxf>
      <font>
        <b/>
        <i val="0"/>
      </font>
      <fill>
        <patternFill>
          <bgColor theme="0" tint="-4.9989318521683403E-2"/>
        </patternFill>
      </fill>
    </dxf>
    <dxf>
      <font>
        <b/>
        <i val="0"/>
      </font>
      <fill>
        <patternFill>
          <bgColor rgb="FFFF0000"/>
        </patternFill>
      </fill>
    </dxf>
    <dxf>
      <font>
        <b/>
        <i val="0"/>
      </font>
      <fill>
        <patternFill>
          <bgColor theme="0" tint="-4.9989318521683403E-2"/>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rgb="FFFF0000"/>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color theme="0"/>
      </font>
      <fill>
        <patternFill>
          <bgColor rgb="FFFF0000"/>
        </patternFill>
      </fill>
    </dxf>
    <dxf>
      <font>
        <b/>
        <i val="0"/>
      </font>
      <fill>
        <patternFill>
          <bgColor rgb="FFFFC000"/>
        </patternFill>
      </fill>
    </dxf>
    <dxf>
      <font>
        <b/>
        <i val="0"/>
      </font>
      <fill>
        <patternFill>
          <bgColor rgb="FF00CC00"/>
        </patternFill>
      </fill>
    </dxf>
    <dxf>
      <font>
        <color theme="9" tint="0.39994506668294322"/>
      </font>
      <fill>
        <patternFill patternType="mediumGray">
          <bgColor theme="9" tint="0.59996337778862885"/>
        </patternFill>
      </fill>
    </dxf>
    <dxf>
      <font>
        <b/>
        <i val="0"/>
      </font>
      <fill>
        <patternFill>
          <bgColor theme="0" tint="-4.9989318521683403E-2"/>
        </patternFill>
      </fill>
    </dxf>
    <dxf>
      <font>
        <b/>
        <i val="0"/>
      </font>
      <fill>
        <patternFill>
          <bgColor rgb="FFFF0000"/>
        </patternFill>
      </fill>
    </dxf>
    <dxf>
      <font>
        <b/>
        <i val="0"/>
      </font>
      <fill>
        <patternFill>
          <bgColor theme="0" tint="-4.9989318521683403E-2"/>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rgb="FFFF0000"/>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ont>
        <b/>
        <i val="0"/>
      </font>
      <fill>
        <patternFill>
          <bgColor theme="0" tint="-4.9989318521683403E-2"/>
        </patternFill>
      </fill>
    </dxf>
    <dxf>
      <font>
        <b/>
        <i val="0"/>
      </font>
      <fill>
        <patternFill>
          <bgColor rgb="FFFF0000"/>
        </patternFill>
      </fill>
    </dxf>
    <dxf>
      <font>
        <b/>
        <i val="0"/>
      </font>
      <fill>
        <patternFill>
          <bgColor theme="0" tint="-4.9989318521683403E-2"/>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rgb="FFFF0000"/>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ont>
        <b/>
        <i val="0"/>
      </font>
      <fill>
        <patternFill>
          <bgColor theme="0" tint="-4.9989318521683403E-2"/>
        </patternFill>
      </fill>
    </dxf>
    <dxf>
      <font>
        <b/>
        <i val="0"/>
      </font>
      <fill>
        <patternFill>
          <bgColor rgb="FFFF0000"/>
        </patternFill>
      </fill>
    </dxf>
    <dxf>
      <font>
        <b/>
        <i val="0"/>
      </font>
      <fill>
        <patternFill>
          <bgColor theme="0" tint="-4.9989318521683403E-2"/>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rgb="FFFF0000"/>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ill>
        <patternFill>
          <bgColor rgb="FF00CC00"/>
        </patternFill>
      </fill>
    </dxf>
    <dxf>
      <fill>
        <patternFill>
          <bgColor rgb="FFFFC000"/>
        </patternFill>
      </fill>
    </dxf>
    <dxf>
      <font>
        <color theme="0"/>
      </font>
      <fill>
        <patternFill>
          <bgColor rgb="FFFF0000"/>
        </patternFill>
      </fill>
    </dxf>
    <dxf>
      <fill>
        <patternFill patternType="mediumGray"/>
      </fill>
    </dxf>
    <dxf>
      <font>
        <b/>
        <i val="0"/>
      </font>
      <fill>
        <patternFill>
          <bgColor theme="0" tint="-4.9989318521683403E-2"/>
        </patternFill>
      </fill>
    </dxf>
    <dxf>
      <font>
        <b/>
        <i val="0"/>
      </font>
      <fill>
        <patternFill>
          <bgColor rgb="FFFF0000"/>
        </patternFill>
      </fill>
    </dxf>
    <dxf>
      <font>
        <b/>
        <i val="0"/>
      </font>
      <fill>
        <patternFill>
          <bgColor theme="0" tint="-4.9989318521683403E-2"/>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rgb="FFFF0000"/>
        </patternFill>
      </fill>
    </dxf>
    <dxf>
      <font>
        <b/>
        <i val="0"/>
      </font>
      <fill>
        <patternFill>
          <bgColor rgb="FFFFFF00"/>
        </patternFill>
      </fill>
    </dxf>
    <dxf>
      <font>
        <b/>
        <i val="0"/>
      </font>
      <fill>
        <patternFill>
          <bgColor theme="9" tint="-0.24994659260841701"/>
        </patternFill>
      </fill>
    </dxf>
    <dxf>
      <font>
        <b/>
        <i val="0"/>
      </font>
      <fill>
        <patternFill>
          <bgColor rgb="FF00FF00"/>
        </patternFill>
      </fill>
    </dxf>
    <dxf>
      <fill>
        <patternFill>
          <bgColor rgb="FF00CC00"/>
        </patternFill>
      </fill>
    </dxf>
    <dxf>
      <fill>
        <patternFill>
          <bgColor rgb="FFFFC000"/>
        </patternFill>
      </fill>
    </dxf>
    <dxf>
      <font>
        <color theme="0"/>
      </font>
      <fill>
        <patternFill>
          <bgColor rgb="FFFF0000"/>
        </patternFill>
      </fill>
    </dxf>
    <dxf>
      <fill>
        <patternFill patternType="mediumGray"/>
      </fill>
    </dxf>
    <dxf>
      <font>
        <b/>
        <i val="0"/>
      </font>
      <fill>
        <patternFill>
          <bgColor theme="0" tint="-4.9989318521683403E-2"/>
        </patternFill>
      </fill>
    </dxf>
    <dxf>
      <font>
        <b/>
        <i val="0"/>
      </font>
      <fill>
        <patternFill>
          <bgColor rgb="FFFF0000"/>
        </patternFill>
      </fill>
    </dxf>
    <dxf>
      <font>
        <b/>
        <i val="0"/>
      </font>
      <fill>
        <patternFill>
          <bgColor theme="0" tint="-4.9989318521683403E-2"/>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rgb="FFFF0000"/>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ill>
        <patternFill>
          <bgColor rgb="FF00CC00"/>
        </patternFill>
      </fill>
    </dxf>
    <dxf>
      <fill>
        <patternFill>
          <bgColor rgb="FFFFC000"/>
        </patternFill>
      </fill>
    </dxf>
    <dxf>
      <font>
        <color theme="0"/>
      </font>
      <fill>
        <patternFill>
          <bgColor rgb="FFFF0000"/>
        </patternFill>
      </fill>
    </dxf>
    <dxf>
      <fill>
        <patternFill patternType="mediumGray"/>
      </fill>
    </dxf>
    <dxf>
      <fill>
        <patternFill>
          <bgColor rgb="FF00CC00"/>
        </patternFill>
      </fill>
    </dxf>
    <dxf>
      <fill>
        <patternFill>
          <bgColor rgb="FFFFC000"/>
        </patternFill>
      </fill>
    </dxf>
    <dxf>
      <font>
        <color theme="0"/>
      </font>
      <fill>
        <patternFill>
          <bgColor rgb="FFFF0000"/>
        </patternFill>
      </fill>
    </dxf>
    <dxf>
      <fill>
        <patternFill patternType="mediumGray"/>
      </fill>
    </dxf>
    <dxf>
      <font>
        <b/>
        <i val="0"/>
      </font>
      <fill>
        <patternFill>
          <bgColor theme="0" tint="-4.9989318521683403E-2"/>
        </patternFill>
      </fill>
    </dxf>
    <dxf>
      <font>
        <b/>
        <i val="0"/>
      </font>
      <fill>
        <patternFill>
          <bgColor rgb="FFFF0000"/>
        </patternFill>
      </fill>
    </dxf>
    <dxf>
      <font>
        <b/>
        <i val="0"/>
      </font>
      <fill>
        <patternFill>
          <bgColor theme="0" tint="-4.9989318521683403E-2"/>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rgb="FFFF0000"/>
        </patternFill>
      </fill>
    </dxf>
    <dxf>
      <font>
        <b/>
        <i val="0"/>
      </font>
      <fill>
        <patternFill>
          <bgColor rgb="FFFFFF00"/>
        </patternFill>
      </fill>
    </dxf>
    <dxf>
      <font>
        <b/>
        <i val="0"/>
      </font>
      <fill>
        <patternFill>
          <bgColor theme="9" tint="-0.24994659260841701"/>
        </patternFill>
      </fill>
    </dxf>
    <dxf>
      <font>
        <b/>
        <i val="0"/>
      </font>
      <fill>
        <patternFill>
          <bgColor rgb="FF00FF00"/>
        </patternFill>
      </fill>
    </dxf>
    <dxf>
      <font>
        <color theme="0"/>
      </font>
      <fill>
        <patternFill>
          <bgColor rgb="FFFF0000"/>
        </patternFill>
      </fill>
    </dxf>
    <dxf>
      <fill>
        <patternFill>
          <bgColor rgb="FF00FF00"/>
        </patternFill>
      </fill>
    </dxf>
    <dxf>
      <fill>
        <patternFill>
          <bgColor rgb="FFFFC000"/>
        </patternFill>
      </fill>
    </dxf>
    <dxf>
      <fill>
        <patternFill patternType="mediumGray">
          <fgColor theme="0" tint="-0.24994659260841701"/>
        </patternFill>
      </fill>
    </dxf>
    <dxf>
      <font>
        <b/>
        <i val="0"/>
      </font>
      <fill>
        <patternFill patternType="solid">
          <bgColor rgb="FF00FF00"/>
        </patternFill>
      </fill>
    </dxf>
    <dxf>
      <font>
        <b/>
        <i val="0"/>
      </font>
      <fill>
        <patternFill>
          <bgColor rgb="FF00FF00"/>
        </patternFill>
      </fill>
    </dxf>
    <dxf>
      <font>
        <b/>
        <i val="0"/>
      </font>
      <fill>
        <patternFill>
          <bgColor theme="0" tint="-4.9989318521683403E-2"/>
        </patternFill>
      </fill>
    </dxf>
    <dxf>
      <font>
        <b/>
        <i val="0"/>
      </font>
      <fill>
        <patternFill>
          <bgColor rgb="FFFF0000"/>
        </patternFill>
      </fill>
    </dxf>
    <dxf>
      <font>
        <b/>
        <i val="0"/>
      </font>
      <fill>
        <patternFill>
          <bgColor theme="0" tint="-4.9989318521683403E-2"/>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FF0000"/>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color theme="0"/>
      </font>
      <fill>
        <patternFill>
          <bgColor rgb="FFFF0000"/>
        </patternFill>
      </fill>
    </dxf>
    <dxf>
      <fill>
        <patternFill>
          <bgColor rgb="FF00FF00"/>
        </patternFill>
      </fill>
    </dxf>
    <dxf>
      <fill>
        <patternFill>
          <bgColor rgb="FFFFC000"/>
        </patternFill>
      </fill>
    </dxf>
    <dxf>
      <fill>
        <patternFill patternType="mediumGray">
          <fgColor theme="0" tint="-0.24994659260841701"/>
        </patternFill>
      </fill>
    </dxf>
    <dxf>
      <font>
        <b/>
        <i val="0"/>
      </font>
      <fill>
        <patternFill patternType="solid">
          <bgColor rgb="FF00FF00"/>
        </patternFill>
      </fill>
    </dxf>
    <dxf>
      <font>
        <b/>
        <i val="0"/>
      </font>
      <fill>
        <patternFill>
          <bgColor rgb="FF00FF00"/>
        </patternFill>
      </fill>
    </dxf>
    <dxf>
      <font>
        <b/>
        <i val="0"/>
      </font>
      <fill>
        <patternFill>
          <bgColor theme="0" tint="-4.9989318521683403E-2"/>
        </patternFill>
      </fill>
    </dxf>
    <dxf>
      <font>
        <b/>
        <i val="0"/>
      </font>
      <fill>
        <patternFill>
          <bgColor rgb="FFFF0000"/>
        </patternFill>
      </fill>
    </dxf>
    <dxf>
      <font>
        <b/>
        <i val="0"/>
      </font>
      <fill>
        <patternFill>
          <bgColor theme="0" tint="-4.9989318521683403E-2"/>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FF0000"/>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color theme="0"/>
      </font>
      <fill>
        <patternFill>
          <bgColor rgb="FFFF0000"/>
        </patternFill>
      </fill>
    </dxf>
    <dxf>
      <fill>
        <patternFill>
          <bgColor rgb="FF00FF00"/>
        </patternFill>
      </fill>
    </dxf>
    <dxf>
      <fill>
        <patternFill>
          <bgColor rgb="FFFFC000"/>
        </patternFill>
      </fill>
    </dxf>
    <dxf>
      <fill>
        <patternFill patternType="mediumGray">
          <fgColor theme="0" tint="-0.24994659260841701"/>
        </patternFill>
      </fill>
    </dxf>
    <dxf>
      <font>
        <b/>
        <i val="0"/>
      </font>
      <fill>
        <patternFill patternType="solid">
          <bgColor rgb="FF00FF00"/>
        </patternFill>
      </fill>
    </dxf>
    <dxf>
      <font>
        <b/>
        <i val="0"/>
      </font>
      <fill>
        <patternFill>
          <bgColor rgb="FF00FF00"/>
        </patternFill>
      </fill>
    </dxf>
    <dxf>
      <font>
        <b/>
        <i val="0"/>
      </font>
      <fill>
        <patternFill>
          <bgColor theme="0" tint="-4.9989318521683403E-2"/>
        </patternFill>
      </fill>
    </dxf>
    <dxf>
      <font>
        <b/>
        <i val="0"/>
      </font>
      <fill>
        <patternFill>
          <bgColor rgb="FFFF0000"/>
        </patternFill>
      </fill>
    </dxf>
    <dxf>
      <font>
        <b/>
        <i val="0"/>
      </font>
      <fill>
        <patternFill>
          <bgColor theme="0" tint="-4.9989318521683403E-2"/>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FF0000"/>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color theme="0"/>
      </font>
      <fill>
        <patternFill>
          <bgColor rgb="FFFF0000"/>
        </patternFill>
      </fill>
    </dxf>
    <dxf>
      <fill>
        <patternFill>
          <bgColor rgb="FF00FF00"/>
        </patternFill>
      </fill>
    </dxf>
    <dxf>
      <fill>
        <patternFill>
          <bgColor rgb="FFFFC000"/>
        </patternFill>
      </fill>
    </dxf>
    <dxf>
      <fill>
        <patternFill patternType="mediumGray">
          <fgColor theme="0" tint="-0.24994659260841701"/>
        </patternFill>
      </fill>
    </dxf>
    <dxf>
      <font>
        <b/>
        <i val="0"/>
      </font>
      <fill>
        <patternFill patternType="solid">
          <bgColor rgb="FF00FF00"/>
        </patternFill>
      </fill>
    </dxf>
    <dxf>
      <font>
        <b/>
        <i val="0"/>
      </font>
      <fill>
        <patternFill>
          <bgColor rgb="FF00FF00"/>
        </patternFill>
      </fill>
    </dxf>
    <dxf>
      <font>
        <b/>
        <i val="0"/>
      </font>
      <fill>
        <patternFill>
          <bgColor theme="0" tint="-4.9989318521683403E-2"/>
        </patternFill>
      </fill>
    </dxf>
    <dxf>
      <font>
        <b/>
        <i val="0"/>
      </font>
      <fill>
        <patternFill>
          <bgColor rgb="FFFF0000"/>
        </patternFill>
      </fill>
    </dxf>
    <dxf>
      <font>
        <b/>
        <i val="0"/>
      </font>
      <fill>
        <patternFill>
          <bgColor theme="0" tint="-4.9989318521683403E-2"/>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FF0000"/>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color theme="0"/>
      </font>
      <fill>
        <patternFill>
          <bgColor rgb="FFFF0000"/>
        </patternFill>
      </fill>
    </dxf>
    <dxf>
      <fill>
        <patternFill>
          <bgColor rgb="FF00FF00"/>
        </patternFill>
      </fill>
    </dxf>
    <dxf>
      <fill>
        <patternFill>
          <bgColor rgb="FFFFC000"/>
        </patternFill>
      </fill>
    </dxf>
    <dxf>
      <fill>
        <patternFill patternType="mediumGray">
          <fgColor theme="0" tint="-0.24994659260841701"/>
        </patternFill>
      </fill>
    </dxf>
    <dxf>
      <font>
        <b/>
        <i val="0"/>
      </font>
      <fill>
        <patternFill patternType="solid">
          <bgColor rgb="FF00FF00"/>
        </patternFill>
      </fill>
    </dxf>
    <dxf>
      <font>
        <b/>
        <i val="0"/>
      </font>
      <fill>
        <patternFill>
          <bgColor rgb="FF00FF00"/>
        </patternFill>
      </fill>
    </dxf>
    <dxf>
      <font>
        <b/>
        <i val="0"/>
      </font>
      <fill>
        <patternFill>
          <bgColor theme="0" tint="-4.9989318521683403E-2"/>
        </patternFill>
      </fill>
    </dxf>
    <dxf>
      <font>
        <b/>
        <i val="0"/>
      </font>
      <fill>
        <patternFill>
          <bgColor rgb="FFFF0000"/>
        </patternFill>
      </fill>
    </dxf>
    <dxf>
      <font>
        <b/>
        <i val="0"/>
      </font>
      <fill>
        <patternFill>
          <bgColor theme="0" tint="-4.9989318521683403E-2"/>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FF0000"/>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color theme="0"/>
      </font>
      <fill>
        <patternFill>
          <bgColor rgb="FFFF0000"/>
        </patternFill>
      </fill>
    </dxf>
    <dxf>
      <fill>
        <patternFill>
          <bgColor rgb="FF00FF00"/>
        </patternFill>
      </fill>
    </dxf>
    <dxf>
      <fill>
        <patternFill>
          <bgColor rgb="FFFFC000"/>
        </patternFill>
      </fill>
    </dxf>
    <dxf>
      <fill>
        <patternFill patternType="mediumGray">
          <fgColor theme="0" tint="-0.24994659260841701"/>
        </patternFill>
      </fill>
    </dxf>
    <dxf>
      <font>
        <b/>
        <i val="0"/>
      </font>
      <fill>
        <patternFill patternType="solid">
          <bgColor rgb="FF00FF00"/>
        </patternFill>
      </fill>
    </dxf>
    <dxf>
      <font>
        <b/>
        <i val="0"/>
      </font>
      <fill>
        <patternFill>
          <bgColor rgb="FF00FF00"/>
        </patternFill>
      </fill>
    </dxf>
    <dxf>
      <font>
        <b/>
        <i val="0"/>
      </font>
      <fill>
        <patternFill>
          <bgColor theme="0" tint="-4.9989318521683403E-2"/>
        </patternFill>
      </fill>
    </dxf>
    <dxf>
      <font>
        <b/>
        <i val="0"/>
      </font>
      <fill>
        <patternFill>
          <bgColor rgb="FFFF0000"/>
        </patternFill>
      </fill>
    </dxf>
    <dxf>
      <font>
        <b/>
        <i val="0"/>
      </font>
      <fill>
        <patternFill>
          <bgColor theme="0" tint="-4.9989318521683403E-2"/>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FF0000"/>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ill>
        <patternFill>
          <bgColor rgb="FF33CC33"/>
        </patternFill>
      </fill>
    </dxf>
    <dxf>
      <fill>
        <patternFill>
          <bgColor rgb="FFFFC000"/>
        </patternFill>
      </fill>
    </dxf>
    <dxf>
      <font>
        <color theme="0"/>
      </font>
      <fill>
        <patternFill>
          <bgColor rgb="FFFF0000"/>
        </patternFill>
      </fill>
    </dxf>
    <dxf>
      <fill>
        <patternFill>
          <bgColor rgb="FF33CC33"/>
        </patternFill>
      </fill>
    </dxf>
    <dxf>
      <fill>
        <patternFill>
          <bgColor rgb="FFFFC000"/>
        </patternFill>
      </fill>
    </dxf>
    <dxf>
      <font>
        <color theme="0"/>
      </font>
      <fill>
        <patternFill>
          <bgColor rgb="FFFF0000"/>
        </patternFill>
      </fill>
    </dxf>
    <dxf>
      <font>
        <b/>
        <i val="0"/>
        <color auto="1"/>
      </font>
      <fill>
        <patternFill>
          <bgColor rgb="FFFF0000"/>
        </patternFill>
      </fill>
    </dxf>
    <dxf>
      <font>
        <b/>
        <i val="0"/>
      </font>
      <fill>
        <patternFill>
          <bgColor rgb="FFFFC000"/>
        </patternFill>
      </fill>
    </dxf>
    <dxf>
      <font>
        <b/>
        <i val="0"/>
        <color theme="1"/>
      </font>
      <fill>
        <patternFill>
          <bgColor theme="0"/>
        </patternFill>
      </fill>
    </dxf>
    <dxf>
      <font>
        <b/>
        <i val="0"/>
        <color auto="1"/>
      </font>
      <fill>
        <patternFill>
          <bgColor rgb="FFFF0000"/>
        </patternFill>
      </fill>
    </dxf>
    <dxf>
      <font>
        <b/>
        <i val="0"/>
      </font>
      <fill>
        <patternFill>
          <bgColor rgb="FFFFC000"/>
        </patternFill>
      </fill>
    </dxf>
    <dxf>
      <font>
        <b/>
        <i val="0"/>
        <color theme="1"/>
      </font>
      <fill>
        <patternFill>
          <bgColor theme="0"/>
        </patternFill>
      </fill>
    </dxf>
    <dxf>
      <font>
        <b/>
        <i val="0"/>
        <color auto="1"/>
      </font>
      <fill>
        <patternFill>
          <bgColor rgb="FFFF0000"/>
        </patternFill>
      </fill>
    </dxf>
    <dxf>
      <font>
        <b/>
        <i val="0"/>
      </font>
      <fill>
        <patternFill>
          <bgColor rgb="FFFFC000"/>
        </patternFill>
      </fill>
    </dxf>
    <dxf>
      <font>
        <b/>
        <i val="0"/>
        <color theme="1"/>
      </font>
      <fill>
        <patternFill>
          <bgColor theme="0"/>
        </patternFill>
      </fill>
    </dxf>
    <dxf>
      <font>
        <b/>
        <i val="0"/>
        <color auto="1"/>
      </font>
      <fill>
        <patternFill>
          <bgColor rgb="FFFF0000"/>
        </patternFill>
      </fill>
    </dxf>
    <dxf>
      <font>
        <b/>
        <i val="0"/>
      </font>
      <fill>
        <patternFill>
          <bgColor rgb="FFFFC000"/>
        </patternFill>
      </fill>
    </dxf>
    <dxf>
      <font>
        <b/>
        <i val="0"/>
        <color theme="1"/>
      </font>
      <fill>
        <patternFill>
          <bgColor theme="0"/>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rgb="FF00FF00"/>
        </patternFill>
      </fill>
    </dxf>
    <dxf>
      <font>
        <b/>
        <i val="0"/>
      </font>
      <fill>
        <patternFill>
          <bgColor rgb="FFFF0000"/>
        </patternFill>
      </fill>
    </dxf>
    <dxf>
      <font>
        <b/>
        <i val="0"/>
        <color auto="1"/>
      </font>
      <fill>
        <patternFill>
          <bgColor theme="9" tint="-0.24994659260841701"/>
        </patternFill>
      </fill>
    </dxf>
    <dxf>
      <font>
        <b/>
        <i val="0"/>
      </font>
      <fill>
        <patternFill>
          <bgColor rgb="FFFF0000"/>
        </patternFill>
      </fill>
    </dxf>
    <dxf>
      <font>
        <b/>
        <i val="0"/>
        <color auto="1"/>
      </font>
      <fill>
        <patternFill patternType="solid">
          <fgColor auto="1"/>
          <bgColor theme="0" tint="-4.9989318521683403E-2"/>
        </patternFill>
      </fill>
    </dxf>
    <dxf>
      <font>
        <b/>
        <i val="0"/>
      </font>
      <fill>
        <patternFill>
          <bgColor theme="0"/>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rgb="FF00FF00"/>
        </patternFill>
      </fill>
    </dxf>
    <dxf>
      <font>
        <b/>
        <i val="0"/>
      </font>
      <fill>
        <patternFill>
          <bgColor rgb="FFFF0000"/>
        </patternFill>
      </fill>
    </dxf>
    <dxf>
      <font>
        <b/>
        <i val="0"/>
        <color auto="1"/>
      </font>
      <fill>
        <patternFill>
          <bgColor theme="9" tint="-0.24994659260841701"/>
        </patternFill>
      </fill>
    </dxf>
    <dxf>
      <font>
        <b/>
        <i val="0"/>
      </font>
      <fill>
        <patternFill>
          <bgColor rgb="FFFF0000"/>
        </patternFill>
      </fill>
    </dxf>
    <dxf>
      <font>
        <b/>
        <i val="0"/>
        <color auto="1"/>
      </font>
      <fill>
        <patternFill patternType="solid">
          <fgColor auto="1"/>
          <bgColor theme="0" tint="-4.9989318521683403E-2"/>
        </patternFill>
      </fill>
    </dxf>
    <dxf>
      <font>
        <b/>
        <i val="0"/>
      </font>
      <fill>
        <patternFill>
          <bgColor theme="0"/>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ill>
        <patternFill patternType="mediumGray">
          <bgColor theme="9" tint="0.59996337778862885"/>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rgb="FF00FF00"/>
        </patternFill>
      </fill>
    </dxf>
    <dxf>
      <font>
        <b/>
        <i val="0"/>
      </font>
      <fill>
        <patternFill>
          <bgColor rgb="FFFF0000"/>
        </patternFill>
      </fill>
    </dxf>
    <dxf>
      <font>
        <b/>
        <i val="0"/>
        <color auto="1"/>
      </font>
      <fill>
        <patternFill>
          <bgColor theme="9" tint="-0.24994659260841701"/>
        </patternFill>
      </fill>
    </dxf>
    <dxf>
      <font>
        <b/>
        <i val="0"/>
      </font>
      <fill>
        <patternFill>
          <bgColor rgb="FFFF0000"/>
        </patternFill>
      </fill>
    </dxf>
    <dxf>
      <font>
        <b/>
        <i val="0"/>
        <color auto="1"/>
      </font>
      <fill>
        <patternFill patternType="solid">
          <fgColor auto="1"/>
          <bgColor theme="0" tint="-4.9989318521683403E-2"/>
        </patternFill>
      </fill>
    </dxf>
    <dxf>
      <font>
        <b/>
        <i val="0"/>
      </font>
      <fill>
        <patternFill>
          <bgColor theme="0"/>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ill>
        <patternFill patternType="mediumGray">
          <bgColor theme="9" tint="0.59996337778862885"/>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rgb="FF00FF00"/>
        </patternFill>
      </fill>
    </dxf>
    <dxf>
      <font>
        <b/>
        <i val="0"/>
      </font>
      <fill>
        <patternFill>
          <bgColor rgb="FFFF0000"/>
        </patternFill>
      </fill>
    </dxf>
    <dxf>
      <font>
        <b/>
        <i val="0"/>
        <color auto="1"/>
      </font>
      <fill>
        <patternFill>
          <bgColor theme="9" tint="-0.24994659260841701"/>
        </patternFill>
      </fill>
    </dxf>
    <dxf>
      <font>
        <b/>
        <i val="0"/>
      </font>
      <fill>
        <patternFill>
          <bgColor rgb="FFFF0000"/>
        </patternFill>
      </fill>
    </dxf>
    <dxf>
      <font>
        <b/>
        <i val="0"/>
        <color auto="1"/>
      </font>
      <fill>
        <patternFill patternType="solid">
          <fgColor auto="1"/>
          <bgColor theme="0" tint="-4.9989318521683403E-2"/>
        </patternFill>
      </fill>
    </dxf>
    <dxf>
      <font>
        <b/>
        <i val="0"/>
      </font>
      <fill>
        <patternFill>
          <bgColor theme="0"/>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ill>
        <patternFill patternType="mediumGray">
          <bgColor theme="9" tint="0.59996337778862885"/>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rgb="FF00FF00"/>
        </patternFill>
      </fill>
    </dxf>
    <dxf>
      <font>
        <b/>
        <i val="0"/>
      </font>
      <fill>
        <patternFill>
          <bgColor rgb="FFFF0000"/>
        </patternFill>
      </fill>
    </dxf>
    <dxf>
      <font>
        <b/>
        <i val="0"/>
        <color auto="1"/>
      </font>
      <fill>
        <patternFill>
          <bgColor theme="9" tint="-0.24994659260841701"/>
        </patternFill>
      </fill>
    </dxf>
    <dxf>
      <font>
        <b/>
        <i val="0"/>
      </font>
      <fill>
        <patternFill>
          <bgColor rgb="FFFF0000"/>
        </patternFill>
      </fill>
    </dxf>
    <dxf>
      <font>
        <b/>
        <i val="0"/>
        <color auto="1"/>
      </font>
      <fill>
        <patternFill patternType="solid">
          <fgColor auto="1"/>
          <bgColor theme="0" tint="-4.9989318521683403E-2"/>
        </patternFill>
      </fill>
    </dxf>
    <dxf>
      <font>
        <b/>
        <i val="0"/>
      </font>
      <fill>
        <patternFill>
          <bgColor theme="0"/>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rgb="FF00FF00"/>
        </patternFill>
      </fill>
    </dxf>
    <dxf>
      <font>
        <b/>
        <i val="0"/>
      </font>
      <fill>
        <patternFill>
          <bgColor rgb="FFFF0000"/>
        </patternFill>
      </fill>
    </dxf>
    <dxf>
      <font>
        <b/>
        <i val="0"/>
        <color auto="1"/>
      </font>
      <fill>
        <patternFill>
          <bgColor theme="9" tint="-0.24994659260841701"/>
        </patternFill>
      </fill>
    </dxf>
    <dxf>
      <font>
        <b/>
        <i val="0"/>
      </font>
      <fill>
        <patternFill>
          <bgColor rgb="FFFF0000"/>
        </patternFill>
      </fill>
    </dxf>
    <dxf>
      <font>
        <b/>
        <i val="0"/>
        <color auto="1"/>
      </font>
      <fill>
        <patternFill patternType="solid">
          <fgColor auto="1"/>
          <bgColor theme="0" tint="-4.9989318521683403E-2"/>
        </patternFill>
      </fill>
    </dxf>
    <dxf>
      <font>
        <b/>
        <i val="0"/>
      </font>
      <fill>
        <patternFill>
          <bgColor theme="0"/>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rgb="FF00FF00"/>
        </patternFill>
      </fill>
    </dxf>
    <dxf>
      <font>
        <b/>
        <i val="0"/>
      </font>
      <fill>
        <patternFill>
          <bgColor rgb="FFFF0000"/>
        </patternFill>
      </fill>
    </dxf>
    <dxf>
      <font>
        <b/>
        <i val="0"/>
        <color auto="1"/>
      </font>
      <fill>
        <patternFill>
          <bgColor theme="9" tint="-0.24994659260841701"/>
        </patternFill>
      </fill>
    </dxf>
    <dxf>
      <font>
        <b/>
        <i val="0"/>
      </font>
      <fill>
        <patternFill>
          <bgColor rgb="FFFF0000"/>
        </patternFill>
      </fill>
    </dxf>
    <dxf>
      <font>
        <b/>
        <i val="0"/>
        <color auto="1"/>
      </font>
      <fill>
        <patternFill patternType="solid">
          <fgColor auto="1"/>
          <bgColor theme="0" tint="-4.9989318521683403E-2"/>
        </patternFill>
      </fill>
    </dxf>
    <dxf>
      <font>
        <b/>
        <i val="0"/>
      </font>
      <fill>
        <patternFill>
          <bgColor theme="0"/>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ill>
        <patternFill patternType="mediumGray">
          <bgColor theme="9" tint="0.59996337778862885"/>
        </patternFill>
      </fill>
    </dxf>
    <dxf>
      <font>
        <b/>
        <i val="0"/>
        <color auto="1"/>
      </font>
      <fill>
        <patternFill>
          <bgColor rgb="FFFF0000"/>
        </patternFill>
      </fill>
    </dxf>
    <dxf>
      <font>
        <b/>
        <i val="0"/>
      </font>
      <fill>
        <patternFill>
          <bgColor rgb="FFFFC000"/>
        </patternFill>
      </fill>
    </dxf>
    <dxf>
      <font>
        <b/>
        <i val="0"/>
        <color theme="1"/>
      </font>
      <fill>
        <patternFill>
          <bgColor rgb="FF00FF00"/>
        </patternFill>
      </fill>
    </dxf>
    <dxf>
      <fill>
        <patternFill patternType="mediumGray">
          <bgColor theme="9" tint="0.59996337778862885"/>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rgb="FF00FF00"/>
        </patternFill>
      </fill>
    </dxf>
    <dxf>
      <font>
        <b/>
        <i val="0"/>
      </font>
      <fill>
        <patternFill>
          <bgColor rgb="FFFF0000"/>
        </patternFill>
      </fill>
    </dxf>
    <dxf>
      <font>
        <b/>
        <i val="0"/>
        <color auto="1"/>
      </font>
      <fill>
        <patternFill>
          <bgColor theme="9" tint="-0.24994659260841701"/>
        </patternFill>
      </fill>
    </dxf>
    <dxf>
      <font>
        <b/>
        <i val="0"/>
      </font>
      <fill>
        <patternFill>
          <bgColor rgb="FFFF0000"/>
        </patternFill>
      </fill>
    </dxf>
    <dxf>
      <font>
        <b/>
        <i val="0"/>
        <color auto="1"/>
      </font>
      <fill>
        <patternFill patternType="solid">
          <fgColor auto="1"/>
          <bgColor theme="0" tint="-4.9989318521683403E-2"/>
        </patternFill>
      </fill>
    </dxf>
    <dxf>
      <font>
        <b/>
        <i val="0"/>
      </font>
      <fill>
        <patternFill>
          <bgColor theme="0"/>
        </patternFill>
      </fill>
    </dxf>
    <dxf>
      <font>
        <b/>
        <i val="0"/>
      </font>
      <fill>
        <patternFill>
          <bgColor theme="9" tint="-0.24994659260841701"/>
        </patternFill>
      </fill>
    </dxf>
    <dxf>
      <font>
        <b/>
        <i val="0"/>
      </font>
      <fill>
        <patternFill>
          <bgColor theme="9" tint="-0.24994659260841701"/>
        </patternFill>
      </fill>
    </dxf>
    <dxf>
      <font>
        <b/>
        <i val="0"/>
      </font>
      <fill>
        <patternFill>
          <bgColor theme="9" tint="-0.24994659260841701"/>
        </patternFill>
      </fill>
    </dxf>
    <dxf>
      <font>
        <b/>
        <i val="0"/>
      </font>
      <fill>
        <patternFill>
          <bgColor rgb="FFFFFF00"/>
        </patternFill>
      </fill>
    </dxf>
    <dxf>
      <font>
        <b/>
        <i val="0"/>
      </font>
      <fill>
        <patternFill>
          <bgColor theme="9" tint="-0.24994659260841701"/>
        </patternFill>
      </fill>
    </dxf>
    <dxf>
      <font>
        <b/>
        <i val="0"/>
      </font>
      <fill>
        <patternFill>
          <bgColor theme="9" tint="-0.24994659260841701"/>
        </patternFill>
      </fill>
    </dxf>
    <dxf>
      <font>
        <b/>
        <i val="0"/>
      </font>
      <fill>
        <patternFill>
          <bgColor rgb="FF00FF00"/>
        </patternFill>
      </fill>
    </dxf>
    <dxf>
      <font>
        <b/>
        <i val="0"/>
      </font>
      <fill>
        <patternFill>
          <bgColor rgb="FF00FF00"/>
        </patternFill>
      </fill>
    </dxf>
    <dxf>
      <font>
        <b/>
        <i val="0"/>
      </font>
      <fill>
        <patternFill>
          <bgColor rgb="FFFF0000"/>
        </patternFill>
      </fill>
    </dxf>
    <dxf>
      <font>
        <b/>
        <i val="0"/>
        <color auto="1"/>
      </font>
      <fill>
        <patternFill>
          <bgColor theme="9" tint="-0.24994659260841701"/>
        </patternFill>
      </fill>
    </dxf>
    <dxf>
      <font>
        <b/>
        <i val="0"/>
      </font>
      <fill>
        <patternFill>
          <bgColor rgb="FFFF0000"/>
        </patternFill>
      </fill>
    </dxf>
    <dxf>
      <font>
        <b/>
        <i val="0"/>
        <color auto="1"/>
      </font>
      <fill>
        <patternFill patternType="solid">
          <fgColor auto="1"/>
          <bgColor theme="0" tint="-4.9989318521683403E-2"/>
        </patternFill>
      </fill>
    </dxf>
    <dxf>
      <font>
        <b/>
        <i val="0"/>
      </font>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47625</xdr:colOff>
      <xdr:row>0</xdr:row>
      <xdr:rowOff>28575</xdr:rowOff>
    </xdr:from>
    <xdr:to>
      <xdr:col>13</xdr:col>
      <xdr:colOff>514350</xdr:colOff>
      <xdr:row>1</xdr:row>
      <xdr:rowOff>9525</xdr:rowOff>
    </xdr:to>
    <xdr:sp macro="[0]!Convoc" textlink="">
      <xdr:nvSpPr>
        <xdr:cNvPr id="2" name="Rectangle à coins arrondis 1">
          <a:extLst>
            <a:ext uri="{FF2B5EF4-FFF2-40B4-BE49-F238E27FC236}">
              <a16:creationId xmlns:a16="http://schemas.microsoft.com/office/drawing/2014/main" id="{00000000-0008-0000-0300-000002000000}"/>
            </a:ext>
          </a:extLst>
        </xdr:cNvPr>
        <xdr:cNvSpPr/>
      </xdr:nvSpPr>
      <xdr:spPr>
        <a:xfrm>
          <a:off x="8591550" y="28575"/>
          <a:ext cx="1990725" cy="619125"/>
        </a:xfrm>
        <a:prstGeom prst="roundRect">
          <a:avLst/>
        </a:prstGeom>
        <a:solidFill>
          <a:srgbClr val="FF0000"/>
        </a:solidFill>
        <a:ln w="12700" cap="flat" cmpd="sng" algn="ctr">
          <a:solidFill>
            <a:srgbClr val="70AD47">
              <a:shade val="50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600" b="1" i="0" u="none" strike="noStrike" kern="0" cap="none" spc="0" normalizeH="0" baseline="0" noProof="0">
              <a:ln>
                <a:noFill/>
              </a:ln>
              <a:solidFill>
                <a:sysClr val="window" lastClr="FFFFFF"/>
              </a:solidFill>
              <a:effectLst/>
              <a:uLnTx/>
              <a:uFillTx/>
              <a:latin typeface="Century Schoolbook" panose="02040604050505020304" pitchFamily="18" charset="0"/>
              <a:ea typeface="+mn-ea"/>
              <a:cs typeface="+mn-cs"/>
            </a:rPr>
            <a:t>CONVOCATION RETARD</a:t>
          </a:r>
        </a:p>
      </xdr:txBody>
    </xdr:sp>
    <xdr:clientData/>
  </xdr:twoCellAnchor>
  <xdr:twoCellAnchor>
    <xdr:from>
      <xdr:col>14</xdr:col>
      <xdr:colOff>9525</xdr:colOff>
      <xdr:row>0</xdr:row>
      <xdr:rowOff>28574</xdr:rowOff>
    </xdr:from>
    <xdr:to>
      <xdr:col>16</xdr:col>
      <xdr:colOff>495300</xdr:colOff>
      <xdr:row>1</xdr:row>
      <xdr:rowOff>9524</xdr:rowOff>
    </xdr:to>
    <xdr:sp macro="[0]!EFFACER" textlink="">
      <xdr:nvSpPr>
        <xdr:cNvPr id="3" name="Rectangle à coins arrondis 2">
          <a:extLst>
            <a:ext uri="{FF2B5EF4-FFF2-40B4-BE49-F238E27FC236}">
              <a16:creationId xmlns:a16="http://schemas.microsoft.com/office/drawing/2014/main" id="{00000000-0008-0000-0300-000004000000}"/>
            </a:ext>
          </a:extLst>
        </xdr:cNvPr>
        <xdr:cNvSpPr/>
      </xdr:nvSpPr>
      <xdr:spPr>
        <a:xfrm>
          <a:off x="10839450" y="28574"/>
          <a:ext cx="2009775" cy="619125"/>
        </a:xfrm>
        <a:prstGeom prst="roundRect">
          <a:avLst/>
        </a:prstGeom>
        <a:solidFill>
          <a:srgbClr val="00B050"/>
        </a:solidFill>
        <a:ln w="12700" cap="flat" cmpd="sng" algn="ctr">
          <a:solidFill>
            <a:srgbClr val="5B9BD5">
              <a:shade val="50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800" b="0" i="0" u="none" strike="noStrike" kern="0" cap="none" spc="0" normalizeH="0" baseline="0" noProof="0">
              <a:ln>
                <a:noFill/>
              </a:ln>
              <a:solidFill>
                <a:sysClr val="window" lastClr="FFFFFF"/>
              </a:solidFill>
              <a:effectLst/>
              <a:uLnTx/>
              <a:uFillTx/>
              <a:latin typeface="Century Schoolbook" panose="02040604050505020304" pitchFamily="18" charset="0"/>
              <a:ea typeface="+mn-ea"/>
              <a:cs typeface="+mn-cs"/>
            </a:rPr>
            <a:t>EFFACER</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grugeard/Desktop/Production%20CDM.xlsm"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6233002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GNES"/>
      <sheetName val="DTO"/>
      <sheetName val="Convocations"/>
      <sheetName val="Etat du parc"/>
      <sheetName val="potentiels"/>
      <sheetName val="GAMME_CO"/>
      <sheetName val="MASSTECH_T4"/>
      <sheetName val="VTC_P4"/>
      <sheetName val="GBC_180"/>
      <sheetName val="TRM"/>
      <sheetName val="SCANIA"/>
      <sheetName val="PPLOG"/>
      <sheetName val="IVECO_MAN"/>
      <sheetName val="PVP"/>
      <sheetName val="VAB"/>
      <sheetName val="GRIFFONS"/>
      <sheetName val="EGRAP_EGAME_D6"/>
      <sheetName val="AUTRES ENGINS"/>
      <sheetName val="LIEBHER"/>
      <sheetName val="RQ"/>
      <sheetName val="PM"/>
      <sheetName val="GE"/>
      <sheetName val="Codes EMAT"/>
      <sheetName val="68810241"/>
      <sheetName val="68911717"/>
      <sheetName val="60130534"/>
      <sheetName val="60830124"/>
      <sheetName val="60830139"/>
      <sheetName val="60830140"/>
      <sheetName val="60830142"/>
      <sheetName val="60830143"/>
      <sheetName val="60830145"/>
      <sheetName val="60830146"/>
      <sheetName val="60830147"/>
      <sheetName val="60930141"/>
      <sheetName val="60930318"/>
      <sheetName val="60930320"/>
      <sheetName val="60930323"/>
      <sheetName val="60030011"/>
      <sheetName val="60330006"/>
      <sheetName val="60330014"/>
      <sheetName val="60330020"/>
      <sheetName val="60330024"/>
      <sheetName val="60330028"/>
      <sheetName val="60330173"/>
      <sheetName val="60330186"/>
      <sheetName val="60330205"/>
      <sheetName val="60030016"/>
      <sheetName val="60830144"/>
      <sheetName val="60730360"/>
      <sheetName val="60130462"/>
      <sheetName val="60130463"/>
      <sheetName val="60330436"/>
      <sheetName val="60430471"/>
      <sheetName val="60530182"/>
      <sheetName val="60930603"/>
      <sheetName val="60930651"/>
      <sheetName val="60430314"/>
      <sheetName val="60430315"/>
      <sheetName val="60430316"/>
      <sheetName val="60430442"/>
      <sheetName val="69830130"/>
      <sheetName val="68931273"/>
      <sheetName val="69030354"/>
      <sheetName val="69030440"/>
      <sheetName val="69030441"/>
      <sheetName val="68930806"/>
      <sheetName val="69031354"/>
      <sheetName val="69031257"/>
      <sheetName val="69031259"/>
      <sheetName val="68930783"/>
      <sheetName val="69130612"/>
      <sheetName val="69230138"/>
      <sheetName val="69530097"/>
      <sheetName val="69330280"/>
      <sheetName val="69430081"/>
      <sheetName val="69430498"/>
      <sheetName val="69430216"/>
      <sheetName val="60930395"/>
      <sheetName val="60930398"/>
      <sheetName val="60930399"/>
      <sheetName val="60930407"/>
      <sheetName val="60930408"/>
      <sheetName val="60930411"/>
      <sheetName val="60930412"/>
      <sheetName val="60430615"/>
      <sheetName val="61630109"/>
      <sheetName val="61630110"/>
      <sheetName val="61630270"/>
      <sheetName val="61630271"/>
      <sheetName val="61630272"/>
      <sheetName val="61630395"/>
      <sheetName val="60430710"/>
      <sheetName val="62330027"/>
      <sheetName val="60710296"/>
      <sheetName val="60810040"/>
      <sheetName val="60810102"/>
      <sheetName val="60810135"/>
      <sheetName val="60810220"/>
      <sheetName val="60810300"/>
      <sheetName val="60910015"/>
      <sheetName val="xxxxx"/>
      <sheetName val="60910133"/>
      <sheetName val="60910349"/>
      <sheetName val="61010047"/>
      <sheetName val="61010048"/>
      <sheetName val="61010079"/>
      <sheetName val="61010190"/>
      <sheetName val="61010228"/>
      <sheetName val="61110004"/>
      <sheetName val="61310083"/>
      <sheetName val="68730171"/>
      <sheetName val="68830065"/>
      <sheetName val="6930296"/>
      <sheetName val="68131031"/>
      <sheetName val="68530310"/>
      <sheetName val="68530316"/>
      <sheetName val="68630025"/>
      <sheetName val="68830088"/>
      <sheetName val="68330295"/>
      <sheetName val="68830025"/>
      <sheetName val="68530397"/>
      <sheetName val="68630101"/>
      <sheetName val="69030524"/>
      <sheetName val="68231234"/>
      <sheetName val="68931095"/>
      <sheetName val="62030220"/>
      <sheetName val="62140057"/>
      <sheetName val="62240017"/>
      <sheetName val="62240007"/>
      <sheetName val="62240008"/>
      <sheetName val="62240027"/>
      <sheetName val="62240028"/>
      <sheetName val="62240029"/>
      <sheetName val="62240030"/>
      <sheetName val="62240031"/>
      <sheetName val="62240063"/>
      <sheetName val="62240064"/>
      <sheetName val="62240065"/>
      <sheetName val="62240070"/>
      <sheetName val="62240091"/>
      <sheetName val="62240092"/>
      <sheetName val="62240093"/>
      <sheetName val="62240146"/>
      <sheetName val="62240148"/>
      <sheetName val="62240150"/>
      <sheetName val="62240152"/>
      <sheetName val="62240153"/>
      <sheetName val="61030037"/>
      <sheetName val="61030040"/>
      <sheetName val="61030093"/>
      <sheetName val="61030095"/>
      <sheetName val="61030121"/>
      <sheetName val="61030134"/>
      <sheetName val="61130035"/>
      <sheetName val="61230019"/>
      <sheetName val="61230022"/>
      <sheetName val="60830380"/>
      <sheetName val="60830382"/>
      <sheetName val="60830383"/>
      <sheetName val="60930617"/>
      <sheetName val="61130024"/>
      <sheetName val="61130026"/>
      <sheetName val="62130075"/>
      <sheetName val="62230031"/>
      <sheetName val="60231033"/>
      <sheetName val="60231061"/>
      <sheetName val="F400016"/>
      <sheetName val="6G70014"/>
      <sheetName val="6G70015"/>
      <sheetName val="6G70026"/>
      <sheetName val="6G70027"/>
      <sheetName val="E300007"/>
      <sheetName val="F100026"/>
      <sheetName val="62230064"/>
      <sheetName val="62230065"/>
      <sheetName val="D500046"/>
      <sheetName val="D500047"/>
      <sheetName val="UM0016902R"/>
      <sheetName val="UH0061202R"/>
      <sheetName val="6G80060"/>
      <sheetName val="6G80061"/>
      <sheetName val="6G90168"/>
      <sheetName val="6G80020"/>
      <sheetName val="9G60049"/>
      <sheetName val="9G70035"/>
      <sheetName val="60430744"/>
      <sheetName val="61820251"/>
      <sheetName val="61820252"/>
      <sheetName val="61820253"/>
      <sheetName val="61820254"/>
      <sheetName val="61820255"/>
      <sheetName val="61820257"/>
      <sheetName val="61820258"/>
      <sheetName val="61810134"/>
      <sheetName val="61810186"/>
      <sheetName val="61810187"/>
      <sheetName val="61910137"/>
      <sheetName val="61910263"/>
      <sheetName val="61910264"/>
      <sheetName val="62010020"/>
      <sheetName val="62010021"/>
      <sheetName val="62010441"/>
      <sheetName val="62010442"/>
      <sheetName val="62010443"/>
      <sheetName val="62010444"/>
      <sheetName val="62010445"/>
      <sheetName val="62110068"/>
      <sheetName val="62110069"/>
      <sheetName val="62110070"/>
      <sheetName val="62110471"/>
      <sheetName val="62110472"/>
      <sheetName val="62110473"/>
      <sheetName val="62110474"/>
      <sheetName val="62110475"/>
      <sheetName val="62210400"/>
      <sheetName val="62210401"/>
      <sheetName val="62210402"/>
      <sheetName val="62210403"/>
      <sheetName val="62210736"/>
      <sheetName val="62210737"/>
      <sheetName val="62210738"/>
      <sheetName val="62210739"/>
      <sheetName val="62210740"/>
      <sheetName val="62210741"/>
      <sheetName val="61120017"/>
      <sheetName val="60820126"/>
      <sheetName val="62120048"/>
      <sheetName val="61510748"/>
      <sheetName val="61410132"/>
      <sheetName val="61410133"/>
      <sheetName val="61520146"/>
      <sheetName val="61520147"/>
      <sheetName val="61520148"/>
      <sheetName val="61520149"/>
      <sheetName val="61620118"/>
      <sheetName val="61620119"/>
      <sheetName val="61620120"/>
      <sheetName val="61620121"/>
      <sheetName val="61620480"/>
      <sheetName val="61620481"/>
      <sheetName val="61620482"/>
      <sheetName val="60520262"/>
      <sheetName val="60820244"/>
      <sheetName val="61630520"/>
      <sheetName val="92220135"/>
      <sheetName val="61900008"/>
      <sheetName val="61900009"/>
      <sheetName val="61900055"/>
      <sheetName val="62000181"/>
      <sheetName val="62000185"/>
      <sheetName val="62000186"/>
      <sheetName val="62000198"/>
      <sheetName val="62000206"/>
      <sheetName val="62300170"/>
      <sheetName val="1071342"/>
      <sheetName val="2601251"/>
      <sheetName val="6200028"/>
      <sheetName val="2400250"/>
      <sheetName val="2600728"/>
      <sheetName val="2600730"/>
      <sheetName val="2600772"/>
      <sheetName val="2600791"/>
      <sheetName val="2600793"/>
      <sheetName val="2600796"/>
      <sheetName val="69500322"/>
      <sheetName val="68000287"/>
      <sheetName val="68200072"/>
      <sheetName val="61600239"/>
      <sheetName val="61600247"/>
      <sheetName val="61600255"/>
      <sheetName val="61600258"/>
      <sheetName val="61600262"/>
      <sheetName val="62000059"/>
      <sheetName val="60900111"/>
      <sheetName val="61001503"/>
      <sheetName val="61001530"/>
      <sheetName val="61001540"/>
      <sheetName val="69400008"/>
      <sheetName val="61300050"/>
      <sheetName val="60500098"/>
      <sheetName val="60500116"/>
      <sheetName val="60500131"/>
      <sheetName val="60500132"/>
      <sheetName val="60600109"/>
      <sheetName val="60900307"/>
      <sheetName val="61501039"/>
      <sheetName val="62300083"/>
      <sheetName val="62300084"/>
      <sheetName val="62300085"/>
      <sheetName val="62300086"/>
      <sheetName val="69501642"/>
      <sheetName val="69501662"/>
      <sheetName val="69501664"/>
      <sheetName val="69501665"/>
      <sheetName val="69600160"/>
      <sheetName val="61700009"/>
      <sheetName val="61700010"/>
      <sheetName val="61600028"/>
      <sheetName val="61600029"/>
      <sheetName val="69800026"/>
      <sheetName val="7321"/>
      <sheetName val="7434"/>
      <sheetName val="7442"/>
      <sheetName val="7448"/>
      <sheetName val="9427"/>
      <sheetName val="9457"/>
      <sheetName val="9468"/>
      <sheetName val="9473"/>
      <sheetName val="9533"/>
      <sheetName val="9559"/>
      <sheetName val="521038-007"/>
      <sheetName val="521038-008"/>
      <sheetName val="521038-009"/>
      <sheetName val="521038-011"/>
      <sheetName val="521038-012"/>
      <sheetName val="521038-013"/>
      <sheetName val="521038-014"/>
      <sheetName val="521038-015"/>
      <sheetName val="521038-016"/>
      <sheetName val="521064-023"/>
      <sheetName val="521064-024"/>
      <sheetName val="521064-025"/>
      <sheetName val="521064-026"/>
      <sheetName val="521064-027"/>
      <sheetName val="521064-028"/>
      <sheetName val="521075-155"/>
      <sheetName val="521075-224"/>
      <sheetName val="521075-225"/>
      <sheetName val="521075-226"/>
      <sheetName val="521075-227"/>
      <sheetName val="180."/>
      <sheetName val="177"/>
      <sheetName val="194"/>
      <sheetName val="058"/>
      <sheetName val="071"/>
      <sheetName val="930000330"/>
      <sheetName val="930000331"/>
      <sheetName val="DAAL005933"/>
      <sheetName val="201920-16"/>
      <sheetName val="201920-11"/>
      <sheetName val="92356-04"/>
      <sheetName val="92355-09"/>
      <sheetName val="99"/>
      <sheetName val="908"/>
      <sheetName val="909"/>
      <sheetName val="1180"/>
      <sheetName val="1648"/>
      <sheetName val="0124"/>
      <sheetName val="0841"/>
      <sheetName val="0858"/>
      <sheetName val="0859"/>
      <sheetName val="010."/>
      <sheetName val="521068-047"/>
      <sheetName val="009"/>
      <sheetName val="010"/>
      <sheetName val="055"/>
      <sheetName val="056"/>
      <sheetName val="153900011"/>
      <sheetName val="153900018"/>
      <sheetName val="34874153-007"/>
      <sheetName val="34874153-014"/>
      <sheetName val="34874153-018"/>
      <sheetName val="37901113-001"/>
      <sheetName val="64380606-003"/>
      <sheetName val="64380607-006"/>
      <sheetName val="32"/>
      <sheetName val="34"/>
      <sheetName val="36"/>
      <sheetName val="629456"/>
      <sheetName val="61501017"/>
      <sheetName val="61501018"/>
      <sheetName val="52116158"/>
      <sheetName val="17-160435"/>
      <sheetName val="19-176313"/>
      <sheetName val="18-170752"/>
      <sheetName val="18-170754"/>
      <sheetName val="20-183497"/>
      <sheetName val="21134101"/>
      <sheetName val="21134102"/>
      <sheetName val="929017"/>
      <sheetName val="929018"/>
      <sheetName val="2181"/>
      <sheetName val="2236"/>
      <sheetName val="2241"/>
      <sheetName val="2254"/>
      <sheetName val="2258"/>
      <sheetName val="2345"/>
      <sheetName val="2368"/>
      <sheetName val="2382"/>
      <sheetName val="2412"/>
      <sheetName val="2419"/>
      <sheetName val="2556"/>
      <sheetName val="2560"/>
      <sheetName val="2568"/>
      <sheetName val="2572"/>
      <sheetName val="2575"/>
      <sheetName val="2581"/>
      <sheetName val="2596"/>
      <sheetName val="2609"/>
      <sheetName val="5691"/>
      <sheetName val="5709"/>
      <sheetName val="8474"/>
      <sheetName val="8598"/>
      <sheetName val="8802"/>
      <sheetName val="8819"/>
      <sheetName val="8820"/>
      <sheetName val="8826"/>
      <sheetName val="9824"/>
      <sheetName val="4249"/>
      <sheetName val="1121254"/>
      <sheetName val="1128384"/>
      <sheetName val="1128394"/>
      <sheetName val="1128406"/>
      <sheetName val="1128827"/>
      <sheetName val="1128833"/>
      <sheetName val="1128844"/>
      <sheetName val="1144594"/>
      <sheetName val="1144607"/>
      <sheetName val="1144618"/>
      <sheetName val="1144625"/>
      <sheetName val="1144640"/>
      <sheetName val="343779"/>
      <sheetName val="343797"/>
      <sheetName val="359156"/>
      <sheetName val="359860"/>
      <sheetName val="359861"/>
      <sheetName val="359865"/>
      <sheetName val="359866"/>
      <sheetName val="376567"/>
      <sheetName val="382317"/>
      <sheetName val="382318"/>
      <sheetName val="382319"/>
      <sheetName val="382322"/>
      <sheetName val="382324"/>
      <sheetName val="382325"/>
      <sheetName val="332852"/>
      <sheetName val="343773"/>
      <sheetName val="382320"/>
      <sheetName val="382321"/>
      <sheetName val="382326"/>
      <sheetName val="325800"/>
      <sheetName val="325801"/>
      <sheetName val="325803"/>
      <sheetName val="325817"/>
      <sheetName val="329028"/>
      <sheetName val="329030"/>
      <sheetName val="329041"/>
      <sheetName val="329114"/>
      <sheetName val="329196"/>
      <sheetName val="329202"/>
      <sheetName val="0022101059"/>
      <sheetName val="0022101060"/>
      <sheetName val="365"/>
      <sheetName val="500"/>
      <sheetName val="1268"/>
      <sheetName val="1384"/>
      <sheetName val="2991"/>
      <sheetName val="3071"/>
      <sheetName val="3252"/>
      <sheetName val="3305"/>
      <sheetName val="3313"/>
      <sheetName val="3325"/>
      <sheetName val="3329"/>
      <sheetName val="3410"/>
      <sheetName val="3460"/>
      <sheetName val="3490"/>
      <sheetName val="3766"/>
      <sheetName val="8486"/>
      <sheetName val="180623696"/>
      <sheetName val="180623699"/>
      <sheetName val="180623706"/>
      <sheetName val="180624630"/>
      <sheetName val="185968027"/>
      <sheetName val="185968030"/>
      <sheetName val="185968033"/>
      <sheetName val="185968034"/>
      <sheetName val="185968038"/>
      <sheetName val="185968051"/>
      <sheetName val="185968097"/>
      <sheetName val="185968099"/>
      <sheetName val="185968102"/>
      <sheetName val="185968106"/>
      <sheetName val="185968103"/>
      <sheetName val="185968115"/>
      <sheetName val="193287187"/>
      <sheetName val="193287204"/>
      <sheetName val="193287205"/>
      <sheetName val="193287210"/>
      <sheetName val="193287213"/>
      <sheetName val="193287218"/>
      <sheetName val="193287219"/>
      <sheetName val="193287220"/>
      <sheetName val="193287222"/>
      <sheetName val="193287223"/>
      <sheetName val="193287227"/>
      <sheetName val="193287228"/>
      <sheetName val="193287229"/>
      <sheetName val="193287231"/>
      <sheetName val="193287232"/>
      <sheetName val="193287233"/>
      <sheetName val="193287234"/>
      <sheetName val="193287235"/>
      <sheetName val="193287236"/>
      <sheetName val="193287237"/>
      <sheetName val="193287238"/>
      <sheetName val="193287239"/>
      <sheetName val="193287240"/>
      <sheetName val="193287241"/>
      <sheetName val="193287243"/>
      <sheetName val="193287244"/>
      <sheetName val="193287245"/>
      <sheetName val="193287246"/>
      <sheetName val="193287247"/>
      <sheetName val="193287248"/>
      <sheetName val="193287249"/>
      <sheetName val="193287250"/>
      <sheetName val="193287252"/>
      <sheetName val="193287253"/>
      <sheetName val="193287255"/>
      <sheetName val="193287256"/>
      <sheetName val="193287257"/>
      <sheetName val="193287258"/>
      <sheetName val="243"/>
      <sheetName val="306"/>
      <sheetName val="309"/>
      <sheetName val="312"/>
      <sheetName val="313"/>
      <sheetName val="315"/>
      <sheetName val="358"/>
      <sheetName val="359"/>
      <sheetName val="373"/>
      <sheetName val="382"/>
      <sheetName val="624"/>
      <sheetName val="642"/>
      <sheetName val="650"/>
      <sheetName val="272415"/>
      <sheetName val="800452"/>
      <sheetName val="800718"/>
      <sheetName val="800794"/>
      <sheetName val="1001560"/>
      <sheetName val="1001592"/>
      <sheetName val="1001596"/>
      <sheetName val="1003292"/>
      <sheetName val="1003299"/>
      <sheetName val="1003300"/>
      <sheetName val="1003318"/>
      <sheetName val="1003322"/>
      <sheetName val="1003323"/>
      <sheetName val="1002442"/>
      <sheetName val="1004005"/>
      <sheetName val="1004910"/>
      <sheetName val="1006165"/>
      <sheetName val="1006947"/>
      <sheetName val="1006950"/>
      <sheetName val="1007195"/>
      <sheetName val="1007552"/>
      <sheetName val="1024749"/>
      <sheetName val="1025996"/>
      <sheetName val="1026006"/>
      <sheetName val="1026495"/>
      <sheetName val="1045197"/>
      <sheetName val="1045344"/>
      <sheetName val="1048366"/>
      <sheetName val="1048791"/>
      <sheetName val="1049289"/>
      <sheetName val="1135047"/>
      <sheetName val="1136876"/>
      <sheetName val="1152044"/>
      <sheetName val="1152060"/>
      <sheetName val="1312830"/>
      <sheetName val="1312831"/>
      <sheetName val="1312832"/>
      <sheetName val="1312833"/>
      <sheetName val="1312834"/>
      <sheetName val="1312840"/>
      <sheetName val="1312844"/>
      <sheetName val="1312857"/>
      <sheetName val="1312874"/>
      <sheetName val="1312878"/>
      <sheetName val="1312879"/>
      <sheetName val="1312882"/>
      <sheetName val="1312892"/>
      <sheetName val="1312900"/>
      <sheetName val="1702259"/>
      <sheetName val="1702415"/>
      <sheetName val="Production CDM"/>
    </sheetNames>
    <definedNames>
      <definedName name="Macro3"/>
    </definedNames>
    <sheetDataSet>
      <sheetData sheetId="0" refreshError="1"/>
      <sheetData sheetId="1" refreshError="1"/>
      <sheetData sheetId="2" refreshError="1"/>
      <sheetData sheetId="3">
        <row r="7">
          <cell r="C7" t="str">
            <v>Disponible</v>
          </cell>
          <cell r="H7" t="str">
            <v>7321</v>
          </cell>
          <cell r="I7" t="str">
            <v>DIVERS ENGINS</v>
          </cell>
          <cell r="J7" t="str">
            <v>GE 3 KWA</v>
          </cell>
          <cell r="K7">
            <v>0</v>
          </cell>
          <cell r="L7" t="str">
            <v/>
          </cell>
          <cell r="M7">
            <v>0</v>
          </cell>
          <cell r="N7" t="str">
            <v>GE</v>
          </cell>
          <cell r="O7" t="str">
            <v>00010201</v>
          </cell>
          <cell r="P7" t="str">
            <v>GE 3KVA DIESEL SECTION COMBAT</v>
          </cell>
        </row>
        <row r="8">
          <cell r="C8" t="str">
            <v>Disponible</v>
          </cell>
          <cell r="H8" t="str">
            <v>7434</v>
          </cell>
          <cell r="I8" t="str">
            <v>DIVERS ENGINS</v>
          </cell>
          <cell r="J8" t="str">
            <v>GE 3 KWA</v>
          </cell>
          <cell r="K8">
            <v>0</v>
          </cell>
          <cell r="L8" t="str">
            <v/>
          </cell>
          <cell r="M8">
            <v>0</v>
          </cell>
          <cell r="N8" t="str">
            <v>GE</v>
          </cell>
          <cell r="O8" t="str">
            <v>00010201</v>
          </cell>
          <cell r="P8" t="str">
            <v>GE 3KVA DIESEL SECTION COMBAT</v>
          </cell>
        </row>
        <row r="9">
          <cell r="C9" t="str">
            <v>Disponible</v>
          </cell>
          <cell r="H9" t="str">
            <v>7442</v>
          </cell>
          <cell r="I9" t="str">
            <v>DIVERS ENGINS</v>
          </cell>
          <cell r="J9" t="str">
            <v>GE 3 KWA</v>
          </cell>
          <cell r="K9">
            <v>0</v>
          </cell>
          <cell r="L9" t="str">
            <v/>
          </cell>
          <cell r="M9">
            <v>0</v>
          </cell>
          <cell r="N9" t="str">
            <v>GE</v>
          </cell>
          <cell r="O9" t="str">
            <v>00010201</v>
          </cell>
          <cell r="P9" t="str">
            <v>GE 3KVA DIESEL SECTION COMBAT</v>
          </cell>
        </row>
        <row r="10">
          <cell r="C10" t="str">
            <v>En main</v>
          </cell>
          <cell r="H10" t="str">
            <v>7448</v>
          </cell>
          <cell r="I10" t="str">
            <v>DIVERS ENGINS</v>
          </cell>
          <cell r="J10" t="str">
            <v>GE 3 KWA</v>
          </cell>
          <cell r="K10">
            <v>0</v>
          </cell>
          <cell r="L10" t="str">
            <v>VISITE NTI1 1 AN /250H
VISITE NTI1 2 ANS /500H</v>
          </cell>
          <cell r="M10">
            <v>0</v>
          </cell>
          <cell r="N10" t="str">
            <v>GE</v>
          </cell>
          <cell r="O10" t="str">
            <v>00010201</v>
          </cell>
          <cell r="P10" t="str">
            <v>GE 3KVA DIESEL SECTION COMBAT</v>
          </cell>
        </row>
        <row r="11">
          <cell r="C11" t="str">
            <v>Disponible</v>
          </cell>
          <cell r="H11" t="str">
            <v>9427</v>
          </cell>
          <cell r="I11" t="str">
            <v>DIVERS ENGINS</v>
          </cell>
          <cell r="J11" t="str">
            <v>GE 3 KWA</v>
          </cell>
          <cell r="K11">
            <v>0</v>
          </cell>
          <cell r="L11" t="str">
            <v/>
          </cell>
          <cell r="M11">
            <v>0</v>
          </cell>
          <cell r="N11" t="str">
            <v>GE</v>
          </cell>
          <cell r="O11" t="str">
            <v>00010201</v>
          </cell>
          <cell r="P11" t="str">
            <v>GE 3KVA DIESEL SECTION COMBAT</v>
          </cell>
        </row>
        <row r="12">
          <cell r="C12" t="str">
            <v>Disponible</v>
          </cell>
          <cell r="H12" t="str">
            <v>9473</v>
          </cell>
          <cell r="I12" t="str">
            <v>DIVERS ENGINS</v>
          </cell>
          <cell r="J12" t="str">
            <v>GE 3 KWA</v>
          </cell>
          <cell r="K12">
            <v>0</v>
          </cell>
          <cell r="L12" t="str">
            <v/>
          </cell>
          <cell r="M12">
            <v>0</v>
          </cell>
          <cell r="N12" t="str">
            <v>GE</v>
          </cell>
          <cell r="O12" t="str">
            <v>00010201</v>
          </cell>
          <cell r="P12" t="str">
            <v>GE 3KVA DIESEL SECTION COMBAT</v>
          </cell>
        </row>
        <row r="13">
          <cell r="C13" t="str">
            <v>Disponible</v>
          </cell>
          <cell r="H13" t="str">
            <v>9533</v>
          </cell>
          <cell r="I13" t="str">
            <v>DIVERS ENGINS</v>
          </cell>
          <cell r="J13" t="str">
            <v>GE 3 KWA</v>
          </cell>
          <cell r="K13">
            <v>0</v>
          </cell>
          <cell r="L13" t="str">
            <v/>
          </cell>
          <cell r="M13">
            <v>0</v>
          </cell>
          <cell r="N13" t="str">
            <v>GE</v>
          </cell>
          <cell r="O13" t="str">
            <v>00010201</v>
          </cell>
          <cell r="P13" t="str">
            <v>GE 3KVA DIESEL SECTION COMBAT</v>
          </cell>
        </row>
        <row r="14">
          <cell r="C14" t="str">
            <v>En main</v>
          </cell>
          <cell r="H14" t="str">
            <v>9559</v>
          </cell>
          <cell r="I14" t="str">
            <v>DIVERS ENGINS</v>
          </cell>
          <cell r="J14" t="str">
            <v>GE 3 KWA</v>
          </cell>
          <cell r="K14">
            <v>0</v>
          </cell>
          <cell r="L14" t="str">
            <v>VISITE NTI1 1 AN /250H
VISITE NTI1 2 ANS /500H</v>
          </cell>
          <cell r="M14">
            <v>0</v>
          </cell>
          <cell r="N14" t="str">
            <v>GE</v>
          </cell>
          <cell r="O14" t="str">
            <v>00010201</v>
          </cell>
          <cell r="P14" t="str">
            <v>GE 3KVA DIESEL SECTION COMBAT</v>
          </cell>
        </row>
        <row r="15">
          <cell r="C15" t="str">
            <v>Disponible</v>
          </cell>
          <cell r="H15" t="str">
            <v>8819</v>
          </cell>
          <cell r="I15" t="str">
            <v>DIVERS ENGINS</v>
          </cell>
          <cell r="J15" t="str">
            <v>DEBROUSSAILLEUSE</v>
          </cell>
          <cell r="K15">
            <v>0</v>
          </cell>
          <cell r="L15" t="str">
            <v/>
          </cell>
          <cell r="M15">
            <v>0</v>
          </cell>
          <cell r="N15" t="str">
            <v>DEBROUSSAILLEUSE</v>
          </cell>
          <cell r="O15" t="str">
            <v>00010301</v>
          </cell>
          <cell r="P15" t="str">
            <v>DEBROUSSAILLEUSE SECTION COMBAT</v>
          </cell>
        </row>
        <row r="16">
          <cell r="C16" t="str">
            <v>Disponible</v>
          </cell>
          <cell r="H16" t="str">
            <v>2236</v>
          </cell>
          <cell r="I16" t="str">
            <v>DIVERS ENGINS</v>
          </cell>
          <cell r="J16" t="str">
            <v>DEBROUSSAILLEUSE</v>
          </cell>
          <cell r="K16">
            <v>0</v>
          </cell>
          <cell r="L16" t="str">
            <v/>
          </cell>
          <cell r="M16">
            <v>0</v>
          </cell>
          <cell r="N16" t="str">
            <v>DEBROUSSAILLEUSE</v>
          </cell>
          <cell r="O16" t="str">
            <v>00010301</v>
          </cell>
          <cell r="P16" t="str">
            <v>DEBROUSSAILLEUSE SECTION COMBAT</v>
          </cell>
        </row>
        <row r="17">
          <cell r="C17" t="str">
            <v>Disponible</v>
          </cell>
          <cell r="H17" t="str">
            <v>2241</v>
          </cell>
          <cell r="I17" t="str">
            <v>DIVERS ENGINS</v>
          </cell>
          <cell r="J17" t="str">
            <v>DEBROUSSAILLEUSE</v>
          </cell>
          <cell r="K17">
            <v>0</v>
          </cell>
          <cell r="L17" t="str">
            <v/>
          </cell>
          <cell r="M17">
            <v>0</v>
          </cell>
          <cell r="N17" t="str">
            <v>DEBROUSSAILLEUSE</v>
          </cell>
          <cell r="O17" t="str">
            <v>00010301</v>
          </cell>
          <cell r="P17" t="str">
            <v>DEBROUSSAILLEUSE SECTION COMBAT</v>
          </cell>
        </row>
        <row r="18">
          <cell r="C18" t="str">
            <v>Disponible</v>
          </cell>
          <cell r="H18" t="str">
            <v>2254</v>
          </cell>
          <cell r="I18" t="str">
            <v>DIVERS ENGINS</v>
          </cell>
          <cell r="J18" t="str">
            <v>DEBROUSSAILLEUSE</v>
          </cell>
          <cell r="K18">
            <v>0</v>
          </cell>
          <cell r="L18" t="str">
            <v/>
          </cell>
          <cell r="M18">
            <v>0</v>
          </cell>
          <cell r="N18" t="str">
            <v>DEBROUSSAILLEUSE</v>
          </cell>
          <cell r="O18" t="str">
            <v>00010301</v>
          </cell>
          <cell r="P18" t="str">
            <v>DEBROUSSAILLEUSE SECTION COMBAT</v>
          </cell>
        </row>
        <row r="19">
          <cell r="C19" t="str">
            <v>Disponible</v>
          </cell>
          <cell r="H19" t="str">
            <v>2258</v>
          </cell>
          <cell r="I19" t="str">
            <v>DIVERS ENGINS</v>
          </cell>
          <cell r="J19" t="str">
            <v>DEBROUSSAILLEUSE</v>
          </cell>
          <cell r="K19">
            <v>0</v>
          </cell>
          <cell r="L19" t="str">
            <v/>
          </cell>
          <cell r="M19">
            <v>0</v>
          </cell>
          <cell r="N19" t="str">
            <v>DEBROUSSAILLEUSE</v>
          </cell>
          <cell r="O19" t="str">
            <v>00010301</v>
          </cell>
          <cell r="P19" t="str">
            <v>DEBROUSSAILLEUSE SECTION COMBAT</v>
          </cell>
        </row>
        <row r="20">
          <cell r="C20" t="str">
            <v>Disponible</v>
          </cell>
          <cell r="H20" t="str">
            <v>2345</v>
          </cell>
          <cell r="I20" t="str">
            <v>DIVERS ENGINS</v>
          </cell>
          <cell r="J20" t="str">
            <v>DEBROUSSAILLEUSE</v>
          </cell>
          <cell r="K20">
            <v>0</v>
          </cell>
          <cell r="L20" t="str">
            <v/>
          </cell>
          <cell r="M20">
            <v>0</v>
          </cell>
          <cell r="N20" t="str">
            <v>DEBROUSSAILLEUSE</v>
          </cell>
          <cell r="O20" t="str">
            <v>00010301</v>
          </cell>
          <cell r="P20" t="str">
            <v>DEBROUSSAILLEUSE SECTION COMBAT</v>
          </cell>
        </row>
        <row r="21">
          <cell r="C21" t="str">
            <v>Disponible</v>
          </cell>
          <cell r="H21" t="str">
            <v>2412</v>
          </cell>
          <cell r="I21" t="str">
            <v>DIVERS ENGINS</v>
          </cell>
          <cell r="J21" t="str">
            <v>DEBROUSSAILLEUSE</v>
          </cell>
          <cell r="K21">
            <v>0</v>
          </cell>
          <cell r="L21" t="str">
            <v/>
          </cell>
          <cell r="M21">
            <v>0</v>
          </cell>
          <cell r="N21" t="str">
            <v>DEBROUSSAILLEUSE</v>
          </cell>
          <cell r="O21" t="str">
            <v>00010301</v>
          </cell>
          <cell r="P21" t="str">
            <v>DEBROUSSAILLEUSE SECTION COMBAT</v>
          </cell>
        </row>
        <row r="22">
          <cell r="C22" t="str">
            <v>Disponible</v>
          </cell>
          <cell r="H22" t="str">
            <v>2556</v>
          </cell>
          <cell r="I22" t="str">
            <v>DIVERS ENGINS</v>
          </cell>
          <cell r="J22" t="str">
            <v>DEBROUSSAILLEUSE</v>
          </cell>
          <cell r="K22">
            <v>0</v>
          </cell>
          <cell r="L22" t="str">
            <v/>
          </cell>
          <cell r="M22">
            <v>0</v>
          </cell>
          <cell r="N22" t="str">
            <v>DEBROUSSAILLEUSE</v>
          </cell>
          <cell r="O22" t="str">
            <v>00010301</v>
          </cell>
          <cell r="P22" t="str">
            <v>DEBROUSSAILLEUSE SECTION COMBAT</v>
          </cell>
        </row>
        <row r="23">
          <cell r="C23" t="str">
            <v>Disponible</v>
          </cell>
          <cell r="H23" t="str">
            <v>2560</v>
          </cell>
          <cell r="I23" t="str">
            <v>DIVERS ENGINS</v>
          </cell>
          <cell r="J23" t="str">
            <v>DEBROUSSAILLEUSE</v>
          </cell>
          <cell r="K23">
            <v>0</v>
          </cell>
          <cell r="L23" t="str">
            <v/>
          </cell>
          <cell r="M23">
            <v>0</v>
          </cell>
          <cell r="N23" t="str">
            <v>DEBROUSSAILLEUSE</v>
          </cell>
          <cell r="O23" t="str">
            <v>00010301</v>
          </cell>
          <cell r="P23" t="str">
            <v>DEBROUSSAILLEUSE SECTION COMBAT</v>
          </cell>
        </row>
        <row r="24">
          <cell r="C24" t="str">
            <v>Disponible</v>
          </cell>
          <cell r="H24" t="str">
            <v>2568</v>
          </cell>
          <cell r="I24" t="str">
            <v>DIVERS ENGINS</v>
          </cell>
          <cell r="J24" t="str">
            <v>DEBROUSSAILLEUSE</v>
          </cell>
          <cell r="K24">
            <v>0</v>
          </cell>
          <cell r="L24" t="str">
            <v/>
          </cell>
          <cell r="M24">
            <v>0</v>
          </cell>
          <cell r="N24" t="str">
            <v>DEBROUSSAILLEUSE</v>
          </cell>
          <cell r="O24" t="str">
            <v>00010301</v>
          </cell>
          <cell r="P24" t="str">
            <v>DEBROUSSAILLEUSE SECTION COMBAT</v>
          </cell>
        </row>
        <row r="25">
          <cell r="C25" t="str">
            <v>Disponible</v>
          </cell>
          <cell r="H25" t="str">
            <v>2572</v>
          </cell>
          <cell r="I25" t="str">
            <v>DIVERS ENGINS</v>
          </cell>
          <cell r="J25" t="str">
            <v>DEBROUSSAILLEUSE</v>
          </cell>
          <cell r="K25">
            <v>0</v>
          </cell>
          <cell r="L25" t="str">
            <v/>
          </cell>
          <cell r="M25">
            <v>0</v>
          </cell>
          <cell r="N25" t="str">
            <v>DEBROUSSAILLEUSE</v>
          </cell>
          <cell r="O25" t="str">
            <v>00010301</v>
          </cell>
          <cell r="P25" t="str">
            <v>DEBROUSSAILLEUSE SECTION COMBAT</v>
          </cell>
        </row>
        <row r="26">
          <cell r="C26" t="str">
            <v>Disponible</v>
          </cell>
          <cell r="H26" t="str">
            <v>2575</v>
          </cell>
          <cell r="I26" t="str">
            <v>DIVERS ENGINS</v>
          </cell>
          <cell r="J26" t="str">
            <v>DEBROUSSAILLEUSE</v>
          </cell>
          <cell r="K26">
            <v>0</v>
          </cell>
          <cell r="L26" t="str">
            <v xml:space="preserve">ARBRE DE TRANSMISSION BT-PONT INTERMÉDIAIRE DESSERRÉ
MANQUE COUVERCLE SUR COUPE CIRCUIT EXTÉRIEUR COTE D 
FUITE AU NIVEAU FILTRE DE DIRECTION 
NIVEAU À FAIRE SUR VHL
FUITE BT
FUITE AU BÂCHE HYDRAULIQUE AU NIVEAU DE GRAND ROBINET 
PLAQUE D’IMMATRICULATION AR A METTRE UN RIVET MILIEU DE PLAQUE ET ENLEVER LES SERRE FLEX 
MANQUE 3 BOUCHON VALVE 
VISITE STATION ANNUELLE  ( FAIT LE 22/09/2023 )
VISITE TRANS ANNUELLE
IM 36002 ( FAIT LE 05/10/2023 APTE)
_ FT 14376 À APPLIQUER.
_ MANQUE 1 VIS DE FIXATION PLAQUE DE PROTECTION SYSTÈME HYDRAULIQUE.
_ FLEXIBLES HYDRAULIQUE VÉRIN DE COULISSE CRAQUELÉS. 
_ PATIN AR D À DÉGRIPPER.
_ FLEXIBLES VÉRINS RELEVAGE GALET AR CRAQUELÉS.
_ VOIR MESSAGE PAR INTERMITTENCE « NIVEAU DE BACHE TROP IMPORTANTE ».
_ SUINTEMENT SOUS VANNE ISOLEMENT BÂCHE HYDRAULIQUE
</v>
          </cell>
          <cell r="M26">
            <v>0</v>
          </cell>
          <cell r="N26" t="str">
            <v>DEBROUSSAILLEUSE</v>
          </cell>
          <cell r="O26" t="str">
            <v>00010301</v>
          </cell>
          <cell r="P26" t="str">
            <v>DEBROUSSAILLEUSE SECTION COMBAT</v>
          </cell>
        </row>
        <row r="27">
          <cell r="C27" t="str">
            <v>Disponible</v>
          </cell>
          <cell r="H27" t="str">
            <v>2581</v>
          </cell>
          <cell r="I27" t="str">
            <v>DIVERS ENGINS</v>
          </cell>
          <cell r="J27" t="str">
            <v>DEBROUSSAILLEUSE</v>
          </cell>
          <cell r="K27">
            <v>0</v>
          </cell>
          <cell r="L27" t="str">
            <v/>
          </cell>
          <cell r="M27">
            <v>0</v>
          </cell>
          <cell r="N27" t="str">
            <v>DEBROUSSAILLEUSE</v>
          </cell>
          <cell r="O27" t="str">
            <v>00010301</v>
          </cell>
          <cell r="P27" t="str">
            <v>DEBROUSSAILLEUSE SECTION COMBAT</v>
          </cell>
        </row>
        <row r="28">
          <cell r="C28" t="str">
            <v>Disponible</v>
          </cell>
          <cell r="H28" t="str">
            <v>2596</v>
          </cell>
          <cell r="I28" t="str">
            <v>DIVERS ENGINS</v>
          </cell>
          <cell r="J28" t="str">
            <v>DEBROUSSAILLEUSE</v>
          </cell>
          <cell r="K28">
            <v>0</v>
          </cell>
          <cell r="L28" t="str">
            <v/>
          </cell>
          <cell r="M28">
            <v>0</v>
          </cell>
          <cell r="N28" t="str">
            <v>DEBROUSSAILLEUSE</v>
          </cell>
          <cell r="O28" t="str">
            <v>00010301</v>
          </cell>
          <cell r="P28" t="str">
            <v>DEBROUSSAILLEUSE SECTION COMBAT</v>
          </cell>
        </row>
        <row r="29">
          <cell r="C29" t="str">
            <v>Disponible</v>
          </cell>
          <cell r="H29" t="str">
            <v>2609</v>
          </cell>
          <cell r="I29" t="str">
            <v>DIVERS ENGINS</v>
          </cell>
          <cell r="J29" t="str">
            <v>DEBROUSSAILLEUSE</v>
          </cell>
          <cell r="K29">
            <v>0</v>
          </cell>
          <cell r="L29" t="str">
            <v/>
          </cell>
          <cell r="M29">
            <v>0</v>
          </cell>
          <cell r="N29" t="str">
            <v>DEBROUSSAILLEUSE</v>
          </cell>
          <cell r="O29" t="str">
            <v>00010301</v>
          </cell>
          <cell r="P29" t="str">
            <v>DEBROUSSAILLEUSE SECTION COMBAT</v>
          </cell>
        </row>
        <row r="30">
          <cell r="C30" t="str">
            <v>Disponible</v>
          </cell>
          <cell r="H30" t="str">
            <v>5691</v>
          </cell>
          <cell r="I30" t="str">
            <v>DIVERS ENGINS</v>
          </cell>
          <cell r="J30" t="str">
            <v>DEBROUSSAILLEUSE</v>
          </cell>
          <cell r="K30">
            <v>0</v>
          </cell>
          <cell r="L30" t="str">
            <v/>
          </cell>
          <cell r="M30">
            <v>0</v>
          </cell>
          <cell r="N30" t="str">
            <v>DEBROUSSAILLEUSE</v>
          </cell>
          <cell r="O30" t="str">
            <v>00010301</v>
          </cell>
          <cell r="P30" t="str">
            <v>DEBROUSSAILLEUSE SECTION COMBAT</v>
          </cell>
        </row>
        <row r="31">
          <cell r="C31" t="str">
            <v>Disponible</v>
          </cell>
          <cell r="H31" t="str">
            <v>5709</v>
          </cell>
          <cell r="I31" t="str">
            <v>DIVERS ENGINS</v>
          </cell>
          <cell r="J31" t="str">
            <v>DEBROUSSAILLEUSE</v>
          </cell>
          <cell r="K31">
            <v>0</v>
          </cell>
          <cell r="L31" t="str">
            <v/>
          </cell>
          <cell r="M31">
            <v>0</v>
          </cell>
          <cell r="N31" t="str">
            <v>DEBROUSSAILLEUSE</v>
          </cell>
          <cell r="O31" t="str">
            <v>00010301</v>
          </cell>
          <cell r="P31" t="str">
            <v>DEBROUSSAILLEUSE SECTION COMBAT</v>
          </cell>
        </row>
        <row r="32">
          <cell r="C32" t="str">
            <v>Disponible</v>
          </cell>
          <cell r="H32" t="str">
            <v>8474</v>
          </cell>
          <cell r="I32" t="str">
            <v>DIVERS ENGINS</v>
          </cell>
          <cell r="J32" t="str">
            <v>DEBROUSSAILLEUSE</v>
          </cell>
          <cell r="K32">
            <v>0</v>
          </cell>
          <cell r="L32" t="str">
            <v/>
          </cell>
          <cell r="M32">
            <v>0</v>
          </cell>
          <cell r="N32" t="str">
            <v>DEBROUSSAILLEUSE</v>
          </cell>
          <cell r="O32" t="str">
            <v>00010301</v>
          </cell>
          <cell r="P32" t="str">
            <v>DEBROUSSAILLEUSE SECTION COMBAT</v>
          </cell>
        </row>
        <row r="33">
          <cell r="C33" t="str">
            <v>Disponible</v>
          </cell>
          <cell r="H33" t="str">
            <v>8802</v>
          </cell>
          <cell r="I33" t="str">
            <v>DIVERS ENGINS</v>
          </cell>
          <cell r="J33" t="str">
            <v>DEBROUSSAILLEUSE</v>
          </cell>
          <cell r="K33">
            <v>0</v>
          </cell>
          <cell r="L33" t="str">
            <v/>
          </cell>
          <cell r="M33">
            <v>0</v>
          </cell>
          <cell r="N33" t="str">
            <v>DEBROUSSAILLEUSE</v>
          </cell>
          <cell r="O33" t="str">
            <v>00010301</v>
          </cell>
          <cell r="P33" t="str">
            <v>DEBROUSSAILLEUSE SECTION COMBAT</v>
          </cell>
        </row>
        <row r="34">
          <cell r="C34" t="str">
            <v>Disponible</v>
          </cell>
          <cell r="H34" t="str">
            <v>8826</v>
          </cell>
          <cell r="I34" t="str">
            <v>DIVERS ENGINS</v>
          </cell>
          <cell r="J34" t="str">
            <v>DEBROUSSAILLEUSE</v>
          </cell>
          <cell r="K34">
            <v>0</v>
          </cell>
          <cell r="L34" t="str">
            <v/>
          </cell>
          <cell r="M34">
            <v>0</v>
          </cell>
          <cell r="N34" t="str">
            <v>DEBROUSSAILLEUSE</v>
          </cell>
          <cell r="O34" t="str">
            <v>00010301</v>
          </cell>
          <cell r="P34" t="str">
            <v>DEBROUSSAILLEUSE SECTION COMBAT</v>
          </cell>
        </row>
        <row r="35">
          <cell r="C35" t="str">
            <v>Disponible</v>
          </cell>
          <cell r="H35" t="str">
            <v>9824</v>
          </cell>
          <cell r="I35" t="str">
            <v>DIVERS ENGINS</v>
          </cell>
          <cell r="J35" t="str">
            <v>DEBROUSSAILLEUSE</v>
          </cell>
          <cell r="K35">
            <v>0</v>
          </cell>
          <cell r="L35" t="str">
            <v/>
          </cell>
          <cell r="M35">
            <v>0</v>
          </cell>
          <cell r="N35" t="str">
            <v>DEBROUSSAILLEUSE</v>
          </cell>
          <cell r="O35" t="str">
            <v>00010301</v>
          </cell>
          <cell r="P35" t="str">
            <v>DEBROUSSAILLEUSE SECTION COMBAT</v>
          </cell>
        </row>
        <row r="36">
          <cell r="C36" t="str">
            <v>Disponible</v>
          </cell>
          <cell r="H36" t="str">
            <v>2181</v>
          </cell>
          <cell r="I36" t="str">
            <v>DIVERS ENGINS</v>
          </cell>
          <cell r="J36" t="str">
            <v>DEBROUSSAILLEUSE</v>
          </cell>
          <cell r="K36">
            <v>0</v>
          </cell>
          <cell r="L36" t="str">
            <v/>
          </cell>
          <cell r="M36">
            <v>0</v>
          </cell>
          <cell r="N36" t="str">
            <v>DEBROUSSAILLEUSE</v>
          </cell>
          <cell r="O36" t="str">
            <v>00010301</v>
          </cell>
          <cell r="P36" t="str">
            <v>DEBROUSSAILLEUSE SECTION COMBAT</v>
          </cell>
        </row>
        <row r="37">
          <cell r="C37" t="str">
            <v>Disponible</v>
          </cell>
          <cell r="H37" t="str">
            <v>2368</v>
          </cell>
          <cell r="I37" t="str">
            <v>DIVERS ENGINS</v>
          </cell>
          <cell r="J37" t="str">
            <v>DEBROUSSAILLEUSE</v>
          </cell>
          <cell r="K37">
            <v>0</v>
          </cell>
          <cell r="L37" t="str">
            <v/>
          </cell>
          <cell r="M37">
            <v>0</v>
          </cell>
          <cell r="N37" t="str">
            <v>DEBROUSSAILLEUSE</v>
          </cell>
          <cell r="O37" t="str">
            <v>00010301</v>
          </cell>
          <cell r="P37" t="str">
            <v>DEBROUSSAILLEUSE SECTION COMBAT</v>
          </cell>
        </row>
        <row r="38">
          <cell r="C38" t="str">
            <v>Disponible</v>
          </cell>
          <cell r="H38" t="str">
            <v>2382</v>
          </cell>
          <cell r="I38" t="str">
            <v>DIVERS ENGINS</v>
          </cell>
          <cell r="J38" t="str">
            <v>DEBROUSSAILLEUSE</v>
          </cell>
          <cell r="K38">
            <v>0</v>
          </cell>
          <cell r="L38" t="str">
            <v/>
          </cell>
          <cell r="M38">
            <v>0</v>
          </cell>
          <cell r="N38" t="str">
            <v>DEBROUSSAILLEUSE</v>
          </cell>
          <cell r="O38" t="str">
            <v>00010301</v>
          </cell>
          <cell r="P38" t="str">
            <v>DEBROUSSAILLEUSE SECTION COMBAT</v>
          </cell>
        </row>
        <row r="39">
          <cell r="C39" t="str">
            <v>Disponible</v>
          </cell>
          <cell r="H39" t="str">
            <v>2419</v>
          </cell>
          <cell r="I39" t="str">
            <v>DIVERS ENGINS</v>
          </cell>
          <cell r="J39" t="str">
            <v>DEBROUSSAILLEUSE</v>
          </cell>
          <cell r="K39">
            <v>0</v>
          </cell>
          <cell r="L39" t="str">
            <v/>
          </cell>
          <cell r="M39">
            <v>0</v>
          </cell>
          <cell r="N39" t="str">
            <v>DEBROUSSAILLEUSE</v>
          </cell>
          <cell r="O39" t="str">
            <v>00010301</v>
          </cell>
          <cell r="P39" t="str">
            <v>DEBROUSSAILLEUSE SECTION COMBAT</v>
          </cell>
        </row>
        <row r="40">
          <cell r="C40" t="str">
            <v>Disponible</v>
          </cell>
          <cell r="H40" t="str">
            <v>8598</v>
          </cell>
          <cell r="I40" t="str">
            <v>DIVERS ENGINS</v>
          </cell>
          <cell r="J40" t="str">
            <v>DEBROUSSAILLEUSE</v>
          </cell>
          <cell r="K40">
            <v>0</v>
          </cell>
          <cell r="L40" t="str">
            <v/>
          </cell>
          <cell r="M40">
            <v>0</v>
          </cell>
          <cell r="N40" t="str">
            <v>DEBROUSSAILLEUSE</v>
          </cell>
          <cell r="O40" t="str">
            <v>00010301</v>
          </cell>
          <cell r="P40" t="str">
            <v>DEBROUSSAILLEUSE SECTION COMBAT</v>
          </cell>
        </row>
        <row r="41">
          <cell r="C41" t="str">
            <v>Disponible</v>
          </cell>
          <cell r="H41" t="str">
            <v>8820</v>
          </cell>
          <cell r="I41" t="str">
            <v>DIVERS ENGINS</v>
          </cell>
          <cell r="J41" t="str">
            <v>DEBROUSSAILLEUSE</v>
          </cell>
          <cell r="K41">
            <v>0</v>
          </cell>
          <cell r="L41" t="str">
            <v/>
          </cell>
          <cell r="M41">
            <v>0</v>
          </cell>
          <cell r="N41" t="str">
            <v>DEBROUSSAILLEUSE</v>
          </cell>
          <cell r="O41" t="str">
            <v>00010301</v>
          </cell>
          <cell r="P41" t="str">
            <v>DEBROUSSAILLEUSE SECTION COMBAT</v>
          </cell>
        </row>
        <row r="42">
          <cell r="C42" t="str">
            <v>Disponible</v>
          </cell>
          <cell r="H42" t="str">
            <v>1128384</v>
          </cell>
          <cell r="I42" t="str">
            <v>DIVERS ENGINS</v>
          </cell>
          <cell r="J42" t="str">
            <v>MOTO POMPE</v>
          </cell>
          <cell r="K42">
            <v>0</v>
          </cell>
          <cell r="L42" t="str">
            <v/>
          </cell>
          <cell r="M42">
            <v>0</v>
          </cell>
          <cell r="N42" t="str">
            <v>POMPE</v>
          </cell>
          <cell r="O42" t="str">
            <v>00011501</v>
          </cell>
          <cell r="P42" t="str">
            <v>MOTO POMPE LOT IMONDATION GENIE</v>
          </cell>
        </row>
        <row r="43">
          <cell r="C43" t="str">
            <v>Disponible</v>
          </cell>
          <cell r="H43" t="str">
            <v>1128394</v>
          </cell>
          <cell r="I43" t="str">
            <v>DIVERS ENGINS</v>
          </cell>
          <cell r="J43" t="str">
            <v>MOTO POMPE</v>
          </cell>
          <cell r="K43">
            <v>0</v>
          </cell>
          <cell r="L43" t="str">
            <v/>
          </cell>
          <cell r="M43">
            <v>0</v>
          </cell>
          <cell r="N43" t="str">
            <v>POMPE</v>
          </cell>
          <cell r="O43" t="str">
            <v>00011501</v>
          </cell>
          <cell r="P43" t="str">
            <v>MOTO POMPE LOT IMONDATION GENIE</v>
          </cell>
        </row>
        <row r="44">
          <cell r="C44" t="str">
            <v>Disponible</v>
          </cell>
          <cell r="H44" t="str">
            <v>1128406</v>
          </cell>
          <cell r="I44" t="str">
            <v>DIVERS ENGINS</v>
          </cell>
          <cell r="J44" t="str">
            <v>MOTO POMPE</v>
          </cell>
          <cell r="K44">
            <v>0</v>
          </cell>
          <cell r="L44" t="str">
            <v/>
          </cell>
          <cell r="M44">
            <v>0</v>
          </cell>
          <cell r="N44" t="str">
            <v>POMPE</v>
          </cell>
          <cell r="O44" t="str">
            <v>00011501</v>
          </cell>
          <cell r="P44" t="str">
            <v>MOTO POMPE LOT IMONDATION GENIE</v>
          </cell>
        </row>
        <row r="45">
          <cell r="C45" t="str">
            <v>Disponible</v>
          </cell>
          <cell r="H45" t="str">
            <v>1128827</v>
          </cell>
          <cell r="I45" t="str">
            <v>DIVERS ENGINS</v>
          </cell>
          <cell r="J45" t="str">
            <v>MOTO POMPE</v>
          </cell>
          <cell r="K45">
            <v>0</v>
          </cell>
          <cell r="L45" t="str">
            <v/>
          </cell>
          <cell r="M45">
            <v>0</v>
          </cell>
          <cell r="N45" t="str">
            <v>POMPE</v>
          </cell>
          <cell r="O45" t="str">
            <v>00011501</v>
          </cell>
          <cell r="P45" t="str">
            <v>MOTO POMPE LOT IMONDATION GENIE</v>
          </cell>
        </row>
        <row r="46">
          <cell r="C46" t="str">
            <v>Disponible</v>
          </cell>
          <cell r="H46" t="str">
            <v>1128833</v>
          </cell>
          <cell r="I46" t="str">
            <v>DIVERS ENGINS</v>
          </cell>
          <cell r="J46" t="str">
            <v>MOTO POMPE</v>
          </cell>
          <cell r="K46">
            <v>0</v>
          </cell>
          <cell r="L46" t="str">
            <v/>
          </cell>
          <cell r="M46">
            <v>0</v>
          </cell>
          <cell r="N46" t="str">
            <v>POMPE</v>
          </cell>
          <cell r="O46" t="str">
            <v>00011501</v>
          </cell>
          <cell r="P46" t="str">
            <v>MOTO POMPE LOT IMONDATION GENIE</v>
          </cell>
        </row>
        <row r="47">
          <cell r="C47" t="str">
            <v>Disponible</v>
          </cell>
          <cell r="H47" t="str">
            <v>1128844</v>
          </cell>
          <cell r="I47" t="str">
            <v>DIVERS ENGINS</v>
          </cell>
          <cell r="J47" t="str">
            <v>MOTO POMPE</v>
          </cell>
          <cell r="K47">
            <v>0</v>
          </cell>
          <cell r="L47" t="str">
            <v/>
          </cell>
          <cell r="M47">
            <v>0</v>
          </cell>
          <cell r="N47" t="str">
            <v>POMPE</v>
          </cell>
          <cell r="O47" t="str">
            <v>00011501</v>
          </cell>
          <cell r="P47" t="str">
            <v>MOTO POMPE LOT IMONDATION GENIE</v>
          </cell>
        </row>
        <row r="48">
          <cell r="C48" t="str">
            <v>Disponible</v>
          </cell>
          <cell r="H48" t="str">
            <v>1121254</v>
          </cell>
          <cell r="I48" t="str">
            <v>DIVERS ENGINS</v>
          </cell>
          <cell r="J48" t="str">
            <v>MOTO POMPE</v>
          </cell>
          <cell r="K48">
            <v>0</v>
          </cell>
          <cell r="L48" t="str">
            <v/>
          </cell>
          <cell r="M48">
            <v>0</v>
          </cell>
          <cell r="N48" t="str">
            <v>POMPE</v>
          </cell>
          <cell r="O48" t="str">
            <v>00011501</v>
          </cell>
          <cell r="P48" t="str">
            <v>MOTO POMPE LOT IMONDATION GENIE</v>
          </cell>
        </row>
        <row r="49">
          <cell r="C49" t="str">
            <v>Disponible</v>
          </cell>
          <cell r="H49" t="str">
            <v>1144594</v>
          </cell>
          <cell r="I49" t="str">
            <v>DIVERS ENGINS</v>
          </cell>
          <cell r="J49" t="str">
            <v>MOTO POMPE</v>
          </cell>
          <cell r="K49">
            <v>0</v>
          </cell>
          <cell r="L49" t="str">
            <v/>
          </cell>
          <cell r="M49">
            <v>0</v>
          </cell>
          <cell r="N49" t="str">
            <v>POMPE</v>
          </cell>
          <cell r="O49" t="str">
            <v>00011501</v>
          </cell>
          <cell r="P49" t="str">
            <v>MOTO POMPE LOT IMONDATION GENIE</v>
          </cell>
        </row>
        <row r="50">
          <cell r="C50" t="str">
            <v>Disponible</v>
          </cell>
          <cell r="H50" t="str">
            <v>1144607</v>
          </cell>
          <cell r="I50" t="str">
            <v>DIVERS ENGINS</v>
          </cell>
          <cell r="J50" t="str">
            <v>MOTO POMPE</v>
          </cell>
          <cell r="K50">
            <v>0</v>
          </cell>
          <cell r="L50" t="str">
            <v/>
          </cell>
          <cell r="M50">
            <v>0</v>
          </cell>
          <cell r="N50" t="str">
            <v>POMPE</v>
          </cell>
          <cell r="O50" t="str">
            <v>00011501</v>
          </cell>
          <cell r="P50" t="str">
            <v>MOTO POMPE LOT IMONDATION GENIE</v>
          </cell>
        </row>
        <row r="51">
          <cell r="C51" t="str">
            <v>Disponible</v>
          </cell>
          <cell r="H51" t="str">
            <v>1144618</v>
          </cell>
          <cell r="I51" t="str">
            <v>DIVERS ENGINS</v>
          </cell>
          <cell r="J51" t="str">
            <v>MOTO POMPE</v>
          </cell>
          <cell r="K51">
            <v>0</v>
          </cell>
          <cell r="L51" t="str">
            <v/>
          </cell>
          <cell r="M51">
            <v>0</v>
          </cell>
          <cell r="N51" t="str">
            <v>POMPE</v>
          </cell>
          <cell r="O51" t="str">
            <v>00011501</v>
          </cell>
          <cell r="P51" t="str">
            <v>MOTO POMPE LOT IMONDATION GENIE</v>
          </cell>
        </row>
        <row r="52">
          <cell r="C52" t="str">
            <v>Disponible</v>
          </cell>
          <cell r="H52" t="str">
            <v>1144625</v>
          </cell>
          <cell r="I52" t="str">
            <v>DIVERS ENGINS</v>
          </cell>
          <cell r="J52" t="str">
            <v>MOTO POMPE</v>
          </cell>
          <cell r="K52">
            <v>0</v>
          </cell>
          <cell r="L52" t="str">
            <v/>
          </cell>
          <cell r="M52">
            <v>0</v>
          </cell>
          <cell r="N52" t="str">
            <v>POMPE</v>
          </cell>
          <cell r="O52" t="str">
            <v>00011501</v>
          </cell>
          <cell r="P52" t="str">
            <v>MOTO POMPE LOT IMONDATION GENIE</v>
          </cell>
        </row>
        <row r="53">
          <cell r="C53" t="str">
            <v>Disponible</v>
          </cell>
          <cell r="H53" t="str">
            <v>1144640</v>
          </cell>
          <cell r="I53" t="str">
            <v>DIVERS ENGINS</v>
          </cell>
          <cell r="J53" t="str">
            <v>MOTO POMPE</v>
          </cell>
          <cell r="K53">
            <v>0</v>
          </cell>
          <cell r="L53" t="str">
            <v/>
          </cell>
          <cell r="M53">
            <v>0</v>
          </cell>
          <cell r="N53" t="str">
            <v>POMPE</v>
          </cell>
          <cell r="O53" t="str">
            <v>00011501</v>
          </cell>
          <cell r="P53" t="str">
            <v>MOTO POMPE LOT IMONDATION GENIE</v>
          </cell>
        </row>
        <row r="54">
          <cell r="C54" t="str">
            <v>Disponible</v>
          </cell>
          <cell r="H54" t="str">
            <v>61900008</v>
          </cell>
          <cell r="I54" t="str">
            <v>ENGINS</v>
          </cell>
          <cell r="J54" t="str">
            <v>REMORQUE LOUAULT</v>
          </cell>
          <cell r="K54">
            <v>0</v>
          </cell>
          <cell r="L54" t="str">
            <v/>
          </cell>
          <cell r="M54" t="str">
            <v>USURE PNEUMATIQUE 
BAVETTE ARRIERE PERCE
DISQUE DE LIMITATION DE VITESSE DECOLERÉ</v>
          </cell>
          <cell r="N54" t="str">
            <v>REMORQUE</v>
          </cell>
          <cell r="O54" t="str">
            <v>00040208</v>
          </cell>
          <cell r="P54" t="str">
            <v>RQ 3ESS LOUAULT</v>
          </cell>
        </row>
        <row r="55">
          <cell r="C55" t="str">
            <v>RIP</v>
          </cell>
          <cell r="H55" t="str">
            <v>61900009</v>
          </cell>
          <cell r="I55" t="str">
            <v>ENGINS</v>
          </cell>
          <cell r="J55" t="str">
            <v>REMORQUE LOUAULT</v>
          </cell>
          <cell r="K55">
            <v>45341</v>
          </cell>
          <cell r="L55" t="str">
            <v xml:space="preserve">CONTRÔLE TECHNIQUE
BANC DE FREINAGE
BAVETTE PERCÉ
</v>
          </cell>
          <cell r="M55">
            <v>0</v>
          </cell>
          <cell r="N55" t="str">
            <v>REMORQUE</v>
          </cell>
          <cell r="O55" t="str">
            <v>00040208</v>
          </cell>
          <cell r="P55" t="str">
            <v>RQ 3ESS LOUAULT</v>
          </cell>
        </row>
        <row r="56">
          <cell r="C56" t="str">
            <v>Disponible</v>
          </cell>
          <cell r="H56" t="str">
            <v>61900055</v>
          </cell>
          <cell r="I56" t="str">
            <v>ENGINS</v>
          </cell>
          <cell r="J56" t="str">
            <v>REMORQUE LOUAULT</v>
          </cell>
          <cell r="K56">
            <v>0</v>
          </cell>
          <cell r="L56" t="str">
            <v/>
          </cell>
          <cell r="M56">
            <v>0</v>
          </cell>
          <cell r="N56" t="str">
            <v>REMORQUE</v>
          </cell>
          <cell r="O56" t="str">
            <v>00040208</v>
          </cell>
          <cell r="P56" t="str">
            <v>RQ 3ESS LOUAULT</v>
          </cell>
        </row>
        <row r="57">
          <cell r="C57" t="str">
            <v>Disponible</v>
          </cell>
          <cell r="H57" t="str">
            <v>62000181</v>
          </cell>
          <cell r="I57" t="str">
            <v>DIVERS ENGINS</v>
          </cell>
          <cell r="J57" t="str">
            <v>REMORQUE LOUAULT</v>
          </cell>
          <cell r="K57">
            <v>0</v>
          </cell>
          <cell r="L57" t="str">
            <v/>
          </cell>
          <cell r="M57">
            <v>0</v>
          </cell>
          <cell r="N57" t="str">
            <v>REMORQUE</v>
          </cell>
          <cell r="O57" t="str">
            <v>00040208</v>
          </cell>
          <cell r="P57" t="str">
            <v>RQ 3ESS LOUAULT</v>
          </cell>
        </row>
        <row r="58">
          <cell r="C58" t="str">
            <v>Disponible</v>
          </cell>
          <cell r="H58" t="str">
            <v>62000185</v>
          </cell>
          <cell r="I58" t="str">
            <v>DIVERS ENGINS</v>
          </cell>
          <cell r="J58" t="str">
            <v>REMORQUE LOUAULT</v>
          </cell>
          <cell r="K58">
            <v>0</v>
          </cell>
          <cell r="L58" t="str">
            <v/>
          </cell>
          <cell r="M58">
            <v>0</v>
          </cell>
          <cell r="N58" t="str">
            <v>REMORQUE</v>
          </cell>
          <cell r="O58" t="str">
            <v>00040208</v>
          </cell>
          <cell r="P58" t="str">
            <v>RQ 3ESS LOUAULT</v>
          </cell>
        </row>
        <row r="59">
          <cell r="C59" t="str">
            <v>Disponible</v>
          </cell>
          <cell r="H59" t="str">
            <v>62000186</v>
          </cell>
          <cell r="I59" t="str">
            <v>ENGINS</v>
          </cell>
          <cell r="J59" t="str">
            <v>REMORQUE LOUAULT</v>
          </cell>
          <cell r="K59">
            <v>0</v>
          </cell>
          <cell r="L59" t="str">
            <v/>
          </cell>
          <cell r="M59">
            <v>0</v>
          </cell>
          <cell r="N59" t="str">
            <v>REMORQUE</v>
          </cell>
          <cell r="O59" t="str">
            <v>00040208</v>
          </cell>
          <cell r="P59" t="str">
            <v>RQ 3ESS LOUAULT</v>
          </cell>
        </row>
        <row r="60">
          <cell r="C60" t="str">
            <v>Disponible</v>
          </cell>
          <cell r="H60" t="str">
            <v>62000198</v>
          </cell>
          <cell r="I60" t="str">
            <v>ENGINS</v>
          </cell>
          <cell r="J60" t="str">
            <v>REMORQUE LOUAULT</v>
          </cell>
          <cell r="K60">
            <v>0</v>
          </cell>
          <cell r="L60" t="str">
            <v/>
          </cell>
          <cell r="M60">
            <v>0</v>
          </cell>
          <cell r="N60" t="str">
            <v>REMORQUE</v>
          </cell>
          <cell r="O60" t="str">
            <v>00040208</v>
          </cell>
          <cell r="P60" t="str">
            <v>RQ 3ESS LOUAULT</v>
          </cell>
        </row>
        <row r="61">
          <cell r="C61" t="str">
            <v>Disponible</v>
          </cell>
          <cell r="H61" t="str">
            <v>62000206</v>
          </cell>
          <cell r="I61" t="str">
            <v>DIVERS ENGINS</v>
          </cell>
          <cell r="J61" t="str">
            <v>REMORQUE LOUAULT</v>
          </cell>
          <cell r="K61">
            <v>0</v>
          </cell>
          <cell r="L61" t="str">
            <v/>
          </cell>
          <cell r="M61">
            <v>0</v>
          </cell>
          <cell r="N61" t="str">
            <v>REMORQUE</v>
          </cell>
          <cell r="O61" t="str">
            <v>00040208</v>
          </cell>
          <cell r="P61" t="str">
            <v>RQ 3ESS LOUAULT</v>
          </cell>
        </row>
        <row r="62">
          <cell r="C62" t="str">
            <v>Attente préparation</v>
          </cell>
          <cell r="H62" t="str">
            <v>61630109</v>
          </cell>
          <cell r="I62" t="str">
            <v>ROUES</v>
          </cell>
          <cell r="J62" t="str">
            <v>PPLOG ADR</v>
          </cell>
          <cell r="K62">
            <v>45245</v>
          </cell>
          <cell r="L62" t="str">
            <v>MANQUE RÉTROVISEUR FRONTAL  EN CMD (FAIT)
COUVERCLE CASSÉ SUR COUPE CIRCUIT EXTÉRIEUR (FAIT)
SYSTEM D’ACTIONNEUR BROCHE ARRIÈRE G HS EN CMD (FAIT)
COS
VISITE TRANS
VISITE STATION ANNUELLE  (FAIT)
IM36002(FAIT LE 22/02/2024 APTE AVEC RESTRICTIONS, SUPPORT CADRE DE MANUTENTION DEFORME),
VISITE ADR
BANC DE FREINAGE
CODE DE LA ROUTE
CONTRÔLE TECHNIQUE
CONTRÔLE LIMITEUR</v>
          </cell>
          <cell r="M62" t="str">
            <v>PRIS EN COMPTE PAR LE DEPANNEUR  LE 02/10/2023</v>
          </cell>
          <cell r="N62" t="str">
            <v>PPLOG</v>
          </cell>
          <cell r="O62" t="str">
            <v>00066401</v>
          </cell>
          <cell r="P62" t="str">
            <v>PPLOG NP</v>
          </cell>
        </row>
        <row r="63">
          <cell r="C63" t="str">
            <v>Débordé OSR</v>
          </cell>
          <cell r="H63" t="str">
            <v>61630110</v>
          </cell>
          <cell r="I63" t="str">
            <v>ROUES</v>
          </cell>
          <cell r="J63" t="str">
            <v>PPLOG ADR</v>
          </cell>
          <cell r="K63">
            <v>45274</v>
          </cell>
          <cell r="L63" t="str">
            <v xml:space="preserve">VISITE 1600 HRS
LE H DU PPLOG LÉGÈREMENT DÉFORMÉ ,LE BRAS DE LEVAGE A DU MAL A FERMÉ CORRECTEMENT SUR LE SUPPORT DU H 
CHARNIER CALANDRE AV HS (AXE CHARNIER CASSÉ)
ROUE DE SECOURS A CHANGÉ 
</v>
          </cell>
          <cell r="M63" t="str">
            <v>BT A CHANGER EN CMD (FUITE BT)
JOINT PARE BRISE À CHANGER en cmd
RÉSERVOIR AD BLEU À CHANGER en cmd
BARRE ANTI DEVERS À CHANGER en cmd</v>
          </cell>
          <cell r="N63" t="str">
            <v>PPLOG</v>
          </cell>
          <cell r="O63" t="str">
            <v>00066401</v>
          </cell>
          <cell r="P63" t="str">
            <v>PPLOG NP</v>
          </cell>
        </row>
        <row r="64">
          <cell r="C64" t="str">
            <v>Attente préparation</v>
          </cell>
          <cell r="H64" t="str">
            <v>61630270</v>
          </cell>
          <cell r="I64" t="str">
            <v>ROUES</v>
          </cell>
          <cell r="J64" t="str">
            <v>PPLOG</v>
          </cell>
          <cell r="K64">
            <v>45343</v>
          </cell>
          <cell r="L64" t="str">
            <v>PROBLEME  LANCEUR DU DEMARREUR                                                                                                                                                                                                   RESERVOIR LAVE GLACE FISSURE                                                                                                                                                                                          FUITE DE GASOIL CAPTEUR SUPERIEUR
VOLANT DE DIRECTION    
 POIGNÉE SUR VERROUILLEGE CONTAINEUR CASSÉ SUR H      
 VISITE ANUELLE STATION</v>
          </cell>
          <cell r="M64" t="str">
            <v>A CHANGE SILENTBLOC BARRE STABILISATRICE 1ER ET  3EME PONT  EN CMD
A CHANGE LE FLEXIBLES QUI SORT LA FLÈCHE SUR LE BRAS DE LEVAGE EN CMD
A CHANGE FLEXIBLES DE VÉRINS DE RELEVAGE DES GALETTES AR (CRAQUELÉ )A COMMANDE
REMISE EN PLACE SUPPORT DU CADRE DE MANUTENTION</v>
          </cell>
          <cell r="N64" t="str">
            <v>PPLOG</v>
          </cell>
          <cell r="O64" t="str">
            <v>00066401</v>
          </cell>
          <cell r="P64" t="str">
            <v>PPLOG NP</v>
          </cell>
        </row>
        <row r="65">
          <cell r="C65" t="str">
            <v>Disponible</v>
          </cell>
          <cell r="H65" t="str">
            <v>61630271</v>
          </cell>
          <cell r="I65" t="str">
            <v>ROUES</v>
          </cell>
          <cell r="J65" t="str">
            <v>PPLOG</v>
          </cell>
          <cell r="K65">
            <v>0</v>
          </cell>
          <cell r="L65" t="str">
            <v/>
          </cell>
          <cell r="M65">
            <v>0</v>
          </cell>
          <cell r="N65" t="str">
            <v>PPLOG</v>
          </cell>
          <cell r="O65" t="str">
            <v>00066401</v>
          </cell>
          <cell r="P65" t="str">
            <v>PPLOG NP</v>
          </cell>
        </row>
        <row r="66">
          <cell r="C66" t="str">
            <v>Disponible</v>
          </cell>
          <cell r="H66" t="str">
            <v>61630272</v>
          </cell>
          <cell r="I66" t="str">
            <v>ROUES</v>
          </cell>
          <cell r="J66" t="str">
            <v>PPLOG</v>
          </cell>
          <cell r="K66">
            <v>0</v>
          </cell>
          <cell r="L66" t="str">
            <v/>
          </cell>
          <cell r="M66">
            <v>0</v>
          </cell>
          <cell r="N66" t="str">
            <v>PPLOG</v>
          </cell>
          <cell r="O66" t="str">
            <v>00066401</v>
          </cell>
          <cell r="P66" t="str">
            <v>PPLOG NP</v>
          </cell>
        </row>
        <row r="67">
          <cell r="C67" t="str">
            <v>Attente préparation</v>
          </cell>
          <cell r="H67" t="str">
            <v>61630395</v>
          </cell>
          <cell r="I67" t="str">
            <v>ROUES</v>
          </cell>
          <cell r="J67" t="str">
            <v>PPLOG</v>
          </cell>
          <cell r="K67">
            <v>45350</v>
          </cell>
          <cell r="L67" t="str">
            <v xml:space="preserve">IM 36002
Témoin blocage différentiel reste allumé 
Fuite d'air par le mise à la PA blocage différentiel
Dysfonctionnement ralentisseur 
</v>
          </cell>
          <cell r="M67">
            <v>0</v>
          </cell>
          <cell r="N67" t="str">
            <v>PPLOG</v>
          </cell>
          <cell r="O67" t="str">
            <v>00066401</v>
          </cell>
          <cell r="P67" t="str">
            <v>PPLOG NP</v>
          </cell>
        </row>
        <row r="68">
          <cell r="C68" t="str">
            <v>Attente préparation</v>
          </cell>
          <cell r="H68" t="str">
            <v>68931273</v>
          </cell>
          <cell r="I68" t="str">
            <v>ROUES</v>
          </cell>
          <cell r="J68" t="str">
            <v>TRM 10 000 MATS N°017</v>
          </cell>
          <cell r="K68">
            <v>45331</v>
          </cell>
          <cell r="L68" t="str">
            <v xml:space="preserve">COS
VISITE STATION 20000KM OU 800H OU 4ANS
VISITE STATION 40000KM OU 4ANS
VISITE STATION 2ANS
VISITE NTI1 MATS
VERIN DE TRANSLATION CHARIOT HS (FAIT)
BIELLETES DE REACTIONS HS
REP SUITE COS : CIRCUIT DE FREIN AV (FLEXIBLES A REPOSITIONNÉ)
FUITE RÉDUCTEURS INT D ET G + AR D ET G 
RALLONGE GONFLAGE PNEUMATIQUE AV D A CHANGÉ 
</v>
          </cell>
          <cell r="M68">
            <v>0</v>
          </cell>
          <cell r="N68" t="str">
            <v>TRM 10000</v>
          </cell>
          <cell r="O68" t="str">
            <v>00071301</v>
          </cell>
          <cell r="P68" t="str">
            <v>TRM 10000 CHASSIS NU AVEC TREUIL APTE SYSTEME MATS</v>
          </cell>
        </row>
        <row r="69">
          <cell r="C69" t="str">
            <v>Attente préparation</v>
          </cell>
          <cell r="H69" t="str">
            <v>69030354</v>
          </cell>
          <cell r="I69" t="str">
            <v>ROUES</v>
          </cell>
          <cell r="J69" t="str">
            <v>TRM 10 000 MATS N°018</v>
          </cell>
          <cell r="K69">
            <v>45223</v>
          </cell>
          <cell r="L69" t="str">
            <v xml:space="preserve">REMISE EN ETAT SUITE RECUPERATION DES PIECES DES PIECES 
FUITE JOINT DE CULASSE
DURITE CIRCUIT REFROIDISSEMENT HS (PARTIE SUPERIEUR) (en commande)
NIVEAU LIQUIDE REFROIDISSEMENT NON CONFORME 
</v>
          </cell>
          <cell r="M69" t="str">
            <v xml:space="preserve">
FUITE COLLECTEUR D’ÉCHAPPEMENT
CYLINDRE BLOC CABINE HS 
BOUTON BLOCAGE DIFFÉRENTIEL ,PAS DE BLOCAGE DIFFÉRENTIEL
FUITE DISTRIBUTEUR AU NIVEAU DE TAMBOUR TREUIL 
DYSFONCTIONNEMENT VOYANT BATTERIE 
SOUFFLET DE BIELLE BARRE VOLANT DE DIRECTION HS 
FUITE BT PAR LA BOUCHON DE REMPLISSAGE </v>
          </cell>
          <cell r="N69" t="str">
            <v>TRM 10000</v>
          </cell>
          <cell r="O69" t="str">
            <v>00071301</v>
          </cell>
          <cell r="P69" t="str">
            <v>TRM 10000 CHASSIS NU AVEC TREUIL APTE SYSTEME MATS</v>
          </cell>
        </row>
        <row r="70">
          <cell r="C70" t="str">
            <v>Débordé OSR</v>
          </cell>
          <cell r="H70" t="str">
            <v>69030440</v>
          </cell>
          <cell r="I70" t="str">
            <v>ROUES</v>
          </cell>
          <cell r="J70" t="str">
            <v>TRM 10 000 MATS N°025</v>
          </cell>
          <cell r="K70">
            <v>45201</v>
          </cell>
          <cell r="L70" t="str">
            <v xml:space="preserve">VISITE MATS 025
MANQUE DE PUISSANCE RELEVAGE TAPIS
REP SUITE COS:
BALANCIER COTÉ G À SURVEILLER 
CORROSION IMPORTANTE SUR LE CHÂSSIS 
COFFRES AR D ET G MANQUE GOUPILLE ET CHAINE DE MAINTIEN 
A CHANGE PLAQUE RÉFLÉCHISSANTES
A CHANGE COMODO ESSUIE-GLACE (CAOUTCHOUC HS )
SUINTEMENT POMPE HYDRAULIQUE 
A CHANGE ARBRE DE TRANSMISSION PONT AV-BT 
A CHANGE ROBINET FREIN DE PARC 
A CHANGE COMODO LUMIÈRES (CAOUTCHOUC HS ) 
A CHANGE DISQUE LIMITEURS DE VITESSES 
A NETTOYER LE BLOC DISTRIBUTEUR AU NIVEAU DE TAMBOUR DE TREUIL POUR VOIR LES ÉVENTUELS FUITE 
</v>
          </cell>
          <cell r="M70">
            <v>0</v>
          </cell>
          <cell r="N70" t="str">
            <v>TRM 10000</v>
          </cell>
          <cell r="O70" t="str">
            <v>00071301</v>
          </cell>
          <cell r="P70" t="str">
            <v>TRM 10000 CHASSIS NU AVEC TREUIL APTE SYSTEME MATS</v>
          </cell>
        </row>
        <row r="71">
          <cell r="C71" t="str">
            <v>Disponible</v>
          </cell>
          <cell r="H71" t="str">
            <v>69030441</v>
          </cell>
          <cell r="I71" t="str">
            <v>ROUES</v>
          </cell>
          <cell r="J71" t="str">
            <v>TRM 10 000 MATS N°028</v>
          </cell>
          <cell r="K71">
            <v>0</v>
          </cell>
          <cell r="L71">
            <v>0</v>
          </cell>
          <cell r="M71">
            <v>0</v>
          </cell>
          <cell r="N71" t="str">
            <v>TRM 10000</v>
          </cell>
          <cell r="O71" t="str">
            <v>00071301</v>
          </cell>
          <cell r="P71" t="str">
            <v>TRM 10000 CHASSIS NU AVEC TREUIL APTE SYSTEME MATS</v>
          </cell>
        </row>
        <row r="72">
          <cell r="C72" t="str">
            <v>Attente préparation</v>
          </cell>
          <cell r="H72" t="str">
            <v>68330295</v>
          </cell>
          <cell r="I72" t="str">
            <v>ROUES</v>
          </cell>
          <cell r="J72" t="str">
            <v>VAB ULTIMA GEN PIC</v>
          </cell>
          <cell r="K72">
            <v>45350</v>
          </cell>
          <cell r="L72" t="str">
            <v xml:space="preserve">VISITE ANNUELLE OPT: (FAIT) LE 19/01/2024                VISITE INCENDIE FAIT LE 27/02/2024
COS
VISITE ANNUELLE ROUE
</v>
          </cell>
          <cell r="M72" t="str">
            <v xml:space="preserve">
V TRS 
ECHANGE ANNEAUX BATTRA (FAIRE FT) EN CMD
</v>
          </cell>
          <cell r="N72" t="str">
            <v>VAB</v>
          </cell>
          <cell r="O72" t="str">
            <v>00073501</v>
          </cell>
          <cell r="P72" t="str">
            <v xml:space="preserve">VAB GENIE ULTIMA </v>
          </cell>
        </row>
        <row r="73">
          <cell r="C73" t="str">
            <v>En main</v>
          </cell>
          <cell r="H73" t="str">
            <v>68830025</v>
          </cell>
          <cell r="I73" t="str">
            <v>ROUES</v>
          </cell>
          <cell r="J73" t="str">
            <v>VAB ULTIMA GEN</v>
          </cell>
          <cell r="K73">
            <v>45272</v>
          </cell>
          <cell r="L73" t="str">
            <v>VISITE 10 000 KMS OU 400 HRS
DEPORT G AU FREINAGE (fait)</v>
          </cell>
          <cell r="M73" t="str">
            <v xml:space="preserve">7 Bouteilles ont été envoyer le 21/12/2023 au 4°RMAT St Cesaire </v>
          </cell>
          <cell r="N73" t="str">
            <v>VAB</v>
          </cell>
          <cell r="O73" t="str">
            <v>00320401</v>
          </cell>
          <cell r="P73" t="str">
            <v>VAB GENIE ULTIMA PIC</v>
          </cell>
        </row>
        <row r="74">
          <cell r="C74" t="str">
            <v>Disponible</v>
          </cell>
          <cell r="H74" t="str">
            <v>68530310</v>
          </cell>
          <cell r="I74" t="str">
            <v>ROUES</v>
          </cell>
          <cell r="J74" t="str">
            <v>VAB GEN VALO</v>
          </cell>
          <cell r="K74">
            <v>0</v>
          </cell>
          <cell r="L74" t="str">
            <v/>
          </cell>
          <cell r="M74">
            <v>0</v>
          </cell>
          <cell r="N74" t="str">
            <v>VAB</v>
          </cell>
          <cell r="O74" t="str">
            <v>00074201</v>
          </cell>
          <cell r="P74" t="str">
            <v>VAB GEN VALO MID P T</v>
          </cell>
        </row>
        <row r="75">
          <cell r="C75" t="str">
            <v>Disponible</v>
          </cell>
          <cell r="H75" t="str">
            <v>68530316</v>
          </cell>
          <cell r="I75" t="str">
            <v>ROUES</v>
          </cell>
          <cell r="J75" t="str">
            <v>VAB GEN VALO PIC</v>
          </cell>
          <cell r="K75">
            <v>0</v>
          </cell>
          <cell r="L75" t="str">
            <v/>
          </cell>
          <cell r="M75">
            <v>0</v>
          </cell>
          <cell r="N75" t="str">
            <v>VAB</v>
          </cell>
          <cell r="O75" t="str">
            <v>00074201</v>
          </cell>
          <cell r="P75" t="str">
            <v>VAB GEN VALO MID P T</v>
          </cell>
        </row>
        <row r="76">
          <cell r="C76" t="str">
            <v>Attente appros</v>
          </cell>
          <cell r="H76" t="str">
            <v>68630025</v>
          </cell>
          <cell r="I76" t="str">
            <v>ROUES</v>
          </cell>
          <cell r="J76" t="str">
            <v>VAB GEN VALO PIC</v>
          </cell>
          <cell r="K76">
            <v>45272</v>
          </cell>
          <cell r="L76" t="str">
            <v xml:space="preserve">MAUVAIS ÉTAT COURROIE ALTERNATEUR, DECHIRÉ
CROISSILLON BV BT HS
'CROISILLON  ARBRE DE TRANSMISSION DM -BT A CHANGÉ
 JEU EXCESSIVE SUR L'ARBRE FUSIBLE
A ENLEVER TAMBOUR FREIN DE PARC ET VOIR LE MOTIF DE JEU EXCESSIF SUR L’ARBRE FUSIBLE 
 MANQUE VISES POUR L'ARBRE DE TRANSMISSION DM-BT 
</v>
          </cell>
          <cell r="M76">
            <v>0</v>
          </cell>
          <cell r="N76" t="str">
            <v>VAB</v>
          </cell>
          <cell r="O76" t="str">
            <v>00074201</v>
          </cell>
          <cell r="P76" t="str">
            <v>VAB GEN VALO MID P T</v>
          </cell>
        </row>
        <row r="77">
          <cell r="C77" t="str">
            <v>Disponible</v>
          </cell>
          <cell r="H77" t="str">
            <v>61600239</v>
          </cell>
          <cell r="I77" t="str">
            <v>DIVERS ENGINS</v>
          </cell>
          <cell r="J77" t="str">
            <v>REMORQUE 10 KWA</v>
          </cell>
          <cell r="K77">
            <v>0</v>
          </cell>
          <cell r="L77">
            <v>0</v>
          </cell>
          <cell r="M77">
            <v>0</v>
          </cell>
          <cell r="N77" t="str">
            <v>REMORQUE</v>
          </cell>
          <cell r="O77" t="str">
            <v>00080301</v>
          </cell>
          <cell r="P77" t="str">
            <v>RQ PORTE GE 10KW</v>
          </cell>
        </row>
        <row r="78">
          <cell r="C78" t="str">
            <v>Disponible</v>
          </cell>
          <cell r="H78" t="str">
            <v>61600247</v>
          </cell>
          <cell r="I78" t="str">
            <v>DIVERS ENGINS</v>
          </cell>
          <cell r="J78" t="str">
            <v>REMORQUE 10 KWA</v>
          </cell>
          <cell r="K78">
            <v>0</v>
          </cell>
          <cell r="L78" t="str">
            <v/>
          </cell>
          <cell r="M78">
            <v>0</v>
          </cell>
          <cell r="N78" t="str">
            <v>REMORQUE</v>
          </cell>
          <cell r="O78" t="str">
            <v>00080301</v>
          </cell>
          <cell r="P78" t="str">
            <v>RQ PORTE GE 10KW</v>
          </cell>
        </row>
        <row r="79">
          <cell r="C79" t="str">
            <v>Attente préparation</v>
          </cell>
          <cell r="H79" t="str">
            <v>61600255</v>
          </cell>
          <cell r="I79" t="str">
            <v>DIVERS ENGINS</v>
          </cell>
          <cell r="J79" t="str">
            <v>REMORQUE 10 KWA</v>
          </cell>
          <cell r="K79">
            <v>45322</v>
          </cell>
          <cell r="L79" t="str">
            <v>VISITE 1 AN OU 3000 KMS</v>
          </cell>
          <cell r="M79">
            <v>0</v>
          </cell>
          <cell r="N79" t="str">
            <v>REMORQUE</v>
          </cell>
          <cell r="O79" t="str">
            <v>00080301</v>
          </cell>
          <cell r="P79" t="str">
            <v>RQ PORTE GE 10KW</v>
          </cell>
        </row>
        <row r="80">
          <cell r="C80" t="str">
            <v>Disponible</v>
          </cell>
          <cell r="H80" t="str">
            <v>61600258</v>
          </cell>
          <cell r="I80" t="str">
            <v>DIVERS ENGINS</v>
          </cell>
          <cell r="J80" t="str">
            <v>REMORQUE 10 KWA</v>
          </cell>
          <cell r="K80">
            <v>0</v>
          </cell>
          <cell r="L80" t="str">
            <v/>
          </cell>
          <cell r="M80">
            <v>0</v>
          </cell>
          <cell r="N80" t="str">
            <v>REMORQUE</v>
          </cell>
          <cell r="O80" t="str">
            <v>00080301</v>
          </cell>
          <cell r="P80" t="str">
            <v>RQ PORTE GE 10KW</v>
          </cell>
        </row>
        <row r="81">
          <cell r="C81" t="str">
            <v>Disponible</v>
          </cell>
          <cell r="H81" t="str">
            <v>61600262</v>
          </cell>
          <cell r="I81" t="str">
            <v>DIVERS ENGINS</v>
          </cell>
          <cell r="J81" t="str">
            <v>REMORQUE 10 KWA</v>
          </cell>
          <cell r="K81">
            <v>0</v>
          </cell>
          <cell r="L81" t="str">
            <v/>
          </cell>
          <cell r="M81">
            <v>0</v>
          </cell>
          <cell r="N81" t="str">
            <v>REMORQUE</v>
          </cell>
          <cell r="O81" t="str">
            <v>00080301</v>
          </cell>
          <cell r="P81" t="str">
            <v>RQ PORTE GE 10KW</v>
          </cell>
        </row>
        <row r="82">
          <cell r="C82" t="str">
            <v>Disponible</v>
          </cell>
          <cell r="H82" t="str">
            <v>62000059</v>
          </cell>
          <cell r="I82" t="str">
            <v>DIVERS ENGINS</v>
          </cell>
          <cell r="J82" t="str">
            <v>REMORQUE porte GE WILSON</v>
          </cell>
          <cell r="K82">
            <v>0</v>
          </cell>
          <cell r="L82" t="str">
            <v/>
          </cell>
          <cell r="M82">
            <v>0</v>
          </cell>
          <cell r="N82" t="str">
            <v>REMORQUE</v>
          </cell>
          <cell r="O82" t="str">
            <v>00080301</v>
          </cell>
          <cell r="P82" t="str">
            <v>RQ PORTE GE 10KW</v>
          </cell>
        </row>
        <row r="83">
          <cell r="C83" t="str">
            <v>Attente préparation</v>
          </cell>
          <cell r="H83" t="str">
            <v>62300083</v>
          </cell>
          <cell r="I83" t="str">
            <v>DIVERS ENGINS</v>
          </cell>
          <cell r="J83" t="str">
            <v>REMORQUE CBS</v>
          </cell>
          <cell r="K83">
            <v>45232</v>
          </cell>
          <cell r="L83" t="str">
            <v xml:space="preserve">ROULEAU DE GUIDAGE ,LES AXE SORT TOUT SEUL 
FEU GABARIT HS 
TREUIL RESTE BLOQUE + COUVERCLE CASSÉ 
PRISE ÉLECTRIQUE PROBLÈME ÉTANCHÉITÉ 
</v>
          </cell>
          <cell r="M83">
            <v>0</v>
          </cell>
          <cell r="N83" t="str">
            <v>REMORQUE</v>
          </cell>
          <cell r="O83" t="str">
            <v>0008051S</v>
          </cell>
          <cell r="P83" t="str">
            <v>REMORQUE PORTE-BATEAU CBS R22</v>
          </cell>
        </row>
        <row r="84">
          <cell r="C84" t="str">
            <v>Disponible</v>
          </cell>
          <cell r="H84" t="str">
            <v>62300084</v>
          </cell>
          <cell r="I84" t="str">
            <v>DIVERS ENGINS</v>
          </cell>
          <cell r="J84" t="str">
            <v>REMORQUE CBS</v>
          </cell>
          <cell r="K84">
            <v>0</v>
          </cell>
          <cell r="L84" t="str">
            <v/>
          </cell>
          <cell r="M84">
            <v>0</v>
          </cell>
          <cell r="N84" t="str">
            <v>REMORQUE</v>
          </cell>
          <cell r="O84" t="str">
            <v>0008051S</v>
          </cell>
          <cell r="P84" t="str">
            <v>REMORQUE PORTE-BATEAU CBS R22</v>
          </cell>
        </row>
        <row r="85">
          <cell r="C85" t="str">
            <v>Disponible</v>
          </cell>
          <cell r="H85" t="str">
            <v>62300085</v>
          </cell>
          <cell r="I85" t="str">
            <v>DIVERS ENGINS</v>
          </cell>
          <cell r="J85" t="str">
            <v>REMORQUE CBS</v>
          </cell>
          <cell r="K85">
            <v>0</v>
          </cell>
          <cell r="L85" t="str">
            <v/>
          </cell>
          <cell r="M85">
            <v>0</v>
          </cell>
          <cell r="N85" t="str">
            <v>REMORQUE</v>
          </cell>
          <cell r="O85" t="str">
            <v>0008051S</v>
          </cell>
          <cell r="P85" t="str">
            <v>REMORQUE PORTE-BATEAU CBS R22</v>
          </cell>
        </row>
        <row r="86">
          <cell r="C86" t="str">
            <v>Disponible</v>
          </cell>
          <cell r="H86" t="str">
            <v>62300086</v>
          </cell>
          <cell r="I86" t="str">
            <v>DIVERS ENGINS</v>
          </cell>
          <cell r="J86" t="str">
            <v>REMORQUE CBS</v>
          </cell>
          <cell r="K86">
            <v>0</v>
          </cell>
          <cell r="L86" t="str">
            <v/>
          </cell>
          <cell r="M86">
            <v>0</v>
          </cell>
          <cell r="N86" t="str">
            <v>REMORQUE</v>
          </cell>
          <cell r="O86" t="str">
            <v>0008051S</v>
          </cell>
          <cell r="P86" t="str">
            <v>REMORQUE PORTE-BATEAU CBS R22</v>
          </cell>
        </row>
        <row r="87">
          <cell r="C87" t="str">
            <v>Attente appros</v>
          </cell>
          <cell r="H87" t="str">
            <v>61501017</v>
          </cell>
          <cell r="I87" t="str">
            <v>DIVERS ENGINS</v>
          </cell>
          <cell r="J87" t="str">
            <v>COMPRESSEUR NOVAIR</v>
          </cell>
          <cell r="K87">
            <v>44586</v>
          </cell>
          <cell r="L87" t="str">
            <v>COS
FICHE DE STATION SERVICE  2000H OU 2 ANS
FICHE DE VISITE  NTI1 500H OU 6 MOIS
FICHE DE VISITE NTI1 500H OU 2 ANS
FICHE DE VISITE NTI1 2000H OU 2 ANS
DEMARRAGE IMPOSSIBLE (NTI2)</v>
          </cell>
          <cell r="M87" t="str">
            <v>DEMARRAGE IMPOSSIBLE</v>
          </cell>
          <cell r="N87" t="str">
            <v>COMPRESSEUR</v>
          </cell>
          <cell r="O87" t="str">
            <v>00080601</v>
          </cell>
          <cell r="P87" t="str">
            <v>COMPRESSEUR NOVAIR</v>
          </cell>
        </row>
        <row r="88">
          <cell r="C88" t="str">
            <v>Attente appros</v>
          </cell>
          <cell r="H88" t="str">
            <v>61501018</v>
          </cell>
          <cell r="I88" t="str">
            <v>DIVERS ENGINS</v>
          </cell>
          <cell r="J88" t="str">
            <v>COMPRESSEUR NOVAIR</v>
          </cell>
          <cell r="K88">
            <v>44586</v>
          </cell>
          <cell r="L88" t="str">
            <v>MANQUE BLOC FEU ARD
FICHE DE STATION SERVICE 250H OU 1 AN (FAIT)
FICHE DE STATION SERVICE 1000H OU 1 AN (FAIT)
FICHE DE STATION SERVICE 2000H OU 2 ANS (FAIT)
FICHE DE VISITE 500H OU 6 MOIS (FAIT)
FICHE DE VISITE 250 H OU 1 AN (FAIT)
FICHE DE VISITE 1000H OU 1 AN (FAIT)
FICHE DE VISITE 2000H OU 2 ANS (FAIT)
FICHE DE VISITE 500H OU 2 ANS (FAIT)</v>
          </cell>
          <cell r="M88" t="str">
            <v>CDE MARCHE TP
Commande 20388 / N°IT 2022-00154126
DEMARRAGE IMPOSSIBLE</v>
          </cell>
          <cell r="N88" t="str">
            <v>COMPRESSEUR</v>
          </cell>
          <cell r="O88" t="str">
            <v>00080601</v>
          </cell>
          <cell r="P88" t="str">
            <v>COMPRESSEUR NOVAIR</v>
          </cell>
        </row>
        <row r="89">
          <cell r="C89" t="str">
            <v>Disponible</v>
          </cell>
          <cell r="H89" t="str">
            <v>61520146</v>
          </cell>
          <cell r="I89" t="str">
            <v>ROUES</v>
          </cell>
          <cell r="J89" t="str">
            <v>FORD RANGER</v>
          </cell>
          <cell r="K89">
            <v>0</v>
          </cell>
          <cell r="L89">
            <v>0</v>
          </cell>
          <cell r="M89">
            <v>0</v>
          </cell>
          <cell r="N89" t="str">
            <v>VGC</v>
          </cell>
          <cell r="O89" t="str">
            <v>00082601</v>
          </cell>
          <cell r="P89" t="str">
            <v>VGC TT PU 3M DC FORD RANGER XL</v>
          </cell>
        </row>
        <row r="90">
          <cell r="C90" t="str">
            <v>Disponible</v>
          </cell>
          <cell r="H90" t="str">
            <v>61520147</v>
          </cell>
          <cell r="I90" t="str">
            <v>ROUES</v>
          </cell>
          <cell r="J90" t="str">
            <v>FORD RANGER</v>
          </cell>
          <cell r="K90">
            <v>0</v>
          </cell>
          <cell r="L90" t="str">
            <v/>
          </cell>
          <cell r="M90">
            <v>0</v>
          </cell>
          <cell r="N90" t="str">
            <v>VGC</v>
          </cell>
          <cell r="O90" t="str">
            <v>00082601</v>
          </cell>
          <cell r="P90" t="str">
            <v>VGC TT PU 3M DC FORD RANGER XL</v>
          </cell>
        </row>
        <row r="91">
          <cell r="C91" t="str">
            <v>Disponible</v>
          </cell>
          <cell r="H91" t="str">
            <v>61520148</v>
          </cell>
          <cell r="I91" t="str">
            <v>ROUES</v>
          </cell>
          <cell r="J91" t="str">
            <v>FORD RANGER</v>
          </cell>
          <cell r="K91">
            <v>0</v>
          </cell>
          <cell r="L91" t="str">
            <v/>
          </cell>
          <cell r="M91">
            <v>0</v>
          </cell>
          <cell r="N91" t="str">
            <v>VGC</v>
          </cell>
          <cell r="O91" t="str">
            <v>00082601</v>
          </cell>
          <cell r="P91" t="str">
            <v>VGC TT PU 3M DC FORD RANGER XL</v>
          </cell>
        </row>
        <row r="92">
          <cell r="C92" t="str">
            <v>Disponible</v>
          </cell>
          <cell r="H92" t="str">
            <v>61520149</v>
          </cell>
          <cell r="I92" t="str">
            <v>ROUES</v>
          </cell>
          <cell r="J92" t="str">
            <v>FORD RANGER</v>
          </cell>
          <cell r="K92">
            <v>0</v>
          </cell>
          <cell r="L92" t="str">
            <v/>
          </cell>
          <cell r="M92">
            <v>0</v>
          </cell>
          <cell r="N92" t="str">
            <v>VGC</v>
          </cell>
          <cell r="O92" t="str">
            <v>00082601</v>
          </cell>
          <cell r="P92" t="str">
            <v>VGC TT PU 3M DC FORD RANGER XL</v>
          </cell>
        </row>
        <row r="93">
          <cell r="C93" t="str">
            <v>Disponible</v>
          </cell>
          <cell r="H93" t="str">
            <v>61620118</v>
          </cell>
          <cell r="I93" t="str">
            <v>ROUES</v>
          </cell>
          <cell r="J93" t="str">
            <v>FORD RANGER</v>
          </cell>
          <cell r="K93">
            <v>0</v>
          </cell>
          <cell r="L93" t="str">
            <v/>
          </cell>
          <cell r="M93">
            <v>0</v>
          </cell>
          <cell r="N93" t="str">
            <v>VGC</v>
          </cell>
          <cell r="O93" t="str">
            <v>00082601</v>
          </cell>
          <cell r="P93" t="str">
            <v>VGC TT PU 3M DC FORD RANGER XL</v>
          </cell>
        </row>
        <row r="94">
          <cell r="C94" t="str">
            <v>Disponible</v>
          </cell>
          <cell r="H94" t="str">
            <v>61620119</v>
          </cell>
          <cell r="I94" t="str">
            <v>ROUES</v>
          </cell>
          <cell r="J94" t="str">
            <v>FORD RANGER</v>
          </cell>
          <cell r="K94">
            <v>0</v>
          </cell>
          <cell r="L94" t="str">
            <v/>
          </cell>
          <cell r="M94">
            <v>0</v>
          </cell>
          <cell r="N94" t="str">
            <v>VGC</v>
          </cell>
          <cell r="O94" t="str">
            <v>00082601</v>
          </cell>
          <cell r="P94" t="str">
            <v>VGC TT PU 3M DC FORD RANGER XL</v>
          </cell>
        </row>
        <row r="95">
          <cell r="C95" t="str">
            <v>Attente préparation</v>
          </cell>
          <cell r="H95" t="str">
            <v>61620120</v>
          </cell>
          <cell r="I95" t="str">
            <v>ROUES</v>
          </cell>
          <cell r="J95" t="str">
            <v>FORD RANGER</v>
          </cell>
          <cell r="K95">
            <v>45307</v>
          </cell>
          <cell r="L95" t="str">
            <v xml:space="preserve"> PB VOYANT DE BATTERIE APRES DEMARRAGE</v>
          </cell>
          <cell r="M95">
            <v>0</v>
          </cell>
          <cell r="N95" t="str">
            <v>VGC</v>
          </cell>
          <cell r="O95" t="str">
            <v>00082601</v>
          </cell>
          <cell r="P95" t="str">
            <v>VGC TT PU 3M DC FORD RANGER XL</v>
          </cell>
        </row>
        <row r="96">
          <cell r="C96" t="str">
            <v>Disponible</v>
          </cell>
          <cell r="H96" t="str">
            <v>61620121</v>
          </cell>
          <cell r="I96" t="str">
            <v>ROUES</v>
          </cell>
          <cell r="J96" t="str">
            <v>FORD RANGER</v>
          </cell>
          <cell r="K96">
            <v>0</v>
          </cell>
          <cell r="L96" t="str">
            <v xml:space="preserve">
JANTE AV G A CHANGÉ + ÉCROU
PNEU AV D ET AR D A CHANGE  
SIEGE COTE CONDUCTEUR A CHANGE 
HOUSSE A CHANGÉ COTE CHEF DE BORD 
</v>
          </cell>
          <cell r="M96" t="str">
            <v>ATT prise RDV</v>
          </cell>
          <cell r="N96" t="str">
            <v>VGC</v>
          </cell>
          <cell r="O96" t="str">
            <v>00082601</v>
          </cell>
          <cell r="P96" t="str">
            <v>VGC TT PU 3M DC FORD RANGER XL</v>
          </cell>
        </row>
        <row r="97">
          <cell r="C97" t="str">
            <v>Attente préparation</v>
          </cell>
          <cell r="H97" t="str">
            <v>61620480</v>
          </cell>
          <cell r="I97" t="str">
            <v>ROUES</v>
          </cell>
          <cell r="J97" t="str">
            <v>FORD RANGER</v>
          </cell>
          <cell r="K97">
            <v>45223</v>
          </cell>
          <cell r="L97" t="str">
            <v>SOUFFLET ROTULE D HS
SERRAGE COSSE NON CONFORME
PRISE REMORQUE OXYDEE
HAYON AR ABIME
FIXATION BAVETTE ARD
MANQUE BOUCHON SUR BARRE ANTI-ENCASTREMENT
PLAQUE DE TARE CECHIRE</v>
          </cell>
          <cell r="M97">
            <v>0</v>
          </cell>
          <cell r="N97" t="str">
            <v>VGC</v>
          </cell>
          <cell r="O97" t="str">
            <v>00082601</v>
          </cell>
          <cell r="P97" t="str">
            <v>VGC TT PU 3M DC FORD RANGER XL</v>
          </cell>
        </row>
        <row r="98">
          <cell r="C98" t="str">
            <v>Attente préparation</v>
          </cell>
          <cell r="H98" t="str">
            <v>61620481</v>
          </cell>
          <cell r="I98" t="str">
            <v>ROUES</v>
          </cell>
          <cell r="J98" t="str">
            <v>FORD RANGER</v>
          </cell>
          <cell r="K98">
            <v>45223</v>
          </cell>
          <cell r="L98" t="str">
            <v>ECLAIRAGE PLAQUE NFP
SOUFFLET TRIANGLE SUSPENSION DECHIRE
COROSION CHASSIS
VIS GARDE BOUE ARD ET ARG DEVISSE
SIEGE PILOTE DECHIRE
PRISE REMORQUE ROUILLE
BOUCHON VIDANGE MOTEUR GRAS</v>
          </cell>
          <cell r="M98">
            <v>0</v>
          </cell>
          <cell r="N98" t="str">
            <v>VGC</v>
          </cell>
          <cell r="O98" t="str">
            <v>00082601</v>
          </cell>
          <cell r="P98" t="str">
            <v>VGC TT PU 3M DC FORD RANGER XL</v>
          </cell>
        </row>
        <row r="99">
          <cell r="C99" t="str">
            <v>Disponible</v>
          </cell>
          <cell r="H99" t="str">
            <v>61620482</v>
          </cell>
          <cell r="I99" t="str">
            <v>ROUES</v>
          </cell>
          <cell r="J99" t="str">
            <v>FORD RANGER</v>
          </cell>
          <cell r="K99">
            <v>0</v>
          </cell>
          <cell r="L99" t="str">
            <v/>
          </cell>
          <cell r="M99">
            <v>0</v>
          </cell>
          <cell r="N99" t="str">
            <v>VGC</v>
          </cell>
          <cell r="O99" t="str">
            <v>00082601</v>
          </cell>
          <cell r="P99" t="str">
            <v>VGC TT PU 3M DC FORD RANGER XL</v>
          </cell>
        </row>
        <row r="100">
          <cell r="C100" t="str">
            <v>Disponible</v>
          </cell>
          <cell r="H100" t="str">
            <v>6G70014</v>
          </cell>
          <cell r="I100" t="str">
            <v>ENGINS</v>
          </cell>
          <cell r="J100" t="str">
            <v>D6K SCARIFICATEUR</v>
          </cell>
          <cell r="K100">
            <v>0</v>
          </cell>
          <cell r="L100">
            <v>0</v>
          </cell>
          <cell r="M100">
            <v>0</v>
          </cell>
          <cell r="N100" t="str">
            <v>TRACTEUR NIVELLEUR</v>
          </cell>
          <cell r="O100" t="str">
            <v>00091501</v>
          </cell>
          <cell r="P100" t="str">
            <v xml:space="preserve">D6 K XL </v>
          </cell>
        </row>
        <row r="101">
          <cell r="C101" t="str">
            <v>Attente préparation</v>
          </cell>
          <cell r="H101" t="str">
            <v>6G70015</v>
          </cell>
          <cell r="I101" t="str">
            <v>ENGINS</v>
          </cell>
          <cell r="J101" t="str">
            <v>D6K SCARIFICATEUR</v>
          </cell>
          <cell r="K101">
            <v>45307</v>
          </cell>
          <cell r="L101" t="str">
            <v xml:space="preserve">A REPRENDRE EN VISITE APRES CENZUB 12/02/2024
COS
VISITE STATION 1 AN / 250 HRS
VISITE STATION 1 AN / 500 HRS
VISITE STATION 2 ANS / 500 HRS
VISITE STATION 2 ANS / 2000 HRS
VISITE NTI1 1 AN / 250 HRS
VISITE NTI1 1 AN /500 HRS
VISITE NTI1 2 ANS /500 HRS
VISITE NTI1 1 000 HRS / 6 MOIS
VISITE NTI1 2 ANS / 2 000 HRS
VISITE NTI1 3 ANS / 3 000 HRS
PIECES COMMANDEES SUR SITE MARCHE AART ELECTRONICES/ REPRISE DES VISITES APRES CENZUB
</v>
          </cell>
          <cell r="M101">
            <v>0</v>
          </cell>
          <cell r="N101" t="str">
            <v>TRACTEUR NIVELLEUR</v>
          </cell>
          <cell r="O101" t="str">
            <v>00091501</v>
          </cell>
          <cell r="P101" t="str">
            <v xml:space="preserve">D6 K XL </v>
          </cell>
        </row>
        <row r="102">
          <cell r="C102" t="str">
            <v>Disponible</v>
          </cell>
          <cell r="H102" t="str">
            <v>6G70026</v>
          </cell>
          <cell r="I102" t="str">
            <v>ENGINS</v>
          </cell>
          <cell r="J102" t="str">
            <v>D6K MARINISE</v>
          </cell>
          <cell r="K102">
            <v>0</v>
          </cell>
          <cell r="L102" t="str">
            <v/>
          </cell>
          <cell r="M102">
            <v>0</v>
          </cell>
          <cell r="N102" t="str">
            <v>TRACTEUR NIVELLEUR</v>
          </cell>
          <cell r="O102" t="str">
            <v>00091601</v>
          </cell>
          <cell r="P102" t="str">
            <v xml:space="preserve">D6 K XL </v>
          </cell>
        </row>
        <row r="103">
          <cell r="C103" t="str">
            <v>Attente préparation</v>
          </cell>
          <cell r="H103" t="str">
            <v>6G70027</v>
          </cell>
          <cell r="I103" t="str">
            <v>ENGINS</v>
          </cell>
          <cell r="J103" t="str">
            <v>D6K MARINISE</v>
          </cell>
          <cell r="K103">
            <v>45301</v>
          </cell>
          <cell r="L103" t="str">
            <v>VISITE NTI1 1000 HRS OU 6 MOIS
ROUILLE IMPORTANTE SUR CARROSSERIE</v>
          </cell>
          <cell r="M103">
            <v>0</v>
          </cell>
          <cell r="N103" t="str">
            <v>TRACTEUR NIVELLEUR</v>
          </cell>
          <cell r="O103" t="str">
            <v>00091601</v>
          </cell>
          <cell r="P103" t="str">
            <v xml:space="preserve">D6 K XL </v>
          </cell>
        </row>
        <row r="104">
          <cell r="C104" t="str">
            <v>Disponible</v>
          </cell>
          <cell r="H104" t="str">
            <v>21134101</v>
          </cell>
          <cell r="I104" t="str">
            <v>DIVERS ENGINS</v>
          </cell>
          <cell r="J104" t="str">
            <v>PLAQUE VIB</v>
          </cell>
          <cell r="K104">
            <v>0</v>
          </cell>
          <cell r="L104" t="str">
            <v/>
          </cell>
          <cell r="M104">
            <v>0</v>
          </cell>
          <cell r="N104" t="str">
            <v>PLAQUE VIBRANTE</v>
          </cell>
          <cell r="O104" t="str">
            <v>00109501</v>
          </cell>
          <cell r="P104" t="str">
            <v>PLAQUE VIBRANTE ZEN 16DGH</v>
          </cell>
        </row>
        <row r="105">
          <cell r="C105" t="str">
            <v>Disponible</v>
          </cell>
          <cell r="H105" t="str">
            <v>21134102</v>
          </cell>
          <cell r="I105" t="str">
            <v>DIVERS ENGINS</v>
          </cell>
          <cell r="J105" t="str">
            <v>PLAQUE VIB</v>
          </cell>
          <cell r="K105">
            <v>0</v>
          </cell>
          <cell r="L105" t="str">
            <v/>
          </cell>
          <cell r="M105">
            <v>0</v>
          </cell>
          <cell r="N105" t="str">
            <v>PLAQUE VIBRANTE</v>
          </cell>
          <cell r="O105" t="str">
            <v>00109501</v>
          </cell>
          <cell r="P105" t="str">
            <v>PLAQUE VIBRANTE ZEN 16DGH</v>
          </cell>
        </row>
        <row r="106">
          <cell r="C106" t="str">
            <v>Disponible</v>
          </cell>
          <cell r="H106" t="str">
            <v>521038-007</v>
          </cell>
          <cell r="I106" t="str">
            <v>DIVERS ENGINS</v>
          </cell>
          <cell r="J106" t="str">
            <v>GE 5 KWA</v>
          </cell>
          <cell r="K106">
            <v>0</v>
          </cell>
          <cell r="L106" t="str">
            <v/>
          </cell>
          <cell r="M106">
            <v>0</v>
          </cell>
          <cell r="N106" t="str">
            <v>GE</v>
          </cell>
          <cell r="O106" t="str">
            <v>00113401</v>
          </cell>
          <cell r="P106" t="str">
            <v>GE 5KW BASIC 3000</v>
          </cell>
        </row>
        <row r="107">
          <cell r="C107" t="str">
            <v>Disponible</v>
          </cell>
          <cell r="H107" t="str">
            <v>521038-008</v>
          </cell>
          <cell r="I107" t="str">
            <v>DIVERS ENGINS</v>
          </cell>
          <cell r="J107" t="str">
            <v>GE 5 KWA</v>
          </cell>
          <cell r="K107">
            <v>0</v>
          </cell>
          <cell r="L107" t="str">
            <v/>
          </cell>
          <cell r="M107">
            <v>0</v>
          </cell>
          <cell r="N107" t="str">
            <v>GE</v>
          </cell>
          <cell r="O107" t="str">
            <v>00113401</v>
          </cell>
          <cell r="P107" t="str">
            <v>GE 5KW BASIC 3000</v>
          </cell>
        </row>
        <row r="108">
          <cell r="C108" t="str">
            <v>Disponible</v>
          </cell>
          <cell r="H108" t="str">
            <v>521038-009</v>
          </cell>
          <cell r="I108" t="str">
            <v>DIVERS ENGINS</v>
          </cell>
          <cell r="J108" t="str">
            <v>GE 5 KWA</v>
          </cell>
          <cell r="K108">
            <v>0</v>
          </cell>
          <cell r="L108" t="str">
            <v/>
          </cell>
          <cell r="M108">
            <v>0</v>
          </cell>
          <cell r="N108" t="str">
            <v>GE</v>
          </cell>
          <cell r="O108" t="str">
            <v>00113401</v>
          </cell>
          <cell r="P108" t="str">
            <v>GE 5KW BASIC 3000</v>
          </cell>
        </row>
        <row r="109">
          <cell r="C109" t="str">
            <v>Disponible</v>
          </cell>
          <cell r="H109" t="str">
            <v>521038-011</v>
          </cell>
          <cell r="I109" t="str">
            <v>DIVERS ENGINS</v>
          </cell>
          <cell r="J109" t="str">
            <v>GE 5 KWA</v>
          </cell>
          <cell r="K109">
            <v>0</v>
          </cell>
          <cell r="L109" t="str">
            <v/>
          </cell>
          <cell r="M109">
            <v>0</v>
          </cell>
          <cell r="N109" t="str">
            <v>GE</v>
          </cell>
          <cell r="O109" t="str">
            <v>00113401</v>
          </cell>
          <cell r="P109" t="str">
            <v>GE 5KW BASIC 3000</v>
          </cell>
        </row>
        <row r="110">
          <cell r="C110" t="str">
            <v>Disponible</v>
          </cell>
          <cell r="H110" t="str">
            <v>521038-012</v>
          </cell>
          <cell r="I110" t="str">
            <v>DIVERS ENGINS</v>
          </cell>
          <cell r="J110" t="str">
            <v>GE 5 KWA</v>
          </cell>
          <cell r="K110">
            <v>0</v>
          </cell>
          <cell r="L110" t="str">
            <v/>
          </cell>
          <cell r="M110">
            <v>0</v>
          </cell>
          <cell r="N110" t="str">
            <v>GE</v>
          </cell>
          <cell r="O110" t="str">
            <v>00113401</v>
          </cell>
          <cell r="P110" t="str">
            <v>GE 5KW BASIC 3000</v>
          </cell>
        </row>
        <row r="111">
          <cell r="C111" t="str">
            <v>Disponible</v>
          </cell>
          <cell r="H111" t="str">
            <v>521038-013</v>
          </cell>
          <cell r="I111" t="str">
            <v>DIVERS ENGINS</v>
          </cell>
          <cell r="J111" t="str">
            <v>GE 5 KWA</v>
          </cell>
          <cell r="K111">
            <v>0</v>
          </cell>
          <cell r="L111" t="str">
            <v/>
          </cell>
          <cell r="M111">
            <v>0</v>
          </cell>
          <cell r="N111" t="str">
            <v>GE</v>
          </cell>
          <cell r="O111" t="str">
            <v>00113401</v>
          </cell>
          <cell r="P111" t="str">
            <v>GE 5KW BASIC 3000</v>
          </cell>
        </row>
        <row r="112">
          <cell r="C112" t="str">
            <v>Disponible</v>
          </cell>
          <cell r="H112" t="str">
            <v>521038-014</v>
          </cell>
          <cell r="I112" t="str">
            <v>DIVERS ENGINS</v>
          </cell>
          <cell r="J112" t="str">
            <v>GE 5 KWA</v>
          </cell>
          <cell r="K112">
            <v>0</v>
          </cell>
          <cell r="L112" t="str">
            <v/>
          </cell>
          <cell r="M112">
            <v>0</v>
          </cell>
          <cell r="N112" t="str">
            <v>GE</v>
          </cell>
          <cell r="O112" t="str">
            <v>00113401</v>
          </cell>
          <cell r="P112" t="str">
            <v>GE 5KW BASIC 3000</v>
          </cell>
        </row>
        <row r="113">
          <cell r="C113" t="str">
            <v>Disponible</v>
          </cell>
          <cell r="H113" t="str">
            <v>521038-015</v>
          </cell>
          <cell r="I113" t="str">
            <v>DIVERS ENGINS</v>
          </cell>
          <cell r="J113" t="str">
            <v>GE 5 KWA</v>
          </cell>
          <cell r="K113">
            <v>0</v>
          </cell>
          <cell r="L113">
            <v>0</v>
          </cell>
          <cell r="M113">
            <v>0</v>
          </cell>
          <cell r="N113" t="str">
            <v>GE</v>
          </cell>
          <cell r="O113" t="str">
            <v>00113401</v>
          </cell>
          <cell r="P113" t="str">
            <v>GE 5KW BASIC 3000</v>
          </cell>
        </row>
        <row r="114">
          <cell r="C114" t="str">
            <v>En main</v>
          </cell>
          <cell r="H114" t="str">
            <v>521038-016</v>
          </cell>
          <cell r="I114" t="str">
            <v>DIVERS ENGINS</v>
          </cell>
          <cell r="J114" t="str">
            <v>GE 5 KWA</v>
          </cell>
          <cell r="K114">
            <v>0</v>
          </cell>
          <cell r="L114" t="str">
            <v xml:space="preserve">VISITE NTI 1 AN / 250H
VISITE NTI 1 AN / 500H
</v>
          </cell>
          <cell r="M114">
            <v>0</v>
          </cell>
          <cell r="N114" t="str">
            <v>GE</v>
          </cell>
          <cell r="O114" t="str">
            <v>00113401</v>
          </cell>
          <cell r="P114" t="str">
            <v>GE 5KW BASIC 3000</v>
          </cell>
        </row>
        <row r="115">
          <cell r="C115" t="str">
            <v>Disponible</v>
          </cell>
          <cell r="H115" t="str">
            <v>521064-023</v>
          </cell>
          <cell r="I115" t="str">
            <v>DIVERS ENGINS</v>
          </cell>
          <cell r="J115" t="str">
            <v>GE 5 KWA</v>
          </cell>
          <cell r="K115">
            <v>0</v>
          </cell>
          <cell r="L115" t="str">
            <v/>
          </cell>
          <cell r="M115">
            <v>0</v>
          </cell>
          <cell r="N115" t="str">
            <v>GE</v>
          </cell>
          <cell r="O115" t="str">
            <v>00113401</v>
          </cell>
          <cell r="P115" t="str">
            <v>GE 5KW BASIC 3000</v>
          </cell>
        </row>
        <row r="116">
          <cell r="C116" t="str">
            <v>Disponible</v>
          </cell>
          <cell r="H116" t="str">
            <v>521064-024</v>
          </cell>
          <cell r="I116" t="str">
            <v>DIVERS ENGINS</v>
          </cell>
          <cell r="J116" t="str">
            <v>GE 5 KWA</v>
          </cell>
          <cell r="K116">
            <v>0</v>
          </cell>
          <cell r="L116" t="str">
            <v/>
          </cell>
          <cell r="M116">
            <v>0</v>
          </cell>
          <cell r="N116" t="str">
            <v>GE</v>
          </cell>
          <cell r="O116" t="str">
            <v>00113401</v>
          </cell>
          <cell r="P116" t="str">
            <v>GE 5KW BASIC 3000</v>
          </cell>
        </row>
        <row r="117">
          <cell r="C117" t="str">
            <v>Disponible</v>
          </cell>
          <cell r="H117" t="str">
            <v>521064-025</v>
          </cell>
          <cell r="I117" t="str">
            <v>DIVERS ENGINS</v>
          </cell>
          <cell r="J117" t="str">
            <v>GE 5 KWA</v>
          </cell>
          <cell r="K117">
            <v>0</v>
          </cell>
          <cell r="L117" t="str">
            <v/>
          </cell>
          <cell r="M117">
            <v>0</v>
          </cell>
          <cell r="N117" t="str">
            <v>GE</v>
          </cell>
          <cell r="O117" t="str">
            <v>00113401</v>
          </cell>
          <cell r="P117" t="str">
            <v>GE 5KW BASIC 3000</v>
          </cell>
        </row>
        <row r="118">
          <cell r="C118" t="str">
            <v>En main</v>
          </cell>
          <cell r="H118" t="str">
            <v>521064-026</v>
          </cell>
          <cell r="I118" t="str">
            <v>DIVERS ENGINS</v>
          </cell>
          <cell r="J118" t="str">
            <v>GE 5 KWA</v>
          </cell>
          <cell r="K118">
            <v>0</v>
          </cell>
          <cell r="L118" t="str">
            <v xml:space="preserve">VISITE NTI 1 AN / 250H
VISITE NTI 1 AN / 500H
</v>
          </cell>
          <cell r="M118">
            <v>0</v>
          </cell>
          <cell r="N118" t="str">
            <v>GE</v>
          </cell>
          <cell r="O118" t="str">
            <v>00113401</v>
          </cell>
          <cell r="P118" t="str">
            <v>GE 5KW BASIC 3000</v>
          </cell>
        </row>
        <row r="119">
          <cell r="C119" t="str">
            <v>Disponible</v>
          </cell>
          <cell r="H119" t="str">
            <v>521064-027</v>
          </cell>
          <cell r="I119" t="str">
            <v>DIVERS ENGINS</v>
          </cell>
          <cell r="J119" t="str">
            <v>GE 5 KWA</v>
          </cell>
          <cell r="K119">
            <v>0</v>
          </cell>
          <cell r="L119" t="str">
            <v/>
          </cell>
          <cell r="M119">
            <v>0</v>
          </cell>
          <cell r="N119" t="str">
            <v>GE</v>
          </cell>
          <cell r="O119" t="str">
            <v>00113401</v>
          </cell>
          <cell r="P119" t="str">
            <v>GE 5KW BASIC 3000</v>
          </cell>
        </row>
        <row r="120">
          <cell r="C120" t="str">
            <v>Disponible</v>
          </cell>
          <cell r="H120" t="str">
            <v>521064-028</v>
          </cell>
          <cell r="I120" t="str">
            <v>DIVERS ENGINS</v>
          </cell>
          <cell r="J120" t="str">
            <v>GE 5 KWA</v>
          </cell>
          <cell r="K120">
            <v>0</v>
          </cell>
          <cell r="L120" t="str">
            <v/>
          </cell>
          <cell r="M120">
            <v>0</v>
          </cell>
          <cell r="N120" t="str">
            <v>GE</v>
          </cell>
          <cell r="O120" t="str">
            <v>00113401</v>
          </cell>
          <cell r="P120" t="str">
            <v>GE 5KW BASIC 3000</v>
          </cell>
        </row>
        <row r="121">
          <cell r="C121" t="str">
            <v>Disponible</v>
          </cell>
          <cell r="H121" t="str">
            <v>521075-155</v>
          </cell>
          <cell r="I121" t="str">
            <v>DIVERS ENGINS</v>
          </cell>
          <cell r="J121" t="str">
            <v>GE 5 KWA</v>
          </cell>
          <cell r="K121">
            <v>0</v>
          </cell>
          <cell r="L121" t="str">
            <v/>
          </cell>
          <cell r="M121">
            <v>0</v>
          </cell>
          <cell r="N121" t="str">
            <v>GE</v>
          </cell>
          <cell r="O121" t="str">
            <v>00113401</v>
          </cell>
          <cell r="P121" t="str">
            <v>GE 5KW BASIC 3000</v>
          </cell>
        </row>
        <row r="122">
          <cell r="C122" t="str">
            <v>Disponible</v>
          </cell>
          <cell r="H122" t="str">
            <v>521075-224</v>
          </cell>
          <cell r="I122" t="str">
            <v>DIVERS ENGINS</v>
          </cell>
          <cell r="J122" t="str">
            <v>GE 5 KWA</v>
          </cell>
          <cell r="K122">
            <v>0</v>
          </cell>
          <cell r="L122" t="str">
            <v/>
          </cell>
          <cell r="M122">
            <v>0</v>
          </cell>
          <cell r="N122" t="str">
            <v>GE</v>
          </cell>
          <cell r="O122" t="str">
            <v>00113401</v>
          </cell>
          <cell r="P122" t="str">
            <v>GE 5KW BASIC 3000</v>
          </cell>
        </row>
        <row r="123">
          <cell r="C123" t="str">
            <v>Disponible</v>
          </cell>
          <cell r="H123" t="str">
            <v>521075-225</v>
          </cell>
          <cell r="I123" t="str">
            <v>DIVERS ENGINS</v>
          </cell>
          <cell r="J123" t="str">
            <v>GE 5 KWA</v>
          </cell>
          <cell r="K123">
            <v>0</v>
          </cell>
          <cell r="L123" t="str">
            <v/>
          </cell>
          <cell r="M123">
            <v>0</v>
          </cell>
          <cell r="N123" t="str">
            <v>GE</v>
          </cell>
          <cell r="O123" t="str">
            <v>00113401</v>
          </cell>
          <cell r="P123" t="str">
            <v>GE 5KW BASIC 3000</v>
          </cell>
        </row>
        <row r="124">
          <cell r="C124" t="str">
            <v>En main</v>
          </cell>
          <cell r="H124" t="str">
            <v>521075-226</v>
          </cell>
          <cell r="I124" t="str">
            <v>DIVERS ENGINS</v>
          </cell>
          <cell r="J124" t="str">
            <v>GE 5 KWA</v>
          </cell>
          <cell r="K124">
            <v>0</v>
          </cell>
          <cell r="L124" t="str">
            <v xml:space="preserve">VISITE NTI 1 AN / 250H
VISITE NTI 1 AN / 500H
</v>
          </cell>
          <cell r="M124">
            <v>0</v>
          </cell>
          <cell r="N124" t="str">
            <v>GE</v>
          </cell>
          <cell r="O124" t="str">
            <v>00113401</v>
          </cell>
          <cell r="P124" t="str">
            <v>GE 5KW BASIC 3000</v>
          </cell>
        </row>
        <row r="125">
          <cell r="C125" t="str">
            <v>Disponible</v>
          </cell>
          <cell r="H125" t="str">
            <v>521075-227</v>
          </cell>
          <cell r="I125" t="str">
            <v>DIVERS ENGINS</v>
          </cell>
          <cell r="J125" t="str">
            <v>GE 5 KWA</v>
          </cell>
          <cell r="K125">
            <v>0</v>
          </cell>
          <cell r="L125" t="str">
            <v/>
          </cell>
          <cell r="M125">
            <v>0</v>
          </cell>
          <cell r="N125" t="str">
            <v>GE</v>
          </cell>
          <cell r="O125" t="str">
            <v>00113401</v>
          </cell>
          <cell r="P125" t="str">
            <v>GE 5KW BASIC 3000</v>
          </cell>
        </row>
        <row r="126">
          <cell r="C126" t="str">
            <v>Disponible</v>
          </cell>
          <cell r="H126" t="str">
            <v>61820253</v>
          </cell>
          <cell r="I126" t="str">
            <v>ROUES</v>
          </cell>
          <cell r="J126" t="str">
            <v>MASSTECH</v>
          </cell>
          <cell r="K126">
            <v>0</v>
          </cell>
          <cell r="L126" t="str">
            <v/>
          </cell>
          <cell r="M126">
            <v>0</v>
          </cell>
          <cell r="N126" t="str">
            <v xml:space="preserve">VTC </v>
          </cell>
          <cell r="O126" t="str">
            <v>00124803</v>
          </cell>
          <cell r="P126" t="str">
            <v>MASSTECH FOURGON ABS AVEC BLOCAGE DIF</v>
          </cell>
        </row>
        <row r="127">
          <cell r="C127" t="str">
            <v>Disponible</v>
          </cell>
          <cell r="H127" t="str">
            <v>61820254</v>
          </cell>
          <cell r="I127" t="str">
            <v>ROUES</v>
          </cell>
          <cell r="J127" t="str">
            <v>MASSTECH</v>
          </cell>
          <cell r="K127">
            <v>0</v>
          </cell>
          <cell r="L127" t="str">
            <v/>
          </cell>
          <cell r="M127">
            <v>0</v>
          </cell>
          <cell r="N127" t="str">
            <v xml:space="preserve">VTC </v>
          </cell>
          <cell r="O127" t="str">
            <v>00124803</v>
          </cell>
          <cell r="P127" t="str">
            <v>MASSTECH FOURGON ABS AVEC BLOCAGE DIF</v>
          </cell>
        </row>
        <row r="128">
          <cell r="C128" t="str">
            <v>Disponible</v>
          </cell>
          <cell r="H128" t="str">
            <v>61820255</v>
          </cell>
          <cell r="I128" t="str">
            <v>ROUES</v>
          </cell>
          <cell r="J128" t="str">
            <v>MASSTECH</v>
          </cell>
          <cell r="K128">
            <v>0</v>
          </cell>
          <cell r="L128">
            <v>0</v>
          </cell>
          <cell r="M128" t="str">
            <v xml:space="preserve">FT 14353 ET FT 14240 CMD EN COURS </v>
          </cell>
          <cell r="N128" t="str">
            <v xml:space="preserve">VTC </v>
          </cell>
          <cell r="O128" t="str">
            <v>00124803</v>
          </cell>
          <cell r="P128" t="str">
            <v>MASSTECH FOURGON ABS AVEC BLOCAGE DIF</v>
          </cell>
        </row>
        <row r="129">
          <cell r="C129" t="str">
            <v>Disponible</v>
          </cell>
          <cell r="H129" t="str">
            <v>61820257</v>
          </cell>
          <cell r="I129" t="str">
            <v>ROUES</v>
          </cell>
          <cell r="J129" t="str">
            <v>MASSTECH</v>
          </cell>
          <cell r="K129">
            <v>0</v>
          </cell>
          <cell r="L129" t="str">
            <v/>
          </cell>
          <cell r="M129">
            <v>0</v>
          </cell>
          <cell r="N129" t="str">
            <v xml:space="preserve">VTC </v>
          </cell>
          <cell r="O129" t="str">
            <v>00124803</v>
          </cell>
          <cell r="P129" t="str">
            <v>MASSTECH FOURGON ABS AVEC BLOCAGE DIF</v>
          </cell>
        </row>
        <row r="130">
          <cell r="C130" t="str">
            <v>Disponible</v>
          </cell>
          <cell r="H130" t="str">
            <v>61820258</v>
          </cell>
          <cell r="I130" t="str">
            <v>ROUES</v>
          </cell>
          <cell r="J130" t="str">
            <v>MASSTECH</v>
          </cell>
          <cell r="K130">
            <v>0</v>
          </cell>
          <cell r="L130" t="str">
            <v/>
          </cell>
          <cell r="M130" t="str">
            <v>FT 14353 ET FT 14240 (A FAIRE AU RETOUR DU TERRAIN 23/06/2023 )</v>
          </cell>
          <cell r="N130" t="str">
            <v xml:space="preserve">VTC </v>
          </cell>
          <cell r="O130" t="str">
            <v>00124803</v>
          </cell>
          <cell r="P130" t="str">
            <v>MASSTECH FOURGON ABS AVEC BLOCAGE DIF</v>
          </cell>
        </row>
        <row r="131">
          <cell r="C131" t="str">
            <v>Disponible</v>
          </cell>
          <cell r="H131" t="str">
            <v>61630520</v>
          </cell>
          <cell r="I131" t="str">
            <v>ROUES</v>
          </cell>
          <cell r="J131" t="str">
            <v>MERCEDES SAN</v>
          </cell>
          <cell r="K131">
            <v>0</v>
          </cell>
          <cell r="L131" t="str">
            <v/>
          </cell>
          <cell r="M131">
            <v>0</v>
          </cell>
          <cell r="N131" t="str">
            <v>VTC SAN</v>
          </cell>
          <cell r="O131" t="str">
            <v>00128601</v>
          </cell>
          <cell r="P131" t="str">
            <v>VSAN 4X4 MERCEDES SPRINTER NP</v>
          </cell>
        </row>
        <row r="132">
          <cell r="C132" t="str">
            <v>Disponible</v>
          </cell>
          <cell r="H132" t="str">
            <v>61810186</v>
          </cell>
          <cell r="I132" t="str">
            <v>ROUES</v>
          </cell>
          <cell r="J132" t="str">
            <v>VT4</v>
          </cell>
          <cell r="K132">
            <v>0</v>
          </cell>
          <cell r="L132" t="str">
            <v/>
          </cell>
          <cell r="M132">
            <v>0</v>
          </cell>
          <cell r="N132" t="str">
            <v xml:space="preserve">VTC </v>
          </cell>
          <cell r="O132" t="str">
            <v>00169901</v>
          </cell>
          <cell r="P132" t="str">
            <v xml:space="preserve">VTC T4 NP </v>
          </cell>
        </row>
        <row r="133">
          <cell r="C133" t="str">
            <v>Disponible</v>
          </cell>
          <cell r="H133" t="str">
            <v>61810134</v>
          </cell>
          <cell r="I133" t="str">
            <v>ROUES</v>
          </cell>
          <cell r="J133" t="str">
            <v>VT4</v>
          </cell>
          <cell r="K133">
            <v>0</v>
          </cell>
          <cell r="L133" t="str">
            <v/>
          </cell>
          <cell r="M133">
            <v>0</v>
          </cell>
          <cell r="N133" t="str">
            <v xml:space="preserve">VTC </v>
          </cell>
          <cell r="O133" t="str">
            <v>00169901</v>
          </cell>
          <cell r="P133" t="str">
            <v xml:space="preserve">VTC T4 NP </v>
          </cell>
        </row>
        <row r="134">
          <cell r="C134" t="str">
            <v>Disponible</v>
          </cell>
          <cell r="H134" t="str">
            <v>61810187</v>
          </cell>
          <cell r="I134" t="str">
            <v>ROUES</v>
          </cell>
          <cell r="J134" t="str">
            <v>VT4</v>
          </cell>
          <cell r="K134">
            <v>0</v>
          </cell>
          <cell r="L134" t="str">
            <v/>
          </cell>
          <cell r="M134">
            <v>0</v>
          </cell>
          <cell r="N134" t="str">
            <v xml:space="preserve">VTC </v>
          </cell>
          <cell r="O134" t="str">
            <v>00169901</v>
          </cell>
          <cell r="P134" t="str">
            <v xml:space="preserve">VTC T4 NP </v>
          </cell>
        </row>
        <row r="135">
          <cell r="C135" t="str">
            <v>Disponible</v>
          </cell>
          <cell r="H135" t="str">
            <v>61910137</v>
          </cell>
          <cell r="I135" t="str">
            <v>ROUES</v>
          </cell>
          <cell r="J135" t="str">
            <v>VT4</v>
          </cell>
          <cell r="K135">
            <v>0</v>
          </cell>
          <cell r="L135" t="str">
            <v>M168 REMPLACEMENT INTERUPTEUR BLACK OUT</v>
          </cell>
          <cell r="M135">
            <v>0</v>
          </cell>
          <cell r="N135" t="str">
            <v xml:space="preserve">VTC </v>
          </cell>
          <cell r="O135" t="str">
            <v>00169902</v>
          </cell>
          <cell r="P135" t="str">
            <v>VTC T4 NP V2</v>
          </cell>
        </row>
        <row r="136">
          <cell r="C136" t="str">
            <v>RIP</v>
          </cell>
          <cell r="H136" t="str">
            <v>61910263</v>
          </cell>
          <cell r="I136" t="str">
            <v>ROUES</v>
          </cell>
          <cell r="J136" t="str">
            <v>VT4</v>
          </cell>
          <cell r="K136">
            <v>45317</v>
          </cell>
          <cell r="L136" t="str">
            <v>DEBORDEMENT AU GARAGE SUITE AU ACCIDENT SURVENU LE 26/01/2024</v>
          </cell>
          <cell r="M136">
            <v>0</v>
          </cell>
          <cell r="N136" t="str">
            <v xml:space="preserve">VTC </v>
          </cell>
          <cell r="O136" t="str">
            <v>00169902</v>
          </cell>
          <cell r="P136" t="str">
            <v>VTC T4 NP V2</v>
          </cell>
        </row>
        <row r="137">
          <cell r="C137" t="str">
            <v>Disponible</v>
          </cell>
          <cell r="H137" t="str">
            <v>61910264</v>
          </cell>
          <cell r="I137" t="str">
            <v>ROUES</v>
          </cell>
          <cell r="J137" t="str">
            <v>VT4</v>
          </cell>
          <cell r="K137">
            <v>0</v>
          </cell>
          <cell r="L137" t="str">
            <v xml:space="preserve">CLÉ DE CONTACT CASSÉ (DEMANDE FAITE AU GARAGE GAY ET ATTEND CONVOCATION PAR LE GARAGE POUR L'ECHANGE DE CLÉ)
</v>
          </cell>
          <cell r="M137">
            <v>0</v>
          </cell>
          <cell r="N137" t="str">
            <v xml:space="preserve">VTC </v>
          </cell>
          <cell r="O137" t="str">
            <v>00169902</v>
          </cell>
          <cell r="P137" t="str">
            <v>VTC T4 NP V2</v>
          </cell>
        </row>
        <row r="138">
          <cell r="C138" t="str">
            <v>Disponible</v>
          </cell>
          <cell r="H138" t="str">
            <v>62010020</v>
          </cell>
          <cell r="I138" t="str">
            <v>ROUES</v>
          </cell>
          <cell r="J138" t="str">
            <v>VT4</v>
          </cell>
          <cell r="K138">
            <v>0</v>
          </cell>
          <cell r="L138" t="str">
            <v/>
          </cell>
          <cell r="M138">
            <v>0</v>
          </cell>
          <cell r="N138" t="str">
            <v xml:space="preserve">VTC </v>
          </cell>
          <cell r="O138" t="str">
            <v>00169903</v>
          </cell>
          <cell r="P138" t="str">
            <v>VTC T4 NP V2.2</v>
          </cell>
        </row>
        <row r="139">
          <cell r="C139" t="str">
            <v>Attente préparation</v>
          </cell>
          <cell r="H139" t="str">
            <v>62010021</v>
          </cell>
          <cell r="I139" t="str">
            <v>ROUES</v>
          </cell>
          <cell r="J139" t="str">
            <v>VT4</v>
          </cell>
          <cell r="K139">
            <v>45336</v>
          </cell>
          <cell r="L139" t="str">
            <v>LA PORTE DU PASSAGER CABOSSÉ
POIGNÉE INTERIEUR ARRACHER</v>
          </cell>
          <cell r="M139">
            <v>0</v>
          </cell>
          <cell r="N139" t="str">
            <v xml:space="preserve">VTC </v>
          </cell>
          <cell r="O139" t="str">
            <v>00169903</v>
          </cell>
          <cell r="P139" t="str">
            <v>VTC T4 NP V2.2</v>
          </cell>
        </row>
        <row r="140">
          <cell r="C140" t="str">
            <v>RIP</v>
          </cell>
          <cell r="H140" t="str">
            <v>62010441</v>
          </cell>
          <cell r="I140" t="str">
            <v>ROUES</v>
          </cell>
          <cell r="J140" t="str">
            <v>VT4</v>
          </cell>
          <cell r="K140">
            <v>45330</v>
          </cell>
          <cell r="L140" t="str">
            <v>VISITE 20 000 KMS OU 2 ANS        
VIDANGE FREIN                                                                                                                                                                                        PLAQUE INMMATRICULATION ABIMEES
CLÉ DE DÉMARRAGE</v>
          </cell>
          <cell r="M140">
            <v>0</v>
          </cell>
          <cell r="N140" t="str">
            <v xml:space="preserve">VTC </v>
          </cell>
          <cell r="O140" t="str">
            <v>00169903</v>
          </cell>
          <cell r="P140" t="str">
            <v>VTC T4 NP V2.2</v>
          </cell>
        </row>
        <row r="141">
          <cell r="C141" t="str">
            <v>Disponible</v>
          </cell>
          <cell r="H141" t="str">
            <v>62010442</v>
          </cell>
          <cell r="I141" t="str">
            <v>ROUES</v>
          </cell>
          <cell r="J141" t="str">
            <v>VT4</v>
          </cell>
          <cell r="K141">
            <v>0</v>
          </cell>
          <cell r="L141" t="str">
            <v/>
          </cell>
          <cell r="M141">
            <v>0</v>
          </cell>
          <cell r="N141" t="str">
            <v xml:space="preserve">VTC </v>
          </cell>
          <cell r="O141" t="str">
            <v>00169903</v>
          </cell>
          <cell r="P141" t="str">
            <v>VTC T4 NP V2.2</v>
          </cell>
        </row>
        <row r="142">
          <cell r="C142" t="str">
            <v>Disponible</v>
          </cell>
          <cell r="H142" t="str">
            <v>62010443</v>
          </cell>
          <cell r="I142" t="str">
            <v>ROUES</v>
          </cell>
          <cell r="J142" t="str">
            <v>VT4</v>
          </cell>
          <cell r="K142">
            <v>0</v>
          </cell>
          <cell r="L142" t="str">
            <v/>
          </cell>
          <cell r="M142">
            <v>0</v>
          </cell>
          <cell r="N142" t="str">
            <v xml:space="preserve">VTC </v>
          </cell>
          <cell r="O142" t="str">
            <v>00169903</v>
          </cell>
          <cell r="P142" t="str">
            <v>VTC T4 NP V2.2</v>
          </cell>
        </row>
        <row r="143">
          <cell r="C143" t="str">
            <v>RIP</v>
          </cell>
          <cell r="H143" t="str">
            <v>62010444</v>
          </cell>
          <cell r="I143" t="str">
            <v>ROUES</v>
          </cell>
          <cell r="J143" t="str">
            <v>VT4</v>
          </cell>
          <cell r="K143">
            <v>45331</v>
          </cell>
          <cell r="L143" t="str">
            <v>SUITE CONVOCATION CAMPAGNE M117 PAR LE GARAGE GAY</v>
          </cell>
          <cell r="M143">
            <v>0</v>
          </cell>
          <cell r="N143" t="str">
            <v xml:space="preserve">VTC </v>
          </cell>
          <cell r="O143" t="str">
            <v>00169903</v>
          </cell>
          <cell r="P143" t="str">
            <v>VTC T4 NP V2.2</v>
          </cell>
        </row>
        <row r="144">
          <cell r="C144" t="str">
            <v>Disponible</v>
          </cell>
          <cell r="H144" t="str">
            <v>62010445</v>
          </cell>
          <cell r="I144" t="str">
            <v>ROUES</v>
          </cell>
          <cell r="J144" t="str">
            <v>VT4</v>
          </cell>
          <cell r="K144">
            <v>0</v>
          </cell>
          <cell r="L144" t="str">
            <v>BATTERIE HS</v>
          </cell>
          <cell r="M144">
            <v>0</v>
          </cell>
          <cell r="N144" t="str">
            <v xml:space="preserve">VTC </v>
          </cell>
          <cell r="O144" t="str">
            <v>00169903</v>
          </cell>
          <cell r="P144" t="str">
            <v>VTC T4 NP V2.2</v>
          </cell>
        </row>
        <row r="145">
          <cell r="C145" t="str">
            <v>Disponible</v>
          </cell>
          <cell r="H145" t="str">
            <v>62110068</v>
          </cell>
          <cell r="I145" t="str">
            <v>ROUES</v>
          </cell>
          <cell r="J145" t="str">
            <v>VT4</v>
          </cell>
          <cell r="K145">
            <v>0</v>
          </cell>
          <cell r="L145" t="str">
            <v/>
          </cell>
          <cell r="M145">
            <v>0</v>
          </cell>
          <cell r="N145" t="str">
            <v xml:space="preserve">VTC </v>
          </cell>
          <cell r="O145" t="str">
            <v>00169903</v>
          </cell>
          <cell r="P145" t="str">
            <v>VTC T4 NP V2.2</v>
          </cell>
        </row>
        <row r="146">
          <cell r="C146" t="str">
            <v>Disponible</v>
          </cell>
          <cell r="H146" t="str">
            <v>62110069</v>
          </cell>
          <cell r="I146" t="str">
            <v>ROUES</v>
          </cell>
          <cell r="J146" t="str">
            <v>VT4</v>
          </cell>
          <cell r="K146">
            <v>0</v>
          </cell>
          <cell r="L146" t="str">
            <v/>
          </cell>
          <cell r="M146">
            <v>0</v>
          </cell>
          <cell r="N146" t="str">
            <v xml:space="preserve">VTC </v>
          </cell>
          <cell r="O146" t="str">
            <v>00169903</v>
          </cell>
          <cell r="P146" t="str">
            <v>VTC T4 NP V2.2</v>
          </cell>
        </row>
        <row r="147">
          <cell r="C147" t="str">
            <v>Disponible</v>
          </cell>
          <cell r="H147" t="str">
            <v>62110070</v>
          </cell>
          <cell r="I147" t="str">
            <v>ROUES</v>
          </cell>
          <cell r="J147" t="str">
            <v>VT4</v>
          </cell>
          <cell r="K147">
            <v>0</v>
          </cell>
          <cell r="L147" t="str">
            <v/>
          </cell>
          <cell r="M147" t="str">
            <v>BATTERIE ET PLAQUE IMMTRICULATION EN CMD AUPRES DU GARAGE GAY</v>
          </cell>
          <cell r="N147" t="str">
            <v xml:space="preserve">VTC </v>
          </cell>
          <cell r="O147" t="str">
            <v>00169903</v>
          </cell>
          <cell r="P147" t="str">
            <v>VTC T4 NP V2.2</v>
          </cell>
        </row>
        <row r="148">
          <cell r="C148" t="str">
            <v>Disponible</v>
          </cell>
          <cell r="H148" t="str">
            <v>62110471</v>
          </cell>
          <cell r="I148" t="str">
            <v>ROUES</v>
          </cell>
          <cell r="J148" t="str">
            <v>VT4</v>
          </cell>
          <cell r="K148">
            <v>0</v>
          </cell>
          <cell r="L148" t="str">
            <v/>
          </cell>
          <cell r="M148" t="str">
            <v>ATT CONTRÔLE RETOUR RVI</v>
          </cell>
          <cell r="N148" t="str">
            <v xml:space="preserve">VTC </v>
          </cell>
          <cell r="O148" t="str">
            <v>00169903</v>
          </cell>
          <cell r="P148" t="str">
            <v>VTC T4 NP V2.2</v>
          </cell>
        </row>
        <row r="149">
          <cell r="C149" t="str">
            <v>Disponible</v>
          </cell>
          <cell r="H149" t="str">
            <v>62110472</v>
          </cell>
          <cell r="I149" t="str">
            <v>ROUES</v>
          </cell>
          <cell r="J149" t="str">
            <v>VT4</v>
          </cell>
          <cell r="K149">
            <v>0</v>
          </cell>
          <cell r="L149" t="str">
            <v/>
          </cell>
          <cell r="M149" t="str">
            <v>1 Roue en réparation au RTD d'Orange pour la réparation</v>
          </cell>
          <cell r="N149" t="str">
            <v xml:space="preserve">VTC </v>
          </cell>
          <cell r="O149" t="str">
            <v>00169903</v>
          </cell>
          <cell r="P149" t="str">
            <v>VTC T4 NP V2.2</v>
          </cell>
        </row>
        <row r="150">
          <cell r="C150" t="str">
            <v>Disponible</v>
          </cell>
          <cell r="H150" t="str">
            <v>62110473</v>
          </cell>
          <cell r="I150" t="str">
            <v>ROUES</v>
          </cell>
          <cell r="J150" t="str">
            <v>VT4</v>
          </cell>
          <cell r="K150">
            <v>0</v>
          </cell>
          <cell r="L150" t="str">
            <v/>
          </cell>
          <cell r="M150">
            <v>0</v>
          </cell>
          <cell r="N150" t="str">
            <v xml:space="preserve">VTC </v>
          </cell>
          <cell r="O150" t="str">
            <v>00169903</v>
          </cell>
          <cell r="P150" t="str">
            <v>VTC T4 NP V2.2</v>
          </cell>
        </row>
        <row r="151">
          <cell r="C151" t="str">
            <v>Disponible</v>
          </cell>
          <cell r="H151" t="str">
            <v>62110474</v>
          </cell>
          <cell r="I151" t="str">
            <v>ROUES</v>
          </cell>
          <cell r="J151" t="str">
            <v>VT4</v>
          </cell>
          <cell r="K151">
            <v>0</v>
          </cell>
          <cell r="L151" t="str">
            <v/>
          </cell>
          <cell r="M151">
            <v>0</v>
          </cell>
          <cell r="N151" t="str">
            <v xml:space="preserve">VTC </v>
          </cell>
          <cell r="O151" t="str">
            <v>00169903</v>
          </cell>
          <cell r="P151" t="str">
            <v>VTC T4 NP V2.2</v>
          </cell>
        </row>
        <row r="152">
          <cell r="C152" t="str">
            <v>Disponible</v>
          </cell>
          <cell r="H152" t="str">
            <v>62110475</v>
          </cell>
          <cell r="I152" t="str">
            <v>ROUES</v>
          </cell>
          <cell r="J152" t="str">
            <v>VT4</v>
          </cell>
          <cell r="K152">
            <v>0</v>
          </cell>
          <cell r="L152" t="str">
            <v xml:space="preserve">
</v>
          </cell>
          <cell r="M152" t="str">
            <v>Bruit dans tableau de bord ,quand le contact mise Piece en CMD</v>
          </cell>
          <cell r="N152" t="str">
            <v xml:space="preserve">VTC </v>
          </cell>
          <cell r="O152" t="str">
            <v>00169903</v>
          </cell>
          <cell r="P152" t="str">
            <v>VTC T4 NP V2.2</v>
          </cell>
        </row>
        <row r="153">
          <cell r="C153" t="str">
            <v>Disponible</v>
          </cell>
          <cell r="H153" t="str">
            <v>62210400</v>
          </cell>
          <cell r="I153" t="str">
            <v>ROUES</v>
          </cell>
          <cell r="J153" t="str">
            <v>VT4</v>
          </cell>
          <cell r="K153">
            <v>0</v>
          </cell>
          <cell r="L153" t="str">
            <v>Bande de roulement arracher sur le pneu demande envoyer au Force reseau le 21/02/2021</v>
          </cell>
          <cell r="M153">
            <v>0</v>
          </cell>
          <cell r="N153" t="str">
            <v xml:space="preserve">VTC </v>
          </cell>
          <cell r="O153" t="str">
            <v>00169903</v>
          </cell>
          <cell r="P153" t="str">
            <v>VTC T4 NP V2.2</v>
          </cell>
        </row>
        <row r="154">
          <cell r="C154" t="str">
            <v>Disponible</v>
          </cell>
          <cell r="H154" t="str">
            <v>62210401</v>
          </cell>
          <cell r="I154" t="str">
            <v>ROUES</v>
          </cell>
          <cell r="J154" t="str">
            <v>VT4</v>
          </cell>
          <cell r="K154">
            <v>0</v>
          </cell>
          <cell r="L154" t="str">
            <v/>
          </cell>
          <cell r="M154">
            <v>0</v>
          </cell>
          <cell r="N154" t="str">
            <v xml:space="preserve">VTC </v>
          </cell>
          <cell r="O154" t="str">
            <v>00169903</v>
          </cell>
          <cell r="P154" t="str">
            <v>VTC T4 NP V2.2</v>
          </cell>
        </row>
        <row r="155">
          <cell r="C155" t="str">
            <v>Disponible</v>
          </cell>
          <cell r="H155" t="str">
            <v>62210402</v>
          </cell>
          <cell r="I155" t="str">
            <v>ROUES</v>
          </cell>
          <cell r="J155" t="str">
            <v>VT4</v>
          </cell>
          <cell r="K155">
            <v>0</v>
          </cell>
          <cell r="L155" t="str">
            <v/>
          </cell>
          <cell r="M155">
            <v>0</v>
          </cell>
          <cell r="N155" t="str">
            <v xml:space="preserve">VTC </v>
          </cell>
          <cell r="O155" t="str">
            <v>00169903</v>
          </cell>
          <cell r="P155" t="str">
            <v>VTC T4 NP V2.2</v>
          </cell>
        </row>
        <row r="156">
          <cell r="C156" t="str">
            <v>Disponible</v>
          </cell>
          <cell r="H156" t="str">
            <v>62210403</v>
          </cell>
          <cell r="I156" t="str">
            <v>ROUES</v>
          </cell>
          <cell r="J156" t="str">
            <v>VT4</v>
          </cell>
          <cell r="K156">
            <v>0</v>
          </cell>
          <cell r="L156" t="str">
            <v>M164 SERVO FREIN</v>
          </cell>
          <cell r="M156">
            <v>0</v>
          </cell>
          <cell r="N156" t="str">
            <v xml:space="preserve">VTC </v>
          </cell>
          <cell r="O156" t="str">
            <v>00169903</v>
          </cell>
          <cell r="P156" t="str">
            <v>VTC T4 NP V2.2</v>
          </cell>
        </row>
        <row r="157">
          <cell r="C157" t="str">
            <v>Disponible</v>
          </cell>
          <cell r="H157" t="str">
            <v>62210736</v>
          </cell>
          <cell r="I157" t="str">
            <v>ROUES</v>
          </cell>
          <cell r="J157" t="str">
            <v>VT4</v>
          </cell>
          <cell r="K157">
            <v>0</v>
          </cell>
          <cell r="L157" t="str">
            <v/>
          </cell>
          <cell r="M157">
            <v>0</v>
          </cell>
          <cell r="N157" t="str">
            <v xml:space="preserve">VTC </v>
          </cell>
          <cell r="O157" t="str">
            <v>00169903</v>
          </cell>
          <cell r="P157" t="str">
            <v>VTC T4 NP V2.2</v>
          </cell>
        </row>
        <row r="158">
          <cell r="C158" t="str">
            <v>Disponible</v>
          </cell>
          <cell r="H158" t="str">
            <v>62210737</v>
          </cell>
          <cell r="I158" t="str">
            <v>ROUES</v>
          </cell>
          <cell r="J158" t="str">
            <v>VT4</v>
          </cell>
          <cell r="K158">
            <v>0</v>
          </cell>
          <cell r="L158" t="str">
            <v/>
          </cell>
          <cell r="M158">
            <v>0</v>
          </cell>
          <cell r="N158" t="str">
            <v xml:space="preserve">VTC </v>
          </cell>
          <cell r="O158" t="str">
            <v>00169903</v>
          </cell>
          <cell r="P158" t="str">
            <v>VTC T4 NP V2.2</v>
          </cell>
        </row>
        <row r="159">
          <cell r="C159" t="str">
            <v>Disponible</v>
          </cell>
          <cell r="H159" t="str">
            <v>62210738</v>
          </cell>
          <cell r="I159" t="str">
            <v>ROUES</v>
          </cell>
          <cell r="J159" t="str">
            <v>VT4</v>
          </cell>
          <cell r="K159">
            <v>0</v>
          </cell>
          <cell r="L159" t="str">
            <v/>
          </cell>
          <cell r="M159">
            <v>0</v>
          </cell>
          <cell r="N159" t="str">
            <v xml:space="preserve">VTC </v>
          </cell>
          <cell r="O159" t="str">
            <v>00169903</v>
          </cell>
          <cell r="P159" t="str">
            <v>VTC T4 NP V2.2</v>
          </cell>
        </row>
        <row r="160">
          <cell r="C160" t="str">
            <v>Disponible</v>
          </cell>
          <cell r="H160" t="str">
            <v>62210739</v>
          </cell>
          <cell r="I160" t="str">
            <v>ROUES</v>
          </cell>
          <cell r="J160" t="str">
            <v>VT4</v>
          </cell>
          <cell r="K160">
            <v>0</v>
          </cell>
          <cell r="L160" t="str">
            <v/>
          </cell>
          <cell r="M160">
            <v>0</v>
          </cell>
          <cell r="N160" t="str">
            <v xml:space="preserve">VTC </v>
          </cell>
          <cell r="O160" t="str">
            <v>00169903</v>
          </cell>
          <cell r="P160" t="str">
            <v>VTC T4 NP V2.2</v>
          </cell>
        </row>
        <row r="161">
          <cell r="C161" t="str">
            <v>Disponible</v>
          </cell>
          <cell r="H161" t="str">
            <v>62210740</v>
          </cell>
          <cell r="I161" t="str">
            <v>ROUES</v>
          </cell>
          <cell r="J161" t="str">
            <v>VT4</v>
          </cell>
          <cell r="K161">
            <v>0</v>
          </cell>
          <cell r="L161" t="str">
            <v/>
          </cell>
          <cell r="M161">
            <v>0</v>
          </cell>
          <cell r="N161" t="str">
            <v xml:space="preserve">VTC </v>
          </cell>
          <cell r="O161" t="str">
            <v>00169903</v>
          </cell>
          <cell r="P161" t="str">
            <v>VTC T4 NP V2.2</v>
          </cell>
        </row>
        <row r="162">
          <cell r="C162" t="str">
            <v>Disponible</v>
          </cell>
          <cell r="H162" t="str">
            <v>62210741</v>
          </cell>
          <cell r="I162" t="str">
            <v>ROUES</v>
          </cell>
          <cell r="J162" t="str">
            <v>VT4</v>
          </cell>
          <cell r="K162">
            <v>0</v>
          </cell>
          <cell r="L162" t="str">
            <v>M164 SERVO FREIN</v>
          </cell>
          <cell r="M162">
            <v>0</v>
          </cell>
          <cell r="N162" t="str">
            <v xml:space="preserve">VTC </v>
          </cell>
          <cell r="O162" t="str">
            <v>00169903</v>
          </cell>
          <cell r="P162" t="str">
            <v>VTC T4 NP V2.2</v>
          </cell>
        </row>
        <row r="163">
          <cell r="C163" t="str">
            <v>Disponible</v>
          </cell>
          <cell r="H163" t="str">
            <v>010.</v>
          </cell>
          <cell r="I163" t="str">
            <v>ROUES</v>
          </cell>
          <cell r="J163" t="str">
            <v>BANC DE CHARGE 80</v>
          </cell>
          <cell r="K163">
            <v>0</v>
          </cell>
          <cell r="L163" t="str">
            <v/>
          </cell>
          <cell r="M163">
            <v>0</v>
          </cell>
          <cell r="N163" t="str">
            <v>GE</v>
          </cell>
          <cell r="O163" t="str">
            <v>00182801</v>
          </cell>
          <cell r="P163" t="str">
            <v>BANC DE CHARGE 80KW</v>
          </cell>
        </row>
        <row r="164">
          <cell r="C164" t="str">
            <v>Disponible</v>
          </cell>
          <cell r="H164" t="str">
            <v>521068-047</v>
          </cell>
          <cell r="I164" t="str">
            <v>ROUES</v>
          </cell>
          <cell r="J164" t="str">
            <v>BANC DE CHARGE 20</v>
          </cell>
          <cell r="K164">
            <v>0</v>
          </cell>
          <cell r="L164" t="str">
            <v/>
          </cell>
          <cell r="M164">
            <v>0</v>
          </cell>
          <cell r="N164" t="str">
            <v>GE</v>
          </cell>
          <cell r="O164" t="str">
            <v>00182901</v>
          </cell>
          <cell r="P164" t="str">
            <v>BANC DE CHARGE 20KW</v>
          </cell>
        </row>
        <row r="165">
          <cell r="C165" t="str">
            <v>Disponible</v>
          </cell>
          <cell r="H165" t="str">
            <v>62030220</v>
          </cell>
          <cell r="I165" t="str">
            <v>ROUES</v>
          </cell>
          <cell r="J165" t="str">
            <v>GRIFFON EPC</v>
          </cell>
          <cell r="K165">
            <v>45300</v>
          </cell>
          <cell r="L165" t="str">
            <v>DYSFONCTIONNEMENT DE TARD  (EN CMD)
PRISE USB CIE A GAUCHE HS (TRANS)
CABLE HDMI ECRAN GAUCHE HS (TRANS)
CONTRÔLE CLIM
DYSFONTIONNEMENT RAMPE (FAIT)                                                                                                         VISITE ANNUELLE OPT: (FAIT) LE 16/02/2024</v>
          </cell>
          <cell r="M165" t="str">
            <v>PROBLEME TARD A FAIRE AU RETOUR DE TERRAIN CENZUB 01/24</v>
          </cell>
          <cell r="N165" t="str">
            <v>GRIFFON</v>
          </cell>
          <cell r="O165" t="str">
            <v>00217401</v>
          </cell>
          <cell r="P165" t="str">
            <v>GRIFFON EPC-TC2G</v>
          </cell>
        </row>
        <row r="166">
          <cell r="C166" t="str">
            <v>Attente appros</v>
          </cell>
          <cell r="H166" t="str">
            <v>62140057</v>
          </cell>
          <cell r="I166" t="str">
            <v>ROUES</v>
          </cell>
          <cell r="J166" t="str">
            <v>GRIFFON EPC</v>
          </cell>
          <cell r="K166">
            <v>45341</v>
          </cell>
          <cell r="L166" t="str">
            <v>VISITE ANNUELLE OPT: (FAIT) LE 16/02/2024
FUITE D'AIR APM2
DEFAUT D'AFFICHAGE AFP (BATTERIE)
MANQUE REFLECHISSANTE SUR BAE
POIGNÉE CAISSON ARG PLIER</v>
          </cell>
          <cell r="M166" t="str">
            <v>PROBLEME ESSUIE GLACE A FAIRE AU RETOUR DE CENZUB 01/24</v>
          </cell>
          <cell r="N166" t="str">
            <v>GRIFFON</v>
          </cell>
          <cell r="O166" t="str">
            <v>00217402</v>
          </cell>
          <cell r="P166" t="str">
            <v>GRIFFON EPC-TC2H</v>
          </cell>
        </row>
        <row r="167">
          <cell r="C167" t="str">
            <v>Disponible</v>
          </cell>
          <cell r="H167" t="str">
            <v>62240017</v>
          </cell>
          <cell r="I167" t="str">
            <v>ROUES</v>
          </cell>
          <cell r="J167" t="str">
            <v>GRIFFON EPC</v>
          </cell>
          <cell r="K167">
            <v>0</v>
          </cell>
          <cell r="L167" t="str">
            <v>SOUFFLET CARDAN INTER GAUCHE HS EN CMD
PROBLEME REMONTE DE VETRONIQUE FAIT.
POSITION ESSIEU C+L167ENTRAL NON RECONUE FAIT
VISITE ANNUELLE OPT: (FAIT) LE 16/02/2024</v>
          </cell>
          <cell r="M167">
            <v>0</v>
          </cell>
          <cell r="N167" t="str">
            <v>GRIFFON</v>
          </cell>
          <cell r="O167" t="str">
            <v>00217403</v>
          </cell>
          <cell r="P167" t="str">
            <v>GRIFFON EPC-TC3A</v>
          </cell>
        </row>
        <row r="168">
          <cell r="C168" t="str">
            <v>Disponible</v>
          </cell>
          <cell r="H168" t="str">
            <v>009</v>
          </cell>
          <cell r="I168" t="str">
            <v>DIVERS ENGINS</v>
          </cell>
          <cell r="J168" t="str">
            <v>GE 88KW V5</v>
          </cell>
          <cell r="K168">
            <v>0</v>
          </cell>
          <cell r="L168">
            <v>0</v>
          </cell>
          <cell r="M168">
            <v>0</v>
          </cell>
          <cell r="N168" t="str">
            <v>GE</v>
          </cell>
          <cell r="O168" t="str">
            <v>00237301</v>
          </cell>
          <cell r="P168" t="str">
            <v>GE 2HE 88KW V5</v>
          </cell>
        </row>
        <row r="169">
          <cell r="C169" t="str">
            <v>Disponible</v>
          </cell>
          <cell r="H169" t="str">
            <v>010</v>
          </cell>
          <cell r="I169" t="str">
            <v>DIVERS ENGINS</v>
          </cell>
          <cell r="J169" t="str">
            <v>GE 88KW V5</v>
          </cell>
          <cell r="K169">
            <v>0</v>
          </cell>
          <cell r="L169">
            <v>0</v>
          </cell>
          <cell r="M169">
            <v>0</v>
          </cell>
          <cell r="N169" t="str">
            <v>GE</v>
          </cell>
          <cell r="O169" t="str">
            <v>00237301</v>
          </cell>
          <cell r="P169" t="str">
            <v>GE 2HE 88KW V5</v>
          </cell>
        </row>
        <row r="170">
          <cell r="C170" t="str">
            <v>Disponible</v>
          </cell>
          <cell r="H170" t="str">
            <v>055</v>
          </cell>
          <cell r="I170" t="str">
            <v>DIVERS ENGINS</v>
          </cell>
          <cell r="J170" t="str">
            <v>GE 88KW V5</v>
          </cell>
          <cell r="K170">
            <v>0</v>
          </cell>
          <cell r="L170">
            <v>0</v>
          </cell>
          <cell r="M170">
            <v>0</v>
          </cell>
          <cell r="N170" t="str">
            <v>GE</v>
          </cell>
          <cell r="O170" t="str">
            <v>00237301</v>
          </cell>
          <cell r="P170" t="str">
            <v>GE 2HE 88KW V5</v>
          </cell>
        </row>
        <row r="171">
          <cell r="C171" t="str">
            <v>Disponible</v>
          </cell>
          <cell r="H171" t="str">
            <v>056</v>
          </cell>
          <cell r="I171" t="str">
            <v>DIVERS ENGINS</v>
          </cell>
          <cell r="J171" t="str">
            <v>GE 88KW V5</v>
          </cell>
          <cell r="K171">
            <v>0</v>
          </cell>
          <cell r="L171">
            <v>0</v>
          </cell>
          <cell r="M171">
            <v>0</v>
          </cell>
          <cell r="N171" t="str">
            <v>GE</v>
          </cell>
          <cell r="O171" t="str">
            <v>00237301</v>
          </cell>
          <cell r="P171" t="str">
            <v>GE 2HE 88KW V5</v>
          </cell>
        </row>
        <row r="172">
          <cell r="C172" t="str">
            <v>Disponible</v>
          </cell>
          <cell r="H172" t="str">
            <v>60930395</v>
          </cell>
          <cell r="I172" t="str">
            <v>ROUES</v>
          </cell>
          <cell r="J172" t="str">
            <v>SCANIA BENNE</v>
          </cell>
          <cell r="K172">
            <v>0</v>
          </cell>
          <cell r="L172" t="str">
            <v/>
          </cell>
          <cell r="M172">
            <v>0</v>
          </cell>
          <cell r="N172" t="str">
            <v>SCANIA</v>
          </cell>
          <cell r="O172" t="str">
            <v>00242201</v>
          </cell>
          <cell r="P172" t="str">
            <v>SCANIA BENNE SOIE</v>
          </cell>
        </row>
        <row r="173">
          <cell r="C173" t="str">
            <v>Disponible</v>
          </cell>
          <cell r="H173" t="str">
            <v>60930412</v>
          </cell>
          <cell r="I173" t="str">
            <v>ROUES</v>
          </cell>
          <cell r="J173" t="str">
            <v>SCANIA BENNE</v>
          </cell>
          <cell r="K173">
            <v>0</v>
          </cell>
          <cell r="L173" t="str">
            <v/>
          </cell>
          <cell r="M173">
            <v>0</v>
          </cell>
          <cell r="N173" t="str">
            <v>SCANIA</v>
          </cell>
          <cell r="O173" t="str">
            <v>00242201</v>
          </cell>
          <cell r="P173" t="str">
            <v>SCANIA BENNE SOIE</v>
          </cell>
        </row>
        <row r="174">
          <cell r="C174" t="str">
            <v>Disponible</v>
          </cell>
          <cell r="H174" t="str">
            <v>UM0016902R</v>
          </cell>
          <cell r="I174" t="str">
            <v>DIVERS ENGINS</v>
          </cell>
          <cell r="J174" t="str">
            <v>LAME DE DENEIGEMENT</v>
          </cell>
          <cell r="K174">
            <v>0</v>
          </cell>
          <cell r="L174" t="str">
            <v/>
          </cell>
          <cell r="M174">
            <v>0</v>
          </cell>
          <cell r="N174" t="str">
            <v>SCANIA</v>
          </cell>
          <cell r="O174" t="str">
            <v>00250001</v>
          </cell>
          <cell r="P174" t="str">
            <v xml:space="preserve">DISPOSITIFS AVANT DE RACLAGE </v>
          </cell>
        </row>
        <row r="175">
          <cell r="C175" t="str">
            <v>Disponible</v>
          </cell>
          <cell r="H175" t="str">
            <v>UH0061202R</v>
          </cell>
          <cell r="I175" t="str">
            <v>DIVERS ENGINS</v>
          </cell>
          <cell r="J175" t="str">
            <v>EPANDEUR</v>
          </cell>
          <cell r="K175">
            <v>0</v>
          </cell>
          <cell r="L175">
            <v>0</v>
          </cell>
          <cell r="M175">
            <v>0</v>
          </cell>
          <cell r="N175" t="str">
            <v>SCANIA</v>
          </cell>
          <cell r="O175" t="str">
            <v>00250002</v>
          </cell>
          <cell r="P175" t="str">
            <v xml:space="preserve">DISPOSITIFS ARRIÈRE DE SALAGE </v>
          </cell>
        </row>
        <row r="176">
          <cell r="C176" t="str">
            <v>Attente préparation</v>
          </cell>
          <cell r="H176" t="str">
            <v>62130075</v>
          </cell>
          <cell r="I176" t="str">
            <v>ENGINS</v>
          </cell>
          <cell r="J176" t="str">
            <v>PELLETEUSE M315</v>
          </cell>
          <cell r="K176">
            <v>45337</v>
          </cell>
          <cell r="L176" t="str">
            <v xml:space="preserve">ALM / IM 36002(FAIT LE 27/02/2024 RAS)
_PRESENCE CODE DEFAUT C291-5 AU TDB (N'INTERDISANT AUCUNES FONCTIONS).
_ PNEUMATIQUES AR DEGRADES.
</v>
          </cell>
          <cell r="M176">
            <v>0</v>
          </cell>
          <cell r="N176" t="str">
            <v>PELLETEUSE</v>
          </cell>
          <cell r="O176" t="str">
            <v>00252501</v>
          </cell>
          <cell r="P176" t="str">
            <v>PELLE CAT M315</v>
          </cell>
        </row>
        <row r="177">
          <cell r="C177" t="str">
            <v>Disponible</v>
          </cell>
          <cell r="H177" t="str">
            <v>62230031</v>
          </cell>
          <cell r="I177" t="str">
            <v>ENGINS</v>
          </cell>
          <cell r="J177" t="str">
            <v>PELLETEUSE M315</v>
          </cell>
          <cell r="K177">
            <v>0</v>
          </cell>
          <cell r="L177" t="str">
            <v>ALM 360002 (FAIT LE 27/02/2024).
_ FEUX DE TRAVAIL AR NFP.
_ PIXELLISATION DU TABLEAU DE BORD.</v>
          </cell>
          <cell r="M177" t="str">
            <v>CANALISATION GRAISSAGE AUTOMATIQUE VERIN PLIE AVG</v>
          </cell>
          <cell r="N177" t="str">
            <v>PELLETEUSE</v>
          </cell>
          <cell r="O177" t="str">
            <v>00252501</v>
          </cell>
          <cell r="P177" t="str">
            <v>PELLE CAT M315</v>
          </cell>
        </row>
        <row r="178">
          <cell r="C178" t="str">
            <v>Disponible</v>
          </cell>
          <cell r="H178" t="str">
            <v>62240007</v>
          </cell>
          <cell r="I178" t="str">
            <v>ROUES</v>
          </cell>
          <cell r="J178" t="str">
            <v>GRIFFON GEN ENGOPS CONTACT</v>
          </cell>
          <cell r="K178">
            <v>0</v>
          </cell>
          <cell r="L178">
            <v>0</v>
          </cell>
          <cell r="M178">
            <v>0</v>
          </cell>
          <cell r="N178" t="str">
            <v>GRIFFON</v>
          </cell>
          <cell r="O178" t="str">
            <v>00272902</v>
          </cell>
          <cell r="P178" t="str">
            <v>GRIFFON GEN-TC3A</v>
          </cell>
        </row>
        <row r="179">
          <cell r="C179" t="str">
            <v>Disponible</v>
          </cell>
          <cell r="H179" t="str">
            <v>62240008</v>
          </cell>
          <cell r="I179" t="str">
            <v>ROUES</v>
          </cell>
          <cell r="J179" t="str">
            <v>GRIFFON GEN POM</v>
          </cell>
          <cell r="K179">
            <v>0</v>
          </cell>
          <cell r="L179" t="str">
            <v>VISITE ANNUELLE OPT: (FAIT) LE 24/01/2024</v>
          </cell>
          <cell r="M179">
            <v>0</v>
          </cell>
          <cell r="N179" t="str">
            <v>GRIFFON</v>
          </cell>
          <cell r="O179" t="str">
            <v>00272902</v>
          </cell>
          <cell r="P179" t="str">
            <v>GRIFFON GEN-TC3A</v>
          </cell>
        </row>
        <row r="180">
          <cell r="C180" t="str">
            <v>Attente appros</v>
          </cell>
          <cell r="H180" t="str">
            <v>62240027</v>
          </cell>
          <cell r="I180" t="str">
            <v>ROUES</v>
          </cell>
          <cell r="J180" t="str">
            <v>GRIFFON GEN POIA</v>
          </cell>
          <cell r="K180">
            <v>45341</v>
          </cell>
          <cell r="L180" t="str">
            <v>COS
CAPTEUR DE RAMPE ARR+ FEU GABARIT AR D HS
CONTROLER PNEU G CAR IL Y A PRESENCE D'UN TROU
SUITE VAT
FEU DE GABARIT ARD CASSÉ
SUPPORT RÉTROVISEUR COTÉ DROITE TORDUE
MANQUE BOUCHON OBTURATEUR BAE
REFLECHISSISANT COTÉ G CASSÉ SUR LE BAE
CLAQUEMENT RAMPE AR A LA FERMETURE
BALAIE EG COTÉ CONDUCTEUR A CHANGER
IMPACT SUR LE PNEU INTER G
TRACE DE SCOTCH TOUT LES ÉCLAIRAGE EXTÉRIEUR
DÉFAUT AFP PERDE COMMUNICATION BATTERIE
TÉMOIN ECU SUR LE HMICU
CONTRÔLE ANNUELLE NBC 
COFFRE AR TORDUE
VISITE ANNUELLE OPT :(FAIT) le 16/02/2024</v>
          </cell>
          <cell r="M180">
            <v>0</v>
          </cell>
          <cell r="N180" t="str">
            <v>GRIFFON</v>
          </cell>
          <cell r="O180" t="str">
            <v>00272902</v>
          </cell>
          <cell r="P180" t="str">
            <v>GRIFFON GEN-TC3A</v>
          </cell>
        </row>
        <row r="181">
          <cell r="C181" t="str">
            <v>Attente MO</v>
          </cell>
          <cell r="H181" t="str">
            <v>62240028</v>
          </cell>
          <cell r="I181" t="str">
            <v>ROUES</v>
          </cell>
          <cell r="J181" t="str">
            <v>GRIFFON GEN POIA</v>
          </cell>
          <cell r="K181">
            <v>45236</v>
          </cell>
          <cell r="L181" t="str">
            <v xml:space="preserve">IL Y A PLUSIEURS DÉFAUTS SUR L’ÉCRAN (A PASSÉ LA VALISE ) 
MANQUE TRAPPE VITRE PORTE ARRIÈRE 
COFFRE MILIEU DROIT ENDOMMAGÉ 
MANQUE RÉTROVISEUR ANGLE MORTE COTE CHEF DE BORD + SUPPORT HS
PRISE ADR COMPLÉTEMENT BOUCHE AVEC DU LA TERRE 
MANQUE COUVERCLE BARRE D’ENCASTREMENT 
CONTROLE ANNUELLE NRBC
FUITE LIQUIDE DE REFROIDISSEMENT
FUITE PONT INTER
VISITE ANNUELLE OPT: (FAIT) LE 23/01/2024
</v>
          </cell>
          <cell r="M181">
            <v>0</v>
          </cell>
          <cell r="N181" t="str">
            <v>GRIFFON</v>
          </cell>
          <cell r="O181" t="str">
            <v>00272902</v>
          </cell>
          <cell r="P181" t="str">
            <v>GRIFFON GEN-TC3A</v>
          </cell>
        </row>
        <row r="182">
          <cell r="C182" t="str">
            <v>Attente MO</v>
          </cell>
          <cell r="H182" t="str">
            <v>62240029</v>
          </cell>
          <cell r="I182" t="str">
            <v>ROUES</v>
          </cell>
          <cell r="J182" t="str">
            <v>GRIFFON GEN ENGOPS CONTACT</v>
          </cell>
          <cell r="K182">
            <v>45300</v>
          </cell>
          <cell r="L182" t="str">
            <v>VISITE ANNUELLE OPT: (FAIT) LE 19/01/2024
COS
SOUFFLET BIELLE STABLISATRICE INTER G DECHIRÉ
MANQUE RETROVISEUR GRANDE ANGLE
RESSERER ECROU DE FIXATION AMORTISSEUR AR
MANQUE CACHE OCCULANT RAMPE AR
DEFAUT BATTERIE SUR AFP</v>
          </cell>
          <cell r="M182">
            <v>0</v>
          </cell>
          <cell r="N182" t="str">
            <v>GRIFFON</v>
          </cell>
          <cell r="O182" t="str">
            <v>00272902</v>
          </cell>
          <cell r="P182" t="str">
            <v>GRIFFON GEN-TC3A</v>
          </cell>
        </row>
        <row r="183">
          <cell r="C183" t="str">
            <v>En main</v>
          </cell>
          <cell r="H183" t="str">
            <v>62240030</v>
          </cell>
          <cell r="I183" t="str">
            <v>ROUES</v>
          </cell>
          <cell r="J183" t="str">
            <v>GRIFFON GEN ENGOPS</v>
          </cell>
          <cell r="K183">
            <v>45301</v>
          </cell>
          <cell r="L183" t="str">
            <v>VISITE ANNUELLE OPT: (FAIT) LE 23/01/2024
CAPTEUR RAMPE HS
FUITE RACORDS PUSH PULL TARD - REFROIDISSEMENT - (au niveau de BT)
MANQUE CACHE OCULTANT RAMPE 
RETROVISSEUR LONG PORTER COTE CONDUCTEUR HS en cmd</v>
          </cell>
          <cell r="M183" t="str">
            <v>VPG AVG / INTER D</v>
          </cell>
          <cell r="N183" t="str">
            <v>GRIFFON</v>
          </cell>
          <cell r="O183" t="str">
            <v>00272902</v>
          </cell>
          <cell r="P183" t="str">
            <v>GRIFFON GEN-TC3A</v>
          </cell>
        </row>
        <row r="184">
          <cell r="C184" t="str">
            <v>Disponible</v>
          </cell>
          <cell r="H184" t="str">
            <v>62240031</v>
          </cell>
          <cell r="I184" t="str">
            <v>ROUES</v>
          </cell>
          <cell r="J184" t="str">
            <v>GRIFFON GEN ENGOPS</v>
          </cell>
          <cell r="K184">
            <v>0</v>
          </cell>
          <cell r="L184" t="str">
            <v>VISITE ANNUELLE OPT: (FAIT) LE 16/02/2024</v>
          </cell>
          <cell r="M184">
            <v>0</v>
          </cell>
          <cell r="N184" t="str">
            <v>GRIFFON</v>
          </cell>
          <cell r="O184" t="str">
            <v>00272902</v>
          </cell>
          <cell r="P184" t="str">
            <v>GRIFFON GEN-TC3A</v>
          </cell>
        </row>
        <row r="185">
          <cell r="C185" t="str">
            <v>Attente appros</v>
          </cell>
          <cell r="H185" t="str">
            <v>62240063</v>
          </cell>
          <cell r="I185" t="str">
            <v>ROUES</v>
          </cell>
          <cell r="J185" t="str">
            <v>GRIFFON GEN POIA</v>
          </cell>
          <cell r="K185">
            <v>45040</v>
          </cell>
          <cell r="L185" t="str">
            <v>TOURELLEAU T1 INDISPO AU TIR (SYSTÈME DE MISE DE FEU HS +DECLENCHEUR HS)                         CACHE MAIN D'ACCOUPLEMENT AV ROUGE CASSÉ
Feux de gabarit AV HS
Parre boue AV tordue
Coffre ARD tordue et manque serrure
Support prise de RQ tordue, mains d'accouplement HS  et fuite d'aire
Souflet ARG HS
Retroviseur AVG a fixer</v>
          </cell>
          <cell r="M185">
            <v>0</v>
          </cell>
          <cell r="N185" t="str">
            <v>GRIFFON</v>
          </cell>
          <cell r="O185" t="str">
            <v>00272902</v>
          </cell>
          <cell r="P185" t="str">
            <v>GRIFFON GEN-TC3A</v>
          </cell>
        </row>
        <row r="186">
          <cell r="C186" t="str">
            <v>Disponible</v>
          </cell>
          <cell r="H186" t="str">
            <v>62240064</v>
          </cell>
          <cell r="I186" t="str">
            <v>ROUES</v>
          </cell>
          <cell r="J186" t="str">
            <v>GRIFFON GEN ENGOPS</v>
          </cell>
          <cell r="K186">
            <v>0</v>
          </cell>
          <cell r="L186" t="str">
            <v>VISITE ANNUELLE OPT: (FAIT) LE 23/01/2024</v>
          </cell>
          <cell r="M186">
            <v>0</v>
          </cell>
          <cell r="N186" t="str">
            <v>GRIFFON</v>
          </cell>
          <cell r="O186" t="str">
            <v>00272902</v>
          </cell>
          <cell r="P186" t="str">
            <v>GRIFFON GEN-TC3A</v>
          </cell>
        </row>
        <row r="187">
          <cell r="C187" t="str">
            <v>Disponible</v>
          </cell>
          <cell r="H187" t="str">
            <v>62240065</v>
          </cell>
          <cell r="I187" t="str">
            <v>ROUES</v>
          </cell>
          <cell r="J187" t="str">
            <v>GRIFFON GEN ENGOPS</v>
          </cell>
          <cell r="K187">
            <v>0</v>
          </cell>
          <cell r="L187" t="str">
            <v>VISITE ANNUELLE OPT: (FAIT) LE 23/01/2024</v>
          </cell>
          <cell r="M187" t="str">
            <v>-IMPACT SUR LA CAISSON ARD</v>
          </cell>
          <cell r="N187" t="str">
            <v>GRIFFON</v>
          </cell>
          <cell r="O187" t="str">
            <v>00272902</v>
          </cell>
          <cell r="P187" t="str">
            <v>GRIFFON GEN-TC3A</v>
          </cell>
        </row>
        <row r="188">
          <cell r="C188" t="str">
            <v>Disponible</v>
          </cell>
          <cell r="H188" t="str">
            <v>62240091</v>
          </cell>
          <cell r="I188" t="str">
            <v>ROUES</v>
          </cell>
          <cell r="J188" t="str">
            <v>GRIFFON GEN POM</v>
          </cell>
          <cell r="K188">
            <v>0</v>
          </cell>
          <cell r="L188" t="str">
            <v>VISITE ANNUELLE OPT: (FAIT) LE 24/01/2024</v>
          </cell>
          <cell r="M188">
            <v>0</v>
          </cell>
          <cell r="N188" t="str">
            <v>GRIFFON</v>
          </cell>
          <cell r="O188" t="str">
            <v>00272902</v>
          </cell>
          <cell r="P188" t="str">
            <v>GRIFFON GEN-TC3A</v>
          </cell>
        </row>
        <row r="189">
          <cell r="C189" t="str">
            <v>Disponible</v>
          </cell>
          <cell r="H189" t="str">
            <v>62240092</v>
          </cell>
          <cell r="I189" t="str">
            <v>ROUES</v>
          </cell>
          <cell r="J189" t="str">
            <v>GRIFFON GEN ENGOPS CONTACT</v>
          </cell>
          <cell r="K189">
            <v>0</v>
          </cell>
          <cell r="L189" t="str">
            <v>VISITE ANNUELLE OPT: (FAIT) LE 16/02/2024</v>
          </cell>
          <cell r="M189" t="str">
            <v>Feux de gabarit coté gauche
Legere jeu l'arbre transversale INTER G+D</v>
          </cell>
          <cell r="N189" t="str">
            <v>GRIFFON</v>
          </cell>
          <cell r="O189" t="str">
            <v>00272902</v>
          </cell>
          <cell r="P189" t="str">
            <v>GRIFFON GEN-TC3A</v>
          </cell>
        </row>
        <row r="190">
          <cell r="C190" t="str">
            <v>Disponible</v>
          </cell>
          <cell r="H190" t="str">
            <v>62240093</v>
          </cell>
          <cell r="I190" t="str">
            <v>ROUES</v>
          </cell>
          <cell r="J190" t="str">
            <v>GRIFFON GEN ENGOPS CONTACT</v>
          </cell>
          <cell r="K190">
            <v>0</v>
          </cell>
          <cell r="L190" t="str">
            <v>VISITE ANNUELLE OPT: (FAIT) LE 16/02/2024</v>
          </cell>
          <cell r="M190" t="str">
            <v xml:space="preserve">FEUX DE GABARIT ARG + D  CASSÉ
DEFAUT DEFAILLANCE BATTERIE 1 SUR AFP
MANQUE CACHE BAE COTÉ G
</v>
          </cell>
          <cell r="N190" t="str">
            <v>GRIFFON</v>
          </cell>
          <cell r="O190" t="str">
            <v>00272902</v>
          </cell>
          <cell r="P190" t="str">
            <v>GRIFFON GEN-TC3A</v>
          </cell>
        </row>
        <row r="191">
          <cell r="C191" t="str">
            <v>Attente préparation</v>
          </cell>
          <cell r="H191" t="str">
            <v>62240146</v>
          </cell>
          <cell r="I191" t="str">
            <v>ROUES</v>
          </cell>
          <cell r="J191" t="str">
            <v>GRIFFON GEN POM</v>
          </cell>
          <cell r="K191">
            <v>45335</v>
          </cell>
          <cell r="L191" t="str">
            <v>VISITE ANNUELLE OPT: (FAIT) LE 16/02/2024
FEU DE GABARIT ARD CASSÉ</v>
          </cell>
          <cell r="M191">
            <v>0</v>
          </cell>
          <cell r="N191" t="str">
            <v>GRIFFON</v>
          </cell>
          <cell r="O191" t="str">
            <v>00272902</v>
          </cell>
          <cell r="P191" t="str">
            <v>GRIFFON GEN-TC3A</v>
          </cell>
        </row>
        <row r="192">
          <cell r="C192" t="str">
            <v>Disponible</v>
          </cell>
          <cell r="H192" t="str">
            <v>62240148</v>
          </cell>
          <cell r="I192" t="str">
            <v>ROUES</v>
          </cell>
          <cell r="J192" t="str">
            <v>GRIFFON GEN ENGOPS CONTACT</v>
          </cell>
          <cell r="K192">
            <v>0</v>
          </cell>
          <cell r="L192" t="str">
            <v/>
          </cell>
          <cell r="M192" t="str">
            <v>FT 14659
FT 14593 ANGLE MORT
SIGNATURE AFFECTATION DANS LE CV</v>
          </cell>
          <cell r="N192" t="str">
            <v>GRIFFON</v>
          </cell>
          <cell r="O192" t="str">
            <v>00272902</v>
          </cell>
          <cell r="P192" t="str">
            <v>GRIFFON GEN-TC3A</v>
          </cell>
        </row>
        <row r="193">
          <cell r="C193" t="str">
            <v>Disponible</v>
          </cell>
          <cell r="H193" t="str">
            <v>62240150</v>
          </cell>
          <cell r="I193" t="str">
            <v>ROUES</v>
          </cell>
          <cell r="J193" t="str">
            <v>GRIFFON GEN POM</v>
          </cell>
          <cell r="K193">
            <v>0</v>
          </cell>
          <cell r="L193" t="str">
            <v>VISITE ANNUELLE OPT: (FAIT) LE 24/01/2024</v>
          </cell>
          <cell r="M193" t="str">
            <v>FT 14659
FT ANGLE MORT
SIGNATURE AFFECTATION DANS LE CV</v>
          </cell>
          <cell r="N193" t="str">
            <v>GRIFFON</v>
          </cell>
          <cell r="O193" t="str">
            <v>00272902</v>
          </cell>
          <cell r="P193" t="str">
            <v>GRIFFON GEN-TC3A</v>
          </cell>
        </row>
        <row r="194">
          <cell r="C194" t="str">
            <v>Disponible</v>
          </cell>
          <cell r="H194" t="str">
            <v>62240152</v>
          </cell>
          <cell r="I194" t="str">
            <v>ROUES</v>
          </cell>
          <cell r="J194" t="str">
            <v>GRIFFON GEN POIA</v>
          </cell>
          <cell r="K194">
            <v>0</v>
          </cell>
          <cell r="L194" t="str">
            <v>VISITE ANNUELLE OPT: (FAIT) LE 16/02/2024</v>
          </cell>
          <cell r="M194">
            <v>0</v>
          </cell>
          <cell r="N194" t="str">
            <v>GRIFFON</v>
          </cell>
          <cell r="O194" t="str">
            <v>00272902</v>
          </cell>
          <cell r="P194" t="str">
            <v>GRIFFON GEN-TC3A</v>
          </cell>
        </row>
        <row r="195">
          <cell r="C195" t="str">
            <v>Disponible</v>
          </cell>
          <cell r="H195" t="str">
            <v>62240153</v>
          </cell>
          <cell r="I195" t="str">
            <v>ROUES</v>
          </cell>
          <cell r="J195" t="str">
            <v>GRIFFON GEN POIA</v>
          </cell>
          <cell r="K195">
            <v>0</v>
          </cell>
          <cell r="L195" t="str">
            <v>VISITE ANNUELLE OPT: (FAIT) LE 24/01/2024</v>
          </cell>
          <cell r="M195">
            <v>0</v>
          </cell>
          <cell r="N195" t="str">
            <v>GRIFFON</v>
          </cell>
          <cell r="O195" t="str">
            <v>00272902</v>
          </cell>
          <cell r="P195" t="str">
            <v>GRIFFON GEN-TC3A</v>
          </cell>
        </row>
        <row r="196">
          <cell r="C196" t="str">
            <v>Disponible</v>
          </cell>
          <cell r="H196" t="str">
            <v>62240070</v>
          </cell>
          <cell r="I196" t="str">
            <v>ROUES</v>
          </cell>
          <cell r="J196" t="str">
            <v>GRIFFON GEN ELI</v>
          </cell>
          <cell r="K196">
            <v>0</v>
          </cell>
          <cell r="L196" t="str">
            <v>VISITE ANNUELLE OPT: (FAIT) LE 24/01/2024</v>
          </cell>
          <cell r="M196">
            <v>0</v>
          </cell>
          <cell r="N196" t="str">
            <v>GRIFFON</v>
          </cell>
          <cell r="O196" t="str">
            <v>00273002</v>
          </cell>
          <cell r="P196" t="str">
            <v>GRIFFON ELI-TC3A</v>
          </cell>
        </row>
        <row r="197">
          <cell r="C197" t="str">
            <v>Disponible</v>
          </cell>
          <cell r="H197" t="str">
            <v>0022101059</v>
          </cell>
          <cell r="I197" t="str">
            <v>DIVERS ENGINS</v>
          </cell>
          <cell r="J197" t="str">
            <v>SCIE A SOL</v>
          </cell>
          <cell r="K197">
            <v>0</v>
          </cell>
          <cell r="L197" t="str">
            <v/>
          </cell>
          <cell r="M197">
            <v>0</v>
          </cell>
          <cell r="N197" t="str">
            <v>SCIE</v>
          </cell>
          <cell r="O197" t="str">
            <v>00283101</v>
          </cell>
          <cell r="P197" t="str">
            <v>SCIE A SOL GOLZ FS170</v>
          </cell>
        </row>
        <row r="198">
          <cell r="C198" t="str">
            <v>Disponible</v>
          </cell>
          <cell r="H198" t="str">
            <v>0022101060</v>
          </cell>
          <cell r="I198" t="str">
            <v>DIVERS ENGINS</v>
          </cell>
          <cell r="J198" t="str">
            <v>SCIE A SOL</v>
          </cell>
          <cell r="K198">
            <v>0</v>
          </cell>
          <cell r="L198" t="str">
            <v/>
          </cell>
          <cell r="M198">
            <v>0</v>
          </cell>
          <cell r="N198" t="str">
            <v>SCIE</v>
          </cell>
          <cell r="O198" t="str">
            <v>00283101</v>
          </cell>
          <cell r="P198" t="str">
            <v>SCIE A SOL GOLZ FS170</v>
          </cell>
        </row>
        <row r="199">
          <cell r="C199" t="str">
            <v>Disponible</v>
          </cell>
          <cell r="H199" t="str">
            <v>68830088</v>
          </cell>
          <cell r="I199" t="str">
            <v>ROUES</v>
          </cell>
          <cell r="J199" t="str">
            <v>VAB GEN VALO PIC</v>
          </cell>
          <cell r="K199">
            <v>0</v>
          </cell>
          <cell r="L199" t="str">
            <v/>
          </cell>
          <cell r="M199">
            <v>0</v>
          </cell>
          <cell r="N199" t="str">
            <v>VAB</v>
          </cell>
          <cell r="O199" t="str">
            <v>00320301</v>
          </cell>
          <cell r="P199" t="str">
            <v>VAB GENIE VALO PIC</v>
          </cell>
        </row>
        <row r="200">
          <cell r="C200" t="str">
            <v>Disponible</v>
          </cell>
          <cell r="H200" t="str">
            <v>62230064</v>
          </cell>
          <cell r="I200" t="str">
            <v>ENGINS</v>
          </cell>
          <cell r="J200" t="str">
            <v>BETONNIERE SUR PNEUMATIQUE</v>
          </cell>
          <cell r="K200">
            <v>0</v>
          </cell>
          <cell r="L200">
            <v>0</v>
          </cell>
          <cell r="M200">
            <v>0</v>
          </cell>
          <cell r="N200" t="str">
            <v>BETONNIERE</v>
          </cell>
          <cell r="O200" t="str">
            <v>00336801</v>
          </cell>
          <cell r="P200" t="str">
            <v>AUTO BETON TYP DBM 2500 EE</v>
          </cell>
        </row>
        <row r="201">
          <cell r="C201" t="str">
            <v>Disponible</v>
          </cell>
          <cell r="H201" t="str">
            <v>62230065</v>
          </cell>
          <cell r="I201" t="str">
            <v>ENGINS</v>
          </cell>
          <cell r="J201" t="str">
            <v>BETONNIERE SUR PNEUMATIQUE</v>
          </cell>
          <cell r="K201">
            <v>0</v>
          </cell>
          <cell r="L201">
            <v>0</v>
          </cell>
          <cell r="M201">
            <v>0</v>
          </cell>
          <cell r="N201" t="str">
            <v>BETONNIERE</v>
          </cell>
          <cell r="O201" t="str">
            <v>00336801</v>
          </cell>
          <cell r="P201" t="str">
            <v>AUTO BETON TYP DBM 2500 EE</v>
          </cell>
        </row>
        <row r="202">
          <cell r="C202" t="str">
            <v>Disponible</v>
          </cell>
          <cell r="H202" t="str">
            <v>62330027</v>
          </cell>
          <cell r="I202" t="str">
            <v>ROUES</v>
          </cell>
          <cell r="J202" t="str">
            <v>TRACTEUR ROUTIER MAN</v>
          </cell>
          <cell r="K202">
            <v>0</v>
          </cell>
          <cell r="L202">
            <v>0</v>
          </cell>
          <cell r="M202">
            <v>0</v>
          </cell>
          <cell r="N202" t="str">
            <v>MAN</v>
          </cell>
          <cell r="O202" t="str">
            <v>00337101</v>
          </cell>
          <cell r="P202" t="str">
            <v>TRACTEUR ROUTIER LOURD MAN TGS 33.540 6X6 POUR SEMI-REMORQUE</v>
          </cell>
        </row>
        <row r="203">
          <cell r="C203" t="str">
            <v>Disponible</v>
          </cell>
          <cell r="H203" t="str">
            <v>62300170</v>
          </cell>
          <cell r="I203" t="str">
            <v>DIVERS ENGINS</v>
          </cell>
          <cell r="J203" t="str">
            <v>REMORQUE LOUAULT</v>
          </cell>
          <cell r="K203">
            <v>0</v>
          </cell>
          <cell r="L203">
            <v>0</v>
          </cell>
          <cell r="M203">
            <v>0</v>
          </cell>
          <cell r="N203" t="str">
            <v>REMORQUE</v>
          </cell>
          <cell r="O203" t="str">
            <v>00342101</v>
          </cell>
          <cell r="P203" t="str">
            <v>SEMI REMORQUE LOUAULT 3 ESSIEUX AVEC TREUIL PORTE ENGIN SR3 PE 25/35</v>
          </cell>
        </row>
        <row r="204">
          <cell r="C204" t="str">
            <v>Disponible</v>
          </cell>
          <cell r="H204" t="str">
            <v>193287187</v>
          </cell>
          <cell r="I204" t="str">
            <v>DIVERS ENGINS</v>
          </cell>
          <cell r="J204" t="str">
            <v>SCIE GUIDE 50</v>
          </cell>
          <cell r="K204">
            <v>0</v>
          </cell>
          <cell r="L204" t="str">
            <v/>
          </cell>
          <cell r="M204">
            <v>0</v>
          </cell>
          <cell r="N204" t="str">
            <v>SCIE</v>
          </cell>
          <cell r="O204" t="str">
            <v>00350001</v>
          </cell>
          <cell r="P204" t="str">
            <v>TRONCONNEUSE STIHL MS 462 C-M/50 GUIDE 50 CM</v>
          </cell>
        </row>
        <row r="205">
          <cell r="C205" t="str">
            <v>Disponible</v>
          </cell>
          <cell r="H205" t="str">
            <v>193287204</v>
          </cell>
          <cell r="I205" t="str">
            <v>DIVERS ENGINS</v>
          </cell>
          <cell r="J205" t="str">
            <v>SCIE GUIDE 50</v>
          </cell>
          <cell r="K205">
            <v>0</v>
          </cell>
          <cell r="L205" t="str">
            <v/>
          </cell>
          <cell r="M205">
            <v>0</v>
          </cell>
          <cell r="N205" t="str">
            <v>SCIE</v>
          </cell>
          <cell r="O205" t="str">
            <v>00350001</v>
          </cell>
          <cell r="P205" t="str">
            <v>TRONCONNEUSE STIHL MS 462 C-M/50 GUIDE 50 CM</v>
          </cell>
        </row>
        <row r="206">
          <cell r="C206" t="str">
            <v>Disponible</v>
          </cell>
          <cell r="H206" t="str">
            <v>193287205</v>
          </cell>
          <cell r="I206" t="str">
            <v>DIVERS ENGINS</v>
          </cell>
          <cell r="J206" t="str">
            <v>SCIE GUIDE 50</v>
          </cell>
          <cell r="K206">
            <v>0</v>
          </cell>
          <cell r="L206" t="str">
            <v/>
          </cell>
          <cell r="M206">
            <v>0</v>
          </cell>
          <cell r="N206" t="str">
            <v>SCIE</v>
          </cell>
          <cell r="O206" t="str">
            <v>00350001</v>
          </cell>
          <cell r="P206" t="str">
            <v>TRONCONNEUSE STIHL MS 462 C-M/50 GUIDE 50 CM</v>
          </cell>
        </row>
        <row r="207">
          <cell r="C207" t="str">
            <v>Disponible</v>
          </cell>
          <cell r="H207" t="str">
            <v>193287210</v>
          </cell>
          <cell r="I207" t="str">
            <v>DIVERS ENGINS</v>
          </cell>
          <cell r="J207" t="str">
            <v>SCIE GUIDE 50</v>
          </cell>
          <cell r="K207">
            <v>0</v>
          </cell>
          <cell r="L207">
            <v>0</v>
          </cell>
          <cell r="M207">
            <v>0</v>
          </cell>
          <cell r="N207" t="str">
            <v>SCIE</v>
          </cell>
          <cell r="O207" t="str">
            <v>00350001</v>
          </cell>
          <cell r="P207" t="str">
            <v>TRONCONNEUSE STIHL MS 462 C-M/50 GUIDE 50 CM</v>
          </cell>
        </row>
        <row r="208">
          <cell r="C208" t="str">
            <v>Disponible</v>
          </cell>
          <cell r="H208" t="str">
            <v>193287213</v>
          </cell>
          <cell r="I208" t="str">
            <v>DIVERS ENGINS</v>
          </cell>
          <cell r="J208" t="str">
            <v>SCIE GUIDE 50</v>
          </cell>
          <cell r="K208">
            <v>0</v>
          </cell>
          <cell r="L208">
            <v>0</v>
          </cell>
          <cell r="M208">
            <v>0</v>
          </cell>
          <cell r="N208" t="str">
            <v>SCIE</v>
          </cell>
          <cell r="O208" t="str">
            <v>00350001</v>
          </cell>
          <cell r="P208" t="str">
            <v>TRONCONNEUSE STIHL MS 462 C-M/50 GUIDE 50 CM</v>
          </cell>
        </row>
        <row r="209">
          <cell r="C209" t="str">
            <v>Disponible</v>
          </cell>
          <cell r="H209" t="str">
            <v>193287218</v>
          </cell>
          <cell r="I209" t="str">
            <v>DIVERS ENGINS</v>
          </cell>
          <cell r="J209" t="str">
            <v>SCIE GUIDE 50</v>
          </cell>
          <cell r="K209">
            <v>0</v>
          </cell>
          <cell r="L209">
            <v>0</v>
          </cell>
          <cell r="M209">
            <v>0</v>
          </cell>
          <cell r="N209" t="str">
            <v>SCIE</v>
          </cell>
          <cell r="O209" t="str">
            <v>00350001</v>
          </cell>
          <cell r="P209" t="str">
            <v>TRONCONNEUSE STIHL MS 462 C-M/50 GUIDE 50 CM</v>
          </cell>
        </row>
        <row r="210">
          <cell r="C210" t="str">
            <v>Disponible</v>
          </cell>
          <cell r="H210" t="str">
            <v>193287219</v>
          </cell>
          <cell r="I210" t="str">
            <v>DIVERS ENGINS</v>
          </cell>
          <cell r="J210" t="str">
            <v>SCIE GUIDE 50</v>
          </cell>
          <cell r="K210">
            <v>0</v>
          </cell>
          <cell r="L210">
            <v>0</v>
          </cell>
          <cell r="M210">
            <v>0</v>
          </cell>
          <cell r="N210" t="str">
            <v>SCIE</v>
          </cell>
          <cell r="O210" t="str">
            <v>00350001</v>
          </cell>
          <cell r="P210" t="str">
            <v>TRONCONNEUSE STIHL MS 462 C-M/50 GUIDE 50 CM</v>
          </cell>
        </row>
        <row r="211">
          <cell r="C211" t="str">
            <v>Disponible</v>
          </cell>
          <cell r="H211" t="str">
            <v>193287220</v>
          </cell>
          <cell r="I211" t="str">
            <v>DIVERS ENGINS</v>
          </cell>
          <cell r="J211" t="str">
            <v>SCIE GUIDE 50</v>
          </cell>
          <cell r="K211">
            <v>0</v>
          </cell>
          <cell r="L211" t="str">
            <v/>
          </cell>
          <cell r="M211">
            <v>0</v>
          </cell>
          <cell r="N211" t="str">
            <v>SCIE</v>
          </cell>
          <cell r="O211" t="str">
            <v>00350001</v>
          </cell>
          <cell r="P211" t="str">
            <v>TRONCONNEUSE STIHL MS 462 C-M/50 GUIDE 50 CM</v>
          </cell>
        </row>
        <row r="212">
          <cell r="C212" t="str">
            <v>Disponible</v>
          </cell>
          <cell r="H212" t="str">
            <v>193287222</v>
          </cell>
          <cell r="I212" t="str">
            <v>DIVERS ENGINS</v>
          </cell>
          <cell r="J212" t="str">
            <v>SCIE GUIDE 50</v>
          </cell>
          <cell r="K212">
            <v>0</v>
          </cell>
          <cell r="L212" t="str">
            <v/>
          </cell>
          <cell r="M212">
            <v>0</v>
          </cell>
          <cell r="N212" t="str">
            <v>SCIE</v>
          </cell>
          <cell r="O212" t="str">
            <v>00350001</v>
          </cell>
          <cell r="P212" t="str">
            <v>TRONCONNEUSE STIHL MS 462 C-M/50 GUIDE 50 CM</v>
          </cell>
        </row>
        <row r="213">
          <cell r="C213" t="str">
            <v>Disponible</v>
          </cell>
          <cell r="H213" t="str">
            <v>193287223</v>
          </cell>
          <cell r="I213" t="str">
            <v>DIVERS ENGINS</v>
          </cell>
          <cell r="J213" t="str">
            <v>SCIE GUIDE 50</v>
          </cell>
          <cell r="K213">
            <v>0</v>
          </cell>
          <cell r="L213" t="str">
            <v/>
          </cell>
          <cell r="M213">
            <v>0</v>
          </cell>
          <cell r="N213" t="str">
            <v>SCIE</v>
          </cell>
          <cell r="O213" t="str">
            <v>00350001</v>
          </cell>
          <cell r="P213" t="str">
            <v>TRONCONNEUSE STIHL MS 462 C-M/50 GUIDE 50 CM</v>
          </cell>
        </row>
        <row r="214">
          <cell r="C214" t="str">
            <v>Disponible</v>
          </cell>
          <cell r="H214" t="str">
            <v>193287227</v>
          </cell>
          <cell r="I214" t="str">
            <v>DIVERS ENGINS</v>
          </cell>
          <cell r="J214" t="str">
            <v>SCIE GUIDE 50</v>
          </cell>
          <cell r="K214">
            <v>0</v>
          </cell>
          <cell r="L214">
            <v>0</v>
          </cell>
          <cell r="M214">
            <v>0</v>
          </cell>
          <cell r="N214" t="str">
            <v>SCIE</v>
          </cell>
          <cell r="O214" t="str">
            <v>00350001</v>
          </cell>
          <cell r="P214" t="str">
            <v>TRONCONNEUSE STIHL MS 462 C-M/50 GUIDE 50 CM</v>
          </cell>
        </row>
        <row r="215">
          <cell r="C215" t="str">
            <v>Disponible</v>
          </cell>
          <cell r="H215" t="str">
            <v>193287228</v>
          </cell>
          <cell r="I215" t="str">
            <v>DIVERS ENGINS</v>
          </cell>
          <cell r="J215" t="str">
            <v>SCIE GUIDE 50</v>
          </cell>
          <cell r="K215">
            <v>0</v>
          </cell>
          <cell r="L215">
            <v>0</v>
          </cell>
          <cell r="M215">
            <v>0</v>
          </cell>
          <cell r="N215" t="str">
            <v>SCIE</v>
          </cell>
          <cell r="O215" t="str">
            <v>00350001</v>
          </cell>
          <cell r="P215" t="str">
            <v>TRONCONNEUSE STIHL MS 462 C-M/50 GUIDE 50 CM</v>
          </cell>
        </row>
        <row r="216">
          <cell r="C216" t="str">
            <v>Disponible</v>
          </cell>
          <cell r="H216" t="str">
            <v>193287229</v>
          </cell>
          <cell r="I216" t="str">
            <v>DIVERS ENGINS</v>
          </cell>
          <cell r="J216" t="str">
            <v>SCIE GUIDE 50</v>
          </cell>
          <cell r="K216">
            <v>0</v>
          </cell>
          <cell r="L216">
            <v>0</v>
          </cell>
          <cell r="M216">
            <v>0</v>
          </cell>
          <cell r="N216" t="str">
            <v>SCIE</v>
          </cell>
          <cell r="O216" t="str">
            <v>00350001</v>
          </cell>
          <cell r="P216" t="str">
            <v>TRONCONNEUSE STIHL MS 462 C-M/50 GUIDE 50 CM</v>
          </cell>
        </row>
        <row r="217">
          <cell r="C217" t="str">
            <v>Disponible</v>
          </cell>
          <cell r="H217" t="str">
            <v>193287231</v>
          </cell>
          <cell r="I217" t="str">
            <v>DIVERS ENGINS</v>
          </cell>
          <cell r="J217" t="str">
            <v>SCIE GUIDE 50</v>
          </cell>
          <cell r="K217">
            <v>0</v>
          </cell>
          <cell r="L217">
            <v>0</v>
          </cell>
          <cell r="M217">
            <v>0</v>
          </cell>
          <cell r="N217" t="str">
            <v>SCIE</v>
          </cell>
          <cell r="O217" t="str">
            <v>00350001</v>
          </cell>
          <cell r="P217" t="str">
            <v>TRONCONNEUSE STIHL MS 462 C-M/50 GUIDE 50 CM</v>
          </cell>
        </row>
        <row r="218">
          <cell r="C218" t="str">
            <v>Disponible</v>
          </cell>
          <cell r="H218" t="str">
            <v>193287232</v>
          </cell>
          <cell r="I218" t="str">
            <v>DIVERS ENGINS</v>
          </cell>
          <cell r="J218" t="str">
            <v>SCIE GUIDE 50</v>
          </cell>
          <cell r="K218">
            <v>0</v>
          </cell>
          <cell r="L218" t="str">
            <v/>
          </cell>
          <cell r="M218">
            <v>0</v>
          </cell>
          <cell r="N218" t="str">
            <v>SCIE</v>
          </cell>
          <cell r="O218" t="str">
            <v>00350001</v>
          </cell>
          <cell r="P218" t="str">
            <v>TRONCONNEUSE STIHL MS 462 C-M/50 GUIDE 50 CM</v>
          </cell>
        </row>
        <row r="219">
          <cell r="C219" t="str">
            <v>Disponible</v>
          </cell>
          <cell r="H219" t="str">
            <v>193287233</v>
          </cell>
          <cell r="I219" t="str">
            <v>DIVERS ENGINS</v>
          </cell>
          <cell r="J219" t="str">
            <v>SCIE GUIDE 50</v>
          </cell>
          <cell r="K219">
            <v>0</v>
          </cell>
          <cell r="L219" t="str">
            <v/>
          </cell>
          <cell r="M219">
            <v>0</v>
          </cell>
          <cell r="N219" t="str">
            <v>SCIE</v>
          </cell>
          <cell r="O219" t="str">
            <v>00350001</v>
          </cell>
          <cell r="P219" t="str">
            <v>TRONCONNEUSE STIHL MS 462 C-M/50 GUIDE 50 CM</v>
          </cell>
        </row>
        <row r="220">
          <cell r="C220" t="str">
            <v>Disponible</v>
          </cell>
          <cell r="H220" t="str">
            <v>193287234</v>
          </cell>
          <cell r="I220" t="str">
            <v>DIVERS ENGINS</v>
          </cell>
          <cell r="J220" t="str">
            <v>SCIE GUIDE 50</v>
          </cell>
          <cell r="K220">
            <v>0</v>
          </cell>
          <cell r="L220" t="str">
            <v/>
          </cell>
          <cell r="M220">
            <v>0</v>
          </cell>
          <cell r="N220" t="str">
            <v>SCIE</v>
          </cell>
          <cell r="O220" t="str">
            <v>00350001</v>
          </cell>
          <cell r="P220" t="str">
            <v>TRONCONNEUSE STIHL MS 462 C-M/50 GUIDE 50 CM</v>
          </cell>
        </row>
        <row r="221">
          <cell r="C221" t="str">
            <v>Disponible</v>
          </cell>
          <cell r="H221" t="str">
            <v>193287235</v>
          </cell>
          <cell r="I221" t="str">
            <v>DIVERS ENGINS</v>
          </cell>
          <cell r="J221" t="str">
            <v>SCIE GUIDE 50</v>
          </cell>
          <cell r="K221">
            <v>0</v>
          </cell>
          <cell r="L221">
            <v>0</v>
          </cell>
          <cell r="M221">
            <v>0</v>
          </cell>
          <cell r="N221" t="str">
            <v>SCIE</v>
          </cell>
          <cell r="O221" t="str">
            <v>00350001</v>
          </cell>
          <cell r="P221" t="str">
            <v>TRONCONNEUSE STIHL MS 462 C-M/50 GUIDE 50 CM</v>
          </cell>
        </row>
        <row r="222">
          <cell r="C222" t="str">
            <v>Disponible</v>
          </cell>
          <cell r="H222" t="str">
            <v>193287236</v>
          </cell>
          <cell r="I222" t="str">
            <v>DIVERS ENGINS</v>
          </cell>
          <cell r="J222" t="str">
            <v>SCIE GUIDE 50</v>
          </cell>
          <cell r="K222">
            <v>0</v>
          </cell>
          <cell r="L222">
            <v>0</v>
          </cell>
          <cell r="M222">
            <v>0</v>
          </cell>
          <cell r="N222" t="str">
            <v>SCIE</v>
          </cell>
          <cell r="O222" t="str">
            <v>00350001</v>
          </cell>
          <cell r="P222" t="str">
            <v>TRONCONNEUSE STIHL MS 462 C-M/50 GUIDE 50 CM</v>
          </cell>
        </row>
        <row r="223">
          <cell r="C223" t="str">
            <v>Disponible</v>
          </cell>
          <cell r="H223" t="str">
            <v>193287237</v>
          </cell>
          <cell r="I223" t="str">
            <v>DIVERS ENGINS</v>
          </cell>
          <cell r="J223" t="str">
            <v>SCIE GUIDE 50</v>
          </cell>
          <cell r="K223">
            <v>0</v>
          </cell>
          <cell r="L223">
            <v>0</v>
          </cell>
          <cell r="M223">
            <v>0</v>
          </cell>
          <cell r="N223" t="str">
            <v>SCIE</v>
          </cell>
          <cell r="O223" t="str">
            <v>00350001</v>
          </cell>
          <cell r="P223" t="str">
            <v>TRONCONNEUSE STIHL MS 462 C-M/50 GUIDE 50 CM</v>
          </cell>
        </row>
        <row r="224">
          <cell r="C224" t="str">
            <v>Disponible</v>
          </cell>
          <cell r="H224" t="str">
            <v>193287238</v>
          </cell>
          <cell r="I224" t="str">
            <v>DIVERS ENGINS</v>
          </cell>
          <cell r="J224" t="str">
            <v>SCIE GUIDE 50</v>
          </cell>
          <cell r="K224">
            <v>0</v>
          </cell>
          <cell r="L224">
            <v>0</v>
          </cell>
          <cell r="M224">
            <v>0</v>
          </cell>
          <cell r="N224" t="str">
            <v>SCIE</v>
          </cell>
          <cell r="O224" t="str">
            <v>00350001</v>
          </cell>
          <cell r="P224" t="str">
            <v>TRONCONNEUSE STIHL MS 462 C-M/50 GUIDE 50 CM</v>
          </cell>
        </row>
        <row r="225">
          <cell r="C225" t="str">
            <v>Disponible</v>
          </cell>
          <cell r="H225" t="str">
            <v>193287239</v>
          </cell>
          <cell r="I225" t="str">
            <v>DIVERS ENGINS</v>
          </cell>
          <cell r="J225" t="str">
            <v>SCIE GUIDE 50</v>
          </cell>
          <cell r="K225">
            <v>0</v>
          </cell>
          <cell r="L225" t="str">
            <v/>
          </cell>
          <cell r="M225">
            <v>0</v>
          </cell>
          <cell r="N225" t="str">
            <v>SCIE</v>
          </cell>
          <cell r="O225" t="str">
            <v>00350001</v>
          </cell>
          <cell r="P225" t="str">
            <v>TRONCONNEUSE STIHL MS 462 C-M/50 GUIDE 50 CM</v>
          </cell>
        </row>
        <row r="226">
          <cell r="C226" t="str">
            <v>Disponible</v>
          </cell>
          <cell r="H226" t="str">
            <v>193287240</v>
          </cell>
          <cell r="I226" t="str">
            <v>DIVERS ENGINS</v>
          </cell>
          <cell r="J226" t="str">
            <v>SCIE GUIDE 50</v>
          </cell>
          <cell r="K226">
            <v>0</v>
          </cell>
          <cell r="L226" t="str">
            <v/>
          </cell>
          <cell r="M226">
            <v>0</v>
          </cell>
          <cell r="N226" t="str">
            <v>SCIE</v>
          </cell>
          <cell r="O226" t="str">
            <v>00350001</v>
          </cell>
          <cell r="P226" t="str">
            <v>TRONCONNEUSE STIHL MS 462 C-M/50 GUIDE 50 CM</v>
          </cell>
        </row>
        <row r="227">
          <cell r="C227" t="str">
            <v>Disponible</v>
          </cell>
          <cell r="H227" t="str">
            <v>193287241</v>
          </cell>
          <cell r="I227" t="str">
            <v>DIVERS ENGINS</v>
          </cell>
          <cell r="J227" t="str">
            <v>SCIE GUIDE 50</v>
          </cell>
          <cell r="K227">
            <v>0</v>
          </cell>
          <cell r="L227" t="str">
            <v/>
          </cell>
          <cell r="M227">
            <v>0</v>
          </cell>
          <cell r="N227" t="str">
            <v>SCIE</v>
          </cell>
          <cell r="O227" t="str">
            <v>00350001</v>
          </cell>
          <cell r="P227" t="str">
            <v>TRONCONNEUSE STIHL MS 462 C-M/50 GUIDE 50 CM</v>
          </cell>
        </row>
        <row r="228">
          <cell r="C228" t="str">
            <v>Disponible</v>
          </cell>
          <cell r="H228" t="str">
            <v>193287243</v>
          </cell>
          <cell r="I228" t="str">
            <v>DIVERS ENGINS</v>
          </cell>
          <cell r="J228" t="str">
            <v>SCIE GUIDE 50</v>
          </cell>
          <cell r="K228">
            <v>0</v>
          </cell>
          <cell r="L228">
            <v>0</v>
          </cell>
          <cell r="M228">
            <v>0</v>
          </cell>
          <cell r="N228" t="str">
            <v>SCIE</v>
          </cell>
          <cell r="O228" t="str">
            <v>00350001</v>
          </cell>
          <cell r="P228" t="str">
            <v>TRONCONNEUSE STIHL MS 462 C-M/50 GUIDE 50 CM</v>
          </cell>
        </row>
        <row r="229">
          <cell r="C229" t="str">
            <v>Disponible</v>
          </cell>
          <cell r="H229" t="str">
            <v>193287244</v>
          </cell>
          <cell r="I229" t="str">
            <v>DIVERS ENGINS</v>
          </cell>
          <cell r="J229" t="str">
            <v>SCIE GUIDE 50</v>
          </cell>
          <cell r="K229">
            <v>0</v>
          </cell>
          <cell r="L229">
            <v>0</v>
          </cell>
          <cell r="M229">
            <v>0</v>
          </cell>
          <cell r="N229" t="str">
            <v>SCIE</v>
          </cell>
          <cell r="O229" t="str">
            <v>00350001</v>
          </cell>
          <cell r="P229" t="str">
            <v>TRONCONNEUSE STIHL MS 462 C-M/50 GUIDE 50 CM</v>
          </cell>
        </row>
        <row r="230">
          <cell r="C230" t="str">
            <v>Disponible</v>
          </cell>
          <cell r="H230" t="str">
            <v>193287245</v>
          </cell>
          <cell r="I230" t="str">
            <v>DIVERS ENGINS</v>
          </cell>
          <cell r="J230" t="str">
            <v>SCIE GUIDE 50</v>
          </cell>
          <cell r="K230">
            <v>0</v>
          </cell>
          <cell r="L230">
            <v>0</v>
          </cell>
          <cell r="M230">
            <v>0</v>
          </cell>
          <cell r="N230" t="str">
            <v>SCIE</v>
          </cell>
          <cell r="O230" t="str">
            <v>00350001</v>
          </cell>
          <cell r="P230" t="str">
            <v>TRONCONNEUSE STIHL MS 462 C-M/50 GUIDE 50 CM</v>
          </cell>
        </row>
        <row r="231">
          <cell r="C231" t="str">
            <v>Disponible</v>
          </cell>
          <cell r="H231" t="str">
            <v>193287246</v>
          </cell>
          <cell r="I231" t="str">
            <v>DIVERS ENGINS</v>
          </cell>
          <cell r="J231" t="str">
            <v>SCIE GUIDE 50</v>
          </cell>
          <cell r="K231">
            <v>0</v>
          </cell>
          <cell r="L231">
            <v>0</v>
          </cell>
          <cell r="M231">
            <v>0</v>
          </cell>
          <cell r="N231" t="str">
            <v>SCIE</v>
          </cell>
          <cell r="O231" t="str">
            <v>00350001</v>
          </cell>
          <cell r="P231" t="str">
            <v>TRONCONNEUSE STIHL MS 462 C-M/50 GUIDE 50 CM</v>
          </cell>
        </row>
        <row r="232">
          <cell r="C232" t="str">
            <v>Disponible</v>
          </cell>
          <cell r="H232" t="str">
            <v>193287247</v>
          </cell>
          <cell r="I232" t="str">
            <v>DIVERS ENGINS</v>
          </cell>
          <cell r="J232" t="str">
            <v>SCIE GUIDE 50</v>
          </cell>
          <cell r="K232">
            <v>0</v>
          </cell>
          <cell r="L232" t="str">
            <v/>
          </cell>
          <cell r="M232">
            <v>0</v>
          </cell>
          <cell r="N232" t="str">
            <v>SCIE</v>
          </cell>
          <cell r="O232" t="str">
            <v>00350001</v>
          </cell>
          <cell r="P232" t="str">
            <v>TRONCONNEUSE STIHL MS 462 C-M/50 GUIDE 50 CM</v>
          </cell>
        </row>
        <row r="233">
          <cell r="C233" t="str">
            <v>Disponible</v>
          </cell>
          <cell r="H233" t="str">
            <v>193287248</v>
          </cell>
          <cell r="I233" t="str">
            <v>DIVERS ENGINS</v>
          </cell>
          <cell r="J233" t="str">
            <v>SCIE GUIDE 50</v>
          </cell>
          <cell r="K233">
            <v>0</v>
          </cell>
          <cell r="L233" t="str">
            <v/>
          </cell>
          <cell r="M233">
            <v>0</v>
          </cell>
          <cell r="N233" t="str">
            <v>SCIE</v>
          </cell>
          <cell r="O233" t="str">
            <v>00350001</v>
          </cell>
          <cell r="P233" t="str">
            <v>TRONCONNEUSE STIHL MS 462 C-M/50 GUIDE 50 CM</v>
          </cell>
        </row>
        <row r="234">
          <cell r="C234" t="str">
            <v>Disponible</v>
          </cell>
          <cell r="H234" t="str">
            <v>193287249</v>
          </cell>
          <cell r="I234" t="str">
            <v>DIVERS ENGINS</v>
          </cell>
          <cell r="J234" t="str">
            <v>SCIE GUIDE 50</v>
          </cell>
          <cell r="K234">
            <v>0</v>
          </cell>
          <cell r="L234" t="str">
            <v/>
          </cell>
          <cell r="M234">
            <v>0</v>
          </cell>
          <cell r="N234" t="str">
            <v>SCIE</v>
          </cell>
          <cell r="O234" t="str">
            <v>00350001</v>
          </cell>
          <cell r="P234" t="str">
            <v>TRONCONNEUSE STIHL MS 462 C-M/50 GUIDE 50 CM</v>
          </cell>
        </row>
        <row r="235">
          <cell r="C235" t="str">
            <v>Disponible</v>
          </cell>
          <cell r="H235" t="str">
            <v>193287250</v>
          </cell>
          <cell r="I235" t="str">
            <v>DIVERS ENGINS</v>
          </cell>
          <cell r="J235" t="str">
            <v>SCIE GUIDE 50</v>
          </cell>
          <cell r="K235">
            <v>0</v>
          </cell>
          <cell r="L235">
            <v>0</v>
          </cell>
          <cell r="M235">
            <v>0</v>
          </cell>
          <cell r="N235" t="str">
            <v>SCIE</v>
          </cell>
          <cell r="O235" t="str">
            <v>00350001</v>
          </cell>
          <cell r="P235" t="str">
            <v>TRONCONNEUSE STIHL MS 462 C-M/50 GUIDE 50 CM</v>
          </cell>
        </row>
        <row r="236">
          <cell r="C236" t="str">
            <v>Disponible</v>
          </cell>
          <cell r="H236" t="str">
            <v>193287252</v>
          </cell>
          <cell r="I236" t="str">
            <v>DIVERS ENGINS</v>
          </cell>
          <cell r="J236" t="str">
            <v>SCIE GUIDE 50</v>
          </cell>
          <cell r="K236">
            <v>0</v>
          </cell>
          <cell r="L236">
            <v>0</v>
          </cell>
          <cell r="M236">
            <v>0</v>
          </cell>
          <cell r="N236" t="str">
            <v>SCIE</v>
          </cell>
          <cell r="O236" t="str">
            <v>00350001</v>
          </cell>
          <cell r="P236" t="str">
            <v>TRONCONNEUSE STIHL MS 462 C-M/50 GUIDE 50 CM</v>
          </cell>
        </row>
        <row r="237">
          <cell r="C237" t="str">
            <v>Disponible</v>
          </cell>
          <cell r="H237" t="str">
            <v>193287253</v>
          </cell>
          <cell r="I237" t="str">
            <v>DIVERS ENGINS</v>
          </cell>
          <cell r="J237" t="str">
            <v>SCIE GUIDE 50</v>
          </cell>
          <cell r="K237">
            <v>0</v>
          </cell>
          <cell r="L237">
            <v>0</v>
          </cell>
          <cell r="M237">
            <v>0</v>
          </cell>
          <cell r="N237" t="str">
            <v>SCIE</v>
          </cell>
          <cell r="O237" t="str">
            <v>00350001</v>
          </cell>
          <cell r="P237" t="str">
            <v>TRONCONNEUSE STIHL MS 462 C-M/50 GUIDE 50 CM</v>
          </cell>
        </row>
        <row r="238">
          <cell r="C238" t="str">
            <v>Disponible</v>
          </cell>
          <cell r="H238" t="str">
            <v>193287255</v>
          </cell>
          <cell r="I238" t="str">
            <v>DIVERS ENGINS</v>
          </cell>
          <cell r="J238" t="str">
            <v>SCIE GUIDE 50</v>
          </cell>
          <cell r="K238">
            <v>0</v>
          </cell>
          <cell r="L238">
            <v>0</v>
          </cell>
          <cell r="M238">
            <v>0</v>
          </cell>
          <cell r="N238" t="str">
            <v>SCIE</v>
          </cell>
          <cell r="O238" t="str">
            <v>00350001</v>
          </cell>
          <cell r="P238" t="str">
            <v>TRONCONNEUSE STIHL MS 462 C-M/50 GUIDE 50 CM</v>
          </cell>
        </row>
        <row r="239">
          <cell r="C239" t="str">
            <v>Disponible</v>
          </cell>
          <cell r="H239" t="str">
            <v>193287256</v>
          </cell>
          <cell r="I239" t="str">
            <v>DIVERS ENGINS</v>
          </cell>
          <cell r="J239" t="str">
            <v>SCIE GUIDE 50</v>
          </cell>
          <cell r="K239">
            <v>0</v>
          </cell>
          <cell r="L239" t="str">
            <v/>
          </cell>
          <cell r="M239">
            <v>0</v>
          </cell>
          <cell r="N239" t="str">
            <v>SCIE</v>
          </cell>
          <cell r="O239" t="str">
            <v>00350001</v>
          </cell>
          <cell r="P239" t="str">
            <v>TRONCONNEUSE STIHL MS 462 C-M/50 GUIDE 50 CM</v>
          </cell>
        </row>
        <row r="240">
          <cell r="C240" t="str">
            <v>Disponible</v>
          </cell>
          <cell r="H240" t="str">
            <v>193287257</v>
          </cell>
          <cell r="I240" t="str">
            <v>DIVERS ENGINS</v>
          </cell>
          <cell r="J240" t="str">
            <v>SCIE GUIDE 50</v>
          </cell>
          <cell r="K240">
            <v>0</v>
          </cell>
          <cell r="L240" t="str">
            <v/>
          </cell>
          <cell r="M240">
            <v>0</v>
          </cell>
          <cell r="N240" t="str">
            <v>SCIE</v>
          </cell>
          <cell r="O240" t="str">
            <v>00350001</v>
          </cell>
          <cell r="P240" t="str">
            <v>TRONCONNEUSE STIHL MS 462 C-M/50 GUIDE 50 CM</v>
          </cell>
        </row>
        <row r="241">
          <cell r="C241" t="str">
            <v>Disponible</v>
          </cell>
          <cell r="H241" t="str">
            <v>193287258</v>
          </cell>
          <cell r="I241" t="str">
            <v>DIVERS ENGINS</v>
          </cell>
          <cell r="J241" t="str">
            <v>SCIE GUIDE 50</v>
          </cell>
          <cell r="K241">
            <v>0</v>
          </cell>
          <cell r="L241" t="str">
            <v/>
          </cell>
          <cell r="M241">
            <v>0</v>
          </cell>
          <cell r="N241" t="str">
            <v>SCIE</v>
          </cell>
          <cell r="O241" t="str">
            <v>00350001</v>
          </cell>
          <cell r="P241" t="str">
            <v>TRONCONNEUSE STIHL MS 462 C-M/50 GUIDE 50 CM</v>
          </cell>
        </row>
        <row r="242">
          <cell r="C242" t="str">
            <v>Disponible</v>
          </cell>
          <cell r="H242" t="str">
            <v>61410132</v>
          </cell>
          <cell r="I242" t="str">
            <v>ROUES</v>
          </cell>
          <cell r="J242" t="str">
            <v>CLIO 4</v>
          </cell>
          <cell r="K242">
            <v>0</v>
          </cell>
          <cell r="L242" t="str">
            <v/>
          </cell>
          <cell r="M242">
            <v>0</v>
          </cell>
          <cell r="N242" t="str">
            <v>VGC</v>
          </cell>
          <cell r="O242" t="str">
            <v>22040107</v>
          </cell>
          <cell r="P242" t="str">
            <v>VL  RENAULT CLIO 4</v>
          </cell>
        </row>
        <row r="243">
          <cell r="C243" t="str">
            <v>Disponible</v>
          </cell>
          <cell r="H243" t="str">
            <v>61410133</v>
          </cell>
          <cell r="I243" t="str">
            <v>ROUES</v>
          </cell>
          <cell r="J243" t="str">
            <v>CLIO 4</v>
          </cell>
          <cell r="K243">
            <v>0</v>
          </cell>
          <cell r="L243" t="str">
            <v/>
          </cell>
          <cell r="M243">
            <v>0</v>
          </cell>
          <cell r="N243" t="str">
            <v>VGC</v>
          </cell>
          <cell r="O243" t="str">
            <v>22040107</v>
          </cell>
          <cell r="P243" t="str">
            <v>VL  RENAULT CLIO 4</v>
          </cell>
        </row>
        <row r="244">
          <cell r="C244" t="str">
            <v>Attente préparation</v>
          </cell>
          <cell r="H244" t="str">
            <v>68911717</v>
          </cell>
          <cell r="I244" t="str">
            <v>ROUES</v>
          </cell>
          <cell r="J244" t="str">
            <v>VTC P4  CARTHAGE</v>
          </cell>
          <cell r="K244">
            <v>45223</v>
          </cell>
          <cell r="L244" t="str">
            <v>VOYANT FREIN NON CONFORME
REGLAGE FREIN A MAIN NON CONFORME
VIS REGLAGE CABLE FREIN A MAIN DEVISSEE
SILENT BLOC SUP ET INF AMORTISSEUR CRAQUELE
CORROSION SIEGE PILOTE, SUPPORT ROUE DE SECOUR 
SIEGE AVANT DECHIRE
COURROIE ALTERNATEUR DETENDU</v>
          </cell>
          <cell r="M244">
            <v>0</v>
          </cell>
          <cell r="N244" t="str">
            <v>VLTT P4</v>
          </cell>
          <cell r="O244" t="str">
            <v>22233101</v>
          </cell>
          <cell r="P244" t="str">
            <v>VTC P4</v>
          </cell>
        </row>
        <row r="245">
          <cell r="C245" t="str">
            <v>Débordé OSR</v>
          </cell>
          <cell r="H245" t="str">
            <v>68810241</v>
          </cell>
          <cell r="I245" t="str">
            <v>ROUES</v>
          </cell>
          <cell r="J245" t="str">
            <v>VTC P4</v>
          </cell>
          <cell r="K245">
            <v>44985</v>
          </cell>
          <cell r="L245" t="str">
            <v>PROBLEME DE DEMARAGE (VOIR POMPE )
EMRAYAGE HS</v>
          </cell>
          <cell r="M245">
            <v>0</v>
          </cell>
          <cell r="N245" t="str">
            <v>VLTT P4</v>
          </cell>
          <cell r="O245" t="str">
            <v>22233101</v>
          </cell>
          <cell r="P245" t="str">
            <v>VTC P4</v>
          </cell>
        </row>
        <row r="246">
          <cell r="C246" t="str">
            <v>Disponible</v>
          </cell>
          <cell r="H246" t="str">
            <v>61310083</v>
          </cell>
          <cell r="I246" t="str">
            <v>ROUES</v>
          </cell>
          <cell r="J246" t="str">
            <v>PVP CDT KSA MK2 PIC</v>
          </cell>
          <cell r="K246">
            <v>0</v>
          </cell>
          <cell r="L246" t="str">
            <v xml:space="preserve">
</v>
          </cell>
          <cell r="M246">
            <v>0</v>
          </cell>
          <cell r="N246" t="str">
            <v>PVP</v>
          </cell>
          <cell r="O246" t="str">
            <v>2223750A</v>
          </cell>
          <cell r="P246" t="str">
            <v xml:space="preserve">  PVP CDT MK2 RENF EQ SIR ALLEGE</v>
          </cell>
        </row>
        <row r="247">
          <cell r="C247" t="str">
            <v>En main</v>
          </cell>
          <cell r="H247" t="str">
            <v>60710296</v>
          </cell>
          <cell r="I247" t="str">
            <v>ROUES</v>
          </cell>
          <cell r="J247" t="str">
            <v>PVP CDT MK1</v>
          </cell>
          <cell r="K247">
            <v>45271</v>
          </cell>
          <cell r="L247" t="str">
            <v xml:space="preserve">FREIN DE PARC HS 
FREIN D’URGENCE HS 
PLAQUE IMMATRICULATION AV HS 
POMPE A EAU HS   (EN COMMANDE  )                                                                              
VISITE ANNUELLE APC LE 16/01/2024 (FAIT)
INAPTE AU TIR MANQUE LE PIVOT MAG58                                                                              </v>
          </cell>
          <cell r="M247">
            <v>0</v>
          </cell>
          <cell r="N247" t="str">
            <v>PVP</v>
          </cell>
          <cell r="O247" t="str">
            <v>22237504</v>
          </cell>
          <cell r="P247" t="str">
            <v>PVP CDT MK1 RENFORCE</v>
          </cell>
        </row>
        <row r="248">
          <cell r="C248" t="str">
            <v>DDT en cours</v>
          </cell>
          <cell r="H248" t="str">
            <v>60810040</v>
          </cell>
          <cell r="I248" t="str">
            <v>ROUES</v>
          </cell>
          <cell r="J248" t="str">
            <v>PVP CDT MK1</v>
          </cell>
          <cell r="K248">
            <v>44987</v>
          </cell>
          <cell r="L248" t="str">
            <v>SUITE DEPANNAGE ORION 2
 LA CARTE ELECTRONIQUE  HS 
 INJECTEURS HS.
KIT JOINT VPG ET CAPTEURS ABS HS.</v>
          </cell>
          <cell r="M248" t="str">
            <v>VHL en attente de déclassement</v>
          </cell>
          <cell r="N248" t="str">
            <v>PVP</v>
          </cell>
          <cell r="O248" t="str">
            <v>22237504</v>
          </cell>
          <cell r="P248" t="str">
            <v>PVP CDT MK1 RENFORCE</v>
          </cell>
        </row>
        <row r="249">
          <cell r="C249" t="str">
            <v>Débordé OSR</v>
          </cell>
          <cell r="H249" t="str">
            <v>60810135</v>
          </cell>
          <cell r="I249" t="str">
            <v>ROUES</v>
          </cell>
          <cell r="J249" t="str">
            <v>PVP CDT MK1</v>
          </cell>
          <cell r="K249">
            <v>44971</v>
          </cell>
          <cell r="L249" t="str">
            <v>DYSFONCTIONNEMENT DE LA BV. BV A CHANGER SUITE DIGNOSTIQUE LE 16/02/2023
PB MARCHE AR NE S'ENCLENCHE PAS
ESSUIE GLACE A CHANGER</v>
          </cell>
          <cell r="M249">
            <v>0</v>
          </cell>
          <cell r="N249" t="str">
            <v>PVP</v>
          </cell>
          <cell r="O249" t="str">
            <v>22237504</v>
          </cell>
          <cell r="P249" t="str">
            <v>PVP CDT MK1 RENFORCE</v>
          </cell>
        </row>
        <row r="250">
          <cell r="C250" t="str">
            <v>Débordé OSR</v>
          </cell>
          <cell r="H250" t="str">
            <v>60810102</v>
          </cell>
          <cell r="I250" t="str">
            <v>ROUES</v>
          </cell>
          <cell r="J250" t="str">
            <v>PVP CDT MK1</v>
          </cell>
          <cell r="K250">
            <v>45106</v>
          </cell>
          <cell r="L250" t="str">
            <v xml:space="preserve">COS
VISITE STATION SERVICE 15000KM OU 2ANS OU 600H
VISITE STATION SERVICE 2ANS
VISITE NTI1 15000KM OU 2ANS
VISITE TRANSMISSION
VISITE INCENDIE ANNUELLE (FAIT) LE 12/07/2023
SIÈGE CDB À CHANGER(FAIT)
TABLEAU DU BORD À RE COLLER(FAIT)
FAUX CONTACT TB(FAIT)
JEU SILENT BLOC TRIANGLE AV(FAIT)
JEU LEVIER DE DIRECTION(FAIT)
FROTTEMENT FAISCEAUX ÉLECTRIQUE ET DURITE POMPE DE DIRECTION SUR LA COLONNE DE DIRECTION(FAIT)
NIVEAU REFROISSEMENT À FAIRE(FAIT)
ÉTANCHÉITÉ BOCAL DE DIRECTION(FAIT)
JEU CHARNIERE CAPOT MOTEUR EN CMD 
BALAIE EG À CHANGER EN CMD
PRÉSENCE HUMIDITÉ VEILLEUSE AVG (FAIT)
OPAQUE PHARE AVD(FAIT)
REPOSITIONNER AILE SUPÉRIEUR AVD FAIT
OXYDATION BAC DE BATTERIE ET PROTECTION À REFIXER(FAIT)
ÉTANCHÉITÉ 1ER CYLINDRE COLLECTEUR D'ADMISSION(FAIT)
MANQUE BOUCHON DE VISITE MÂCHOIRE AR EN CDM 
FUITE MOYEAU ARD(FAIT)
BAE LEGEREMENT TORDUE
MOTEUR HS (FUME BLANC) DEB NTI2
BOITIER GASOIL HS
CURT CIRCUIT SUR FAISCEAU TABLEAU DE BORD 
</v>
          </cell>
          <cell r="M250" t="str">
            <v xml:space="preserve">Suintement moyeux AR D
PNEU AR G ET D A RECREUSÉ 
BARRE TIRANTS AR D 
</v>
          </cell>
          <cell r="N250" t="str">
            <v>PVP</v>
          </cell>
          <cell r="O250" t="str">
            <v>22237504</v>
          </cell>
          <cell r="P250" t="str">
            <v>PVP CDT MK1 RENFORCE</v>
          </cell>
        </row>
        <row r="251">
          <cell r="C251" t="str">
            <v>Débordé OSR</v>
          </cell>
          <cell r="H251" t="str">
            <v>60810220</v>
          </cell>
          <cell r="I251" t="str">
            <v>ROUES</v>
          </cell>
          <cell r="J251" t="str">
            <v>PVP CDT MK1</v>
          </cell>
          <cell r="K251">
            <v>45184</v>
          </cell>
          <cell r="L251" t="str">
            <v>DEFECTUOSITE DE LA BV (NTI2)
DYSFONCTIONNEMENT JAUGE CARBURANT
PRÉVOIR L'ECHANGE CHARNIERE CAPOT MOTEUR AV
VISITE INCENDIE
VISITE TRANS ANNUELLE 
COS</v>
          </cell>
          <cell r="M251">
            <v>0</v>
          </cell>
          <cell r="N251" t="str">
            <v>PVP</v>
          </cell>
          <cell r="O251" t="str">
            <v>22237504</v>
          </cell>
          <cell r="P251" t="str">
            <v>PVP CDT MK1 RENFORCE</v>
          </cell>
        </row>
        <row r="252">
          <cell r="C252" t="str">
            <v>Disponible</v>
          </cell>
          <cell r="H252" t="str">
            <v>60810300</v>
          </cell>
          <cell r="I252" t="str">
            <v>ROUES</v>
          </cell>
          <cell r="J252" t="str">
            <v>PVP CDT MK1</v>
          </cell>
          <cell r="K252">
            <v>0</v>
          </cell>
          <cell r="L252" t="str">
            <v/>
          </cell>
          <cell r="M252" t="str">
            <v>Bruit anormale moteur (sifflement ) (a faire sur le terrain)
suitement au niveu de poulie ventilateur a faire sur le terrain</v>
          </cell>
          <cell r="N252" t="str">
            <v>PVP</v>
          </cell>
          <cell r="O252" t="str">
            <v>22237504</v>
          </cell>
          <cell r="P252" t="str">
            <v>PVP CDT MK1 RENFORCE</v>
          </cell>
        </row>
        <row r="253">
          <cell r="C253" t="str">
            <v>En main</v>
          </cell>
          <cell r="H253" t="str">
            <v>61110004</v>
          </cell>
          <cell r="I253" t="str">
            <v>ROUES</v>
          </cell>
          <cell r="J253" t="str">
            <v>PVP CDT KSA MK2 PIC</v>
          </cell>
          <cell r="K253">
            <v>45342</v>
          </cell>
          <cell r="L253" t="str">
            <v xml:space="preserve">clim chauffage hs
coaxiale AR HS
Jeu boitier de direction
Dysfonctionnement PV+ temoin sur le TB
compresseur actif en permanence, capteur hs </v>
          </cell>
          <cell r="M253">
            <v>0</v>
          </cell>
          <cell r="N253" t="str">
            <v>PVP</v>
          </cell>
          <cell r="O253" t="str">
            <v>2223750A</v>
          </cell>
          <cell r="P253" t="str">
            <v xml:space="preserve">  PVP CDT MK2 RENF EQ SIR ALLEGE</v>
          </cell>
        </row>
        <row r="254">
          <cell r="C254" t="str">
            <v>Attente préparation</v>
          </cell>
          <cell r="H254" t="str">
            <v>61010079</v>
          </cell>
          <cell r="I254" t="str">
            <v>ROUES</v>
          </cell>
          <cell r="J254" t="str">
            <v>PVP CDT KSA MK2 PIC</v>
          </cell>
          <cell r="K254">
            <v>45342</v>
          </cell>
          <cell r="L254" t="str">
            <v xml:space="preserve">VERIN DE FREIN DE PARC + CAPTEUR HS
PARE-BOUE ARD CASSÉ
Garde boue ARD cassé
Porte AR poignée ouverture et fermeture plier
Léger fuite filtre à gasoil
Manque bouchon de valve coté compresseur
Dysfonctionnement afficheur de clim
Dysfonctionnement frein d'urgence
Freinage insuffisant 
Compresseur tourne permanent
Contacteur boite de vitesse cassé  </v>
          </cell>
          <cell r="M254">
            <v>0</v>
          </cell>
          <cell r="N254" t="str">
            <v>PVP</v>
          </cell>
          <cell r="O254" t="str">
            <v>2223750A</v>
          </cell>
          <cell r="P254" t="str">
            <v xml:space="preserve">  PVP CDT MK2 RENF EQ SIR ALLEGE</v>
          </cell>
        </row>
        <row r="255">
          <cell r="C255" t="str">
            <v>Disponible</v>
          </cell>
          <cell r="H255" t="str">
            <v>60910133</v>
          </cell>
          <cell r="I255" t="str">
            <v>ROUES</v>
          </cell>
          <cell r="J255" t="str">
            <v>PVP RG MK1</v>
          </cell>
          <cell r="K255">
            <v>0</v>
          </cell>
          <cell r="L255">
            <v>0</v>
          </cell>
          <cell r="M255" t="str">
            <v xml:space="preserve">
FT CHARNIÈRE DE PORTE A SON RETOUR 
FT14312 A SON RETOUR
(en cmd)
</v>
          </cell>
          <cell r="N255" t="str">
            <v>PVP</v>
          </cell>
          <cell r="O255" t="str">
            <v>22237604</v>
          </cell>
          <cell r="P255" t="str">
            <v>PVP RG MK1 RENFORCE</v>
          </cell>
        </row>
        <row r="256">
          <cell r="C256" t="str">
            <v>Attente MO</v>
          </cell>
          <cell r="H256" t="str">
            <v>60910015</v>
          </cell>
          <cell r="I256" t="str">
            <v>ROUES</v>
          </cell>
          <cell r="J256" t="str">
            <v>PVP RG MK1</v>
          </cell>
          <cell r="K256">
            <v>45281</v>
          </cell>
          <cell r="L256" t="str">
            <v xml:space="preserve">VISITE NTI1 COMPLÉMENTAIRE 6 ANS (FAIT)
VISITE APC ANNUELLE
VISITE TRANS ANNUELLE
VISITE INCENDIE
PETIT VITESSES (TORTUE) NE FONCTION PAS + VOYANT ALLUMÉ SUR LE TABLEAU DE BORD FAIT (FAIT)
SYSTÈME VGP NE FONCTION PAS CORRECTEMENT + COMPRESSEUR FONCTION SANS ARRÊT 
CHARNIER DE PORTE AV HS + G A RESSERRÉ LES VISSES FAIT (FAIT)
A CHANGÉ PLAQUE IMMATRICULATION AV (FAIT)
FEUX AV G + AR D ET G TROP D’HUMIDITÉ (À FAIRE ÉTANCHÉITÉ OU CHANGÉ) (FAIT)
A CHANGÉ, JEU IMPORTANT SUR ARBRE DE TRANSMISSION BT – PONT AR (FAIT)
SUINTEMENT BT AU NIVEAU DE TULIPE (FAIT)
COURROIES COMPRESSEUR A CHANGÉ (FAIT)
FUITE CARTER INFERIEUR DU MOTEUR (FAIT)
MANQUE COUVERCLE ACTIONNEURS FREIN (FAIT)
A FAIRE NIVEAU HUILE MOTEUR (NIVEAU TROP HAUT ) (FAIT)
A NETTOYER LA BOCAL + TUYAUX DE DIRECTION ET VOIR ÉVENTUELS FUITE (FAIT)
LES SANGLE MAINTIEN DES BATTERIES A RESSERRÉ LES ÉCROU (FAIT)
SUPPORT FAMAS AV G A REMETTRE EN PLACE  (FAIT)
</v>
          </cell>
          <cell r="M256">
            <v>0</v>
          </cell>
          <cell r="N256" t="str">
            <v>PVP</v>
          </cell>
          <cell r="O256" t="str">
            <v>22237604</v>
          </cell>
          <cell r="P256" t="str">
            <v>PVP RG MK1 RENFORCE</v>
          </cell>
        </row>
        <row r="257">
          <cell r="C257" t="str">
            <v>Attente préparation</v>
          </cell>
          <cell r="H257" t="str">
            <v>61010228</v>
          </cell>
          <cell r="I257" t="str">
            <v>ROUES</v>
          </cell>
          <cell r="J257" t="str">
            <v>PVP RG MK2</v>
          </cell>
          <cell r="K257">
            <v>45281</v>
          </cell>
          <cell r="L257" t="str">
            <v xml:space="preserve">LES RÉPARATIONS À FAIRE DES RETOUR DE PIC:
BOITIER DE DIRECTION À CHNAGER
ALIGNEMENT COLONNE DE DIRECTION
DISC DES FREIN,
</v>
          </cell>
          <cell r="M257" t="str">
            <v>FISSURE DISQUE DE FREIN A FAIRE AU RETOUR DE PIC
FT 14027
FT 14312
FT 13622
FT 14682,</v>
          </cell>
          <cell r="N257" t="str">
            <v>PVP</v>
          </cell>
          <cell r="O257" t="str">
            <v>22237605</v>
          </cell>
          <cell r="P257" t="str">
            <v>PVP RG MK2 RENFORCE</v>
          </cell>
        </row>
        <row r="258">
          <cell r="C258" t="str">
            <v>Disponible</v>
          </cell>
          <cell r="H258" t="str">
            <v>60910349</v>
          </cell>
          <cell r="I258" t="str">
            <v>ROUES</v>
          </cell>
          <cell r="J258" t="str">
            <v>PVP RG MK2 PIC</v>
          </cell>
          <cell r="K258">
            <v>0</v>
          </cell>
          <cell r="L258" t="str">
            <v>VISITE ANNUEL APC FAIT LE 16/01/2024 RAS (FAIT)</v>
          </cell>
          <cell r="M258">
            <v>0</v>
          </cell>
          <cell r="N258" t="str">
            <v>PVP</v>
          </cell>
          <cell r="O258" t="str">
            <v>22237605</v>
          </cell>
          <cell r="P258" t="str">
            <v>PVP RG MK2 RENFORCE</v>
          </cell>
        </row>
        <row r="259">
          <cell r="C259" t="str">
            <v>Attente appros</v>
          </cell>
          <cell r="H259" t="str">
            <v>61010047</v>
          </cell>
          <cell r="I259" t="str">
            <v>ROUES</v>
          </cell>
          <cell r="J259" t="str">
            <v>PVP RG MK2 PIC</v>
          </cell>
          <cell r="K259">
            <v>45253</v>
          </cell>
          <cell r="L259" t="str">
            <v xml:space="preserve">REP SUITE COS
VHL À FAIRE PREMIER ÉCHELON 
LE PVP A DU MAL A AVANCÉ
VOLANT À METTRE DROIT 
FREIN D’URGENCE NE FONCTION PAS
FREIN DE PARC NE FONCTION PAS 
FUITE BOCAL DE DIRECTION 
DISQUE DE FREIN AV G FISSURÉ + AV G ET D EN MAUVAISE ÉTAT(NTI2)
TÉMOIN FREIN PARC NE FONCTION PAS   
A ALIGNER BARRE DE DIRECTION AU NIVEAU DE BIELLETTES 
A CHANGÉ BARRE TIRANT AV D ET AR G 
BLOC FEU MARCHE ARRIÈRE CASSÉ 
VOYANTS SIGNALISATION CLIGNOTANTS NE FONCTION PAS  
FUITE PONT AV (NTI2)
B.T NE FONCTION PAS (NTI2)
4X4 ET PETIT VITESSES NE FONCTION PAS 
LE VOYANTS SUIVANT NE FONCTION PAS :PRESSION MINI ,FREIN DE PARC ,4X4 ,PETIT VITESSES , CLIGNOTANTS 
PLAQUE IMMATRICULATIONS AV ET AR A CHANGÉ 
INJECTEUR CLIGNOTANT SUR LE TABLEAU DE BORD 
</v>
          </cell>
          <cell r="M259">
            <v>0</v>
          </cell>
          <cell r="N259" t="str">
            <v>PVP</v>
          </cell>
          <cell r="O259" t="str">
            <v>22237605</v>
          </cell>
          <cell r="P259" t="str">
            <v>PVP RG MK2 RENFORCE</v>
          </cell>
        </row>
        <row r="260">
          <cell r="C260" t="str">
            <v>Débordé OSR</v>
          </cell>
          <cell r="H260" t="str">
            <v>61010048</v>
          </cell>
          <cell r="I260" t="str">
            <v>ROUES</v>
          </cell>
          <cell r="J260" t="str">
            <v>PVP RG MK2</v>
          </cell>
          <cell r="K260">
            <v>45084</v>
          </cell>
          <cell r="L260" t="str">
            <v xml:space="preserve">VISITE NTI1 15000KM OU 2ANS OU 600H
VISITE STATION 15 000 KMS OU 2 ANS OU 600 HRS ( FAIT LE 31/08/2023)
VISITE STATION 2 ANS ( FAIT LE 31/08/2023 ) / TRAITEMENT CORPS CREUX ( FAIT LE 31/08/2023) 
DISTANDE FREINAGE IMPORTANTÉ
PLAQUE IMMATRICULATION AV A CHANGER
PRÉSENCE HUMIDITÉ PHARE AV G ET MARCHE AR
DYSFONCTIONNEMENT PHARE AV
DÉGRIPPÉ CROCHET DE RQ
MANQUE JOINT VPG ROUE AVD
DYSFONCTIONNEMENT TELEFLOW
FROTTEMENT CÂBLE SUR LA COLONNE DE DIRECTION
FT13622/ FT14680/FT 14312/ FT14585
</v>
          </cell>
          <cell r="M260">
            <v>0</v>
          </cell>
          <cell r="N260" t="str">
            <v>PVP</v>
          </cell>
          <cell r="O260" t="str">
            <v>22237605</v>
          </cell>
          <cell r="P260" t="str">
            <v>PVP RG MK2 RENFORCE</v>
          </cell>
        </row>
        <row r="261">
          <cell r="C261" t="str">
            <v>RIP</v>
          </cell>
          <cell r="H261" t="str">
            <v>61010190</v>
          </cell>
          <cell r="I261" t="str">
            <v>ROUES</v>
          </cell>
          <cell r="J261" t="str">
            <v>PVP RG MK2</v>
          </cell>
          <cell r="K261">
            <v>0</v>
          </cell>
          <cell r="L261" t="str">
            <v>PROGRAMME PIC</v>
          </cell>
          <cell r="M261">
            <v>0</v>
          </cell>
          <cell r="N261" t="str">
            <v>PVP</v>
          </cell>
          <cell r="O261" t="str">
            <v>22237605</v>
          </cell>
          <cell r="P261" t="str">
            <v>PVP RG MK2 RENFORCE</v>
          </cell>
        </row>
        <row r="262">
          <cell r="C262" t="str">
            <v>Disponible</v>
          </cell>
          <cell r="H262" t="str">
            <v>61510748</v>
          </cell>
          <cell r="I262" t="str">
            <v>ROUES</v>
          </cell>
          <cell r="J262" t="str">
            <v>MINIBUS 9 PL</v>
          </cell>
          <cell r="K262">
            <v>0</v>
          </cell>
          <cell r="L262">
            <v>0</v>
          </cell>
          <cell r="M262">
            <v>0</v>
          </cell>
          <cell r="N262" t="str">
            <v>VGC</v>
          </cell>
          <cell r="O262" t="str">
            <v>23010104</v>
          </cell>
          <cell r="P262" t="str">
            <v>MINIBUS 9 PLACES RENAULT MASTER</v>
          </cell>
        </row>
        <row r="263">
          <cell r="C263" t="str">
            <v>RIP</v>
          </cell>
          <cell r="H263" t="str">
            <v>60430314</v>
          </cell>
          <cell r="I263" t="str">
            <v>ROUES</v>
          </cell>
          <cell r="J263" t="str">
            <v>GBC 180 BMH</v>
          </cell>
          <cell r="K263">
            <v>45272</v>
          </cell>
          <cell r="L263" t="str">
            <v>COS
CONTROLE RÉGLAGE DES FREINS
FIXATION DE BALANCIER DEFECTUEUX (RVI)
INDICATEUR DE VITESSE HS
COURT CIRCUIT FEU AVG (RVI)
EG À REGLER
BLOCAGE DES ROUES AR AU FREINAGE (RVI)
SOUFFLET CABLE D'ACCELERATEUR DECHIRÉ
BOUTEILLE D'AIR MAL ORIENTER
FIXATION CAME AVG NON CONFORME
REGLER CABLE DE FREIN INTER ET AR (15/20)</v>
          </cell>
          <cell r="M263">
            <v>0</v>
          </cell>
          <cell r="N263" t="str">
            <v>GBC 180</v>
          </cell>
          <cell r="O263" t="str">
            <v>24432201</v>
          </cell>
          <cell r="P263" t="str">
            <v>GBC 180 CL TOL CARGO BMH</v>
          </cell>
        </row>
        <row r="264">
          <cell r="C264" t="str">
            <v>Disponible</v>
          </cell>
          <cell r="H264" t="str">
            <v>60430315</v>
          </cell>
          <cell r="I264" t="str">
            <v>ROUES</v>
          </cell>
          <cell r="J264" t="str">
            <v>GBC 180 BMH</v>
          </cell>
          <cell r="K264">
            <v>0</v>
          </cell>
          <cell r="L264" t="str">
            <v/>
          </cell>
          <cell r="M264">
            <v>0</v>
          </cell>
          <cell r="N264" t="str">
            <v>GBC 180</v>
          </cell>
          <cell r="O264" t="str">
            <v>24432201</v>
          </cell>
          <cell r="P264" t="str">
            <v>GBC 180 CL TOL CARGO BMH</v>
          </cell>
        </row>
        <row r="265">
          <cell r="C265" t="str">
            <v>Disponible</v>
          </cell>
          <cell r="H265" t="str">
            <v>60430316</v>
          </cell>
          <cell r="I265" t="str">
            <v>ROUES</v>
          </cell>
          <cell r="J265" t="str">
            <v>GBC 180 BMH</v>
          </cell>
          <cell r="K265">
            <v>0</v>
          </cell>
          <cell r="L265" t="str">
            <v/>
          </cell>
          <cell r="M265" t="str">
            <v>Non utilisation du BMH suite decision du CDC.</v>
          </cell>
          <cell r="N265" t="str">
            <v>GBC 180</v>
          </cell>
          <cell r="O265" t="str">
            <v>24432201</v>
          </cell>
          <cell r="P265" t="str">
            <v>GBC 180 CL TOL CARGO BMH</v>
          </cell>
        </row>
        <row r="266">
          <cell r="C266" t="str">
            <v>Débordé OSR</v>
          </cell>
          <cell r="H266" t="str">
            <v>60430442</v>
          </cell>
          <cell r="I266" t="str">
            <v>ROUES</v>
          </cell>
          <cell r="J266" t="str">
            <v>GBC 180 BMH</v>
          </cell>
          <cell r="K266">
            <v>45208</v>
          </cell>
          <cell r="L266" t="str">
            <v>PREMIER ÉCHELON MAL FAIT 
FUITE D’AIR SUR ROBINET FREIN DE PARC (FAIT)
LE LEVIER DE VITESSES NE RESTE PAS ENCLENCHÉ EN 2EME VITESSES (NTI2)
PÉDALE D’ACCÉLÉRATEUR RESTE BLOQUÉ EN APPUYANT  (FAIT)
FUITE BÂCHE HYDROSTATIQUE (HYAB)
SUINTEMENT BT (À SURVEILLER )
A RESSERRER RACCORD BOITIER DE DIRECTION (SUINTEMENT) (FAIT)
LÉGÈRE JEU ARBRE DE TRANSMISSION PONT AV-BT (FAIT)
LE RESSORT COUPE BATTERIES A DU MAL À REVENIR DE QUE VOUS COUPÉ LE CIRCUIT 
A RÉ SERRER LES BOUCHON DE REMPLISSAGE PONTS 
ROUE DE SECOURS HS (FAIT)
DATE IM 36002
NTI 1 BRAS BMH 6 MOIS
VSS 1 AN BRAS BMH
VSS BRAS BMH 50 H</v>
          </cell>
          <cell r="M266" t="str">
            <v>Visite BMH non effectuer- Manque d'utilisateur
DEBOERDER APRES MICAM</v>
          </cell>
          <cell r="N266" t="str">
            <v>GBC 180</v>
          </cell>
          <cell r="O266" t="str">
            <v>24432201</v>
          </cell>
          <cell r="P266" t="str">
            <v>GBC 180 CL TOL CARGO BMH</v>
          </cell>
        </row>
        <row r="267">
          <cell r="C267" t="str">
            <v>Attente appros</v>
          </cell>
          <cell r="H267" t="str">
            <v>69031257</v>
          </cell>
          <cell r="I267" t="str">
            <v>ROUES</v>
          </cell>
          <cell r="J267" t="str">
            <v>TRM 10 000 CARGO</v>
          </cell>
          <cell r="K267">
            <v>45128</v>
          </cell>
          <cell r="L267" t="str">
            <v>PNEU AV ET AR À RECREUSÉ
RETOURNER BUTÉE D'AXE DE RETENUE DES PORTES
MANQUE MARCHE AU PIED COTÉ G ET D 
SOUFFLET COMMODO D¿ÉCLAIRAGE DÉCHIRÉ EN COMMANDE
DYSFONCTIONNEMENT TÉMOIN PRESSION D'HUILE
BOUTON RÉCHAUFFE CARBURANT CASSÉ SUR LE TB
FAUX CONTACT JAUGE CARBURANT
REPOSITIONNÉ PHARE AVG
HOUSSE SIÈGE CONDUCTEUR DÉCHIRÉ 
SAC ECR COTÉ CONDUCTEUR DÉCHIRÉ FAIT
FUITE LIQUIDE DE REFROIDISSEMENT NIVEAU ÉCHANGEUR (FAIT PAR LE RVI)
GRINCEMENT LEVIER DE CAME AR
JEU SORTIE BT VERS LE PONT AV (ECHANGE BT FAIT PAR LE RVI) FAIT
FUITE BT (FAIT PAR RVI)
VALVE DE RQ À CONTRÔLER (FAIT PAR LE RVI)
SHIMMY À 50KM/H
BLOCAGE DES ROUES ARD AU FREINAGE 
DÉPORT À DROITE AU FREINAGE
DYSFONCTIONNEMENT COMPTEUR KILOMÉTRIQUE ET HORAMÈTRE.</v>
          </cell>
          <cell r="M267">
            <v>0</v>
          </cell>
          <cell r="N267" t="str">
            <v>TRM 10000</v>
          </cell>
          <cell r="O267" t="str">
            <v>24434001</v>
          </cell>
          <cell r="P267" t="str">
            <v>VUTC TRM10000 CARG SSTR PCM BM</v>
          </cell>
        </row>
        <row r="268">
          <cell r="C268" t="str">
            <v>RIP</v>
          </cell>
          <cell r="H268" t="str">
            <v>68930806</v>
          </cell>
          <cell r="I268" t="str">
            <v>ROUES</v>
          </cell>
          <cell r="J268" t="str">
            <v>TRM 10 000 CARGO</v>
          </cell>
          <cell r="K268">
            <v>45162</v>
          </cell>
          <cell r="L268" t="str">
            <v>FROTTEMENT CÂBLE SUR LA COLONNE DE DIRECTION / PANNE SUR AUTOROUTE RETOUR CENTAC / DEPANE PAR RVI ORANGE
EMBRAYAGE HS.
EN ATTENTE PIECE + 2EME DEVIS</v>
          </cell>
          <cell r="M268" t="str">
            <v>ATTENTE DEVIS RVI COS A FAIRE A LA SORTIE</v>
          </cell>
          <cell r="N268" t="str">
            <v>TRM 10000</v>
          </cell>
          <cell r="O268" t="str">
            <v>24434001</v>
          </cell>
          <cell r="P268" t="str">
            <v>VUTC TRM10000 CARG SSTR PCM BM</v>
          </cell>
        </row>
        <row r="269">
          <cell r="C269" t="str">
            <v>Attente préparation</v>
          </cell>
          <cell r="H269" t="str">
            <v>69031259</v>
          </cell>
          <cell r="I269" t="str">
            <v>ROUES</v>
          </cell>
          <cell r="J269" t="str">
            <v>TRM 10 000 CARGO</v>
          </cell>
          <cell r="K269">
            <v>45345</v>
          </cell>
          <cell r="L269" t="str">
            <v>BACHE CAISSE A CHANGER                                                                                                                                                                                                  PLAQUE IMMATRICULATION A CHANGER                                                                                                                                                                                        COMPTEUR KILOMETRIQUE HS           
JAUGE HUILE MOTEUR CASSÉ
NIVEAU LIQUIDE D'EMBRAYAGE NON CONFORME
FUITE LIQUIDE DE REFROIDISSMENT NIVEAU ECHANGEUR
REFIXER MASSE DE CHASSIS
GICLEUR COTÉ CONDUCTEUR HS
DEPORT À GAUCHE AU FREINAGE</v>
          </cell>
          <cell r="M269">
            <v>0</v>
          </cell>
          <cell r="N269" t="str">
            <v>TRM 10000</v>
          </cell>
          <cell r="O269" t="str">
            <v>24434001</v>
          </cell>
          <cell r="P269" t="str">
            <v>VUTC TRM10000 CARG SSTR PCM BM</v>
          </cell>
        </row>
        <row r="270">
          <cell r="C270" t="str">
            <v>Attente préparation</v>
          </cell>
          <cell r="H270" t="str">
            <v>69031354</v>
          </cell>
          <cell r="I270" t="str">
            <v>ROUES</v>
          </cell>
          <cell r="J270" t="str">
            <v>TRM 10 000 CARGO</v>
          </cell>
          <cell r="K270">
            <v>45337</v>
          </cell>
          <cell r="L270" t="str">
            <v>TUYAU ENTRE LES DEUX RESERVOIRS BOUCHE
MOTEUR LAVE GLACE HS
JAUGE CARBURANT DE CARBURANT HS 
REPOSITIONNER VOLANT DE DIRECTION
POIGNÉE OUVERTURE DE PORTE COTÉ CONDUCTEUR CASSÉ
COSSE DE BATTERIE MAL POSITIONNER
VIS L'ARBRE DE TRANSMISSION ENTRER DU PONT INTER NON CONFORME
RESSORT DE RAPPEL DU POUMON DE FREIN INTER D CASSÉ
POUMON DU FREIN INTER D HS
USURE GARNITURE FREIN INTER D À CONTROLER 
VISITE NTI1  20000KM OU 800H</v>
          </cell>
          <cell r="M270" t="str">
            <v xml:space="preserve">FT 14742 
FT 13869 
ÉCHANGER LES PNEUS AVG ET D (VALIDITÉ 9ANS)
-JEU CROISIONS L'ARBRE DE TRANSMISSION AV 
-JEU L'ARBRE ENTRER ET SORTIE BT
-FUITE BT
</v>
          </cell>
          <cell r="N270" t="str">
            <v>TRM 10000</v>
          </cell>
          <cell r="O270" t="str">
            <v>24434001</v>
          </cell>
          <cell r="P270" t="str">
            <v>VUTC TRM10000 CARG SSTR PCM BM</v>
          </cell>
        </row>
        <row r="271">
          <cell r="C271" t="str">
            <v>Débordé OSR</v>
          </cell>
          <cell r="H271" t="str">
            <v>68930783</v>
          </cell>
          <cell r="I271" t="str">
            <v>ROUES</v>
          </cell>
          <cell r="J271" t="str">
            <v>TRM 10 000 CARGO</v>
          </cell>
          <cell r="K271">
            <v>44886</v>
          </cell>
          <cell r="L271" t="str">
            <v xml:space="preserve">COS
COROSSION PERFORANTÉ CABINE AU NIVEAU DU MARCHE PIEDS
CORROSION IMPORTANT DES POUMONT DE FREIN AR
RACCORD TUYEAU D'AIR EST DESSERER NIV PEDALE DE FREIN
FUITE D'AIR ROBINET FREIN DE STATIONNEMENT
MANQUE ETIQUETTE DEPOSE ROUE
BACHE DE LA CABINE EST DECHIRÉ
TRIANGLERIE LEVIER DE VITESSE EST INSTABLE
MANQUE COIFFER PEDALE D'EMBRAYAGE
FT CACHE COSSE DE BATTERIES
PLAQUES REFLECHISANTES
</v>
          </cell>
          <cell r="M271">
            <v>0</v>
          </cell>
          <cell r="N271" t="str">
            <v>TRM 10000</v>
          </cell>
          <cell r="O271" t="str">
            <v>24434002</v>
          </cell>
          <cell r="P271" t="str">
            <v>VUTC TRM10000 CARG TR PCM BM</v>
          </cell>
        </row>
        <row r="272">
          <cell r="C272" t="str">
            <v>Débordé OSR</v>
          </cell>
          <cell r="H272" t="str">
            <v>69830130</v>
          </cell>
          <cell r="I272" t="str">
            <v>ROUES</v>
          </cell>
          <cell r="J272" t="str">
            <v>GBC 180 CARGO TOL</v>
          </cell>
          <cell r="K272">
            <v>45070</v>
          </cell>
          <cell r="L272" t="str">
            <v xml:space="preserve">NTI 1 V20000 KM OU 2ANS
STATION V20000 KM OU 2 ANS
COS
PROTECTION RÉSERVOIR À FAIRE 
A FAIRE PLOMBAGE POMPE À INJECTION 
A FAIRE NIVEAU DANS LA BOCAL DE DIRECTION ,
TUYAU + DURIT DE DIRECTION A CHANGE 
SUPPORT GASOIL FISSURE + TUYAU DE RETOUR GASOIL
FUITE REFROIDISSEMENT + FUITE RENIFLARD 
COSSES BATTERIES A CHANGÉ + CADRE BATTERIES 
AILLE AV D A CHANGÉ ,
DESSICCATEUR D’AIR A CHANGE 
VERROU BOITE À GANTS 
ISOLATION À COUPER SUR LA CABINE
BAG DE DIRECTION 
POUMON DE FREIN AV A CHANGÉ + FLEXIBLE DE FREIN A SERRÉ 
FUITE BALANCIER D ET G 
FUITE BT 
VIS CASSÉ RENIFLARD HS 
SILENTBLOC ÉCHAPPEMENT + BT 
FUITE BOUCHON DE VIDANGE RÉSERVOIR GASOIL
A FAIRE PLOMBAGE TACHYMÈTRE 
JOINT SPI PONT INTERMÉDIAIRE A CHANGE 
FUITE CARTER MOTEUR LATÉRAL 
PLOT D’ÉCHAPPEMENT A CHANGE  
OBTURATEUR FREIN DE PARC 
BÂCHE A CHANGE
FEU PLAQUE IMMATRICULATION 
RÉGLAGE ESSUIE-GLACE
</v>
          </cell>
          <cell r="M272" t="str">
            <v>Visite Station 5000 km ou tous les ans (fait le 17 /01/2023 )</v>
          </cell>
          <cell r="N272" t="str">
            <v>GBC 180</v>
          </cell>
          <cell r="O272" t="str">
            <v>24453101</v>
          </cell>
          <cell r="P272" t="str">
            <v>GBC 180 CS TOL CARGO PRB ST</v>
          </cell>
        </row>
        <row r="273">
          <cell r="C273" t="str">
            <v>Attente appros</v>
          </cell>
          <cell r="H273" t="str">
            <v>60130534</v>
          </cell>
          <cell r="I273" t="str">
            <v>ROUES</v>
          </cell>
          <cell r="J273" t="str">
            <v>GBC 180 CARGO TOL plateau</v>
          </cell>
          <cell r="K273">
            <v>0</v>
          </cell>
          <cell r="L273" t="str">
            <v>RÉPARATIONS SUITE REPRISE MICAM
ORIENTATION DES ESP (BOUTEILLE D'AIR) FAIT
RÉGLAGES FREIN NON, CONFORME 
AFFICHAGE FREIN DE PARC FONCTIONNEMENT INTERMITTENT FAIT
ESSUIE-GLACE HS FAIT
FLEXIBLE DIRECTION DESSERRÉ FAIT
JEU IMPORTANT AU CROCHET FAIT
PAS DE DATE APPARENT SUR DESSICCATEUR FAIT
PIECES PRELEVES A COMANDER</v>
          </cell>
          <cell r="M273">
            <v>0</v>
          </cell>
          <cell r="N273" t="str">
            <v>GBC 180</v>
          </cell>
          <cell r="O273" t="str">
            <v>24453102</v>
          </cell>
          <cell r="P273" t="str">
            <v>GBC 180 CS TOL CARGO PRB TR</v>
          </cell>
        </row>
        <row r="274">
          <cell r="C274" t="str">
            <v>En main</v>
          </cell>
          <cell r="H274" t="str">
            <v>60830124</v>
          </cell>
          <cell r="I274" t="str">
            <v>ROUES</v>
          </cell>
          <cell r="J274" t="str">
            <v>GBC 180 CARGO TOL</v>
          </cell>
          <cell r="K274">
            <v>45338</v>
          </cell>
          <cell r="L274" t="str">
            <v>PROBLEME AU DEMARRAGE (CLE DE CONTACT) (FAIT)
POIGNEE DE PORTE COTE CHEF DE BORD HS (FAIT)
INDICATEUR DE TEMPERATURE MOTEUR HS (FAIT)
VISITE NTI1  90000 KM (FAIT)
SOLINOIDE DE DÉMARREUR HS (FAIT)
DYSFONCTIONNEMENT MANOMÈTRE TEMPÉRATURE MOTEUR  (FAIT)
MANQUE ÉCROU DE FIXATION ROUE DE SECOURS (FAIT)
MANQUE GOUPILLE CROCHET DE REMORQUE (FAIT)
MAIN D'ACCOUPLEMENT AR DESSERRER (FAIT)
FUITE PALIER RELAIS
FIXATION FAUX CHÂSSIS DESSERRER (FAIT)
REPOSITIONNER VOLANT DE DIRECTION (FAIT)
NIVEAU BOCAL DE DIRECTION NON CONFORME (FAIT)
SUPPORT FILTRE À GASOIL NON CONFORME (FAIT)
SOUFFLET FOWA À REMETTRE (FAIT)
FUITE ET JEU SORTIE BT
RÉGLER CÂBLE DE FREIN AR 15/20  (FAIT)
FIXATION CAME AV NON CONFORME (FAIT)
USURE ANORMALE DES PNEUS AR (FAIT)
FUITE D'AIR DIFFÉRENTIEL  (FAIT)</v>
          </cell>
          <cell r="M274">
            <v>0</v>
          </cell>
          <cell r="N274" t="str">
            <v>GBC 180</v>
          </cell>
          <cell r="O274">
            <v>24453103</v>
          </cell>
          <cell r="P274" t="e">
            <v>#N/A</v>
          </cell>
        </row>
        <row r="275">
          <cell r="C275" t="str">
            <v>Disponible</v>
          </cell>
          <cell r="H275" t="str">
            <v>60830139</v>
          </cell>
          <cell r="I275" t="str">
            <v>ROUES</v>
          </cell>
          <cell r="J275" t="str">
            <v>GBC 180 CARGO TOL</v>
          </cell>
          <cell r="K275">
            <v>0</v>
          </cell>
          <cell r="L275">
            <v>0</v>
          </cell>
          <cell r="M275">
            <v>0</v>
          </cell>
          <cell r="N275" t="str">
            <v>GBC 180</v>
          </cell>
          <cell r="O275" t="str">
            <v>24453103</v>
          </cell>
          <cell r="P275" t="str">
            <v>GBC 180 CS TOL CARGO PRB MF ST</v>
          </cell>
        </row>
        <row r="276">
          <cell r="C276" t="str">
            <v>Disponible</v>
          </cell>
          <cell r="H276" t="str">
            <v>60830142</v>
          </cell>
          <cell r="I276" t="str">
            <v>ROUES</v>
          </cell>
          <cell r="J276" t="str">
            <v>GBC 180 CARGO TOL</v>
          </cell>
          <cell r="K276">
            <v>0</v>
          </cell>
          <cell r="L276" t="str">
            <v/>
          </cell>
          <cell r="M276">
            <v>0</v>
          </cell>
          <cell r="N276" t="str">
            <v>GBC 180</v>
          </cell>
          <cell r="O276" t="str">
            <v>24453103</v>
          </cell>
          <cell r="P276" t="str">
            <v>GBC 180 CS TOL CARGO PRB MF ST</v>
          </cell>
        </row>
        <row r="277">
          <cell r="C277" t="str">
            <v>Disponible</v>
          </cell>
          <cell r="H277" t="str">
            <v>60830143</v>
          </cell>
          <cell r="I277" t="str">
            <v>ROUES</v>
          </cell>
          <cell r="J277" t="str">
            <v>GBC 180 CARGO TOL</v>
          </cell>
          <cell r="K277">
            <v>0</v>
          </cell>
          <cell r="L277" t="str">
            <v/>
          </cell>
          <cell r="M277">
            <v>0</v>
          </cell>
          <cell r="N277" t="str">
            <v>GBC 180</v>
          </cell>
          <cell r="O277" t="str">
            <v>24453103</v>
          </cell>
          <cell r="P277" t="str">
            <v>GBC 180 CS TOL CARGO PRB MF ST</v>
          </cell>
        </row>
        <row r="278">
          <cell r="C278" t="str">
            <v>Disponible</v>
          </cell>
          <cell r="H278" t="str">
            <v>60830145</v>
          </cell>
          <cell r="I278" t="str">
            <v>ROUES</v>
          </cell>
          <cell r="J278" t="str">
            <v>GBC 180 CARGO TOL</v>
          </cell>
          <cell r="K278">
            <v>0</v>
          </cell>
          <cell r="L278" t="str">
            <v/>
          </cell>
          <cell r="M278">
            <v>0</v>
          </cell>
          <cell r="N278" t="str">
            <v>GBC 180</v>
          </cell>
          <cell r="O278" t="str">
            <v>24453103</v>
          </cell>
          <cell r="P278" t="str">
            <v>GBC 180 CS TOL CARGO PRB MF ST</v>
          </cell>
        </row>
        <row r="279">
          <cell r="C279" t="str">
            <v>Disponible</v>
          </cell>
          <cell r="H279" t="str">
            <v>60830146</v>
          </cell>
          <cell r="I279" t="str">
            <v>ROUES</v>
          </cell>
          <cell r="J279" t="str">
            <v>GBC 180 CARGO TOL</v>
          </cell>
          <cell r="K279">
            <v>0</v>
          </cell>
          <cell r="L279" t="str">
            <v/>
          </cell>
          <cell r="M279">
            <v>0</v>
          </cell>
          <cell r="N279" t="str">
            <v>GBC 180</v>
          </cell>
          <cell r="O279" t="str">
            <v>24453103</v>
          </cell>
          <cell r="P279" t="str">
            <v>GBC 180 CS TOL CARGO PRB MF ST</v>
          </cell>
        </row>
        <row r="280">
          <cell r="C280" t="str">
            <v>Disponible</v>
          </cell>
          <cell r="H280" t="str">
            <v>60830147</v>
          </cell>
          <cell r="I280" t="str">
            <v>ROUES</v>
          </cell>
          <cell r="J280" t="str">
            <v>GBC 180 CARGO TOL</v>
          </cell>
          <cell r="K280">
            <v>0</v>
          </cell>
          <cell r="L280" t="str">
            <v/>
          </cell>
          <cell r="M280">
            <v>0</v>
          </cell>
          <cell r="N280" t="str">
            <v>GBC 180</v>
          </cell>
          <cell r="O280" t="str">
            <v>24453103</v>
          </cell>
          <cell r="P280" t="str">
            <v>GBC 180 CS TOL CARGO PRB MF ST</v>
          </cell>
        </row>
        <row r="281">
          <cell r="C281" t="str">
            <v>En main</v>
          </cell>
          <cell r="H281" t="str">
            <v>60930141</v>
          </cell>
          <cell r="I281" t="str">
            <v>ROUES</v>
          </cell>
          <cell r="J281" t="str">
            <v>GBC 180 CARGO TOL</v>
          </cell>
          <cell r="K281">
            <v>45335</v>
          </cell>
          <cell r="L281" t="str">
            <v>REGLAGE PARALLELISME
COS
CONTRÔLE REGLAGE DES FREINS 
STATION 5000 KM OU 1 AN 
STATION 20000KM OU 4 ANS 
USURE ANORMALE DES ROUES AV (PARALLÉLISME)
USURE DES ROUES AR
PRÉSENCE HUMIDITÉ  VEILLEUSE AV ET BLOC AR
FEUX DE POSITION AVD HS
MAIN D'ACCOUPLEMENT AVANT JAUNE ET AR ROUGE MAL FIXER
ALTERNATEUR MAL FIXER
TENDRE LA COURROIE D'ACCESSOIRE 
FAUX DE COMBAT AVG HS
VITRE COTÉ CONDUCTEUR DIFFICILE À DESCENDRE ET REMONTÉ
DURITE BOITIER DE DIRECTION MAL ORIENTER 
FIXATION CAME AV NON CONFORME
RÉGLER CAME AV 5/15 ET AR 15/20
GRINCEMENT LEVIER DE FREIN ARD
FUITE JOINT SPI SORTIE BT À CONTRÔLER APRÈS NETTOYAGE
AILE AVD NIVEAU CLIGNOTANT D FISSURÉ.</v>
          </cell>
          <cell r="M281">
            <v>0</v>
          </cell>
          <cell r="N281" t="str">
            <v>GBC 180</v>
          </cell>
          <cell r="O281" t="str">
            <v>24453103</v>
          </cell>
          <cell r="P281" t="str">
            <v>GBC 180 CS TOL CARGO PRB MF ST</v>
          </cell>
        </row>
        <row r="282">
          <cell r="C282" t="str">
            <v>Disponible</v>
          </cell>
          <cell r="H282" t="str">
            <v>60930318</v>
          </cell>
          <cell r="I282" t="str">
            <v>ROUES</v>
          </cell>
          <cell r="J282" t="str">
            <v>GBC 180 CARGO TOL</v>
          </cell>
          <cell r="K282">
            <v>0</v>
          </cell>
          <cell r="L282" t="str">
            <v/>
          </cell>
          <cell r="M282">
            <v>0</v>
          </cell>
          <cell r="N282" t="str">
            <v>GBC 180</v>
          </cell>
          <cell r="O282" t="str">
            <v>24453103</v>
          </cell>
          <cell r="P282" t="str">
            <v>GBC 180 CS TOL CARGO PRB MF ST</v>
          </cell>
        </row>
        <row r="283">
          <cell r="C283" t="str">
            <v>Disponible</v>
          </cell>
          <cell r="H283" t="str">
            <v>60930320</v>
          </cell>
          <cell r="I283" t="str">
            <v>ROUES</v>
          </cell>
          <cell r="J283" t="str">
            <v>GBC 180 CARGO TOL</v>
          </cell>
          <cell r="K283" t="str">
            <v xml:space="preserve"> </v>
          </cell>
          <cell r="L283" t="str">
            <v xml:space="preserve"> </v>
          </cell>
          <cell r="M283">
            <v>0</v>
          </cell>
          <cell r="N283" t="str">
            <v>GBC 180</v>
          </cell>
          <cell r="O283" t="str">
            <v>24453103</v>
          </cell>
          <cell r="P283" t="str">
            <v>GBC 180 CS TOL CARGO PRB MF ST</v>
          </cell>
        </row>
        <row r="284">
          <cell r="C284" t="str">
            <v>Disponible</v>
          </cell>
          <cell r="H284" t="str">
            <v>60930323</v>
          </cell>
          <cell r="I284" t="str">
            <v>ROUES</v>
          </cell>
          <cell r="J284" t="str">
            <v>GBC 180 CARGO TOL shelter trans</v>
          </cell>
          <cell r="K284">
            <v>0</v>
          </cell>
          <cell r="L284" t="str">
            <v/>
          </cell>
          <cell r="M284">
            <v>0</v>
          </cell>
          <cell r="N284" t="str">
            <v>GBC 180</v>
          </cell>
          <cell r="O284" t="str">
            <v>24453103</v>
          </cell>
          <cell r="P284" t="str">
            <v>GBC 180 CS TOL CARGO PRB MF ST</v>
          </cell>
        </row>
        <row r="285">
          <cell r="C285" t="str">
            <v>Disponible</v>
          </cell>
          <cell r="H285" t="str">
            <v>60830140</v>
          </cell>
          <cell r="I285" t="str">
            <v>ROUES</v>
          </cell>
          <cell r="J285" t="str">
            <v>GBC 180 CARGO TOL</v>
          </cell>
          <cell r="K285">
            <v>0</v>
          </cell>
          <cell r="L285">
            <v>0</v>
          </cell>
          <cell r="M285">
            <v>0</v>
          </cell>
          <cell r="N285" t="str">
            <v>GBC 180</v>
          </cell>
          <cell r="O285" t="str">
            <v>24453103</v>
          </cell>
          <cell r="P285" t="str">
            <v>GBC 180 CS TOL CARGO PRB MF ST</v>
          </cell>
        </row>
        <row r="286">
          <cell r="C286" t="str">
            <v>Disponible</v>
          </cell>
          <cell r="H286" t="str">
            <v>60830144</v>
          </cell>
          <cell r="I286" t="str">
            <v>ROUES</v>
          </cell>
          <cell r="J286" t="str">
            <v>GBC 180 CARGO TOL</v>
          </cell>
          <cell r="K286">
            <v>0</v>
          </cell>
          <cell r="L286" t="str">
            <v/>
          </cell>
          <cell r="M286">
            <v>0</v>
          </cell>
          <cell r="N286" t="str">
            <v>GBC 180</v>
          </cell>
          <cell r="O286" t="str">
            <v>24453302</v>
          </cell>
          <cell r="P286" t="str">
            <v>GBC 180 CS TOL PLATEAU MF ST</v>
          </cell>
        </row>
        <row r="287">
          <cell r="C287" t="str">
            <v>Disponible</v>
          </cell>
          <cell r="H287" t="str">
            <v>60030016</v>
          </cell>
          <cell r="I287" t="str">
            <v>ROUES</v>
          </cell>
          <cell r="J287" t="str">
            <v>GBC 180 PLATEAU TOR</v>
          </cell>
          <cell r="K287">
            <v>0</v>
          </cell>
          <cell r="L287" t="str">
            <v/>
          </cell>
          <cell r="M287" t="str">
            <v xml:space="preserve">SILENT BLOC FIXATION CABINE FISSURÉ EN CMD
</v>
          </cell>
          <cell r="N287" t="str">
            <v>GBC 180</v>
          </cell>
          <cell r="O287" t="str">
            <v>24453701</v>
          </cell>
          <cell r="P287" t="str">
            <v>GBC 180 CS TOR PLATEAU NU ST</v>
          </cell>
        </row>
        <row r="288">
          <cell r="C288" t="str">
            <v>Débordé OSR</v>
          </cell>
          <cell r="H288" t="str">
            <v>60330173</v>
          </cell>
          <cell r="I288" t="str">
            <v>ROUES</v>
          </cell>
          <cell r="J288" t="str">
            <v>GBC 180 PLATEAU TOR (AT15)</v>
          </cell>
          <cell r="K288">
            <v>45335</v>
          </cell>
          <cell r="L288" t="str">
            <v>VIISTE CLIM</v>
          </cell>
          <cell r="M288" t="str">
            <v>CONTRÔLE CLIM (NTI2)</v>
          </cell>
          <cell r="N288" t="str">
            <v>GBC 180</v>
          </cell>
          <cell r="O288" t="str">
            <v>24453702</v>
          </cell>
          <cell r="P288" t="str">
            <v>GBC 180 CS TOR PLATEAU MF ST</v>
          </cell>
        </row>
        <row r="289">
          <cell r="C289" t="str">
            <v>Débordé OSR</v>
          </cell>
          <cell r="H289" t="str">
            <v>60330186</v>
          </cell>
          <cell r="I289" t="str">
            <v>ROUES</v>
          </cell>
          <cell r="J289" t="str">
            <v>GBC 180 PLATEAU TOR (AT15)</v>
          </cell>
          <cell r="K289">
            <v>45335</v>
          </cell>
          <cell r="L289" t="str">
            <v>DIAG À FAIRE AU RETOUR DE NTI2
'CONTRÔLE CLIM (NTI2)
'VISITE SEMESTRIELLE NBC (FAIT) 23/01/2024
FEU DE BROUILLARD AR TOUJOURS ACTIF BOUTON HS
JAUGE CARBURANT HS
MANQUE JOINT FENETRE PASSAGER
BOUCHON RESERVOIR GO
ASSIS CDB+ CONDUCTEUR DECHIRÉ</v>
          </cell>
          <cell r="M289" t="str">
            <v>CONTRÔLE AT15 CLIM AU NTI2</v>
          </cell>
          <cell r="N289" t="str">
            <v>GBC 180</v>
          </cell>
          <cell r="O289" t="str">
            <v>24453702</v>
          </cell>
          <cell r="P289" t="str">
            <v>GBC 180 CS TOR PLATEAU MF ST</v>
          </cell>
        </row>
        <row r="290">
          <cell r="C290" t="str">
            <v>Débordé OSR</v>
          </cell>
          <cell r="H290" t="str">
            <v>60330205</v>
          </cell>
          <cell r="I290" t="str">
            <v>ROUES</v>
          </cell>
          <cell r="J290" t="str">
            <v>GBC 180 PLATEAU TOR (AT15)</v>
          </cell>
          <cell r="K290">
            <v>0</v>
          </cell>
          <cell r="L290" t="str">
            <v>AT15 EN REP ATELIER ELECT POUR CLIM</v>
          </cell>
          <cell r="M290" t="str">
            <v>Bouchon réservoir GO HS A COMMANDE
Pièces clim en CMD au 4 RMAT</v>
          </cell>
          <cell r="N290" t="str">
            <v>GBC 180</v>
          </cell>
          <cell r="O290" t="str">
            <v>24453702</v>
          </cell>
          <cell r="P290" t="str">
            <v>GBC 180 CS TOR PLATEAU MF ST</v>
          </cell>
        </row>
        <row r="291">
          <cell r="C291" t="str">
            <v>Débordé OSR</v>
          </cell>
          <cell r="H291" t="str">
            <v>60030011</v>
          </cell>
          <cell r="I291" t="str">
            <v>ROUES</v>
          </cell>
          <cell r="J291" t="str">
            <v>GBC 180 PLATEAU TOR (AT15)</v>
          </cell>
          <cell r="K291">
            <v>44971</v>
          </cell>
          <cell r="L291" t="str">
            <v>COS
STATION V5000 KM OU 1 AN
NTI 1 V20000 KM OU 2ANS
TÉMOIN BLOCAGE DIFFÉRENTIEL RESTE ALLUMÉ
FT CALE DE CHASSE (NTI2)</v>
          </cell>
          <cell r="M291" t="str">
            <v>Demarreur est au RVI NIMES</v>
          </cell>
          <cell r="N291" t="str">
            <v>GBC 180</v>
          </cell>
          <cell r="O291" t="str">
            <v>24454101</v>
          </cell>
          <cell r="P291" t="str">
            <v>GBC 180 CS TOR PLATEAU AT15 ST</v>
          </cell>
        </row>
        <row r="292">
          <cell r="C292" t="str">
            <v>Attente préparation</v>
          </cell>
          <cell r="H292" t="str">
            <v>60330006</v>
          </cell>
          <cell r="I292" t="str">
            <v>ROUES</v>
          </cell>
          <cell r="J292" t="str">
            <v>GBC 180 TORPEDO</v>
          </cell>
          <cell r="K292">
            <v>45337</v>
          </cell>
          <cell r="L292" t="str">
            <v xml:space="preserve">COS
VISITE NTI 1 V 120000 KM
STATION 5000KM OU 1 AN
USURE DES PNEUS AV (PARALELEISEM)
PHARES AV NON CONFORME
FEUX DE GABARIT ARG HS
LEVIER LEVAGE VITRE CDB CASSÉ
REGLER BALAIE EG
SOUFFLET COMMANDE FREIN PARK HS
FUITE D'AIR CIRCUIT FREIN PARK
MECANISME OUVERTURE BOITE À GANT CASSÉ
RESSERRER LE SERPENTIN
TUYEAU D'HAUT PRESSION FROTTE CONTRE TUYEAU DE PRÉCHAUFFAGE
FUITE DURITE BOCALE DE DIRECTION
FUITE POMPE DE DIRECTION
CORROSION POUMON DE FREIN AV
REGLER FREIN AV 5/15 AR 15/20
CONFIRMER LA FUITE APRES NETTOYAGE ENTRE MOTEUR ET EMBRAYAGE ET BV
FUITE SORTIE BT
DYSFONCTIONNEMENT BLOCAGE DIFFERENTIEL 
BLOCAGE DES ROUES AR AU FREINAGE
</v>
          </cell>
          <cell r="M292">
            <v>0</v>
          </cell>
          <cell r="N292" t="str">
            <v>GBC 180</v>
          </cell>
          <cell r="O292" t="str">
            <v>24454303</v>
          </cell>
          <cell r="P292" t="str">
            <v>GBC 180 CS TOR PRB MF 12,7 ST</v>
          </cell>
        </row>
        <row r="293">
          <cell r="C293" t="str">
            <v>Disponible</v>
          </cell>
          <cell r="H293" t="str">
            <v>60330014</v>
          </cell>
          <cell r="I293" t="str">
            <v>ROUES</v>
          </cell>
          <cell r="J293" t="str">
            <v>GBC 180 TORPEDO</v>
          </cell>
          <cell r="K293">
            <v>0</v>
          </cell>
          <cell r="L293" t="str">
            <v/>
          </cell>
          <cell r="M293">
            <v>0</v>
          </cell>
          <cell r="N293" t="str">
            <v>GBC 180</v>
          </cell>
          <cell r="O293" t="str">
            <v>24454303</v>
          </cell>
          <cell r="P293" t="str">
            <v>GBC 180 CS TOR PRB MF 12,7 ST</v>
          </cell>
        </row>
        <row r="294">
          <cell r="C294" t="str">
            <v>Disponible</v>
          </cell>
          <cell r="H294" t="str">
            <v>60330020</v>
          </cell>
          <cell r="I294" t="str">
            <v>ROUES</v>
          </cell>
          <cell r="J294" t="str">
            <v>GBC 180 TORPEDO</v>
          </cell>
          <cell r="K294">
            <v>0</v>
          </cell>
          <cell r="L294" t="str">
            <v/>
          </cell>
          <cell r="M294">
            <v>0</v>
          </cell>
          <cell r="N294" t="str">
            <v>GBC 180</v>
          </cell>
          <cell r="O294" t="str">
            <v>24454303</v>
          </cell>
          <cell r="P294" t="str">
            <v>GBC 180 CS TOR PRB MF 12,7 ST</v>
          </cell>
        </row>
        <row r="295">
          <cell r="C295" t="str">
            <v>Disponible</v>
          </cell>
          <cell r="H295" t="str">
            <v>60330024</v>
          </cell>
          <cell r="I295" t="str">
            <v>ROUES</v>
          </cell>
          <cell r="J295" t="str">
            <v>GBC 180 TORPEDO</v>
          </cell>
          <cell r="K295">
            <v>0</v>
          </cell>
          <cell r="L295">
            <v>0</v>
          </cell>
          <cell r="M295">
            <v>0</v>
          </cell>
          <cell r="N295" t="str">
            <v>GBC 180</v>
          </cell>
          <cell r="O295" t="str">
            <v>24454303</v>
          </cell>
          <cell r="P295" t="str">
            <v>GBC 180 CS TOR PRB MF 12,7 ST</v>
          </cell>
        </row>
        <row r="296">
          <cell r="C296" t="str">
            <v>En main</v>
          </cell>
          <cell r="H296" t="str">
            <v>60330028</v>
          </cell>
          <cell r="I296" t="str">
            <v>ROUES</v>
          </cell>
          <cell r="J296" t="str">
            <v>GBC 180 TORPEDO</v>
          </cell>
          <cell r="K296">
            <v>45337</v>
          </cell>
          <cell r="L296" t="str">
            <v xml:space="preserve">CONTROLE RÉGLAGE DES FREINS
STATION V20000 KM OU 4 ANS
STATION V20000 KM OU 2 ANS
STATION V5000 KM OU 1 AN
NTI 1 V 40000 KM
NTI 1 V20000 KM OU 2ANS
NTI 1 V 120000 KM
 COS
</v>
          </cell>
          <cell r="M296">
            <v>0</v>
          </cell>
          <cell r="N296" t="str">
            <v>GBC 180</v>
          </cell>
          <cell r="O296" t="str">
            <v>24454303</v>
          </cell>
          <cell r="P296" t="str">
            <v>GBC 180 CS TOR PRB MF 12,7 ST</v>
          </cell>
        </row>
        <row r="297">
          <cell r="C297" t="str">
            <v>En main</v>
          </cell>
          <cell r="H297" t="str">
            <v>60730360</v>
          </cell>
          <cell r="I297" t="str">
            <v>ROUES</v>
          </cell>
          <cell r="J297" t="str">
            <v>GBC 180 TORPEDO</v>
          </cell>
          <cell r="K297">
            <v>45225</v>
          </cell>
          <cell r="L297" t="str">
            <v xml:space="preserve">BEAUCOUP DES PIECES PRELEVES 
FLEXIBLES DES FREIN DESSERRÉ FAIT
DÉPORT À DROITE AU FREINAGE
EFFICACITÉ DE FREINAGE NON CONFORME FAIT
GOUPILLE ROTULE DE DIRECTION NON CONFORME FAIT
ALIGNEMENT DE VOLANT NON CONFORME FAIT
AMORTISSEUR DESSERRÉ FAIT
POMPE À INJECTION NON PLOMBÉ FAIT
MONTAGE ESP NON CONFORME (BOUTEILLE D¿AIR) FAIT
FIXATION ALTERNATEUR NON CONFORME FAIT
FUITE HUILE MOTEUR FAIT
RÉGLAGE COMMANDE 6/6 NON CONFORME FAIT
APPLICATION MAT 10014 NON CONFORME
 </v>
          </cell>
          <cell r="M297" t="str">
            <v xml:space="preserve">Ventilatteur cabine grande vitesse
Bague volant de direction
</v>
          </cell>
          <cell r="N297" t="str">
            <v>GBC 180</v>
          </cell>
          <cell r="O297" t="str">
            <v>24454303</v>
          </cell>
          <cell r="P297" t="str">
            <v>GBC 180 CS TOR PRB MF 12,7 ST</v>
          </cell>
        </row>
        <row r="298">
          <cell r="C298" t="str">
            <v>Attente préparation</v>
          </cell>
          <cell r="H298" t="str">
            <v>60930651</v>
          </cell>
          <cell r="I298" t="str">
            <v>ROUES</v>
          </cell>
          <cell r="J298" t="str">
            <v>GBC 180 ADR</v>
          </cell>
          <cell r="K298">
            <v>45344</v>
          </cell>
          <cell r="L298" t="str">
            <v xml:space="preserve">CONTROLE TECHNIQUE
BANC DE FREINAGE                                                                                                                                                                                                                             CODE DE LA ROUTE                                                                                                                                                                                                                                                                                                                                                                            ADR                                                                                                                                                                                                                             STATION 1 AN   (FAIT LE 22/02/2024 </v>
          </cell>
          <cell r="M298" t="str">
            <v>DDE de devis faites par PEA RMAT4 sur ARES et RENAULT pour pieces CLIM</v>
          </cell>
          <cell r="N298" t="str">
            <v>GBC 180</v>
          </cell>
          <cell r="O298" t="str">
            <v>24454501</v>
          </cell>
          <cell r="P298" t="str">
            <v>GBC ADR EX2 CAB BLIND PMRB</v>
          </cell>
        </row>
        <row r="299">
          <cell r="C299" t="str">
            <v>Disponible</v>
          </cell>
          <cell r="H299" t="str">
            <v>60930603</v>
          </cell>
          <cell r="I299" t="str">
            <v>ROUES</v>
          </cell>
          <cell r="J299" t="str">
            <v>GBC 180 ADR</v>
          </cell>
          <cell r="K299">
            <v>0</v>
          </cell>
          <cell r="L299" t="str">
            <v/>
          </cell>
          <cell r="M299">
            <v>0</v>
          </cell>
          <cell r="N299" t="str">
            <v>GBC 180</v>
          </cell>
          <cell r="O299" t="str">
            <v>24454601</v>
          </cell>
          <cell r="P299" t="str">
            <v>GBC ADR EX2 CAB PMRB</v>
          </cell>
        </row>
        <row r="300">
          <cell r="C300" t="str">
            <v>Disponible</v>
          </cell>
          <cell r="H300" t="str">
            <v>69130612</v>
          </cell>
          <cell r="I300" t="str">
            <v>ROUES</v>
          </cell>
          <cell r="J300" t="str">
            <v>TRM 10 000 CARGO</v>
          </cell>
          <cell r="K300">
            <v>0</v>
          </cell>
          <cell r="L300" t="str">
            <v/>
          </cell>
          <cell r="M300" t="str">
            <v>SUINTEMENT MOYEU INTER D ET ARD a surveille 
SUINTEMENT BALANCIER ARG à surveiller</v>
          </cell>
          <cell r="N300" t="str">
            <v>TRM 10000</v>
          </cell>
          <cell r="O300" t="str">
            <v>24462001</v>
          </cell>
          <cell r="P300" t="str">
            <v>VUTC TRM10000 CARG SSTR</v>
          </cell>
        </row>
        <row r="301">
          <cell r="C301" t="str">
            <v>RIP</v>
          </cell>
          <cell r="H301" t="str">
            <v>69230138</v>
          </cell>
          <cell r="I301" t="str">
            <v>ROUES</v>
          </cell>
          <cell r="J301" t="str">
            <v>TRM 10 000 CARGO</v>
          </cell>
          <cell r="K301">
            <v>45331</v>
          </cell>
          <cell r="L301" t="str">
            <v>CIRCUIT ALIMENTATION CARBURANT.  
SUITE COMTEL PAS DE DIAG AVANT S08</v>
          </cell>
          <cell r="M301">
            <v>0</v>
          </cell>
          <cell r="N301" t="str">
            <v>TRM 10000</v>
          </cell>
          <cell r="O301" t="str">
            <v>24462002</v>
          </cell>
          <cell r="P301" t="str">
            <v>VUTC TRM10000 CARG TR</v>
          </cell>
        </row>
        <row r="302">
          <cell r="C302" t="str">
            <v>Disponible</v>
          </cell>
          <cell r="H302" t="str">
            <v>69330280</v>
          </cell>
          <cell r="I302" t="str">
            <v>ROUES</v>
          </cell>
          <cell r="J302" t="str">
            <v>TRM 10 000 PLATEAU</v>
          </cell>
          <cell r="K302">
            <v>0</v>
          </cell>
          <cell r="L302">
            <v>0</v>
          </cell>
          <cell r="M302" t="str">
            <v xml:space="preserve">
</v>
          </cell>
          <cell r="N302" t="str">
            <v>TRM 10000</v>
          </cell>
          <cell r="O302" t="str">
            <v>24462301</v>
          </cell>
          <cell r="P302" t="str">
            <v>VUTC TRM10000 PLT DEPOS</v>
          </cell>
        </row>
        <row r="303">
          <cell r="C303" t="str">
            <v>RIP</v>
          </cell>
          <cell r="H303" t="str">
            <v>69430081</v>
          </cell>
          <cell r="I303" t="str">
            <v>ROUES</v>
          </cell>
          <cell r="J303" t="str">
            <v>TRM 10 000 PLATEAU</v>
          </cell>
          <cell r="K303">
            <v>45195</v>
          </cell>
          <cell r="L303" t="str">
            <v xml:space="preserve">
FUITE BV+BT(NTI2) A SURVEILLE 
BÂCHE CABINE PRÉVOIR CHANGÉ 
MANQUE ROUE DE SECOURS 
CROCHETS DE REMORQUE NE FONCTION PAS 
FEU DE POSITION AV G NE FONCTION PAS 
EN METTANT CLIGNOTANT G LES 2 INDICATEUR DANS LA CABINE S’ALLUME
EN METTANT WARNING UN SEUL INDICATEUR S’ALLUME DANS LA CABINE 
BOITER DE DÉRIVATIONS ÉLECTRIQUE SUR LE CHÂSSIS MAL FERMÉ   
FUITE BV , BT ET COMPRESSEUR  
HELICE VENTILATEUR TOUCHE LES PAROIS (VOIR CYLINDRE BLOC MOTEUR ET RADIATEUR)
JEU ARBRE DE TRANSMISSION PONT INT-PONT AR
LEGER JEU ARBRE TRANS. PONT INT-BT À SURVEILLER
AU FREINAGE LÉGER DÉPORT A DROIT
A FIXER AVEC DE SERRE FLEX TUYAUX D’AIR ET FAISCEAU ÉLECTRIQUE SUR CHÂSSIS 
POUSSIÈRES IMPORTANTE À L’INTÉRIEUR DES TAMBOURS 
FUITE SUR FLEXIBLE DU VÉRIN DE LEVAGE CABINE AV D
TUYAU POUR REMPLISSAGE HUILE MOTEUR (ARRACHÉ AU NIVEAU DU RADIATEUR )
A CHANGE LES VÉRINS AU NIVEAU DE BLOCAGE CABINE 
SILENTBLOC RADIATEUR HS
CAOUTCHOUC SUR COMMANDES LUMIÈRES HS 
TRACE DE GASOIL AU NIVEAU DE POMPE D’AMORÇAGE 
INDICATEUR TEMPÉRATURE D’EAU MONTÉ À 130°C AU BOUT DE 3 TOURS DE PISTE LA MÊME ,TEMPS LE VOYANT S’ALLUME 
</v>
          </cell>
          <cell r="M303">
            <v>0</v>
          </cell>
          <cell r="N303" t="str">
            <v>TRM 10000</v>
          </cell>
          <cell r="O303" t="str">
            <v>24462301</v>
          </cell>
          <cell r="P303" t="str">
            <v>VUTC TRM10000 PLT DEPOS</v>
          </cell>
        </row>
        <row r="304">
          <cell r="C304" t="str">
            <v>Attente préparation</v>
          </cell>
          <cell r="H304" t="str">
            <v>69430498</v>
          </cell>
          <cell r="I304" t="str">
            <v>ROUES</v>
          </cell>
          <cell r="J304" t="str">
            <v>TRM 10 000 PLATEAU</v>
          </cell>
          <cell r="K304">
            <v>45344</v>
          </cell>
          <cell r="L304" t="str">
            <v>Contrôle de la conformité des garnitures de frein
Tableau de bord à fixer
Blocage de différentiel reste bloquer 
Blocage des roues AR au freinage</v>
          </cell>
          <cell r="M304">
            <v>0</v>
          </cell>
          <cell r="N304" t="str">
            <v>TRM 10000</v>
          </cell>
          <cell r="O304" t="str">
            <v>24462301</v>
          </cell>
          <cell r="P304" t="str">
            <v>VUTC TRM10000 PLT DEPOS</v>
          </cell>
        </row>
        <row r="305">
          <cell r="C305" t="str">
            <v>Débordé OSR</v>
          </cell>
          <cell r="H305" t="str">
            <v>69530097</v>
          </cell>
          <cell r="I305" t="str">
            <v>ROUES</v>
          </cell>
          <cell r="J305" t="str">
            <v>TRM 10 000 PLATEAU</v>
          </cell>
          <cell r="K305">
            <v>45078</v>
          </cell>
          <cell r="L305" t="str">
            <v xml:space="preserve">SUINTEMENT DISTRIBUTEUR CABINE
CMU 12 T A MARQUER SUR BRAS
PREVOIR ECHANGE PNEUS INTER + AR( PNEUMATIQUES ECHANGER PONT AV , INT , AR ,RS )
COS
'VISITE NTI1 10000KM OU 2ANS FAIT
REP SUITE VAT
COMPTEUR KILOMETRIQUE HSFAIT
VÉRIN DE LEVAGE CABINE HS FAIT
FUITE BLOC SUPPORT FILTRE À HUILE FAIT
FUITE POMPE HYDRAULIQUE FAIT
FUITE ROUE AV G AU NIVEAU DE SPHÈRE FAIT
B.T À NETTOYER VOIR ÉVENTUEL FUITE  (FUITE JOINT SPII ENTRÉ DU BT)- REPRISE
ROUILLE SUR SUPPORT BATTERIES -REPRISE
BLOCAGE DIFFERENTIEL RESTE ALLUMÉ,- REPRISE
MAIN D’ACCOUPLEMENT AV  CHANGE 
FEU POSITION AV G A CHANGÉ (MAUVAISE VISIBILITÉ) FAIT
ECLAIRAGE FEU AV NON CONFORME FAIT
FEU DE TRAVAIL ARRIÈRE CABINE COTE G NE FONCTION PAS FAIT
FEU DE TRAVAIL ARRIÈRE DE VHL (SUPPORT DE MAINTIEN HS ) FAIT
PRÉFILTRE A GASOIL À NETTOYER FAIT
ROUILLE IMPORTANTE SUR LA CAISSE A OUTILLE FAIT
FUITE SUR VÉRIN DU BRAS DE LEVAGE COTE G (À FAIRE LES 2 POUR ÉVITER LES ÉVENTUELLES FUITE ) FAIT
A FAIRE LA PENTURE AU CHANGE LES COUVERCLE MAIN D’ACCOUPLEMENT AR CHANGER
SUPPORT CAOUTCHOUC FEU AV D HS FAIT
MANQUE ÉCROU ROUE DE SECOURS FAIT
DESSICCATEUR D’AIR A CHANGE FAIT
ROUILLE SUR LES BLOCS DISTRIBUTEURS DES VÉRINS DE LEVAGE A SURVEILLE 
ROUILLE IMPORTANTE SUR LES BRAS DE LEVAGE A SURVEILLE
BOUCHON VASE D’EXPANSION LIQUIDE DE REFROIDISSEMENT  CHANGE
TAMBOURS ESSUIE AR A CONTRÔLE (VOIR TRACE D’ÉCHAUFFEMENT )
GICLEUR LAVE-GLACE G À RÉGLER FAIT
FENÊTRE DE NIVEAU SUR BÂCHE HYDRAULIQUE A CHANGE  FAIT
FUITE COLLECTEUR D’ÉCHAPPEMENT FAIT
</v>
          </cell>
          <cell r="M305" t="str">
            <v>DEBORDER APRES MICAM</v>
          </cell>
          <cell r="N305" t="str">
            <v>TRM 10000</v>
          </cell>
          <cell r="O305" t="str">
            <v>24462301</v>
          </cell>
          <cell r="P305" t="str">
            <v>VUTC TRM10000 PLT DEPOS</v>
          </cell>
        </row>
        <row r="306">
          <cell r="C306" t="str">
            <v>Disponible</v>
          </cell>
          <cell r="H306" t="str">
            <v>60930398</v>
          </cell>
          <cell r="I306" t="str">
            <v>ROUES</v>
          </cell>
          <cell r="J306" t="str">
            <v>SCANIA BENNE</v>
          </cell>
          <cell r="K306">
            <v>0</v>
          </cell>
          <cell r="L306" t="str">
            <v/>
          </cell>
          <cell r="M306">
            <v>0</v>
          </cell>
          <cell r="N306" t="str">
            <v>SCANIA</v>
          </cell>
          <cell r="O306" t="str">
            <v>24530901</v>
          </cell>
          <cell r="P306" t="str">
            <v>SCANIA BENNE 8M3</v>
          </cell>
        </row>
        <row r="307">
          <cell r="C307" t="str">
            <v>Disponible</v>
          </cell>
          <cell r="H307" t="str">
            <v>60930399</v>
          </cell>
          <cell r="I307" t="str">
            <v>ROUES</v>
          </cell>
          <cell r="J307" t="str">
            <v>SCANIA BENNE</v>
          </cell>
          <cell r="K307">
            <v>0</v>
          </cell>
          <cell r="L307">
            <v>0</v>
          </cell>
          <cell r="M307">
            <v>0</v>
          </cell>
          <cell r="N307" t="str">
            <v>SCANIA</v>
          </cell>
          <cell r="O307" t="str">
            <v>24530901</v>
          </cell>
          <cell r="P307" t="str">
            <v>SCANIA BENNE 8M3</v>
          </cell>
        </row>
        <row r="308">
          <cell r="C308" t="str">
            <v>Disponible</v>
          </cell>
          <cell r="H308" t="str">
            <v>60930407</v>
          </cell>
          <cell r="I308" t="str">
            <v>ROUES</v>
          </cell>
          <cell r="J308" t="str">
            <v>SCANIA BENNE</v>
          </cell>
          <cell r="K308">
            <v>0</v>
          </cell>
          <cell r="L308">
            <v>0</v>
          </cell>
          <cell r="M308">
            <v>0</v>
          </cell>
          <cell r="N308" t="str">
            <v>SCANIA</v>
          </cell>
          <cell r="O308" t="str">
            <v>24530901</v>
          </cell>
          <cell r="P308" t="str">
            <v>SCANIA BENNE 8M3</v>
          </cell>
        </row>
        <row r="309">
          <cell r="C309" t="str">
            <v>RIP</v>
          </cell>
          <cell r="H309" t="str">
            <v>60930408</v>
          </cell>
          <cell r="I309" t="str">
            <v>ROUES</v>
          </cell>
          <cell r="J309" t="str">
            <v>SCANIA BENNE</v>
          </cell>
          <cell r="K309">
            <v>45341</v>
          </cell>
          <cell r="L309" t="str">
            <v>COS
ENTRETIEN X
LIMITEUR
CONTRÔLE TECHNIQUE
BANC DE FREINAGE</v>
          </cell>
          <cell r="M309">
            <v>0</v>
          </cell>
          <cell r="N309" t="str">
            <v>SCANIA</v>
          </cell>
          <cell r="O309" t="str">
            <v>24530901</v>
          </cell>
          <cell r="P309" t="str">
            <v>SCANIA BENNE 8M3</v>
          </cell>
        </row>
        <row r="310">
          <cell r="C310" t="str">
            <v>Disponible</v>
          </cell>
          <cell r="H310" t="str">
            <v>60930411</v>
          </cell>
          <cell r="I310" t="str">
            <v>ROUES</v>
          </cell>
          <cell r="J310" t="str">
            <v>SCANIA BENNE</v>
          </cell>
          <cell r="K310">
            <v>0</v>
          </cell>
          <cell r="L310">
            <v>0</v>
          </cell>
          <cell r="M310" t="str">
            <v>GARDE BOUE AR D A CHANGE</v>
          </cell>
          <cell r="N310" t="str">
            <v>SCANIA</v>
          </cell>
          <cell r="O310" t="str">
            <v>24530901</v>
          </cell>
          <cell r="P310" t="str">
            <v>SCANIA BENNE 8M3</v>
          </cell>
        </row>
        <row r="311">
          <cell r="C311" t="str">
            <v>Disponible</v>
          </cell>
          <cell r="H311" t="str">
            <v>60430710</v>
          </cell>
          <cell r="I311" t="str">
            <v>ROUES</v>
          </cell>
          <cell r="J311" t="str">
            <v>IVECO ML 130 E</v>
          </cell>
          <cell r="K311">
            <v>0</v>
          </cell>
          <cell r="L311">
            <v>0</v>
          </cell>
          <cell r="M311">
            <v>0</v>
          </cell>
          <cell r="N311" t="str">
            <v>IVECO</v>
          </cell>
          <cell r="O311" t="str">
            <v>251112A9</v>
          </cell>
          <cell r="P311" t="str">
            <v>IVECO 130 E18 PRB</v>
          </cell>
        </row>
        <row r="312">
          <cell r="C312" t="str">
            <v>En main</v>
          </cell>
          <cell r="H312" t="str">
            <v>60130462</v>
          </cell>
          <cell r="I312" t="str">
            <v>ROUES</v>
          </cell>
          <cell r="J312" t="str">
            <v>GBC 180 LOT 7</v>
          </cell>
          <cell r="K312">
            <v>45322</v>
          </cell>
          <cell r="L312" t="str">
            <v>COS
TREUIL HS
MANQUE GOUPILLE CROCHET DE REMORQUE (fait) / SOUFFLET FOWA REMETTRE À SA PLACE(fait)
PRÉSENCE D'HUILE SOUS LA VOCALE DE DIRECTION (fait) / FUITE POMPE DE DIRECTION
ÉTANCHÉITÉ BT À FAIRE /FIXATION FLEXIBLE DE FREIN AVD NON CONFORME
DYSFONCTIONNEMENT DU TREUIL/ DYSFONCTIONNEMENT DEUXIEME VITESSE D'EG 
FIXATION CAME AV NON CONFORME /GRINCEMENT LEVIER DE FREIN ARD (fait)
CACHE MAIN D'ACCOUPLEMENT AV CASSÉ (fait)/ SOUFFLET DU COMMANDE FREIN PARK DÉCHIRÉ (en commande)
MANQUE CACHE COTÉ COMMANDE FREIN PARK (fait)
TÉMOIN BLOCAGE DIFFÉRENTIEL RESTE ALLUMÉ SUR LA TB (fait)/DISTANCE DE FREINAGE INSUFFISANT.(fait)</v>
          </cell>
          <cell r="M312">
            <v>0</v>
          </cell>
          <cell r="N312" t="str">
            <v>GBC 180</v>
          </cell>
          <cell r="O312" t="str">
            <v>26311401</v>
          </cell>
          <cell r="P312" t="str">
            <v>GBC 180 TOL LOT 7</v>
          </cell>
        </row>
        <row r="313">
          <cell r="C313" t="str">
            <v>Attente appros</v>
          </cell>
          <cell r="H313" t="str">
            <v>60130463</v>
          </cell>
          <cell r="I313" t="str">
            <v>ROUES</v>
          </cell>
          <cell r="J313" t="str">
            <v>GBC 180 LOT 7</v>
          </cell>
          <cell r="K313">
            <v>0</v>
          </cell>
          <cell r="L313">
            <v>0</v>
          </cell>
          <cell r="M313" t="str">
            <v>FUITE B.T SORTIE COTE PONT INTERMÉDIAIRE
RÉGLAGES CAME À FAIRE INT ET AR 
EN 4 EME VITESSE LE LEVIER DE VITESSE TREMBLE ET IL IMPOSE UNE PETIT RÉSISTANCE 
FUITE BOITE DE VITESSE AU NIVEAU D’AXE DE BLOCAGE 
FUITE POMPE HYDRAULIQUE  + COMPRESSEUR 
COLLIERS RESSORT AV D À RESSERRÉ</v>
          </cell>
          <cell r="N313" t="str">
            <v>GBC 180</v>
          </cell>
          <cell r="O313" t="str">
            <v>26311401</v>
          </cell>
          <cell r="P313" t="str">
            <v>GBC 180 TOL LOT 7</v>
          </cell>
        </row>
        <row r="314">
          <cell r="C314" t="str">
            <v>Disponible</v>
          </cell>
          <cell r="H314" t="str">
            <v>60330436</v>
          </cell>
          <cell r="I314" t="str">
            <v>ROUES</v>
          </cell>
          <cell r="J314" t="str">
            <v>GBC 180 LOT 7</v>
          </cell>
          <cell r="K314">
            <v>0</v>
          </cell>
          <cell r="L314">
            <v>0</v>
          </cell>
          <cell r="M314">
            <v>0</v>
          </cell>
          <cell r="N314" t="str">
            <v>GBC 180</v>
          </cell>
          <cell r="O314" t="str">
            <v>26311401</v>
          </cell>
          <cell r="P314" t="str">
            <v>GBC 180 TOL LOT 7</v>
          </cell>
        </row>
        <row r="315">
          <cell r="C315" t="str">
            <v>Disponible</v>
          </cell>
          <cell r="H315" t="str">
            <v>60430471</v>
          </cell>
          <cell r="I315" t="str">
            <v>ROUES</v>
          </cell>
          <cell r="J315" t="str">
            <v>GBC 180 LOT 7</v>
          </cell>
          <cell r="K315">
            <v>0</v>
          </cell>
          <cell r="L315" t="str">
            <v>IM 36002 (FAIT LE 09/01/2024 ) PREVOIR ECHANGE EQUERRE LATERALE DE MAINTIEN D'ARCEAU DE BACHE COTÉ ARD</v>
          </cell>
          <cell r="M315" t="str">
            <v>SUINTEMENT CARTER MOTEUR INFERIEUR</v>
          </cell>
          <cell r="N315" t="str">
            <v>GBC 180</v>
          </cell>
          <cell r="O315" t="str">
            <v>26311401</v>
          </cell>
          <cell r="P315" t="str">
            <v>GBC 180 TOL LOT 7</v>
          </cell>
        </row>
        <row r="316">
          <cell r="C316" t="str">
            <v>Attente appros</v>
          </cell>
          <cell r="H316" t="str">
            <v>60530182</v>
          </cell>
          <cell r="I316" t="str">
            <v>ROUES</v>
          </cell>
          <cell r="J316" t="str">
            <v>GBC 180 LOT 7</v>
          </cell>
          <cell r="K316">
            <v>45191</v>
          </cell>
          <cell r="L316" t="str">
            <v>COS
VISITE STATION 5000 KMS OU 1 AN
IM 36002 ( FAIT LE 03/10/2023 APTE ) 
FAIRE APPARAITRE CMU SUR POTENCE.
EQUERRES DE FIXATION ARCEAU COTÉ D ET G FISSURÉES.
REMETTRE VIS DE FIXATION CAPOT PALAN.
ROUILLE IMPORTANTE SUR ARCEAUX.</v>
          </cell>
          <cell r="M316">
            <v>0</v>
          </cell>
          <cell r="N316" t="str">
            <v>GBC 180</v>
          </cell>
          <cell r="O316" t="str">
            <v>26311401</v>
          </cell>
          <cell r="P316" t="str">
            <v>GBC 180 TOL LOT 7</v>
          </cell>
        </row>
        <row r="317">
          <cell r="C317" t="str">
            <v>Disponible</v>
          </cell>
          <cell r="H317" t="str">
            <v>69430216</v>
          </cell>
          <cell r="I317" t="str">
            <v>ROUES</v>
          </cell>
          <cell r="J317" t="str">
            <v>TRM 10 000 CLD</v>
          </cell>
          <cell r="K317">
            <v>0</v>
          </cell>
          <cell r="L317">
            <v>0</v>
          </cell>
          <cell r="M317">
            <v>0</v>
          </cell>
          <cell r="N317" t="str">
            <v>TRM 10000</v>
          </cell>
          <cell r="O317" t="str">
            <v>26331102</v>
          </cell>
          <cell r="P317" t="str">
            <v>VMD TRM 10000 CLD FIABILISE</v>
          </cell>
        </row>
        <row r="318">
          <cell r="C318" t="str">
            <v>Disponible</v>
          </cell>
          <cell r="H318" t="str">
            <v>60820244</v>
          </cell>
          <cell r="I318" t="str">
            <v>ROUES</v>
          </cell>
          <cell r="J318" t="str">
            <v>MASTER SAN</v>
          </cell>
          <cell r="K318">
            <v>0</v>
          </cell>
          <cell r="L318">
            <v>0</v>
          </cell>
          <cell r="M318">
            <v>0</v>
          </cell>
          <cell r="N318" t="str">
            <v>VGC</v>
          </cell>
          <cell r="O318" t="str">
            <v>27010316</v>
          </cell>
          <cell r="P318" t="str">
            <v>VUGC R AMB TYPE A MASTER L1H1</v>
          </cell>
        </row>
        <row r="319">
          <cell r="C319" t="str">
            <v>DDT en cours</v>
          </cell>
          <cell r="H319" t="str">
            <v>60520262</v>
          </cell>
          <cell r="I319" t="str">
            <v>ROUES</v>
          </cell>
          <cell r="J319" t="str">
            <v>KANGOO SAN</v>
          </cell>
          <cell r="K319">
            <v>45099</v>
          </cell>
          <cell r="L319" t="str">
            <v xml:space="preserve">JEU ARBRES DE TRANSMISSIONS  AU NIVEAU DE CYLINDRE BLOC DE MAINTIEN 
FUITE CARTER INFERIEUR DU MOTEUR
BIELLETTES SUR CRÉMAILLÈRE A CHANGE 
PLAQUE IMMATRICULATION AV A CHANGE 
MAUVAISE VISIBILITÉ FEU AV (À FAIRE POLISSAGE )
JOINT CADRE PORTE DÉCHIRÉ (COTE CONDUCTEUR)
</v>
          </cell>
          <cell r="M319" t="str">
            <v>Le Kangoo sanitaire sera déclassé, valeur vénale 0 €, réparation supérieur à 2000€.</v>
          </cell>
          <cell r="N319" t="str">
            <v>VGC</v>
          </cell>
          <cell r="O319" t="str">
            <v>27010801</v>
          </cell>
          <cell r="P319" t="str">
            <v>VUGC TT SAN RENAULT KANGOO VSAO</v>
          </cell>
        </row>
        <row r="320">
          <cell r="C320" t="str">
            <v>Disponible</v>
          </cell>
          <cell r="H320" t="str">
            <v>92220135</v>
          </cell>
          <cell r="I320" t="str">
            <v>ROUES</v>
          </cell>
          <cell r="J320" t="str">
            <v>MASTER SAN</v>
          </cell>
          <cell r="K320">
            <v>0</v>
          </cell>
          <cell r="L320" t="str">
            <v/>
          </cell>
          <cell r="M320">
            <v>0</v>
          </cell>
          <cell r="N320" t="str">
            <v>VGC</v>
          </cell>
          <cell r="O320" t="str">
            <v>27010904</v>
          </cell>
          <cell r="P320" t="str">
            <v>VUGC R AMB TYPE B MASTER L2H2</v>
          </cell>
        </row>
        <row r="321">
          <cell r="C321" t="str">
            <v>Disponible</v>
          </cell>
          <cell r="H321" t="str">
            <v>60820126</v>
          </cell>
          <cell r="I321" t="str">
            <v>ROUES</v>
          </cell>
          <cell r="J321" t="str">
            <v>MASTER SG</v>
          </cell>
          <cell r="K321">
            <v>0</v>
          </cell>
          <cell r="L321" t="str">
            <v/>
          </cell>
          <cell r="M321">
            <v>0</v>
          </cell>
          <cell r="N321" t="str">
            <v>VGC</v>
          </cell>
          <cell r="O321" t="str">
            <v>27541003</v>
          </cell>
          <cell r="P321" t="str">
            <v>VUG FOURGON ARTIFICIER MASTER</v>
          </cell>
        </row>
        <row r="322">
          <cell r="C322" t="str">
            <v>Disponible</v>
          </cell>
          <cell r="H322" t="str">
            <v>62120048</v>
          </cell>
          <cell r="I322" t="str">
            <v>ROUES</v>
          </cell>
          <cell r="J322" t="str">
            <v>MASTER NEDEX</v>
          </cell>
          <cell r="K322">
            <v>0</v>
          </cell>
          <cell r="L322" t="str">
            <v/>
          </cell>
          <cell r="M322">
            <v>0</v>
          </cell>
          <cell r="N322" t="str">
            <v>VGC</v>
          </cell>
          <cell r="O322" t="str">
            <v>2754109G</v>
          </cell>
          <cell r="P322" t="str">
            <v>VUGC LOURD RENAULT MASTER NEDEX</v>
          </cell>
        </row>
        <row r="323">
          <cell r="C323" t="str">
            <v>Disponible</v>
          </cell>
          <cell r="H323" t="str">
            <v>61120017</v>
          </cell>
          <cell r="I323" t="str">
            <v>ROUES</v>
          </cell>
          <cell r="J323" t="str">
            <v>LAND NEDEX</v>
          </cell>
          <cell r="K323">
            <v>0</v>
          </cell>
          <cell r="L323" t="str">
            <v/>
          </cell>
          <cell r="M323">
            <v>0</v>
          </cell>
          <cell r="N323" t="str">
            <v>VGC</v>
          </cell>
          <cell r="O323" t="str">
            <v>27543001</v>
          </cell>
          <cell r="P323" t="str">
            <v>VGC TT ARTIFICIER LR 130 CRCA</v>
          </cell>
        </row>
        <row r="324">
          <cell r="C324" t="str">
            <v>Débordé OSR</v>
          </cell>
          <cell r="H324" t="str">
            <v>68931095</v>
          </cell>
          <cell r="I324" t="str">
            <v>ROUES</v>
          </cell>
          <cell r="J324" t="str">
            <v>VAB SAN</v>
          </cell>
          <cell r="K324">
            <v>45232</v>
          </cell>
          <cell r="L324" t="str">
            <v xml:space="preserve">FISSURE SUR BV (NIVEAU SORTIE) </v>
          </cell>
          <cell r="M324">
            <v>0</v>
          </cell>
          <cell r="N324" t="str">
            <v>VAB</v>
          </cell>
          <cell r="O324" t="str">
            <v>280690L4</v>
          </cell>
          <cell r="P324" t="str">
            <v>VAB SAN VALO MID P T CLIM</v>
          </cell>
        </row>
        <row r="325">
          <cell r="C325" t="str">
            <v>Disponible</v>
          </cell>
          <cell r="H325" t="str">
            <v>68231234</v>
          </cell>
          <cell r="I325" t="str">
            <v>ROUES</v>
          </cell>
          <cell r="J325" t="str">
            <v>VAB SAN</v>
          </cell>
          <cell r="K325">
            <v>0</v>
          </cell>
          <cell r="L325" t="str">
            <v/>
          </cell>
          <cell r="M325">
            <v>0</v>
          </cell>
          <cell r="N325" t="str">
            <v>VAB</v>
          </cell>
          <cell r="O325" t="str">
            <v>280690K2</v>
          </cell>
          <cell r="P325" t="str">
            <v>VAB SAN E VALO MID T CLIM</v>
          </cell>
        </row>
        <row r="326">
          <cell r="C326" t="str">
            <v>Disponible</v>
          </cell>
          <cell r="H326" t="str">
            <v>68630101</v>
          </cell>
          <cell r="I326" t="str">
            <v>ROUES</v>
          </cell>
          <cell r="J326" t="str">
            <v>VAB GEN</v>
          </cell>
          <cell r="K326">
            <v>0</v>
          </cell>
          <cell r="L326" t="str">
            <v/>
          </cell>
          <cell r="M326">
            <v>0</v>
          </cell>
          <cell r="N326" t="str">
            <v>VAB</v>
          </cell>
          <cell r="O326" t="str">
            <v>281590D4</v>
          </cell>
          <cell r="P326" t="str">
            <v>VAB GEN FIAB MID P HT</v>
          </cell>
        </row>
        <row r="327">
          <cell r="C327" t="str">
            <v>Attente préparation</v>
          </cell>
          <cell r="H327" t="str">
            <v>68530397</v>
          </cell>
          <cell r="I327" t="str">
            <v>ROUES</v>
          </cell>
          <cell r="J327" t="str">
            <v>VAB GEN</v>
          </cell>
          <cell r="K327">
            <v>45343</v>
          </cell>
          <cell r="L327" t="str">
            <v>VISITE ANUELLE TRANS                                                                                                                           VISITE ANUELLE NBC                                                                                                                                  BOITIER DE DIRECTION HS                                                                                                                BIELLE GAUCHE DE DIRECTION A REPARER
DEBUIT DE SURCHAUFFE TAMBOUR DE FREIN
FUITE POMPE HYDRAULIQUE NIVEAU DE BOUCHON
FROTTEMENT  FLEXIBLE FILTRE À GASOIL
PHARE MAL ORIENTÉ
DYSFONCTIONNEMENT CONTACTEUR FREIN PARK
COMPTEUR KILOMETRIQUE HS</v>
          </cell>
          <cell r="M327">
            <v>0</v>
          </cell>
          <cell r="N327" t="str">
            <v>VAB</v>
          </cell>
          <cell r="O327" t="str">
            <v>281590D4</v>
          </cell>
          <cell r="P327" t="str">
            <v>VAB GEN FIAB MID P HT</v>
          </cell>
        </row>
        <row r="328">
          <cell r="C328" t="str">
            <v>Disponible</v>
          </cell>
          <cell r="H328" t="str">
            <v>68830065</v>
          </cell>
          <cell r="I328" t="str">
            <v>ROUES</v>
          </cell>
          <cell r="J328" t="str">
            <v>VAB PC KSL</v>
          </cell>
          <cell r="K328">
            <v>0</v>
          </cell>
          <cell r="L328" t="str">
            <v/>
          </cell>
          <cell r="M328" t="str">
            <v xml:space="preserve"> </v>
          </cell>
          <cell r="N328" t="str">
            <v>VAB</v>
          </cell>
          <cell r="O328" t="str">
            <v>283290D1</v>
          </cell>
          <cell r="P328" t="str">
            <v>VAB PC KSL FIAB MID P</v>
          </cell>
        </row>
        <row r="329">
          <cell r="C329" t="str">
            <v>Débordé OSR</v>
          </cell>
          <cell r="H329" t="str">
            <v>68131031</v>
          </cell>
          <cell r="I329" t="str">
            <v>ROUES</v>
          </cell>
          <cell r="J329" t="str">
            <v>VAB SIR</v>
          </cell>
          <cell r="K329">
            <v>45078</v>
          </cell>
          <cell r="L329" t="str">
            <v xml:space="preserve">VISITE 10 000 KMS OU 400 HRS (NTI2)
VISITE ANNUELLE TRANS                                                                                                                             VISITE ANNUELLE OPT: (FAIT) LE 26/05/2023
VISITE ANNUELLE NBC-I                       
VSEB
PAS DE FEU DE DÉTRESSE (INTERRUPTEUR )
PLAQUE D’IMMATRICULATION AR A CHANGE 
GRAISSEUR CHARNIER DE PORTE 
TRAPPE SUPÉRIEUR PASSAGE HS (TOURELLE)
RESSERRÉ COSSE BOUCHON DE DIRECTION 
ROTULE BARRE D »ACCOUPLEMENT ET DIRECTION HS (SOUFFLET DÉCHIRÉ)
ARRÊTOIR TRAPPE SUPÉRIEUR AR CASSE 
MANQUE OUVERTURE EXTÉRIEUR TRAPPE MILIEU
MANQUE GOUPILLE PORTE PASSAGER FERMETURE 3 POINTS
GRAISSEUR AXES TRAPPE FENÊTRE PORTE AV
FUITE PONT AV  (NTI2)
VEILLEUSE INTÉRIEUR AR HS
REPOSITIONNÉ FLEXIBLE FREIN AV G
ECHANGER AMORTISSEUR X8
RESSERRÉ COUDE RÉSERVOIR HUILE CONVERTISSEUR
SILENTBLOC PALIER RELAIS HS 
FUITE ÉTANCHÉITÉ PONT AR 
PLAQUE AV ENDOMMAGÉ
</v>
          </cell>
          <cell r="M329">
            <v>0</v>
          </cell>
          <cell r="N329" t="str">
            <v>VAB</v>
          </cell>
          <cell r="O329" t="str">
            <v>283590A1</v>
          </cell>
          <cell r="P329" t="str">
            <v>VAB SIR RT2PC FIAB MAN</v>
          </cell>
        </row>
        <row r="330">
          <cell r="C330" t="str">
            <v>En main</v>
          </cell>
          <cell r="H330" t="str">
            <v>6930296</v>
          </cell>
          <cell r="I330" t="str">
            <v>ROUES</v>
          </cell>
          <cell r="J330" t="str">
            <v>VAB SIR</v>
          </cell>
          <cell r="K330">
            <v>45337</v>
          </cell>
          <cell r="L330" t="str">
            <v>GE HS
DEFAUT PRESSION D'HUILE
DEFAUT TOUR MOTEUR
DISJONCTE
VISITE APG (en cours AISM au 4RMAT)
DYSFONCTIONNEMENT CONTACTEUR À PIED CODE PHARE 
APG (Mise en contrôle le 27/02/2024 à St Césaire)</v>
          </cell>
          <cell r="M330">
            <v>0</v>
          </cell>
          <cell r="N330" t="str">
            <v>VAB</v>
          </cell>
          <cell r="O330" t="str">
            <v>283590A1</v>
          </cell>
          <cell r="P330" t="str">
            <v>VAB SIR RT2PC FIAB MAN</v>
          </cell>
        </row>
        <row r="331">
          <cell r="C331" t="str">
            <v>Débordé OSR</v>
          </cell>
          <cell r="H331" t="str">
            <v>2601251</v>
          </cell>
          <cell r="I331" t="str">
            <v>DIVERS ENGINS</v>
          </cell>
          <cell r="J331" t="str">
            <v>REMORQUE 1/4T</v>
          </cell>
          <cell r="K331">
            <v>45210</v>
          </cell>
          <cell r="L331" t="str">
            <v>VISITE 2  ANS
VISITE STATION 2 ANS
PROBLEME VALVE ROUE(COMMANDE DE 3 PNEUS ET 3 CHAMBRES A AIR)
TAMBOUR DE FREIN FISSURE(PAS DE STOCK NATIONAL CS50)</v>
          </cell>
          <cell r="M331">
            <v>0</v>
          </cell>
          <cell r="N331" t="str">
            <v>REMORQUE</v>
          </cell>
          <cell r="O331" t="str">
            <v>29112001</v>
          </cell>
          <cell r="P331" t="str">
            <v>RQ UT 1/4T AMERIQ</v>
          </cell>
        </row>
        <row r="332">
          <cell r="C332" t="str">
            <v>Disponible</v>
          </cell>
          <cell r="H332" t="str">
            <v>6200028</v>
          </cell>
          <cell r="I332" t="str">
            <v>DIVERS ENGINS</v>
          </cell>
          <cell r="J332" t="str">
            <v>REMORQUE 1/4T</v>
          </cell>
          <cell r="K332">
            <v>0</v>
          </cell>
          <cell r="L332" t="str">
            <v>COS
VISITE STATION 5000 KMS OU 1 AN  (FAIT LE 13/11/2023 )                                                             OPERATIONS STATION A EFFECTUER TOUS LES 20000 KM OU 2 ANS ( FAIT LE 13/11/2023) ,                     OPERATION STATION A EFFECTUER TOUS LES 20000 KM OU 4 ANS ( FAIT LE 13/11/2023 )
IM 36002 ( FAIT LE 03/10/2023 APTE ) 
FAIRE APPARAITRE CMU SUR POTENCE.( FAIT LE 13/10/2023 )
EQUERRES DE FIXATION ARCEAU COTÉ D ET G FISSURÉES.
REMETTRE VIS DE FIXATION CAPOT PALAN.
ROUILLE IMPORTANTE SUR ARCEAUX.</v>
          </cell>
          <cell r="M332">
            <v>0</v>
          </cell>
          <cell r="N332" t="str">
            <v>REMORQUE</v>
          </cell>
          <cell r="O332" t="str">
            <v>29112001</v>
          </cell>
          <cell r="P332" t="str">
            <v>RQ UT 1/4T AMERIQ</v>
          </cell>
        </row>
        <row r="333">
          <cell r="C333" t="str">
            <v>Disponible</v>
          </cell>
          <cell r="H333" t="str">
            <v>1071342</v>
          </cell>
          <cell r="I333" t="str">
            <v>DIVERS ENGINS</v>
          </cell>
          <cell r="J333" t="str">
            <v>REMORQUE 1/4T</v>
          </cell>
          <cell r="K333">
            <v>0</v>
          </cell>
          <cell r="L333" t="str">
            <v/>
          </cell>
          <cell r="M333">
            <v>0</v>
          </cell>
          <cell r="N333" t="str">
            <v>REMORQUE</v>
          </cell>
          <cell r="O333" t="str">
            <v>29114001</v>
          </cell>
          <cell r="P333" t="str">
            <v>RQ UT 1/4T ALLEMAN</v>
          </cell>
        </row>
        <row r="334">
          <cell r="C334" t="str">
            <v>Attente appros</v>
          </cell>
          <cell r="H334" t="str">
            <v>2400250</v>
          </cell>
          <cell r="I334" t="str">
            <v>DIVERS ENGINS</v>
          </cell>
          <cell r="J334" t="str">
            <v>REMORQUE 1T</v>
          </cell>
          <cell r="K334">
            <v>45208</v>
          </cell>
          <cell r="L334" t="str">
            <v xml:space="preserve">VISITE 1 AN
VSTATION 1 AN
</v>
          </cell>
          <cell r="M334" t="str">
            <v>ovalisation trou goupille bequille( cmde en cours)</v>
          </cell>
          <cell r="N334" t="str">
            <v>REMORQUE</v>
          </cell>
          <cell r="O334" t="str">
            <v>29122402</v>
          </cell>
          <cell r="P334" t="str">
            <v>RQ UT1T FRPNEU AV SUP RS</v>
          </cell>
        </row>
        <row r="335">
          <cell r="C335" t="str">
            <v>Attente appros</v>
          </cell>
          <cell r="H335" t="str">
            <v>2600728</v>
          </cell>
          <cell r="I335" t="str">
            <v>DIVERS ENGINS</v>
          </cell>
          <cell r="J335" t="str">
            <v>REMORQUE 1T</v>
          </cell>
          <cell r="K335">
            <v>45208</v>
          </cell>
          <cell r="L335" t="str">
            <v>VISITE 1 AN
VSTATION 1 AN</v>
          </cell>
          <cell r="M335">
            <v>0</v>
          </cell>
          <cell r="N335" t="str">
            <v>REMORQUE</v>
          </cell>
          <cell r="O335" t="str">
            <v>29122402</v>
          </cell>
          <cell r="P335" t="str">
            <v>RQ UT1T FRPNEU AV SUP RS</v>
          </cell>
        </row>
        <row r="336">
          <cell r="C336" t="str">
            <v>Disponible</v>
          </cell>
          <cell r="H336" t="str">
            <v>2600730</v>
          </cell>
          <cell r="I336" t="str">
            <v>DIVERS ENGINS</v>
          </cell>
          <cell r="J336" t="str">
            <v>REMORQUE 1T</v>
          </cell>
          <cell r="K336">
            <v>0</v>
          </cell>
          <cell r="L336" t="str">
            <v/>
          </cell>
          <cell r="M336">
            <v>0</v>
          </cell>
          <cell r="N336" t="str">
            <v>REMORQUE</v>
          </cell>
          <cell r="O336" t="str">
            <v>29122402</v>
          </cell>
          <cell r="P336" t="str">
            <v>RQ UT1T FRPNEU AV SUP RS</v>
          </cell>
        </row>
        <row r="337">
          <cell r="C337" t="str">
            <v>Disponible</v>
          </cell>
          <cell r="H337" t="str">
            <v>2600772</v>
          </cell>
          <cell r="I337" t="str">
            <v>DIVERS ENGINS</v>
          </cell>
          <cell r="J337" t="str">
            <v>REMORQUE 1T</v>
          </cell>
          <cell r="K337">
            <v>0</v>
          </cell>
          <cell r="L337" t="str">
            <v/>
          </cell>
          <cell r="M337">
            <v>0</v>
          </cell>
          <cell r="N337" t="str">
            <v>REMORQUE</v>
          </cell>
          <cell r="O337" t="str">
            <v>29122402</v>
          </cell>
          <cell r="P337" t="str">
            <v>RQ UT1T FRPNEU AV SUP RS</v>
          </cell>
        </row>
        <row r="338">
          <cell r="C338" t="str">
            <v>Disponible</v>
          </cell>
          <cell r="H338" t="str">
            <v>2600791</v>
          </cell>
          <cell r="I338" t="str">
            <v>DIVERS ENGINS</v>
          </cell>
          <cell r="J338" t="str">
            <v>REMORQUE 1T</v>
          </cell>
          <cell r="K338">
            <v>0</v>
          </cell>
          <cell r="L338" t="str">
            <v/>
          </cell>
          <cell r="M338" t="str">
            <v>BACHE DECHIRE(DEMANDE DE CONFECTION FAITE AU 4RMAT)</v>
          </cell>
          <cell r="N338" t="str">
            <v>REMORQUE</v>
          </cell>
          <cell r="O338" t="str">
            <v>29122402</v>
          </cell>
          <cell r="P338" t="str">
            <v>RQ UT1T FRPNEU AV SUP RS</v>
          </cell>
        </row>
        <row r="339">
          <cell r="C339" t="str">
            <v>Attente appros</v>
          </cell>
          <cell r="H339" t="str">
            <v>2600793</v>
          </cell>
          <cell r="I339" t="str">
            <v>DIVERS ENGINS</v>
          </cell>
          <cell r="J339" t="str">
            <v>REMORQUE 1T</v>
          </cell>
          <cell r="K339">
            <v>0</v>
          </cell>
          <cell r="L339" t="str">
            <v>VISITE NTI-1 AN(FAIT)
VISITE STATION 1 AN(FAIT)
CONTRÔLE APG(BOUTEILLE MISE NEUVE EN 2018)
ECHANGER PNEUMATIQUES(FAIT)</v>
          </cell>
          <cell r="M339">
            <v>0</v>
          </cell>
          <cell r="N339" t="str">
            <v>REMORQUE</v>
          </cell>
          <cell r="O339" t="str">
            <v>29122402</v>
          </cell>
          <cell r="P339" t="str">
            <v>RQ UT1T FRPNEU AV SUP RS</v>
          </cell>
        </row>
        <row r="340">
          <cell r="C340" t="str">
            <v>Disponible</v>
          </cell>
          <cell r="H340" t="str">
            <v>2600796</v>
          </cell>
          <cell r="I340" t="str">
            <v>DIVERS ENGINS</v>
          </cell>
          <cell r="J340" t="str">
            <v>REMORQUE 1T</v>
          </cell>
          <cell r="K340">
            <v>0</v>
          </cell>
          <cell r="L340" t="str">
            <v/>
          </cell>
          <cell r="M340">
            <v>0</v>
          </cell>
          <cell r="N340" t="str">
            <v>REMORQUE</v>
          </cell>
          <cell r="O340" t="str">
            <v>29122402</v>
          </cell>
          <cell r="P340" t="str">
            <v>RQ UT1T FRPNEU AV SUP RS</v>
          </cell>
        </row>
        <row r="341">
          <cell r="C341" t="str">
            <v>Attente appros</v>
          </cell>
          <cell r="H341" t="str">
            <v>68000287</v>
          </cell>
          <cell r="I341" t="str">
            <v>DIVERS ENGINS</v>
          </cell>
          <cell r="J341" t="str">
            <v>REMORQUE 3,5T</v>
          </cell>
          <cell r="K341">
            <v>45210</v>
          </cell>
          <cell r="L341" t="str">
            <v>USURE DES PNEUS ANORMALE (COMMANDE DE 5 PNEUS ET 5 CHAMBRES A AIR)
MAIN D’ACCOUPLEMENT JEUN A CHANGÉ (COMMANDE DES FLEXIBLES ET MAINS D'ACCOUPLEMENT)</v>
          </cell>
          <cell r="M341">
            <v>0</v>
          </cell>
          <cell r="N341" t="str">
            <v>REMORQUE</v>
          </cell>
          <cell r="O341" t="str">
            <v>29131001</v>
          </cell>
          <cell r="P341" t="str">
            <v>RQ UT 3,5T</v>
          </cell>
        </row>
        <row r="342">
          <cell r="C342" t="str">
            <v>Attente appros</v>
          </cell>
          <cell r="H342" t="str">
            <v>68200072</v>
          </cell>
          <cell r="I342" t="str">
            <v>DIVERS ENGINS</v>
          </cell>
          <cell r="J342" t="str">
            <v>REMORQUE 3,5T</v>
          </cell>
          <cell r="K342">
            <v>45210</v>
          </cell>
          <cell r="L342" t="str">
            <v>VISITE 2 ANS / 40000 KMS 
VISITE STATION 1/2 AN
USURE ANORMALE DES PNEUS(COMMANDE DE 5 PNEUS ET 5 CHAMBRES A AIR)</v>
          </cell>
          <cell r="M342">
            <v>0</v>
          </cell>
          <cell r="N342" t="str">
            <v>REMORQUE</v>
          </cell>
          <cell r="O342" t="str">
            <v>29131001</v>
          </cell>
          <cell r="P342" t="str">
            <v>RQ UT 3,5T</v>
          </cell>
        </row>
        <row r="343">
          <cell r="C343" t="str">
            <v>Disponible</v>
          </cell>
          <cell r="H343" t="str">
            <v>61600028</v>
          </cell>
          <cell r="I343" t="str">
            <v>DIVERS ENGINS</v>
          </cell>
          <cell r="J343" t="str">
            <v>REMORQUE PPLOG</v>
          </cell>
          <cell r="K343">
            <v>0</v>
          </cell>
          <cell r="L343" t="str">
            <v/>
          </cell>
          <cell r="M343" t="str">
            <v>CABLE DE TREUIL HS (en cmd)</v>
          </cell>
          <cell r="N343" t="str">
            <v>REMORQUE</v>
          </cell>
          <cell r="O343" t="str">
            <v>29141101</v>
          </cell>
          <cell r="P343" t="str">
            <v>RQ RLOG R2 FR</v>
          </cell>
        </row>
        <row r="344">
          <cell r="C344" t="str">
            <v>Disponible</v>
          </cell>
          <cell r="H344" t="str">
            <v>61600029</v>
          </cell>
          <cell r="I344" t="str">
            <v>DIVERS ENGINS</v>
          </cell>
          <cell r="J344" t="str">
            <v>REMORQUE PPLOG</v>
          </cell>
          <cell r="K344">
            <v>0</v>
          </cell>
          <cell r="L344" t="str">
            <v/>
          </cell>
          <cell r="M344" t="str">
            <v>Cable de treuil en commande</v>
          </cell>
          <cell r="N344" t="str">
            <v>REMORQUE</v>
          </cell>
          <cell r="O344" t="str">
            <v>29141101</v>
          </cell>
          <cell r="P344" t="str">
            <v>RQ RLOG R2 FR</v>
          </cell>
        </row>
        <row r="345">
          <cell r="C345" t="str">
            <v>Disponible</v>
          </cell>
          <cell r="H345" t="str">
            <v>69800026</v>
          </cell>
          <cell r="I345" t="str">
            <v>DIVERS ENGINS</v>
          </cell>
          <cell r="J345" t="str">
            <v>REMORQUE PORTE ENGIN</v>
          </cell>
          <cell r="K345">
            <v>0</v>
          </cell>
          <cell r="L345" t="str">
            <v/>
          </cell>
          <cell r="M345">
            <v>0</v>
          </cell>
          <cell r="N345" t="str">
            <v>REMORQUE</v>
          </cell>
          <cell r="O345" t="str">
            <v>29161401</v>
          </cell>
          <cell r="P345" t="str">
            <v>SRQ PORT ENG ACTM PLT AR SEL 3P5</v>
          </cell>
        </row>
        <row r="346">
          <cell r="C346" t="str">
            <v>Débordé OSR</v>
          </cell>
          <cell r="H346" t="str">
            <v>69500322</v>
          </cell>
          <cell r="I346" t="str">
            <v>DIVERS ENGINS</v>
          </cell>
          <cell r="J346" t="str">
            <v>REMORQUE 1500L</v>
          </cell>
          <cell r="K346">
            <v>0</v>
          </cell>
          <cell r="L346" t="str">
            <v>FISURE CHASSIS</v>
          </cell>
          <cell r="M346">
            <v>0</v>
          </cell>
          <cell r="N346" t="str">
            <v>REMORQUE</v>
          </cell>
          <cell r="O346" t="str">
            <v>29301301</v>
          </cell>
          <cell r="P346" t="str">
            <v>RQ CIT EAU 1500L CUV POLY</v>
          </cell>
        </row>
        <row r="347">
          <cell r="C347" t="str">
            <v>Attente préparation</v>
          </cell>
          <cell r="H347" t="str">
            <v>69400008</v>
          </cell>
          <cell r="I347" t="str">
            <v>DIVERS ENGINS</v>
          </cell>
          <cell r="J347" t="str">
            <v>REMORQUE PORTE VHL</v>
          </cell>
          <cell r="K347">
            <v>45316</v>
          </cell>
          <cell r="L347" t="str">
            <v>VISITE 1 AN OU 10000 KMS 
VISITE 2 ANS OU 40000 KMS</v>
          </cell>
          <cell r="M347">
            <v>0</v>
          </cell>
          <cell r="N347" t="str">
            <v>REMORQUE</v>
          </cell>
          <cell r="O347" t="str">
            <v>29981201</v>
          </cell>
          <cell r="P347" t="str">
            <v>RQ PORTE-V FIAUL</v>
          </cell>
        </row>
        <row r="348">
          <cell r="C348" t="str">
            <v>Disponible</v>
          </cell>
          <cell r="H348" t="str">
            <v>178</v>
          </cell>
          <cell r="I348" t="str">
            <v>DIVERS ENGINS</v>
          </cell>
          <cell r="J348" t="str">
            <v>GE 1500 W</v>
          </cell>
          <cell r="K348">
            <v>0</v>
          </cell>
          <cell r="L348" t="str">
            <v/>
          </cell>
          <cell r="M348">
            <v>0</v>
          </cell>
          <cell r="N348" t="str">
            <v>GE</v>
          </cell>
          <cell r="O348" t="str">
            <v>30301101</v>
          </cell>
          <cell r="P348" t="str">
            <v>GE 1500W 28V GEN</v>
          </cell>
        </row>
        <row r="349">
          <cell r="C349" t="str">
            <v>Disponible</v>
          </cell>
          <cell r="H349" t="str">
            <v>177</v>
          </cell>
          <cell r="I349" t="str">
            <v>DIVERS ENGINS</v>
          </cell>
          <cell r="J349" t="str">
            <v>GE 1500 W</v>
          </cell>
          <cell r="K349">
            <v>0</v>
          </cell>
          <cell r="L349" t="str">
            <v/>
          </cell>
          <cell r="M349">
            <v>0</v>
          </cell>
          <cell r="N349" t="str">
            <v>GE</v>
          </cell>
          <cell r="O349" t="str">
            <v>30301101</v>
          </cell>
          <cell r="P349" t="str">
            <v>GE 1500W 28V GEN</v>
          </cell>
        </row>
        <row r="350">
          <cell r="C350" t="str">
            <v>Disponible</v>
          </cell>
          <cell r="H350" t="str">
            <v>180.</v>
          </cell>
          <cell r="I350" t="str">
            <v>DIVERS ENGINS</v>
          </cell>
          <cell r="J350" t="str">
            <v>GE 1500 W</v>
          </cell>
          <cell r="K350">
            <v>0</v>
          </cell>
          <cell r="L350" t="str">
            <v/>
          </cell>
          <cell r="M350">
            <v>0</v>
          </cell>
          <cell r="N350" t="str">
            <v>GE</v>
          </cell>
          <cell r="O350" t="str">
            <v>30301101</v>
          </cell>
          <cell r="P350" t="str">
            <v>GE 1500W 28V GEN</v>
          </cell>
        </row>
        <row r="351">
          <cell r="C351" t="str">
            <v>Disponible</v>
          </cell>
          <cell r="H351" t="str">
            <v>194</v>
          </cell>
          <cell r="I351" t="str">
            <v>DIVERS ENGINS</v>
          </cell>
          <cell r="J351" t="str">
            <v>GE 1500 W</v>
          </cell>
          <cell r="K351">
            <v>0</v>
          </cell>
          <cell r="L351" t="str">
            <v/>
          </cell>
          <cell r="M351">
            <v>0</v>
          </cell>
          <cell r="N351" t="str">
            <v>GE</v>
          </cell>
          <cell r="O351" t="str">
            <v>30301101</v>
          </cell>
          <cell r="P351" t="str">
            <v>GE 1500W 28V GEN</v>
          </cell>
        </row>
        <row r="352">
          <cell r="C352" t="str">
            <v>Attente préparation</v>
          </cell>
          <cell r="H352" t="str">
            <v>930000330</v>
          </cell>
          <cell r="I352" t="str">
            <v>DIVERS ENGINS</v>
          </cell>
          <cell r="J352" t="str">
            <v>GE 2500 W</v>
          </cell>
          <cell r="K352">
            <v>44691</v>
          </cell>
          <cell r="L352" t="str">
            <v>VISITE ANNUELLE GE
DIFFERENTIEL HS</v>
          </cell>
          <cell r="M352" t="str">
            <v>PROBLEME APPRO DISJONCTEUR. VU AVEC LE RGL PREVOIR DEBORDEMENT NTI-2 POUR EVENTUEL DECLASSEMENT POUR EN RECEVOIR UN NOUVEAU GROUPE EN ETAT DE MARCHE</v>
          </cell>
          <cell r="N352" t="str">
            <v>GE</v>
          </cell>
          <cell r="O352" t="str">
            <v>30310201</v>
          </cell>
          <cell r="P352" t="str">
            <v>GE 2500W 28V POUR VAB TYPE PC</v>
          </cell>
        </row>
        <row r="353">
          <cell r="C353" t="str">
            <v>Disponible</v>
          </cell>
          <cell r="H353" t="str">
            <v>930000331</v>
          </cell>
          <cell r="I353" t="str">
            <v>DIVERS ENGINS</v>
          </cell>
          <cell r="J353" t="str">
            <v>GE 2500 W</v>
          </cell>
          <cell r="K353">
            <v>0</v>
          </cell>
          <cell r="L353" t="str">
            <v/>
          </cell>
          <cell r="M353">
            <v>0</v>
          </cell>
          <cell r="N353" t="str">
            <v>GE</v>
          </cell>
          <cell r="O353" t="str">
            <v>30310201</v>
          </cell>
          <cell r="P353" t="str">
            <v>GE 2500W 28V POUR VAB TYPE PC</v>
          </cell>
        </row>
        <row r="354">
          <cell r="C354" t="str">
            <v>Disponible</v>
          </cell>
          <cell r="H354" t="str">
            <v>058</v>
          </cell>
          <cell r="I354" t="str">
            <v>DIVERS ENGINS</v>
          </cell>
          <cell r="J354" t="str">
            <v>GE 2500 W</v>
          </cell>
          <cell r="K354">
            <v>0</v>
          </cell>
          <cell r="L354" t="str">
            <v/>
          </cell>
          <cell r="M354">
            <v>0</v>
          </cell>
          <cell r="N354" t="str">
            <v>GE</v>
          </cell>
          <cell r="O354" t="str">
            <v>30310201</v>
          </cell>
          <cell r="P354" t="str">
            <v>GE 2500W 28V POUR VAB TYPE PC</v>
          </cell>
        </row>
        <row r="355">
          <cell r="C355" t="str">
            <v>Disponible</v>
          </cell>
          <cell r="H355" t="str">
            <v>071</v>
          </cell>
          <cell r="I355" t="str">
            <v>DIVERS ENGINS</v>
          </cell>
          <cell r="J355" t="str">
            <v>GE 2500 W</v>
          </cell>
          <cell r="K355">
            <v>0</v>
          </cell>
          <cell r="L355" t="str">
            <v/>
          </cell>
          <cell r="M355">
            <v>0</v>
          </cell>
          <cell r="N355" t="str">
            <v>GE</v>
          </cell>
          <cell r="O355" t="str">
            <v>30310201</v>
          </cell>
          <cell r="P355" t="str">
            <v>GE 2500W 28V POUR VAB TYPE PC</v>
          </cell>
        </row>
        <row r="356">
          <cell r="C356" t="str">
            <v>Disponible</v>
          </cell>
          <cell r="H356" t="str">
            <v>1045197</v>
          </cell>
          <cell r="I356" t="str">
            <v>DIVERS ENGINS</v>
          </cell>
          <cell r="J356" t="str">
            <v>YAMAHA 9 CH</v>
          </cell>
          <cell r="K356">
            <v>0</v>
          </cell>
          <cell r="L356" t="str">
            <v/>
          </cell>
          <cell r="M356">
            <v>0</v>
          </cell>
          <cell r="N356" t="str">
            <v>PROPULSEUR</v>
          </cell>
          <cell r="O356" t="str">
            <v>50121402</v>
          </cell>
          <cell r="P356" t="str">
            <v>PROPU YAMAHA 9CH9</v>
          </cell>
        </row>
        <row r="357">
          <cell r="C357" t="str">
            <v>Disponible</v>
          </cell>
          <cell r="H357" t="str">
            <v>1045344</v>
          </cell>
          <cell r="I357" t="str">
            <v>DIVERS ENGINS</v>
          </cell>
          <cell r="J357" t="str">
            <v>YAMAHA 9 CH</v>
          </cell>
          <cell r="K357">
            <v>0</v>
          </cell>
          <cell r="L357" t="str">
            <v/>
          </cell>
          <cell r="M357">
            <v>0</v>
          </cell>
          <cell r="N357" t="str">
            <v>PROPULSEUR</v>
          </cell>
          <cell r="O357" t="str">
            <v>50121402</v>
          </cell>
          <cell r="P357" t="str">
            <v>PROPU YAMAHA 9CH9</v>
          </cell>
        </row>
        <row r="358">
          <cell r="C358" t="str">
            <v>Disponible</v>
          </cell>
          <cell r="H358" t="str">
            <v>1048366</v>
          </cell>
          <cell r="I358" t="str">
            <v>DIVERS ENGINS</v>
          </cell>
          <cell r="J358" t="str">
            <v>YAMAHA 9 CH</v>
          </cell>
          <cell r="K358">
            <v>0</v>
          </cell>
          <cell r="L358" t="str">
            <v/>
          </cell>
          <cell r="M358">
            <v>0</v>
          </cell>
          <cell r="N358" t="str">
            <v>PROPULSEUR</v>
          </cell>
          <cell r="O358" t="str">
            <v>50121402</v>
          </cell>
          <cell r="P358" t="str">
            <v>PROPU YAMAHA 9CH9</v>
          </cell>
        </row>
        <row r="359">
          <cell r="C359" t="str">
            <v>Disponible</v>
          </cell>
          <cell r="H359" t="str">
            <v>1048791</v>
          </cell>
          <cell r="I359" t="str">
            <v>DIVERS ENGINS</v>
          </cell>
          <cell r="J359" t="str">
            <v>YAMAHA 9 CH</v>
          </cell>
          <cell r="K359">
            <v>0</v>
          </cell>
          <cell r="L359" t="str">
            <v/>
          </cell>
          <cell r="M359">
            <v>0</v>
          </cell>
          <cell r="N359" t="str">
            <v>PROPULSEUR</v>
          </cell>
          <cell r="O359" t="str">
            <v>50121402</v>
          </cell>
          <cell r="P359" t="str">
            <v>PROPU YAMAHA 9CH9</v>
          </cell>
        </row>
        <row r="360">
          <cell r="C360" t="str">
            <v>Débordé OSR</v>
          </cell>
          <cell r="H360" t="str">
            <v>1312830</v>
          </cell>
          <cell r="I360" t="str">
            <v>DIVERS ENGINS</v>
          </cell>
          <cell r="J360" t="str">
            <v>HONDA 10 CH</v>
          </cell>
          <cell r="K360">
            <v>44942</v>
          </cell>
          <cell r="L360" t="str">
            <v>FISSURE CARTER DE PIVOTEMENT</v>
          </cell>
          <cell r="M360" t="str">
            <v>DEBORDE 4°RMAT</v>
          </cell>
          <cell r="N360" t="str">
            <v>PROPULSEUR</v>
          </cell>
          <cell r="O360" t="str">
            <v>50121440</v>
          </cell>
          <cell r="P360" t="str">
            <v>PROPU HONDA BF10D</v>
          </cell>
        </row>
        <row r="361">
          <cell r="C361" t="str">
            <v>Disponible</v>
          </cell>
          <cell r="H361" t="str">
            <v>1312831</v>
          </cell>
          <cell r="I361" t="str">
            <v>DIVERS ENGINS</v>
          </cell>
          <cell r="J361" t="str">
            <v>HONDA 10 CH</v>
          </cell>
          <cell r="K361">
            <v>0</v>
          </cell>
          <cell r="L361" t="str">
            <v/>
          </cell>
          <cell r="M361">
            <v>0</v>
          </cell>
          <cell r="N361" t="str">
            <v>PROPULSEUR</v>
          </cell>
          <cell r="O361" t="str">
            <v>50121440</v>
          </cell>
          <cell r="P361" t="str">
            <v>PROPU HONDA BF10D</v>
          </cell>
        </row>
        <row r="362">
          <cell r="C362" t="str">
            <v>Disponible</v>
          </cell>
          <cell r="H362" t="str">
            <v>1312832</v>
          </cell>
          <cell r="I362" t="str">
            <v>DIVERS ENGINS</v>
          </cell>
          <cell r="J362" t="str">
            <v>HONDA 10 CH</v>
          </cell>
          <cell r="K362">
            <v>0</v>
          </cell>
          <cell r="L362" t="str">
            <v/>
          </cell>
          <cell r="M362">
            <v>0</v>
          </cell>
          <cell r="N362" t="str">
            <v>PROPULSEUR</v>
          </cell>
          <cell r="O362" t="str">
            <v>50121440</v>
          </cell>
          <cell r="P362" t="str">
            <v>PROPU HONDA BF10D</v>
          </cell>
        </row>
        <row r="363">
          <cell r="C363" t="str">
            <v>Disponible</v>
          </cell>
          <cell r="H363" t="str">
            <v>1312833</v>
          </cell>
          <cell r="I363" t="str">
            <v>DIVERS ENGINS</v>
          </cell>
          <cell r="J363" t="str">
            <v>HONDA 10 CH</v>
          </cell>
          <cell r="K363">
            <v>0</v>
          </cell>
          <cell r="L363" t="str">
            <v/>
          </cell>
          <cell r="M363">
            <v>0</v>
          </cell>
          <cell r="N363" t="str">
            <v>PROPULSEUR</v>
          </cell>
          <cell r="O363" t="str">
            <v>50121440</v>
          </cell>
          <cell r="P363" t="str">
            <v>PROPU HONDA BF10D</v>
          </cell>
        </row>
        <row r="364">
          <cell r="C364" t="str">
            <v>Débordé OSR</v>
          </cell>
          <cell r="H364" t="str">
            <v>1312834</v>
          </cell>
          <cell r="I364" t="str">
            <v>DIVERS ENGINS</v>
          </cell>
          <cell r="J364" t="str">
            <v>HONDA 10 CH</v>
          </cell>
          <cell r="K364">
            <v>44993</v>
          </cell>
          <cell r="L364" t="str">
            <v>CHASSIS CASSE</v>
          </cell>
          <cell r="M364">
            <v>0</v>
          </cell>
          <cell r="N364" t="str">
            <v>PROPULSEUR</v>
          </cell>
          <cell r="O364" t="str">
            <v>50121440</v>
          </cell>
          <cell r="P364" t="str">
            <v>PROPU HONDA BF10D</v>
          </cell>
        </row>
        <row r="365">
          <cell r="C365" t="str">
            <v>Débordé OSR</v>
          </cell>
          <cell r="H365" t="str">
            <v>1312840</v>
          </cell>
          <cell r="I365" t="str">
            <v>DIVERS ENGINS</v>
          </cell>
          <cell r="J365" t="str">
            <v>HONDA 10 CH</v>
          </cell>
          <cell r="K365">
            <v>0</v>
          </cell>
          <cell r="L365" t="str">
            <v>CARCASSE MOTEUR HS</v>
          </cell>
          <cell r="M365">
            <v>0</v>
          </cell>
          <cell r="N365" t="str">
            <v>PROPULSEUR</v>
          </cell>
          <cell r="O365" t="str">
            <v>50121440</v>
          </cell>
          <cell r="P365" t="str">
            <v>PROPU HONDA BF10D</v>
          </cell>
        </row>
        <row r="366">
          <cell r="C366" t="str">
            <v>Disponible</v>
          </cell>
          <cell r="H366" t="str">
            <v>1312844</v>
          </cell>
          <cell r="I366" t="str">
            <v>DIVERS ENGINS</v>
          </cell>
          <cell r="J366" t="str">
            <v>HONDA 10 CH</v>
          </cell>
          <cell r="K366">
            <v>0</v>
          </cell>
          <cell r="L366" t="str">
            <v/>
          </cell>
          <cell r="M366">
            <v>0</v>
          </cell>
          <cell r="N366" t="str">
            <v>PROPULSEUR</v>
          </cell>
          <cell r="O366" t="str">
            <v>50121440</v>
          </cell>
          <cell r="P366" t="str">
            <v>PROPU HONDA BF10D</v>
          </cell>
        </row>
        <row r="367">
          <cell r="C367" t="str">
            <v>Débordé OSR</v>
          </cell>
          <cell r="H367" t="str">
            <v>1312857</v>
          </cell>
          <cell r="I367" t="str">
            <v>DIVERS ENGINS</v>
          </cell>
          <cell r="J367" t="str">
            <v>HONDA 10 CH</v>
          </cell>
          <cell r="K367">
            <v>44914</v>
          </cell>
          <cell r="L367" t="str">
            <v>CHASSIS CASSE</v>
          </cell>
          <cell r="M367" t="str">
            <v>DEBORDE 4°RMAT</v>
          </cell>
          <cell r="N367" t="str">
            <v>PROPULSEUR</v>
          </cell>
          <cell r="O367" t="str">
            <v>50121440</v>
          </cell>
          <cell r="P367" t="str">
            <v>PROPU HONDA BF10D</v>
          </cell>
        </row>
        <row r="368">
          <cell r="C368" t="str">
            <v>Disponible</v>
          </cell>
          <cell r="H368" t="str">
            <v>1312874</v>
          </cell>
          <cell r="I368" t="str">
            <v>DIVERS ENGINS</v>
          </cell>
          <cell r="J368" t="str">
            <v>HONDA 10 CH</v>
          </cell>
          <cell r="K368">
            <v>0</v>
          </cell>
          <cell r="L368" t="str">
            <v/>
          </cell>
          <cell r="M368">
            <v>0</v>
          </cell>
          <cell r="N368" t="str">
            <v>PROPULSEUR</v>
          </cell>
          <cell r="O368" t="str">
            <v>50121440</v>
          </cell>
          <cell r="P368" t="str">
            <v>PROPU HONDA BF10D</v>
          </cell>
        </row>
        <row r="369">
          <cell r="C369" t="str">
            <v>Disponible</v>
          </cell>
          <cell r="H369" t="str">
            <v>1312878</v>
          </cell>
          <cell r="I369" t="str">
            <v>DIVERS ENGINS</v>
          </cell>
          <cell r="J369" t="str">
            <v>HONDA 10 CH</v>
          </cell>
          <cell r="K369">
            <v>0</v>
          </cell>
          <cell r="L369" t="str">
            <v/>
          </cell>
          <cell r="M369">
            <v>0</v>
          </cell>
          <cell r="N369" t="str">
            <v>PROPULSEUR</v>
          </cell>
          <cell r="O369" t="str">
            <v>50121440</v>
          </cell>
          <cell r="P369" t="str">
            <v>PROPU HONDA BF10D</v>
          </cell>
        </row>
        <row r="370">
          <cell r="C370" t="str">
            <v>Disponible</v>
          </cell>
          <cell r="H370" t="str">
            <v>1312879</v>
          </cell>
          <cell r="I370" t="str">
            <v>DIVERS ENGINS</v>
          </cell>
          <cell r="J370" t="str">
            <v>HONDA 10 CH</v>
          </cell>
          <cell r="K370">
            <v>0</v>
          </cell>
          <cell r="L370" t="str">
            <v/>
          </cell>
          <cell r="M370">
            <v>0</v>
          </cell>
          <cell r="N370" t="str">
            <v>PROPULSEUR</v>
          </cell>
          <cell r="O370" t="str">
            <v>50121440</v>
          </cell>
          <cell r="P370" t="str">
            <v>PROPU HONDA BF10D</v>
          </cell>
        </row>
        <row r="371">
          <cell r="C371" t="str">
            <v>Disponible</v>
          </cell>
          <cell r="H371" t="str">
            <v>1312882</v>
          </cell>
          <cell r="I371" t="str">
            <v>DIVERS ENGINS</v>
          </cell>
          <cell r="J371" t="str">
            <v>HONDA 10 CH</v>
          </cell>
          <cell r="K371">
            <v>0</v>
          </cell>
          <cell r="L371" t="str">
            <v/>
          </cell>
          <cell r="M371">
            <v>0</v>
          </cell>
          <cell r="N371" t="str">
            <v>PROPULSEUR</v>
          </cell>
          <cell r="O371" t="str">
            <v>50121440</v>
          </cell>
          <cell r="P371" t="str">
            <v>PROPU HONDA BF10D</v>
          </cell>
        </row>
        <row r="372">
          <cell r="C372" t="str">
            <v>Débordé OSR</v>
          </cell>
          <cell r="H372" t="str">
            <v>1312892</v>
          </cell>
          <cell r="I372" t="str">
            <v>DIVERS ENGINS</v>
          </cell>
          <cell r="J372" t="str">
            <v>HONDA 10 CH</v>
          </cell>
          <cell r="K372">
            <v>0</v>
          </cell>
          <cell r="L372" t="str">
            <v>CARCASSE MOTEUR HS</v>
          </cell>
          <cell r="M372">
            <v>0</v>
          </cell>
          <cell r="N372" t="str">
            <v>PROPULSEUR</v>
          </cell>
          <cell r="O372" t="str">
            <v>50121440</v>
          </cell>
          <cell r="P372" t="str">
            <v>PROPU HONDA BF10D</v>
          </cell>
        </row>
        <row r="373">
          <cell r="C373" t="str">
            <v>Disponible</v>
          </cell>
          <cell r="H373" t="str">
            <v>1312900</v>
          </cell>
          <cell r="I373" t="str">
            <v>DIVERS ENGINS</v>
          </cell>
          <cell r="J373" t="str">
            <v>HONDA 10 CH</v>
          </cell>
          <cell r="K373">
            <v>0</v>
          </cell>
          <cell r="L373" t="str">
            <v/>
          </cell>
          <cell r="M373">
            <v>0</v>
          </cell>
          <cell r="N373" t="str">
            <v>PROPULSEUR</v>
          </cell>
          <cell r="O373" t="str">
            <v>50121440</v>
          </cell>
          <cell r="P373" t="str">
            <v>PROPU HONDA BF10D</v>
          </cell>
        </row>
        <row r="374">
          <cell r="C374" t="str">
            <v>Disponible</v>
          </cell>
          <cell r="H374" t="str">
            <v>1702259</v>
          </cell>
          <cell r="I374" t="str">
            <v>DIVERS ENGINS</v>
          </cell>
          <cell r="J374" t="str">
            <v>HONDA 10 CH</v>
          </cell>
          <cell r="K374">
            <v>0</v>
          </cell>
          <cell r="L374" t="str">
            <v/>
          </cell>
          <cell r="M374">
            <v>0</v>
          </cell>
          <cell r="N374" t="str">
            <v>PROPULSEUR</v>
          </cell>
          <cell r="O374" t="str">
            <v>50121440</v>
          </cell>
          <cell r="P374" t="str">
            <v>PROPU HONDA BF10D</v>
          </cell>
        </row>
        <row r="375">
          <cell r="C375" t="str">
            <v>Disponible</v>
          </cell>
          <cell r="H375" t="str">
            <v>1702415</v>
          </cell>
          <cell r="I375" t="str">
            <v>DIVERS ENGINS</v>
          </cell>
          <cell r="J375" t="str">
            <v>HONDA 10 CH</v>
          </cell>
          <cell r="K375">
            <v>0</v>
          </cell>
          <cell r="L375" t="str">
            <v/>
          </cell>
          <cell r="M375">
            <v>0</v>
          </cell>
          <cell r="N375" t="str">
            <v>PROPULSEUR</v>
          </cell>
          <cell r="O375" t="str">
            <v>50121440</v>
          </cell>
          <cell r="P375" t="str">
            <v>PROPU HONDA BF10D</v>
          </cell>
        </row>
        <row r="376">
          <cell r="C376" t="str">
            <v>Disponible</v>
          </cell>
          <cell r="H376" t="str">
            <v>1026006</v>
          </cell>
          <cell r="I376" t="str">
            <v>DIVERS ENGINS</v>
          </cell>
          <cell r="J376" t="str">
            <v>YAMAHA 40 CH</v>
          </cell>
          <cell r="K376">
            <v>0</v>
          </cell>
          <cell r="L376" t="str">
            <v/>
          </cell>
          <cell r="M376">
            <v>0</v>
          </cell>
          <cell r="N376" t="str">
            <v>PROPULSEUR</v>
          </cell>
          <cell r="O376" t="str">
            <v>50142432</v>
          </cell>
          <cell r="P376" t="str">
            <v>PROPU YAMAHA 40CH BC 40XMHS</v>
          </cell>
        </row>
        <row r="377">
          <cell r="C377" t="str">
            <v>Disponible</v>
          </cell>
          <cell r="H377" t="str">
            <v>1025996</v>
          </cell>
          <cell r="I377" t="str">
            <v>DIVERS ENGINS</v>
          </cell>
          <cell r="J377" t="str">
            <v>YAMAHA 40 CH</v>
          </cell>
          <cell r="K377">
            <v>0</v>
          </cell>
          <cell r="L377" t="str">
            <v/>
          </cell>
          <cell r="M377">
            <v>0</v>
          </cell>
          <cell r="N377" t="str">
            <v>PROPULSEUR</v>
          </cell>
          <cell r="O377" t="str">
            <v>50142432</v>
          </cell>
          <cell r="P377" t="str">
            <v>PROPU YAMAHA 40CH BC 40XMHS</v>
          </cell>
        </row>
        <row r="378">
          <cell r="C378" t="str">
            <v>DDT en cours</v>
          </cell>
          <cell r="H378" t="str">
            <v>1024749</v>
          </cell>
          <cell r="I378" t="str">
            <v>DIVERS ENGINS</v>
          </cell>
          <cell r="J378" t="str">
            <v>YAMAHA 40 CH</v>
          </cell>
          <cell r="K378">
            <v>44581</v>
          </cell>
          <cell r="L378" t="str">
            <v>VISITE 1 AN / 50 HRS (PB CARBURATION, À DEBORDER NTI2)</v>
          </cell>
          <cell r="M378">
            <v>0</v>
          </cell>
          <cell r="N378" t="str">
            <v>PROPULSEUR</v>
          </cell>
          <cell r="O378" t="str">
            <v>50142433</v>
          </cell>
          <cell r="P378" t="str">
            <v>PROPU YAMAHA 40CH BC 40XMHS</v>
          </cell>
        </row>
        <row r="379">
          <cell r="C379" t="str">
            <v>Disponible</v>
          </cell>
          <cell r="H379" t="str">
            <v>1135047</v>
          </cell>
          <cell r="I379" t="str">
            <v>DIVERS ENGINS</v>
          </cell>
          <cell r="J379" t="str">
            <v>YAMAHA 40 CH</v>
          </cell>
          <cell r="K379">
            <v>0</v>
          </cell>
          <cell r="L379" t="str">
            <v/>
          </cell>
          <cell r="M379">
            <v>0</v>
          </cell>
          <cell r="N379" t="str">
            <v>PROPULSEUR</v>
          </cell>
          <cell r="O379" t="str">
            <v>50142433</v>
          </cell>
          <cell r="P379" t="str">
            <v>PROPU YAMAHA 40CH BC 40XMHS</v>
          </cell>
        </row>
        <row r="380">
          <cell r="C380" t="str">
            <v>Disponible</v>
          </cell>
          <cell r="H380" t="str">
            <v>1136876</v>
          </cell>
          <cell r="I380" t="str">
            <v>DIVERS ENGINS</v>
          </cell>
          <cell r="J380" t="str">
            <v>YAMAHA 40 CH</v>
          </cell>
          <cell r="K380">
            <v>0</v>
          </cell>
          <cell r="L380" t="str">
            <v/>
          </cell>
          <cell r="M380">
            <v>0</v>
          </cell>
          <cell r="N380" t="str">
            <v>PROPULSEUR</v>
          </cell>
          <cell r="O380" t="str">
            <v>50142433</v>
          </cell>
          <cell r="P380" t="str">
            <v>PROPU YAMAHA 40CH BC 40XMHS</v>
          </cell>
        </row>
        <row r="381">
          <cell r="C381" t="str">
            <v>Disponible</v>
          </cell>
          <cell r="H381" t="str">
            <v>1152044</v>
          </cell>
          <cell r="I381" t="str">
            <v>DIVERS ENGINS</v>
          </cell>
          <cell r="J381" t="str">
            <v>YAMAHA 40 CH</v>
          </cell>
          <cell r="K381">
            <v>0</v>
          </cell>
          <cell r="L381" t="str">
            <v/>
          </cell>
          <cell r="M381">
            <v>0</v>
          </cell>
          <cell r="N381" t="str">
            <v>PROPULSEUR</v>
          </cell>
          <cell r="O381" t="str">
            <v>50142433</v>
          </cell>
          <cell r="P381" t="str">
            <v>PROPU YAMAHA 40CH BC 40XMHS</v>
          </cell>
        </row>
        <row r="382">
          <cell r="C382" t="str">
            <v>Disponible</v>
          </cell>
          <cell r="H382" t="str">
            <v>1152060</v>
          </cell>
          <cell r="I382" t="str">
            <v>DIVERS ENGINS</v>
          </cell>
          <cell r="J382" t="str">
            <v>YAMAHA 40 CH</v>
          </cell>
          <cell r="K382">
            <v>0</v>
          </cell>
          <cell r="L382" t="str">
            <v/>
          </cell>
          <cell r="M382">
            <v>0</v>
          </cell>
          <cell r="N382" t="str">
            <v>PROPULSEUR</v>
          </cell>
          <cell r="O382" t="str">
            <v>50142433</v>
          </cell>
          <cell r="P382" t="str">
            <v>PROPU YAMAHA 40CH BC 40XMHS</v>
          </cell>
        </row>
        <row r="383">
          <cell r="C383" t="str">
            <v>Disponible</v>
          </cell>
          <cell r="H383" t="str">
            <v>1026495</v>
          </cell>
          <cell r="I383" t="str">
            <v>DIVERS ENGINS</v>
          </cell>
          <cell r="J383" t="str">
            <v>YAMAHA 40 CH</v>
          </cell>
          <cell r="K383">
            <v>0</v>
          </cell>
          <cell r="L383" t="str">
            <v/>
          </cell>
          <cell r="M383">
            <v>0</v>
          </cell>
          <cell r="N383" t="str">
            <v>PROPULSEUR</v>
          </cell>
          <cell r="O383" t="str">
            <v>5014249A</v>
          </cell>
          <cell r="P383" t="str">
            <v>PROPU YAMAHA 40CH BC 40VMHO-S-96</v>
          </cell>
        </row>
        <row r="384">
          <cell r="C384" t="str">
            <v>Disponible</v>
          </cell>
          <cell r="H384" t="str">
            <v>1002442</v>
          </cell>
          <cell r="I384" t="str">
            <v>DIVERS ENGINS</v>
          </cell>
          <cell r="J384" t="str">
            <v>YAMAHA 150 CH</v>
          </cell>
          <cell r="K384">
            <v>0</v>
          </cell>
          <cell r="L384">
            <v>0</v>
          </cell>
          <cell r="M384">
            <v>0</v>
          </cell>
          <cell r="N384" t="str">
            <v>PROPULSEUR</v>
          </cell>
          <cell r="O384" t="str">
            <v>50150199</v>
          </cell>
          <cell r="P384" t="str">
            <v>PROPU DIVERS DE 100 A 300CH</v>
          </cell>
        </row>
        <row r="385">
          <cell r="C385" t="str">
            <v>Attente préparation</v>
          </cell>
          <cell r="H385" t="str">
            <v>1004005</v>
          </cell>
          <cell r="I385" t="str">
            <v>DIVERS ENGINS</v>
          </cell>
          <cell r="J385" t="str">
            <v>YAMAHA 150 CH</v>
          </cell>
          <cell r="K385">
            <v>45232</v>
          </cell>
          <cell r="L385" t="str">
            <v>VISITE 50H / 1AN</v>
          </cell>
          <cell r="M385">
            <v>0</v>
          </cell>
          <cell r="N385" t="str">
            <v>PROPULSEUR</v>
          </cell>
          <cell r="O385" t="str">
            <v>50150199</v>
          </cell>
          <cell r="P385" t="str">
            <v>PROPU DIVERS DE 100 A 300CH</v>
          </cell>
        </row>
        <row r="386">
          <cell r="C386" t="str">
            <v>Disponible</v>
          </cell>
          <cell r="H386" t="str">
            <v>1004910</v>
          </cell>
          <cell r="I386" t="str">
            <v>DIVERS ENGINS</v>
          </cell>
          <cell r="J386" t="str">
            <v>YAMAHA 150 CH</v>
          </cell>
          <cell r="K386">
            <v>0</v>
          </cell>
          <cell r="L386">
            <v>0</v>
          </cell>
          <cell r="M386">
            <v>0</v>
          </cell>
          <cell r="N386" t="str">
            <v>PROPULSEUR</v>
          </cell>
          <cell r="O386" t="str">
            <v>50150199</v>
          </cell>
          <cell r="P386" t="str">
            <v>PROPU DIVERS DE 100 A 300CH</v>
          </cell>
        </row>
        <row r="387">
          <cell r="C387" t="str">
            <v>Disponible</v>
          </cell>
          <cell r="H387" t="str">
            <v>1006165</v>
          </cell>
          <cell r="I387" t="str">
            <v>DIVERS ENGINS</v>
          </cell>
          <cell r="J387" t="str">
            <v>YAMAHA 150 CH</v>
          </cell>
          <cell r="K387">
            <v>0</v>
          </cell>
          <cell r="L387">
            <v>0</v>
          </cell>
          <cell r="M387">
            <v>0</v>
          </cell>
          <cell r="N387" t="str">
            <v>PROPULSEUR</v>
          </cell>
          <cell r="O387" t="str">
            <v>50150199</v>
          </cell>
          <cell r="P387" t="str">
            <v>PROPU DIVERS DE 100 A 300CH</v>
          </cell>
        </row>
        <row r="388">
          <cell r="C388" t="str">
            <v>Disponible</v>
          </cell>
          <cell r="H388" t="str">
            <v>1006947</v>
          </cell>
          <cell r="I388" t="str">
            <v>DIVERS ENGINS</v>
          </cell>
          <cell r="J388" t="str">
            <v>YAMAHA 150 CH</v>
          </cell>
          <cell r="K388">
            <v>0</v>
          </cell>
          <cell r="L388">
            <v>0</v>
          </cell>
          <cell r="M388">
            <v>0</v>
          </cell>
          <cell r="N388" t="str">
            <v>PROPULSEUR</v>
          </cell>
          <cell r="O388" t="str">
            <v>50150199</v>
          </cell>
          <cell r="P388" t="str">
            <v>PROPU DIVERS DE 100 A 300CH</v>
          </cell>
        </row>
        <row r="389">
          <cell r="C389" t="str">
            <v>Disponible</v>
          </cell>
          <cell r="H389" t="str">
            <v>1006950</v>
          </cell>
          <cell r="I389" t="str">
            <v>DIVERS ENGINS</v>
          </cell>
          <cell r="J389" t="str">
            <v>YAMAHA 150 CH</v>
          </cell>
          <cell r="K389">
            <v>0</v>
          </cell>
          <cell r="L389">
            <v>0</v>
          </cell>
          <cell r="M389">
            <v>0</v>
          </cell>
          <cell r="N389" t="str">
            <v>PROPULSEUR</v>
          </cell>
          <cell r="O389" t="str">
            <v>50150199</v>
          </cell>
          <cell r="P389" t="str">
            <v>PROPU DIVERS DE 100 A 300CH</v>
          </cell>
        </row>
        <row r="390">
          <cell r="C390" t="str">
            <v>Disponible</v>
          </cell>
          <cell r="H390" t="str">
            <v>1007195</v>
          </cell>
          <cell r="I390" t="str">
            <v>DIVERS ENGINS</v>
          </cell>
          <cell r="J390" t="str">
            <v>YAMAHA 150 CH</v>
          </cell>
          <cell r="K390">
            <v>0</v>
          </cell>
          <cell r="L390">
            <v>0</v>
          </cell>
          <cell r="M390">
            <v>0</v>
          </cell>
          <cell r="N390" t="str">
            <v>PROPULSEUR</v>
          </cell>
          <cell r="O390" t="str">
            <v>50150199</v>
          </cell>
          <cell r="P390" t="str">
            <v>PROPU DIVERS DE 100 A 300CH</v>
          </cell>
        </row>
        <row r="391">
          <cell r="C391" t="str">
            <v>Attente préparation</v>
          </cell>
          <cell r="H391" t="str">
            <v>1007552</v>
          </cell>
          <cell r="I391" t="str">
            <v>DIVERS ENGINS</v>
          </cell>
          <cell r="J391" t="str">
            <v>YAMAHA 150 CH</v>
          </cell>
          <cell r="K391">
            <v>45232</v>
          </cell>
          <cell r="L391" t="str">
            <v>VISITE 50H / 1AN</v>
          </cell>
          <cell r="M391">
            <v>0</v>
          </cell>
          <cell r="N391" t="str">
            <v>PROPULSEUR</v>
          </cell>
          <cell r="O391" t="str">
            <v>50150199</v>
          </cell>
          <cell r="P391" t="str">
            <v>PROPU DIVERS DE 100 A 300CH</v>
          </cell>
        </row>
        <row r="392">
          <cell r="C392" t="str">
            <v>DDT en cours</v>
          </cell>
          <cell r="H392" t="str">
            <v>272415</v>
          </cell>
          <cell r="I392" t="str">
            <v>DIVERS ENGINS</v>
          </cell>
          <cell r="J392" t="str">
            <v>MERCURY 55 CH</v>
          </cell>
          <cell r="K392">
            <v>44581</v>
          </cell>
          <cell r="L392" t="str">
            <v>CLAQUEMENT MOTEUR</v>
          </cell>
          <cell r="M392">
            <v>0</v>
          </cell>
          <cell r="N392" t="str">
            <v>PROPULSEUR</v>
          </cell>
          <cell r="O392" t="str">
            <v>50162201</v>
          </cell>
          <cell r="P392" t="str">
            <v>PROPU MERCURY 55 CH BC</v>
          </cell>
        </row>
        <row r="393">
          <cell r="C393" t="str">
            <v>Disponible</v>
          </cell>
          <cell r="H393" t="str">
            <v>1003292</v>
          </cell>
          <cell r="I393" t="str">
            <v>DIVERS ENGINS</v>
          </cell>
          <cell r="J393" t="str">
            <v>YAMAHA 55 CH</v>
          </cell>
          <cell r="K393">
            <v>0</v>
          </cell>
          <cell r="L393" t="str">
            <v/>
          </cell>
          <cell r="M393">
            <v>0</v>
          </cell>
          <cell r="N393" t="str">
            <v>PROPULSEUR</v>
          </cell>
          <cell r="O393" t="str">
            <v>50162202</v>
          </cell>
          <cell r="P393" t="str">
            <v>PROPU YAMAHA 55CH BC E55CHMDS</v>
          </cell>
        </row>
        <row r="394">
          <cell r="C394" t="str">
            <v>Disponible</v>
          </cell>
          <cell r="H394" t="str">
            <v>1003299</v>
          </cell>
          <cell r="I394" t="str">
            <v>DIVERS ENGINS</v>
          </cell>
          <cell r="J394" t="str">
            <v>YAMAHA 55 CH</v>
          </cell>
          <cell r="K394">
            <v>0</v>
          </cell>
          <cell r="L394" t="str">
            <v/>
          </cell>
          <cell r="M394">
            <v>0</v>
          </cell>
          <cell r="N394" t="str">
            <v>PROPULSEUR</v>
          </cell>
          <cell r="O394" t="str">
            <v>50162202</v>
          </cell>
          <cell r="P394" t="str">
            <v>PROPU YAMAHA 55CH BC E55CHMDS</v>
          </cell>
        </row>
        <row r="395">
          <cell r="C395" t="str">
            <v>Disponible</v>
          </cell>
          <cell r="H395" t="str">
            <v>1003318</v>
          </cell>
          <cell r="I395" t="str">
            <v>DIVERS ENGINS</v>
          </cell>
          <cell r="J395" t="str">
            <v>YAMAHA 55 CH</v>
          </cell>
          <cell r="K395">
            <v>0</v>
          </cell>
          <cell r="L395" t="str">
            <v/>
          </cell>
          <cell r="M395">
            <v>0</v>
          </cell>
          <cell r="N395" t="str">
            <v>PROPULSEUR</v>
          </cell>
          <cell r="O395" t="str">
            <v>50162202</v>
          </cell>
          <cell r="P395" t="str">
            <v>PROPU YAMAHA 55CH BC E55CHMDS</v>
          </cell>
        </row>
        <row r="396">
          <cell r="C396" t="str">
            <v>Disponible</v>
          </cell>
          <cell r="H396" t="str">
            <v>1003322</v>
          </cell>
          <cell r="I396" t="str">
            <v>DIVERS ENGINS</v>
          </cell>
          <cell r="J396" t="str">
            <v>YAMAHA 55 CH</v>
          </cell>
          <cell r="K396">
            <v>0</v>
          </cell>
          <cell r="L396" t="str">
            <v/>
          </cell>
          <cell r="M396">
            <v>0</v>
          </cell>
          <cell r="N396" t="str">
            <v>PROPULSEUR</v>
          </cell>
          <cell r="O396" t="str">
            <v>50162202</v>
          </cell>
          <cell r="P396" t="str">
            <v>PROPU YAMAHA 55CH BC E55CHMDS</v>
          </cell>
        </row>
        <row r="397">
          <cell r="C397" t="str">
            <v>Disponible</v>
          </cell>
          <cell r="H397" t="str">
            <v>1003323</v>
          </cell>
          <cell r="I397" t="str">
            <v>DIVERS ENGINS</v>
          </cell>
          <cell r="J397" t="str">
            <v>YAMAHA 55 CH</v>
          </cell>
          <cell r="K397">
            <v>0</v>
          </cell>
          <cell r="L397" t="str">
            <v/>
          </cell>
          <cell r="M397">
            <v>0</v>
          </cell>
          <cell r="N397" t="str">
            <v>PROPULSEUR</v>
          </cell>
          <cell r="O397" t="str">
            <v>50162202</v>
          </cell>
          <cell r="P397" t="str">
            <v>PROPU YAMAHA 55CH BC E55CHMDS</v>
          </cell>
        </row>
        <row r="398">
          <cell r="C398" t="str">
            <v>Disponible</v>
          </cell>
          <cell r="H398" t="str">
            <v>1003300</v>
          </cell>
          <cell r="I398" t="str">
            <v>DIVERS ENGINS</v>
          </cell>
          <cell r="J398" t="str">
            <v>YAMAHA 55 CH</v>
          </cell>
          <cell r="K398">
            <v>0</v>
          </cell>
          <cell r="L398" t="str">
            <v/>
          </cell>
          <cell r="M398">
            <v>0</v>
          </cell>
          <cell r="N398" t="str">
            <v>PROPULSEUR</v>
          </cell>
          <cell r="O398" t="str">
            <v>50162202</v>
          </cell>
          <cell r="P398" t="str">
            <v>PROPU YAMAHA 55CH BC E55CHMDS</v>
          </cell>
        </row>
        <row r="399">
          <cell r="C399" t="str">
            <v>Disponible</v>
          </cell>
          <cell r="H399" t="str">
            <v>1001592</v>
          </cell>
          <cell r="I399" t="str">
            <v>DIVERS ENGINS</v>
          </cell>
          <cell r="J399" t="str">
            <v>YAMAHA 55 CH</v>
          </cell>
          <cell r="K399">
            <v>0</v>
          </cell>
          <cell r="L399" t="str">
            <v/>
          </cell>
          <cell r="M399">
            <v>0</v>
          </cell>
          <cell r="N399" t="str">
            <v>PROPULSEUR</v>
          </cell>
          <cell r="O399" t="str">
            <v>50162303</v>
          </cell>
          <cell r="P399" t="str">
            <v>PROPU YAMAHA 55CH BL E55CHMDL</v>
          </cell>
        </row>
        <row r="400">
          <cell r="C400" t="str">
            <v>Disponible</v>
          </cell>
          <cell r="H400" t="str">
            <v>1001560</v>
          </cell>
          <cell r="I400" t="str">
            <v>DIVERS ENGINS</v>
          </cell>
          <cell r="J400" t="str">
            <v>YAMAHA 55 CH</v>
          </cell>
          <cell r="K400">
            <v>0</v>
          </cell>
          <cell r="L400" t="str">
            <v/>
          </cell>
          <cell r="M400">
            <v>0</v>
          </cell>
          <cell r="N400" t="str">
            <v>PROPULSEUR</v>
          </cell>
          <cell r="O400" t="str">
            <v>50162303</v>
          </cell>
          <cell r="P400" t="str">
            <v>PROPU YAMAHA 55CH BL E55CHMDL</v>
          </cell>
        </row>
        <row r="401">
          <cell r="C401" t="str">
            <v>Disponible</v>
          </cell>
          <cell r="H401" t="str">
            <v>1001596</v>
          </cell>
          <cell r="I401" t="str">
            <v>DIVERS ENGINS</v>
          </cell>
          <cell r="J401" t="str">
            <v>YAMAHA 55 CH</v>
          </cell>
          <cell r="K401">
            <v>0</v>
          </cell>
          <cell r="L401" t="str">
            <v/>
          </cell>
          <cell r="M401">
            <v>0</v>
          </cell>
          <cell r="N401" t="str">
            <v>PROPULSEUR</v>
          </cell>
          <cell r="O401" t="str">
            <v>50162303</v>
          </cell>
          <cell r="P401" t="str">
            <v>PROPU YAMAHA 55CH BL E55CHMDL</v>
          </cell>
        </row>
        <row r="402">
          <cell r="C402" t="str">
            <v>Disponible</v>
          </cell>
          <cell r="H402" t="str">
            <v>1049289</v>
          </cell>
          <cell r="I402" t="str">
            <v>DIVERS ENGINS</v>
          </cell>
          <cell r="J402" t="str">
            <v>YAMAHA 60 CH</v>
          </cell>
          <cell r="K402">
            <v>0</v>
          </cell>
          <cell r="L402" t="str">
            <v/>
          </cell>
          <cell r="M402">
            <v>0</v>
          </cell>
          <cell r="N402" t="str">
            <v>PROPULSEUR</v>
          </cell>
          <cell r="O402" t="str">
            <v>50162402</v>
          </cell>
          <cell r="P402" t="str">
            <v>PROPU YAMAHA 60CH BC</v>
          </cell>
        </row>
        <row r="403">
          <cell r="C403" t="str">
            <v>Attente appros</v>
          </cell>
          <cell r="H403" t="str">
            <v>60500098</v>
          </cell>
          <cell r="I403" t="str">
            <v>DIVERS ENGINS</v>
          </cell>
          <cell r="J403" t="str">
            <v>REMORQUE MECANOREM</v>
          </cell>
          <cell r="K403">
            <v>44991</v>
          </cell>
          <cell r="L403" t="str">
            <v>VISITE 2 ANS</v>
          </cell>
          <cell r="M403">
            <v>0</v>
          </cell>
          <cell r="N403" t="str">
            <v>REMORQUE</v>
          </cell>
          <cell r="O403" t="str">
            <v>50731102</v>
          </cell>
          <cell r="P403" t="str">
            <v>RQ MECANOREM PN 555 TRG MRX</v>
          </cell>
        </row>
        <row r="404">
          <cell r="C404" t="str">
            <v>Attente appros</v>
          </cell>
          <cell r="H404" t="str">
            <v>60600109</v>
          </cell>
          <cell r="I404" t="str">
            <v>DIVERS ENGINS</v>
          </cell>
          <cell r="J404" t="str">
            <v>REMORQUE MECANOREM</v>
          </cell>
          <cell r="K404">
            <v>45012</v>
          </cell>
          <cell r="L404" t="str">
            <v xml:space="preserve">PNEUS HS 
GARDE BOUE HS
ECLAIRAGE FEU GABARIT + PRISE HS
</v>
          </cell>
          <cell r="M404">
            <v>0</v>
          </cell>
          <cell r="N404" t="str">
            <v>REMORQUE</v>
          </cell>
          <cell r="O404" t="str">
            <v>50731102</v>
          </cell>
          <cell r="P404" t="str">
            <v>RQ MECANOREM PN 555 TRG MRX</v>
          </cell>
        </row>
        <row r="405">
          <cell r="C405" t="str">
            <v>Attente appros</v>
          </cell>
          <cell r="H405" t="str">
            <v>60500131</v>
          </cell>
          <cell r="I405" t="str">
            <v>DIVERS ENGINS</v>
          </cell>
          <cell r="J405" t="str">
            <v>REMORQUE MECANOREM</v>
          </cell>
          <cell r="K405">
            <v>44991</v>
          </cell>
          <cell r="L405" t="str">
            <v>VISITE 2 ANS</v>
          </cell>
          <cell r="M405">
            <v>0</v>
          </cell>
          <cell r="N405" t="str">
            <v>REMORQUE</v>
          </cell>
          <cell r="O405" t="str">
            <v>50731403</v>
          </cell>
          <cell r="P405" t="str">
            <v>RQ MECANOREM MTX 575</v>
          </cell>
        </row>
        <row r="406">
          <cell r="C406" t="str">
            <v>Attente appros</v>
          </cell>
          <cell r="H406" t="str">
            <v>60500132</v>
          </cell>
          <cell r="I406" t="str">
            <v>DIVERS ENGINS</v>
          </cell>
          <cell r="J406" t="str">
            <v>REMORQUE MECANOREM</v>
          </cell>
          <cell r="K406">
            <v>0</v>
          </cell>
          <cell r="L406" t="str">
            <v/>
          </cell>
          <cell r="M406">
            <v>0</v>
          </cell>
          <cell r="N406" t="str">
            <v>REMORQUE</v>
          </cell>
          <cell r="O406" t="str">
            <v>50731403</v>
          </cell>
          <cell r="P406" t="str">
            <v>RQ MECANOREM MTX 575</v>
          </cell>
        </row>
        <row r="407">
          <cell r="C407" t="str">
            <v>Disponible</v>
          </cell>
          <cell r="H407" t="str">
            <v>61501039</v>
          </cell>
          <cell r="I407" t="str">
            <v>DIVERS ENGINS</v>
          </cell>
          <cell r="J407" t="str">
            <v>REMORQUE MECANOREM</v>
          </cell>
          <cell r="K407">
            <v>0</v>
          </cell>
          <cell r="L407" t="str">
            <v/>
          </cell>
          <cell r="M407">
            <v>0</v>
          </cell>
          <cell r="N407" t="str">
            <v>REMORQUE</v>
          </cell>
          <cell r="O407" t="str">
            <v>50731404</v>
          </cell>
          <cell r="P407" t="str">
            <v>RQ MECANOREM MTX 725</v>
          </cell>
        </row>
        <row r="408">
          <cell r="C408" t="str">
            <v>Attente appros</v>
          </cell>
          <cell r="H408" t="str">
            <v>60900307</v>
          </cell>
          <cell r="I408" t="str">
            <v>DIVERS ENGINS</v>
          </cell>
          <cell r="J408" t="str">
            <v>REMORQUE MECANOREM</v>
          </cell>
          <cell r="K408">
            <v>44991</v>
          </cell>
          <cell r="L408" t="str">
            <v>PRISE ECLAIRAGE ARRACHEE(FAIT)
CABLE DE RUPTURE FREIN PARC ARRACHE(FAIT)</v>
          </cell>
          <cell r="M408">
            <v>0</v>
          </cell>
          <cell r="N408" t="str">
            <v>REMORQUE</v>
          </cell>
          <cell r="O408" t="str">
            <v>50740301</v>
          </cell>
          <cell r="P408" t="str">
            <v>RQ PORTE KAYAKS MECANOREM</v>
          </cell>
        </row>
        <row r="409">
          <cell r="C409" t="str">
            <v>Disponible</v>
          </cell>
          <cell r="H409" t="str">
            <v>F400016</v>
          </cell>
          <cell r="I409" t="str">
            <v>ENGINS</v>
          </cell>
          <cell r="J409" t="str">
            <v>NIVELLEUSE BOMAG</v>
          </cell>
          <cell r="K409">
            <v>0</v>
          </cell>
          <cell r="L409" t="str">
            <v/>
          </cell>
          <cell r="M409" t="str">
            <v>COMMANDE EXPRIME MARCHE TP</v>
          </cell>
          <cell r="N409" t="str">
            <v>NIVELLEUSE</v>
          </cell>
          <cell r="O409" t="str">
            <v>52041001</v>
          </cell>
          <cell r="P409" t="str">
            <v>NIV BOMAG BG 160T PRE BLIND CAB</v>
          </cell>
        </row>
        <row r="410">
          <cell r="C410" t="str">
            <v>Attente MO</v>
          </cell>
          <cell r="H410" t="str">
            <v>D500046</v>
          </cell>
          <cell r="I410" t="str">
            <v>ENGINS</v>
          </cell>
          <cell r="J410" t="str">
            <v>DEROULEUR</v>
          </cell>
          <cell r="K410">
            <v>44433</v>
          </cell>
          <cell r="L410" t="str">
            <v>VGP
FUITE HYDRAULIQUE (FLEXIBLE SORTIE BACHE )</v>
          </cell>
          <cell r="M410">
            <v>0</v>
          </cell>
          <cell r="N410" t="str">
            <v>DEROULEUR</v>
          </cell>
          <cell r="O410" t="str">
            <v>52141301</v>
          </cell>
          <cell r="P410" t="str">
            <v>DEROULEUR TAP SOL D5B AERO</v>
          </cell>
        </row>
        <row r="411">
          <cell r="C411" t="str">
            <v>Attente préparation</v>
          </cell>
          <cell r="H411" t="str">
            <v>D500047</v>
          </cell>
          <cell r="I411" t="str">
            <v>ENGINS</v>
          </cell>
          <cell r="J411" t="str">
            <v>DEROULEUR</v>
          </cell>
          <cell r="K411">
            <v>44497</v>
          </cell>
          <cell r="L411" t="str">
            <v>VISITE STATION 1000H/1AN
VISITE STATION 1000H/2ANS
VISITE STATION 250H/1ANS
VISITE STATION 500H / 1AN
VISITE STATION 500H / 2ANS
VISITE NTI1 250H /1AN
VISITE COMPLÉMENTAIRE 1000H / 1AN
VISITE COMPLÉMENTAIRE 1000H / 2ANS
VISITE COMPLÉMENTAIRE 3ANS
VISITE COMPLÉMENTAIRE 3000H / 3ANS
VISITE COMPLÉMENTAIRE 500H
COS
VGP
FUITE DE REDUCTEUR AR D</v>
          </cell>
          <cell r="M411">
            <v>0</v>
          </cell>
          <cell r="N411" t="str">
            <v>DEROULEUR</v>
          </cell>
          <cell r="O411" t="str">
            <v>52141301</v>
          </cell>
          <cell r="P411" t="str">
            <v>DEROULEUR TAP SOL D5B AERO</v>
          </cell>
        </row>
        <row r="412">
          <cell r="C412" t="str">
            <v>Attente préparation</v>
          </cell>
          <cell r="H412" t="str">
            <v>017</v>
          </cell>
          <cell r="I412" t="str">
            <v>DIVERS ENGINS</v>
          </cell>
          <cell r="J412" t="str">
            <v xml:space="preserve">MATS </v>
          </cell>
          <cell r="K412">
            <v>0</v>
          </cell>
          <cell r="L412" t="str">
            <v>VISITE NTI ANNUELLE MATS</v>
          </cell>
          <cell r="M412">
            <v>0</v>
          </cell>
          <cell r="N412" t="str">
            <v>MATS MLE F1</v>
          </cell>
          <cell r="O412" t="str">
            <v>52191102</v>
          </cell>
          <cell r="P412" t="str">
            <v>MATS F1 RADIOCOMMANDE</v>
          </cell>
        </row>
        <row r="413">
          <cell r="C413" t="str">
            <v>Disponible</v>
          </cell>
          <cell r="H413" t="str">
            <v>018</v>
          </cell>
          <cell r="I413" t="str">
            <v>DIVERS ENGINS</v>
          </cell>
          <cell r="J413" t="str">
            <v xml:space="preserve">MATS </v>
          </cell>
          <cell r="K413">
            <v>0</v>
          </cell>
          <cell r="L413">
            <v>0</v>
          </cell>
          <cell r="M413">
            <v>0</v>
          </cell>
          <cell r="N413" t="str">
            <v>MATS MLE F1</v>
          </cell>
          <cell r="O413" t="str">
            <v>52191102</v>
          </cell>
          <cell r="P413" t="str">
            <v>MATS F1 RADIOCOMMANDE</v>
          </cell>
        </row>
        <row r="414">
          <cell r="C414" t="str">
            <v>Attente préparation</v>
          </cell>
          <cell r="H414" t="str">
            <v>025</v>
          </cell>
          <cell r="I414" t="str">
            <v>DIVERS ENGINS</v>
          </cell>
          <cell r="J414" t="str">
            <v xml:space="preserve">MATS </v>
          </cell>
          <cell r="K414">
            <v>44978</v>
          </cell>
          <cell r="L414" t="str">
            <v>VISITE ANNUELLE 
DYSFONCTIONNEMENT BOITIER WIFI</v>
          </cell>
          <cell r="M414">
            <v>0</v>
          </cell>
          <cell r="N414" t="str">
            <v>MATS MLE F1</v>
          </cell>
          <cell r="O414" t="str">
            <v>52191102</v>
          </cell>
          <cell r="P414" t="str">
            <v>MATS F1 RADIOCOMMANDE</v>
          </cell>
        </row>
        <row r="415">
          <cell r="C415" t="str">
            <v>Disponible</v>
          </cell>
          <cell r="H415" t="str">
            <v>028</v>
          </cell>
          <cell r="I415" t="str">
            <v>DIVERS ENGINS</v>
          </cell>
          <cell r="J415" t="str">
            <v xml:space="preserve">MATS </v>
          </cell>
          <cell r="K415">
            <v>0</v>
          </cell>
          <cell r="L415">
            <v>0</v>
          </cell>
          <cell r="M415">
            <v>0</v>
          </cell>
          <cell r="N415" t="str">
            <v>MATS MLE F1</v>
          </cell>
          <cell r="O415" t="str">
            <v>52191102</v>
          </cell>
          <cell r="P415" t="str">
            <v>MATS F1 RADIOCOMMANDE</v>
          </cell>
        </row>
        <row r="416">
          <cell r="C416" t="str">
            <v>Disponible</v>
          </cell>
          <cell r="H416" t="str">
            <v>325800</v>
          </cell>
          <cell r="I416" t="str">
            <v>DIVERS ENGINS</v>
          </cell>
          <cell r="J416" t="str">
            <v>SCIE GUIDE 60</v>
          </cell>
          <cell r="K416">
            <v>0</v>
          </cell>
          <cell r="L416" t="str">
            <v/>
          </cell>
          <cell r="M416">
            <v>0</v>
          </cell>
          <cell r="N416" t="str">
            <v>SCIE</v>
          </cell>
          <cell r="O416" t="str">
            <v>52451302</v>
          </cell>
          <cell r="P416" t="str">
            <v>SCIE MECANIQUE A CHAINE COUPE 60</v>
          </cell>
        </row>
        <row r="417">
          <cell r="C417" t="str">
            <v>Disponible</v>
          </cell>
          <cell r="H417" t="str">
            <v>325801</v>
          </cell>
          <cell r="I417" t="str">
            <v>DIVERS ENGINS</v>
          </cell>
          <cell r="J417" t="str">
            <v>SCIE GUIDE 60</v>
          </cell>
          <cell r="K417">
            <v>0</v>
          </cell>
          <cell r="L417" t="str">
            <v/>
          </cell>
          <cell r="M417">
            <v>0</v>
          </cell>
          <cell r="N417" t="str">
            <v>SCIE</v>
          </cell>
          <cell r="O417" t="str">
            <v>52451302</v>
          </cell>
          <cell r="P417" t="str">
            <v>SCIE MECANIQUE A CHAINE COUPE 60</v>
          </cell>
        </row>
        <row r="418">
          <cell r="C418" t="str">
            <v>Disponible</v>
          </cell>
          <cell r="H418" t="str">
            <v>325803</v>
          </cell>
          <cell r="I418" t="str">
            <v>DIVERS ENGINS</v>
          </cell>
          <cell r="J418" t="str">
            <v>SCIE GUIDE 60</v>
          </cell>
          <cell r="K418">
            <v>0</v>
          </cell>
          <cell r="L418" t="str">
            <v/>
          </cell>
          <cell r="M418">
            <v>0</v>
          </cell>
          <cell r="N418" t="str">
            <v>SCIE</v>
          </cell>
          <cell r="O418" t="str">
            <v>52451302</v>
          </cell>
          <cell r="P418" t="str">
            <v>SCIE MECANIQUE A CHAINE COUPE 60</v>
          </cell>
        </row>
        <row r="419">
          <cell r="C419" t="str">
            <v>Disponible</v>
          </cell>
          <cell r="H419" t="str">
            <v>329028</v>
          </cell>
          <cell r="I419" t="str">
            <v>DIVERS ENGINS</v>
          </cell>
          <cell r="J419" t="str">
            <v>SCIE GUIDE 60</v>
          </cell>
          <cell r="K419">
            <v>0</v>
          </cell>
          <cell r="L419" t="str">
            <v/>
          </cell>
          <cell r="M419">
            <v>0</v>
          </cell>
          <cell r="N419" t="str">
            <v>SCIE</v>
          </cell>
          <cell r="O419" t="str">
            <v>52451302</v>
          </cell>
          <cell r="P419" t="str">
            <v>SCIE MECANIQUE A CHAINE COUPE 60</v>
          </cell>
        </row>
        <row r="420">
          <cell r="C420" t="str">
            <v>Disponible</v>
          </cell>
          <cell r="H420" t="str">
            <v>329030</v>
          </cell>
          <cell r="I420" t="str">
            <v>DIVERS ENGINS</v>
          </cell>
          <cell r="J420" t="str">
            <v>SCIE GUIDE 60</v>
          </cell>
          <cell r="K420">
            <v>0</v>
          </cell>
          <cell r="L420" t="str">
            <v/>
          </cell>
          <cell r="M420">
            <v>0</v>
          </cell>
          <cell r="N420" t="str">
            <v>SCIE</v>
          </cell>
          <cell r="O420" t="str">
            <v>52451302</v>
          </cell>
          <cell r="P420" t="str">
            <v>SCIE MECANIQUE A CHAINE COUPE 60</v>
          </cell>
        </row>
        <row r="421">
          <cell r="C421" t="str">
            <v>Disponible</v>
          </cell>
          <cell r="H421" t="str">
            <v>329041</v>
          </cell>
          <cell r="I421" t="str">
            <v>DIVERS ENGINS</v>
          </cell>
          <cell r="J421" t="str">
            <v>SCIE GUIDE 60</v>
          </cell>
          <cell r="K421">
            <v>0</v>
          </cell>
          <cell r="L421" t="str">
            <v/>
          </cell>
          <cell r="M421">
            <v>0</v>
          </cell>
          <cell r="N421" t="str">
            <v>SCIE</v>
          </cell>
          <cell r="O421" t="str">
            <v>52451302</v>
          </cell>
          <cell r="P421" t="str">
            <v>SCIE MECANIQUE A CHAINE COUPE 60</v>
          </cell>
        </row>
        <row r="422">
          <cell r="C422" t="str">
            <v>Disponible</v>
          </cell>
          <cell r="H422" t="str">
            <v>329114</v>
          </cell>
          <cell r="I422" t="str">
            <v>DIVERS ENGINS</v>
          </cell>
          <cell r="J422" t="str">
            <v>SCIE GUIDE 60</v>
          </cell>
          <cell r="K422">
            <v>0</v>
          </cell>
          <cell r="L422" t="str">
            <v/>
          </cell>
          <cell r="M422">
            <v>0</v>
          </cell>
          <cell r="N422" t="str">
            <v>SCIE</v>
          </cell>
          <cell r="O422" t="str">
            <v>52451302</v>
          </cell>
          <cell r="P422" t="str">
            <v>SCIE MECANIQUE A CHAINE COUPE 60</v>
          </cell>
        </row>
        <row r="423">
          <cell r="C423" t="str">
            <v>Disponible</v>
          </cell>
          <cell r="H423" t="str">
            <v>329196</v>
          </cell>
          <cell r="I423" t="str">
            <v>DIVERS ENGINS</v>
          </cell>
          <cell r="J423" t="str">
            <v>SCIE GUIDE 60</v>
          </cell>
          <cell r="K423">
            <v>0</v>
          </cell>
          <cell r="L423" t="str">
            <v/>
          </cell>
          <cell r="M423">
            <v>0</v>
          </cell>
          <cell r="N423" t="str">
            <v>SCIE</v>
          </cell>
          <cell r="O423" t="str">
            <v>52451302</v>
          </cell>
          <cell r="P423" t="str">
            <v>SCIE MECANIQUE A CHAINE COUPE 60</v>
          </cell>
        </row>
        <row r="424">
          <cell r="C424" t="str">
            <v>Disponible</v>
          </cell>
          <cell r="H424" t="str">
            <v>329202</v>
          </cell>
          <cell r="I424" t="str">
            <v>DIVERS ENGINS</v>
          </cell>
          <cell r="J424" t="str">
            <v>SCIE GUIDE 60</v>
          </cell>
          <cell r="K424">
            <v>0</v>
          </cell>
          <cell r="L424" t="str">
            <v/>
          </cell>
          <cell r="M424">
            <v>0</v>
          </cell>
          <cell r="N424" t="str">
            <v>SCIE</v>
          </cell>
          <cell r="O424" t="str">
            <v>52451302</v>
          </cell>
          <cell r="P424" t="str">
            <v>SCIE MECANIQUE A CHAINE COUPE 60</v>
          </cell>
        </row>
        <row r="425">
          <cell r="C425" t="str">
            <v>Disponible</v>
          </cell>
          <cell r="H425" t="str">
            <v>343779</v>
          </cell>
          <cell r="I425" t="str">
            <v>DIVERS ENGINS</v>
          </cell>
          <cell r="J425" t="str">
            <v>SCIE GUIDE 50</v>
          </cell>
          <cell r="K425">
            <v>0</v>
          </cell>
          <cell r="L425" t="str">
            <v/>
          </cell>
          <cell r="M425">
            <v>0</v>
          </cell>
          <cell r="N425" t="str">
            <v>SCIE</v>
          </cell>
          <cell r="O425" t="str">
            <v>52451303</v>
          </cell>
          <cell r="P425" t="str">
            <v>SCIE MECANIQUE A CHAINE COUPE 50</v>
          </cell>
        </row>
        <row r="426">
          <cell r="C426" t="str">
            <v>Disponible</v>
          </cell>
          <cell r="H426" t="str">
            <v>343797</v>
          </cell>
          <cell r="I426" t="str">
            <v>DIVERS ENGINS</v>
          </cell>
          <cell r="J426" t="str">
            <v>SCIE GUIDE 50</v>
          </cell>
          <cell r="K426">
            <v>0</v>
          </cell>
          <cell r="L426" t="str">
            <v/>
          </cell>
          <cell r="M426">
            <v>0</v>
          </cell>
          <cell r="N426" t="str">
            <v>SCIE</v>
          </cell>
          <cell r="O426" t="str">
            <v>52451303</v>
          </cell>
          <cell r="P426" t="str">
            <v>SCIE MECANIQUE A CHAINE COUPE 50</v>
          </cell>
        </row>
        <row r="427">
          <cell r="C427" t="str">
            <v>Disponible</v>
          </cell>
          <cell r="H427" t="str">
            <v>343805</v>
          </cell>
          <cell r="I427" t="str">
            <v>DIVERS ENGINS</v>
          </cell>
          <cell r="J427" t="str">
            <v>SCIE GUIDE 50</v>
          </cell>
          <cell r="K427">
            <v>0</v>
          </cell>
          <cell r="L427" t="str">
            <v/>
          </cell>
          <cell r="M427">
            <v>0</v>
          </cell>
          <cell r="N427" t="str">
            <v>SCIE</v>
          </cell>
          <cell r="O427" t="str">
            <v>52451303</v>
          </cell>
          <cell r="P427" t="str">
            <v>SCIE MECANIQUE A CHAINE COUPE 50</v>
          </cell>
        </row>
        <row r="428">
          <cell r="C428" t="str">
            <v>Disponible</v>
          </cell>
          <cell r="H428" t="str">
            <v>359156</v>
          </cell>
          <cell r="I428" t="str">
            <v>DIVERS ENGINS</v>
          </cell>
          <cell r="J428" t="str">
            <v>SCIE GUIDE 50</v>
          </cell>
          <cell r="K428">
            <v>0</v>
          </cell>
          <cell r="L428" t="str">
            <v/>
          </cell>
          <cell r="M428">
            <v>0</v>
          </cell>
          <cell r="N428" t="str">
            <v>SCIE</v>
          </cell>
          <cell r="O428" t="str">
            <v>52451303</v>
          </cell>
          <cell r="P428" t="str">
            <v>SCIE MECANIQUE A CHAINE COUPE 50</v>
          </cell>
        </row>
        <row r="429">
          <cell r="C429" t="str">
            <v>Disponible</v>
          </cell>
          <cell r="H429" t="str">
            <v>359860</v>
          </cell>
          <cell r="I429" t="str">
            <v>DIVERS ENGINS</v>
          </cell>
          <cell r="J429" t="str">
            <v>SCIE GUIDE 50</v>
          </cell>
          <cell r="K429">
            <v>0</v>
          </cell>
          <cell r="L429" t="str">
            <v/>
          </cell>
          <cell r="M429">
            <v>0</v>
          </cell>
          <cell r="N429" t="str">
            <v>SCIE</v>
          </cell>
          <cell r="O429" t="str">
            <v>52451303</v>
          </cell>
          <cell r="P429" t="str">
            <v>SCIE MECANIQUE A CHAINE COUPE 50</v>
          </cell>
        </row>
        <row r="430">
          <cell r="C430" t="str">
            <v>Disponible</v>
          </cell>
          <cell r="H430" t="str">
            <v>359861</v>
          </cell>
          <cell r="I430" t="str">
            <v>DIVERS ENGINS</v>
          </cell>
          <cell r="J430" t="str">
            <v>SCIE GUIDE 50</v>
          </cell>
          <cell r="K430">
            <v>0</v>
          </cell>
          <cell r="L430" t="str">
            <v/>
          </cell>
          <cell r="M430">
            <v>0</v>
          </cell>
          <cell r="N430" t="str">
            <v>SCIE</v>
          </cell>
          <cell r="O430" t="str">
            <v>52451303</v>
          </cell>
          <cell r="P430" t="str">
            <v>SCIE MECANIQUE A CHAINE COUPE 50</v>
          </cell>
        </row>
        <row r="431">
          <cell r="C431" t="str">
            <v>Disponible</v>
          </cell>
          <cell r="H431" t="str">
            <v>359865</v>
          </cell>
          <cell r="I431" t="str">
            <v>DIVERS ENGINS</v>
          </cell>
          <cell r="J431" t="str">
            <v>SCIE GUIDE 50</v>
          </cell>
          <cell r="K431">
            <v>0</v>
          </cell>
          <cell r="L431" t="str">
            <v/>
          </cell>
          <cell r="M431">
            <v>0</v>
          </cell>
          <cell r="N431" t="str">
            <v>SCIE</v>
          </cell>
          <cell r="O431" t="str">
            <v>52451303</v>
          </cell>
          <cell r="P431" t="str">
            <v>SCIE MECANIQUE A CHAINE COUPE 50</v>
          </cell>
        </row>
        <row r="432">
          <cell r="C432" t="str">
            <v>Disponible</v>
          </cell>
          <cell r="H432" t="str">
            <v>359866</v>
          </cell>
          <cell r="I432" t="str">
            <v>DIVERS ENGINS</v>
          </cell>
          <cell r="J432" t="str">
            <v>SCIE GUIDE 50</v>
          </cell>
          <cell r="K432">
            <v>0</v>
          </cell>
          <cell r="L432" t="str">
            <v/>
          </cell>
          <cell r="M432">
            <v>0</v>
          </cell>
          <cell r="N432" t="str">
            <v>SCIE</v>
          </cell>
          <cell r="O432" t="str">
            <v>52451303</v>
          </cell>
          <cell r="P432" t="str">
            <v>SCIE MECANIQUE A CHAINE COUPE 50</v>
          </cell>
        </row>
        <row r="433">
          <cell r="C433" t="str">
            <v>Disponible</v>
          </cell>
          <cell r="H433" t="str">
            <v>376567</v>
          </cell>
          <cell r="I433" t="str">
            <v>DIVERS ENGINS</v>
          </cell>
          <cell r="J433" t="str">
            <v>SCIE GUIDE 50</v>
          </cell>
          <cell r="K433">
            <v>0</v>
          </cell>
          <cell r="L433" t="str">
            <v/>
          </cell>
          <cell r="M433">
            <v>0</v>
          </cell>
          <cell r="N433" t="str">
            <v>SCIE</v>
          </cell>
          <cell r="O433" t="str">
            <v>52451303</v>
          </cell>
          <cell r="P433" t="str">
            <v>SCIE MECANIQUE A CHAINE COUPE 50</v>
          </cell>
        </row>
        <row r="434">
          <cell r="C434" t="str">
            <v>Disponible</v>
          </cell>
          <cell r="H434" t="str">
            <v>382317</v>
          </cell>
          <cell r="I434" t="str">
            <v>DIVERS ENGINS</v>
          </cell>
          <cell r="J434" t="str">
            <v>SCIE GUIDE 50</v>
          </cell>
          <cell r="K434">
            <v>0</v>
          </cell>
          <cell r="L434" t="str">
            <v/>
          </cell>
          <cell r="M434">
            <v>0</v>
          </cell>
          <cell r="N434" t="str">
            <v>SCIE</v>
          </cell>
          <cell r="O434" t="str">
            <v>52451303</v>
          </cell>
          <cell r="P434" t="str">
            <v>SCIE MECANIQUE A CHAINE COUPE 50</v>
          </cell>
        </row>
        <row r="435">
          <cell r="C435" t="str">
            <v>Disponible</v>
          </cell>
          <cell r="H435" t="str">
            <v>382318</v>
          </cell>
          <cell r="I435" t="str">
            <v>DIVERS ENGINS</v>
          </cell>
          <cell r="J435" t="str">
            <v>SCIE GUIDE 50</v>
          </cell>
          <cell r="K435">
            <v>0</v>
          </cell>
          <cell r="L435" t="str">
            <v/>
          </cell>
          <cell r="M435">
            <v>0</v>
          </cell>
          <cell r="N435" t="str">
            <v>SCIE</v>
          </cell>
          <cell r="O435" t="str">
            <v>52451303</v>
          </cell>
          <cell r="P435" t="str">
            <v>SCIE MECANIQUE A CHAINE COUPE 50</v>
          </cell>
        </row>
        <row r="436">
          <cell r="C436" t="str">
            <v>Disponible</v>
          </cell>
          <cell r="H436" t="str">
            <v>382319</v>
          </cell>
          <cell r="I436" t="str">
            <v>DIVERS ENGINS</v>
          </cell>
          <cell r="J436" t="str">
            <v>SCIE GUIDE 50</v>
          </cell>
          <cell r="K436">
            <v>0</v>
          </cell>
          <cell r="L436" t="str">
            <v/>
          </cell>
          <cell r="M436">
            <v>0</v>
          </cell>
          <cell r="N436" t="str">
            <v>SCIE</v>
          </cell>
          <cell r="O436" t="str">
            <v>52451303</v>
          </cell>
          <cell r="P436" t="str">
            <v>SCIE MECANIQUE A CHAINE COUPE 50</v>
          </cell>
        </row>
        <row r="437">
          <cell r="C437" t="str">
            <v>Disponible</v>
          </cell>
          <cell r="H437" t="str">
            <v>382322</v>
          </cell>
          <cell r="I437" t="str">
            <v>DIVERS ENGINS</v>
          </cell>
          <cell r="J437" t="str">
            <v>SCIE GUIDE 50</v>
          </cell>
          <cell r="K437">
            <v>0</v>
          </cell>
          <cell r="L437" t="str">
            <v/>
          </cell>
          <cell r="M437">
            <v>0</v>
          </cell>
          <cell r="N437" t="str">
            <v>SCIE</v>
          </cell>
          <cell r="O437" t="str">
            <v>52451303</v>
          </cell>
          <cell r="P437" t="str">
            <v>SCIE MECANIQUE A CHAINE COUPE 50</v>
          </cell>
        </row>
        <row r="438">
          <cell r="C438" t="str">
            <v>Disponible</v>
          </cell>
          <cell r="H438" t="str">
            <v>382324</v>
          </cell>
          <cell r="I438" t="str">
            <v>DIVERS ENGINS</v>
          </cell>
          <cell r="J438" t="str">
            <v>SCIE GUIDE 50</v>
          </cell>
          <cell r="K438">
            <v>0</v>
          </cell>
          <cell r="L438" t="str">
            <v/>
          </cell>
          <cell r="M438">
            <v>0</v>
          </cell>
          <cell r="N438" t="str">
            <v>SCIE</v>
          </cell>
          <cell r="O438" t="str">
            <v>52451303</v>
          </cell>
          <cell r="P438" t="str">
            <v>SCIE MECANIQUE A CHAINE COUPE 50</v>
          </cell>
        </row>
        <row r="439">
          <cell r="C439" t="str">
            <v>Disponible</v>
          </cell>
          <cell r="H439" t="str">
            <v>382325</v>
          </cell>
          <cell r="I439" t="str">
            <v>DIVERS ENGINS</v>
          </cell>
          <cell r="J439" t="str">
            <v>SCIE GUIDE 50</v>
          </cell>
          <cell r="K439">
            <v>0</v>
          </cell>
          <cell r="L439" t="str">
            <v/>
          </cell>
          <cell r="M439">
            <v>0</v>
          </cell>
          <cell r="N439" t="str">
            <v>SCIE</v>
          </cell>
          <cell r="O439" t="str">
            <v>52451303</v>
          </cell>
          <cell r="P439" t="str">
            <v>SCIE MECANIQUE A CHAINE COUPE 50</v>
          </cell>
        </row>
        <row r="440">
          <cell r="C440" t="str">
            <v>Disponible</v>
          </cell>
          <cell r="H440" t="str">
            <v>365</v>
          </cell>
          <cell r="I440" t="str">
            <v>DIVERS ENGINS</v>
          </cell>
          <cell r="J440" t="str">
            <v>SCIE GUIDE 60</v>
          </cell>
          <cell r="K440">
            <v>0</v>
          </cell>
          <cell r="L440" t="str">
            <v/>
          </cell>
          <cell r="M440">
            <v>0</v>
          </cell>
          <cell r="N440" t="str">
            <v>SCIE</v>
          </cell>
          <cell r="O440" t="str">
            <v>52451401</v>
          </cell>
          <cell r="P440" t="str">
            <v>SCIE STHIL 064 AVEQ</v>
          </cell>
        </row>
        <row r="441">
          <cell r="C441" t="str">
            <v>Disponible</v>
          </cell>
          <cell r="H441" t="str">
            <v>500</v>
          </cell>
          <cell r="I441" t="str">
            <v>DIVERS ENGINS</v>
          </cell>
          <cell r="J441" t="str">
            <v>SCIE GUIDE 60</v>
          </cell>
          <cell r="K441">
            <v>0</v>
          </cell>
          <cell r="L441" t="str">
            <v/>
          </cell>
          <cell r="M441">
            <v>0</v>
          </cell>
          <cell r="N441" t="str">
            <v>SCIE</v>
          </cell>
          <cell r="O441" t="str">
            <v>52451401</v>
          </cell>
          <cell r="P441" t="str">
            <v>SCIE STHIL 064 AVEQ</v>
          </cell>
        </row>
        <row r="442">
          <cell r="C442" t="str">
            <v>Disponible</v>
          </cell>
          <cell r="H442" t="str">
            <v>1244</v>
          </cell>
          <cell r="I442" t="str">
            <v>DIVERS ENGINS</v>
          </cell>
          <cell r="J442" t="str">
            <v>SCIE GUIDE 60</v>
          </cell>
          <cell r="K442">
            <v>0</v>
          </cell>
          <cell r="L442" t="str">
            <v/>
          </cell>
          <cell r="M442">
            <v>0</v>
          </cell>
          <cell r="N442" t="str">
            <v>SCIE</v>
          </cell>
          <cell r="O442" t="str">
            <v>52451401</v>
          </cell>
          <cell r="P442" t="str">
            <v>SCIE STHIL 064 AVEQ</v>
          </cell>
        </row>
        <row r="443">
          <cell r="C443" t="str">
            <v>DDT en cours</v>
          </cell>
          <cell r="H443" t="str">
            <v>1268</v>
          </cell>
          <cell r="I443" t="str">
            <v>DIVERS ENGINS</v>
          </cell>
          <cell r="J443" t="str">
            <v>SCIE GUIDE 60</v>
          </cell>
          <cell r="K443">
            <v>0</v>
          </cell>
          <cell r="L443" t="str">
            <v>DDT TRANSMIS A LA SIMMT DEPUIS LE 14/04/22</v>
          </cell>
          <cell r="M443">
            <v>0</v>
          </cell>
          <cell r="N443" t="str">
            <v>SCIE</v>
          </cell>
          <cell r="O443" t="str">
            <v>52451401</v>
          </cell>
          <cell r="P443" t="str">
            <v>SCIE STHIL 064 AVEQ</v>
          </cell>
        </row>
        <row r="444">
          <cell r="C444" t="str">
            <v>DDT en cours</v>
          </cell>
          <cell r="H444" t="str">
            <v>1384</v>
          </cell>
          <cell r="I444" t="str">
            <v>DIVERS ENGINS</v>
          </cell>
          <cell r="J444" t="str">
            <v>SCIE GUIDE 60</v>
          </cell>
          <cell r="K444">
            <v>44950</v>
          </cell>
          <cell r="L444" t="str">
            <v>IMPOSSIBILITE DE DEMARRAGE// DECLASSEMENT EN COURS DEPUIS LE 4/04/2023</v>
          </cell>
          <cell r="M444" t="str">
            <v>DEBORDE 4°RMAT</v>
          </cell>
          <cell r="N444" t="str">
            <v>SCIE</v>
          </cell>
          <cell r="O444" t="str">
            <v>52451401</v>
          </cell>
          <cell r="P444" t="str">
            <v>SCIE STHIL 064 AVEQ</v>
          </cell>
        </row>
        <row r="445">
          <cell r="C445" t="str">
            <v>Disponible</v>
          </cell>
          <cell r="H445" t="str">
            <v>2958</v>
          </cell>
          <cell r="I445" t="str">
            <v>DIVERS ENGINS</v>
          </cell>
          <cell r="J445" t="str">
            <v>SCIE GUIDE 60</v>
          </cell>
          <cell r="K445">
            <v>0</v>
          </cell>
          <cell r="L445" t="str">
            <v/>
          </cell>
          <cell r="M445">
            <v>0</v>
          </cell>
          <cell r="N445" t="str">
            <v>SCIE</v>
          </cell>
          <cell r="O445" t="str">
            <v>52451401</v>
          </cell>
          <cell r="P445" t="str">
            <v>SCIE STHIL 064 AVEQ</v>
          </cell>
        </row>
        <row r="446">
          <cell r="C446" t="str">
            <v>Disponible</v>
          </cell>
          <cell r="H446" t="str">
            <v>2991</v>
          </cell>
          <cell r="I446" t="str">
            <v>DIVERS ENGINS</v>
          </cell>
          <cell r="J446" t="str">
            <v>SCIE GUIDE 60</v>
          </cell>
          <cell r="K446">
            <v>0</v>
          </cell>
          <cell r="L446" t="str">
            <v/>
          </cell>
          <cell r="M446">
            <v>0</v>
          </cell>
          <cell r="N446" t="str">
            <v>SCIE</v>
          </cell>
          <cell r="O446" t="str">
            <v>52451401</v>
          </cell>
          <cell r="P446" t="str">
            <v>SCIE STHIL 064 AVEQ</v>
          </cell>
        </row>
        <row r="447">
          <cell r="C447" t="str">
            <v>Disponible</v>
          </cell>
          <cell r="H447" t="str">
            <v>3058</v>
          </cell>
          <cell r="I447" t="str">
            <v>DIVERS ENGINS</v>
          </cell>
          <cell r="J447" t="str">
            <v>SCIE GUIDE 60</v>
          </cell>
          <cell r="K447">
            <v>0</v>
          </cell>
          <cell r="L447" t="str">
            <v/>
          </cell>
          <cell r="M447">
            <v>0</v>
          </cell>
          <cell r="N447" t="str">
            <v>SCIE</v>
          </cell>
          <cell r="O447" t="str">
            <v>52451401</v>
          </cell>
          <cell r="P447" t="str">
            <v>SCIE STHIL 064 AVEQ</v>
          </cell>
        </row>
        <row r="448">
          <cell r="C448" t="str">
            <v>Disponible</v>
          </cell>
          <cell r="H448" t="str">
            <v>3292</v>
          </cell>
          <cell r="I448" t="str">
            <v>DIVERS ENGINS</v>
          </cell>
          <cell r="J448" t="str">
            <v>SCIE GUIDE 60</v>
          </cell>
          <cell r="K448">
            <v>0</v>
          </cell>
          <cell r="L448" t="str">
            <v/>
          </cell>
          <cell r="M448">
            <v>0</v>
          </cell>
          <cell r="N448" t="str">
            <v>SCIE</v>
          </cell>
          <cell r="O448" t="str">
            <v>52451401</v>
          </cell>
          <cell r="P448" t="str">
            <v>SCIE STHIL 064 AVEQ</v>
          </cell>
        </row>
        <row r="449">
          <cell r="C449" t="str">
            <v>Disponible</v>
          </cell>
          <cell r="H449" t="str">
            <v>3313</v>
          </cell>
          <cell r="I449" t="str">
            <v>DIVERS ENGINS</v>
          </cell>
          <cell r="J449" t="str">
            <v>SCIE GUIDE 60</v>
          </cell>
          <cell r="K449">
            <v>0</v>
          </cell>
          <cell r="L449" t="str">
            <v/>
          </cell>
          <cell r="M449">
            <v>0</v>
          </cell>
          <cell r="N449" t="str">
            <v>SCIE</v>
          </cell>
          <cell r="O449" t="str">
            <v>52451401</v>
          </cell>
          <cell r="P449" t="str">
            <v>SCIE STHIL 064 AVEQ</v>
          </cell>
        </row>
        <row r="450">
          <cell r="C450" t="str">
            <v>Disponible</v>
          </cell>
          <cell r="H450" t="str">
            <v>3325</v>
          </cell>
          <cell r="I450" t="str">
            <v>DIVERS ENGINS</v>
          </cell>
          <cell r="J450" t="str">
            <v>SCIE GUIDE 60</v>
          </cell>
          <cell r="K450">
            <v>0</v>
          </cell>
          <cell r="L450" t="str">
            <v/>
          </cell>
          <cell r="M450">
            <v>0</v>
          </cell>
          <cell r="N450" t="str">
            <v>SCIE</v>
          </cell>
          <cell r="O450" t="str">
            <v>52451401</v>
          </cell>
          <cell r="P450" t="str">
            <v>SCIE STHIL 064 AVEQ</v>
          </cell>
        </row>
        <row r="451">
          <cell r="C451" t="str">
            <v>Disponible</v>
          </cell>
          <cell r="H451" t="str">
            <v>3329</v>
          </cell>
          <cell r="I451" t="str">
            <v>DIVERS ENGINS</v>
          </cell>
          <cell r="J451" t="str">
            <v>SCIE GUIDE 60</v>
          </cell>
          <cell r="K451">
            <v>0</v>
          </cell>
          <cell r="L451" t="str">
            <v/>
          </cell>
          <cell r="M451">
            <v>0</v>
          </cell>
          <cell r="N451" t="str">
            <v>SCIE</v>
          </cell>
          <cell r="O451" t="str">
            <v>52451401</v>
          </cell>
          <cell r="P451" t="str">
            <v>SCIE STHIL 064 AVEQ</v>
          </cell>
        </row>
        <row r="452">
          <cell r="C452" t="str">
            <v>Disponible</v>
          </cell>
          <cell r="H452" t="str">
            <v>3331</v>
          </cell>
          <cell r="I452" t="str">
            <v>DIVERS ENGINS</v>
          </cell>
          <cell r="J452" t="str">
            <v>SCIE GUIDE 60</v>
          </cell>
          <cell r="K452">
            <v>0</v>
          </cell>
          <cell r="L452" t="str">
            <v/>
          </cell>
          <cell r="M452">
            <v>0</v>
          </cell>
          <cell r="N452" t="str">
            <v>SCIE</v>
          </cell>
          <cell r="O452" t="str">
            <v>52451401</v>
          </cell>
          <cell r="P452" t="str">
            <v>SCIE STHIL 064 AVEQ</v>
          </cell>
        </row>
        <row r="453">
          <cell r="C453" t="str">
            <v>Disponible</v>
          </cell>
          <cell r="H453" t="str">
            <v>3349</v>
          </cell>
          <cell r="I453" t="str">
            <v>DIVERS ENGINS</v>
          </cell>
          <cell r="J453" t="str">
            <v>SCIE GUIDE 60</v>
          </cell>
          <cell r="K453">
            <v>0</v>
          </cell>
          <cell r="L453" t="str">
            <v/>
          </cell>
          <cell r="M453">
            <v>0</v>
          </cell>
          <cell r="N453" t="str">
            <v>SCIE</v>
          </cell>
          <cell r="O453" t="str">
            <v>52451401</v>
          </cell>
          <cell r="P453" t="str">
            <v>SCIE STHIL 064 AVEQ</v>
          </cell>
        </row>
        <row r="454">
          <cell r="C454" t="str">
            <v>Disponible</v>
          </cell>
          <cell r="H454" t="str">
            <v>3390</v>
          </cell>
          <cell r="I454" t="str">
            <v>DIVERS ENGINS</v>
          </cell>
          <cell r="J454" t="str">
            <v>SCIE GUIDE 60</v>
          </cell>
          <cell r="K454">
            <v>0</v>
          </cell>
          <cell r="L454" t="str">
            <v/>
          </cell>
          <cell r="M454">
            <v>0</v>
          </cell>
          <cell r="N454" t="str">
            <v>SCIE</v>
          </cell>
          <cell r="O454" t="str">
            <v>52451401</v>
          </cell>
          <cell r="P454" t="str">
            <v>SCIE STHIL 064 AVEQ</v>
          </cell>
        </row>
        <row r="455">
          <cell r="C455" t="str">
            <v>Disponible</v>
          </cell>
          <cell r="H455" t="str">
            <v>3398</v>
          </cell>
          <cell r="I455" t="str">
            <v>DIVERS ENGINS</v>
          </cell>
          <cell r="J455" t="str">
            <v>SCIE GUIDE 60</v>
          </cell>
          <cell r="K455">
            <v>0</v>
          </cell>
          <cell r="L455" t="str">
            <v/>
          </cell>
          <cell r="M455">
            <v>0</v>
          </cell>
          <cell r="N455" t="str">
            <v>SCIE</v>
          </cell>
          <cell r="O455" t="str">
            <v>52451401</v>
          </cell>
          <cell r="P455" t="str">
            <v>SCIE STHIL 064 AVEQ</v>
          </cell>
        </row>
        <row r="456">
          <cell r="C456" t="str">
            <v>Disponible</v>
          </cell>
          <cell r="H456" t="str">
            <v>3410</v>
          </cell>
          <cell r="I456" t="str">
            <v>DIVERS ENGINS</v>
          </cell>
          <cell r="J456" t="str">
            <v>SCIE GUIDE 60</v>
          </cell>
          <cell r="K456">
            <v>0</v>
          </cell>
          <cell r="L456" t="str">
            <v/>
          </cell>
          <cell r="M456">
            <v>0</v>
          </cell>
          <cell r="N456" t="str">
            <v>SCIE</v>
          </cell>
          <cell r="O456" t="str">
            <v>52451401</v>
          </cell>
          <cell r="P456" t="str">
            <v>SCIE STHIL 064 AVEQ</v>
          </cell>
        </row>
        <row r="457">
          <cell r="C457" t="str">
            <v>Disponible</v>
          </cell>
          <cell r="H457" t="str">
            <v>3419</v>
          </cell>
          <cell r="I457" t="str">
            <v>DIVERS ENGINS</v>
          </cell>
          <cell r="J457" t="str">
            <v>SCIE GUIDE 60</v>
          </cell>
          <cell r="K457">
            <v>0</v>
          </cell>
          <cell r="L457" t="str">
            <v/>
          </cell>
          <cell r="M457">
            <v>0</v>
          </cell>
          <cell r="N457" t="str">
            <v>SCIE</v>
          </cell>
          <cell r="O457" t="str">
            <v>52451401</v>
          </cell>
          <cell r="P457" t="str">
            <v>SCIE STHIL 064 AVEQ</v>
          </cell>
        </row>
        <row r="458">
          <cell r="C458" t="str">
            <v>Disponible</v>
          </cell>
          <cell r="H458" t="str">
            <v>3436</v>
          </cell>
          <cell r="I458" t="str">
            <v>DIVERS ENGINS</v>
          </cell>
          <cell r="J458" t="str">
            <v>SCIE GUIDE 60</v>
          </cell>
          <cell r="K458">
            <v>0</v>
          </cell>
          <cell r="L458" t="str">
            <v/>
          </cell>
          <cell r="M458">
            <v>0</v>
          </cell>
          <cell r="N458" t="str">
            <v>SCIE</v>
          </cell>
          <cell r="O458" t="str">
            <v>52451401</v>
          </cell>
          <cell r="P458" t="str">
            <v>SCIE STHIL 064 AVEQ</v>
          </cell>
        </row>
        <row r="459">
          <cell r="C459" t="str">
            <v>DDT en cours</v>
          </cell>
          <cell r="H459" t="str">
            <v>3460</v>
          </cell>
          <cell r="I459" t="str">
            <v>DIVERS ENGINS</v>
          </cell>
          <cell r="J459" t="str">
            <v>SCIE GUIDE 60</v>
          </cell>
          <cell r="K459">
            <v>0</v>
          </cell>
          <cell r="L459" t="str">
            <v>DDT TRANSMIS A LA SIMMT DEPUIS LE 14/04/22</v>
          </cell>
          <cell r="M459">
            <v>0</v>
          </cell>
          <cell r="N459" t="str">
            <v>SCIE</v>
          </cell>
          <cell r="O459" t="str">
            <v>52451401</v>
          </cell>
          <cell r="P459" t="str">
            <v>SCIE STHIL 064 AVEQ</v>
          </cell>
        </row>
        <row r="460">
          <cell r="C460" t="str">
            <v>Disponible</v>
          </cell>
          <cell r="H460" t="str">
            <v>3490</v>
          </cell>
          <cell r="I460" t="str">
            <v>DIVERS ENGINS</v>
          </cell>
          <cell r="J460" t="str">
            <v>SCIE GUIDE 60</v>
          </cell>
          <cell r="K460">
            <v>0</v>
          </cell>
          <cell r="L460" t="str">
            <v/>
          </cell>
          <cell r="M460">
            <v>0</v>
          </cell>
          <cell r="N460" t="str">
            <v>SCIE</v>
          </cell>
          <cell r="O460" t="str">
            <v>52451401</v>
          </cell>
          <cell r="P460" t="str">
            <v>SCIE STHIL 064 AVEQ</v>
          </cell>
        </row>
        <row r="461">
          <cell r="C461" t="str">
            <v>Disponible</v>
          </cell>
          <cell r="H461" t="str">
            <v>3766</v>
          </cell>
          <cell r="I461" t="str">
            <v>DIVERS ENGINS</v>
          </cell>
          <cell r="J461" t="str">
            <v>SCIE GUIDE 60</v>
          </cell>
          <cell r="K461">
            <v>0</v>
          </cell>
          <cell r="L461" t="str">
            <v/>
          </cell>
          <cell r="M461">
            <v>0</v>
          </cell>
          <cell r="N461" t="str">
            <v>SCIE</v>
          </cell>
          <cell r="O461" t="str">
            <v>52451401</v>
          </cell>
          <cell r="P461" t="str">
            <v>SCIE STHIL 064 AVEQ</v>
          </cell>
        </row>
        <row r="462">
          <cell r="C462" t="str">
            <v>DDT en cours</v>
          </cell>
          <cell r="H462" t="str">
            <v>8486</v>
          </cell>
          <cell r="I462" t="str">
            <v>DIVERS ENGINS</v>
          </cell>
          <cell r="J462" t="str">
            <v>SCIE GUIDE 60</v>
          </cell>
          <cell r="K462">
            <v>44950</v>
          </cell>
          <cell r="L462" t="str">
            <v>SEGMENTS HS//DECLASSEMENT EN COURS DEPUIS LE 4/04/2023</v>
          </cell>
          <cell r="M462" t="str">
            <v>DEBORDE 4°RMAT</v>
          </cell>
          <cell r="N462" t="str">
            <v>SCIE</v>
          </cell>
          <cell r="O462" t="str">
            <v>52451401</v>
          </cell>
          <cell r="P462" t="str">
            <v>SCIE STHIL 064 AVEQ</v>
          </cell>
        </row>
        <row r="463">
          <cell r="C463" t="str">
            <v>DDT en cours</v>
          </cell>
          <cell r="H463" t="str">
            <v>3071</v>
          </cell>
          <cell r="I463" t="str">
            <v>DIVERS ENGINS</v>
          </cell>
          <cell r="J463" t="str">
            <v>SCIE GUIDE 60</v>
          </cell>
          <cell r="K463">
            <v>44621</v>
          </cell>
          <cell r="L463" t="str">
            <v>V50H/1AN(COMMANDE ACCELERATEUR HS PLUS DE PIECES DISPO STHIL)
DDT TRANSMIS A LA SIMMT DEPUIS LE 14/04/22</v>
          </cell>
          <cell r="M463">
            <v>0</v>
          </cell>
          <cell r="N463" t="str">
            <v>SCIE</v>
          </cell>
          <cell r="O463" t="str">
            <v>52451401</v>
          </cell>
          <cell r="P463" t="str">
            <v>SCIE STHIL 064 AVEQ</v>
          </cell>
        </row>
        <row r="464">
          <cell r="C464" t="str">
            <v>Disponible</v>
          </cell>
          <cell r="H464" t="str">
            <v>3252</v>
          </cell>
          <cell r="I464" t="str">
            <v>DIVERS ENGINS</v>
          </cell>
          <cell r="J464" t="str">
            <v>SCIE GUIDE 60</v>
          </cell>
          <cell r="K464">
            <v>0</v>
          </cell>
          <cell r="L464" t="str">
            <v/>
          </cell>
          <cell r="M464">
            <v>0</v>
          </cell>
          <cell r="N464" t="str">
            <v>SCIE</v>
          </cell>
          <cell r="O464" t="str">
            <v>52451401</v>
          </cell>
          <cell r="P464" t="str">
            <v>SCIE STHIL 064 AVEQ</v>
          </cell>
        </row>
        <row r="465">
          <cell r="C465" t="str">
            <v>Disponible</v>
          </cell>
          <cell r="H465" t="str">
            <v>3305</v>
          </cell>
          <cell r="I465" t="str">
            <v>DIVERS ENGINS</v>
          </cell>
          <cell r="J465" t="str">
            <v>SCIE GUIDE 60</v>
          </cell>
          <cell r="K465">
            <v>0</v>
          </cell>
          <cell r="L465" t="str">
            <v/>
          </cell>
          <cell r="M465">
            <v>0</v>
          </cell>
          <cell r="N465" t="str">
            <v>SCIE</v>
          </cell>
          <cell r="O465" t="str">
            <v>52451401</v>
          </cell>
          <cell r="P465" t="str">
            <v>SCIE STHIL 064 AVEQ</v>
          </cell>
        </row>
        <row r="466">
          <cell r="C466" t="str">
            <v>Disponible</v>
          </cell>
          <cell r="H466" t="str">
            <v>180623696</v>
          </cell>
          <cell r="I466" t="str">
            <v>DIVERS ENGINS</v>
          </cell>
          <cell r="J466" t="str">
            <v>SCIE GUIDE 50</v>
          </cell>
          <cell r="K466">
            <v>0</v>
          </cell>
          <cell r="L466" t="str">
            <v/>
          </cell>
          <cell r="M466">
            <v>0</v>
          </cell>
          <cell r="N466" t="str">
            <v>SCIE</v>
          </cell>
          <cell r="O466" t="str">
            <v>52451402</v>
          </cell>
          <cell r="P466" t="str">
            <v>SCIE STIHL MS 441 GUIDE 50</v>
          </cell>
        </row>
        <row r="467">
          <cell r="C467" t="str">
            <v>Disponible</v>
          </cell>
          <cell r="H467" t="str">
            <v>180623699</v>
          </cell>
          <cell r="I467" t="str">
            <v>DIVERS ENGINS</v>
          </cell>
          <cell r="J467" t="str">
            <v>SCIE GUIDE 50</v>
          </cell>
          <cell r="K467">
            <v>0</v>
          </cell>
          <cell r="L467" t="str">
            <v/>
          </cell>
          <cell r="M467">
            <v>0</v>
          </cell>
          <cell r="N467" t="str">
            <v>SCIE</v>
          </cell>
          <cell r="O467" t="str">
            <v>52451402</v>
          </cell>
          <cell r="P467" t="str">
            <v>SCIE STIHL MS 441 GUIDE 50</v>
          </cell>
        </row>
        <row r="468">
          <cell r="C468" t="str">
            <v>Disponible</v>
          </cell>
          <cell r="H468" t="str">
            <v>180623706</v>
          </cell>
          <cell r="I468" t="str">
            <v>DIVERS ENGINS</v>
          </cell>
          <cell r="J468" t="str">
            <v>SCIE GUIDE 50</v>
          </cell>
          <cell r="K468">
            <v>0</v>
          </cell>
          <cell r="L468" t="str">
            <v/>
          </cell>
          <cell r="M468">
            <v>0</v>
          </cell>
          <cell r="N468" t="str">
            <v>SCIE</v>
          </cell>
          <cell r="O468" t="str">
            <v>52451402</v>
          </cell>
          <cell r="P468" t="str">
            <v>SCIE STIHL MS 441 GUIDE 50</v>
          </cell>
        </row>
        <row r="469">
          <cell r="C469" t="str">
            <v>Disponible</v>
          </cell>
          <cell r="H469" t="str">
            <v>180624630</v>
          </cell>
          <cell r="I469" t="str">
            <v>DIVERS ENGINS</v>
          </cell>
          <cell r="J469" t="str">
            <v>SCIE GUIDE 50</v>
          </cell>
          <cell r="K469">
            <v>0</v>
          </cell>
          <cell r="L469" t="str">
            <v/>
          </cell>
          <cell r="M469">
            <v>0</v>
          </cell>
          <cell r="N469" t="str">
            <v>SCIE</v>
          </cell>
          <cell r="O469" t="str">
            <v>52451402</v>
          </cell>
          <cell r="P469" t="str">
            <v>SCIE STIHL MS 441 GUIDE 50</v>
          </cell>
        </row>
        <row r="470">
          <cell r="C470" t="str">
            <v>Disponible</v>
          </cell>
          <cell r="H470" t="str">
            <v>185968027</v>
          </cell>
          <cell r="I470" t="str">
            <v>DIVERS ENGINS</v>
          </cell>
          <cell r="J470" t="str">
            <v>SCIE GUIDE 50</v>
          </cell>
          <cell r="K470">
            <v>0</v>
          </cell>
          <cell r="L470" t="str">
            <v/>
          </cell>
          <cell r="M470">
            <v>0</v>
          </cell>
          <cell r="N470" t="str">
            <v>SCIE</v>
          </cell>
          <cell r="O470" t="str">
            <v>52451402</v>
          </cell>
          <cell r="P470" t="str">
            <v>SCIE STIHL MS 441 GUIDE 50</v>
          </cell>
        </row>
        <row r="471">
          <cell r="C471" t="str">
            <v>Disponible</v>
          </cell>
          <cell r="H471" t="str">
            <v>185968030</v>
          </cell>
          <cell r="I471" t="str">
            <v>DIVERS ENGINS</v>
          </cell>
          <cell r="J471" t="str">
            <v>SCIE GUIDE 50</v>
          </cell>
          <cell r="K471">
            <v>0</v>
          </cell>
          <cell r="L471" t="str">
            <v/>
          </cell>
          <cell r="M471">
            <v>0</v>
          </cell>
          <cell r="N471" t="str">
            <v>SCIE</v>
          </cell>
          <cell r="O471" t="str">
            <v>52451402</v>
          </cell>
          <cell r="P471" t="str">
            <v>SCIE STIHL MS 441 GUIDE 50</v>
          </cell>
        </row>
        <row r="472">
          <cell r="C472" t="str">
            <v>Disponible</v>
          </cell>
          <cell r="H472" t="str">
            <v>185968033</v>
          </cell>
          <cell r="I472" t="str">
            <v>DIVERS ENGINS</v>
          </cell>
          <cell r="J472" t="str">
            <v>SCIE GUIDE 50</v>
          </cell>
          <cell r="K472">
            <v>0</v>
          </cell>
          <cell r="L472" t="str">
            <v/>
          </cell>
          <cell r="M472">
            <v>0</v>
          </cell>
          <cell r="N472" t="str">
            <v>SCIE</v>
          </cell>
          <cell r="O472" t="str">
            <v>52451402</v>
          </cell>
          <cell r="P472" t="str">
            <v>SCIE STIHL MS 441 GUIDE 50</v>
          </cell>
        </row>
        <row r="473">
          <cell r="C473" t="str">
            <v>Disponible</v>
          </cell>
          <cell r="H473" t="str">
            <v>185968034</v>
          </cell>
          <cell r="I473" t="str">
            <v>DIVERS ENGINS</v>
          </cell>
          <cell r="J473" t="str">
            <v>SCIE GUIDE 50</v>
          </cell>
          <cell r="K473">
            <v>0</v>
          </cell>
          <cell r="L473" t="str">
            <v/>
          </cell>
          <cell r="M473">
            <v>0</v>
          </cell>
          <cell r="N473" t="str">
            <v>SCIE</v>
          </cell>
          <cell r="O473" t="str">
            <v>52451402</v>
          </cell>
          <cell r="P473" t="str">
            <v>SCIE STIHL MS 441 GUIDE 50</v>
          </cell>
        </row>
        <row r="474">
          <cell r="C474" t="str">
            <v>Disponible</v>
          </cell>
          <cell r="H474" t="str">
            <v>185968038</v>
          </cell>
          <cell r="I474" t="str">
            <v>DIVERS ENGINS</v>
          </cell>
          <cell r="J474" t="str">
            <v>SCIE GUIDE 50</v>
          </cell>
          <cell r="K474">
            <v>0</v>
          </cell>
          <cell r="L474" t="str">
            <v/>
          </cell>
          <cell r="M474">
            <v>0</v>
          </cell>
          <cell r="N474" t="str">
            <v>SCIE</v>
          </cell>
          <cell r="O474" t="str">
            <v>52451402</v>
          </cell>
          <cell r="P474" t="str">
            <v>SCIE STIHL MS 441 GUIDE 50</v>
          </cell>
        </row>
        <row r="475">
          <cell r="C475" t="str">
            <v>Disponible</v>
          </cell>
          <cell r="H475" t="str">
            <v>185968051</v>
          </cell>
          <cell r="I475" t="str">
            <v>DIVERS ENGINS</v>
          </cell>
          <cell r="J475" t="str">
            <v>SCIE GUIDE 50</v>
          </cell>
          <cell r="K475">
            <v>0</v>
          </cell>
          <cell r="L475" t="str">
            <v/>
          </cell>
          <cell r="M475">
            <v>0</v>
          </cell>
          <cell r="N475" t="str">
            <v>SCIE</v>
          </cell>
          <cell r="O475" t="str">
            <v>52451402</v>
          </cell>
          <cell r="P475" t="str">
            <v>SCIE STIHL MS 441 GUIDE 50</v>
          </cell>
        </row>
        <row r="476">
          <cell r="C476" t="str">
            <v>Disponible</v>
          </cell>
          <cell r="H476" t="str">
            <v>185968097</v>
          </cell>
          <cell r="I476" t="str">
            <v>DIVERS ENGINS</v>
          </cell>
          <cell r="J476" t="str">
            <v>SCIE GUIDE 50</v>
          </cell>
          <cell r="K476">
            <v>0</v>
          </cell>
          <cell r="L476" t="str">
            <v/>
          </cell>
          <cell r="M476">
            <v>0</v>
          </cell>
          <cell r="N476" t="str">
            <v>SCIE</v>
          </cell>
          <cell r="O476" t="str">
            <v>52451402</v>
          </cell>
          <cell r="P476" t="str">
            <v>SCIE STIHL MS 441 GUIDE 50</v>
          </cell>
        </row>
        <row r="477">
          <cell r="C477" t="str">
            <v>Disponible</v>
          </cell>
          <cell r="H477" t="str">
            <v>185968099</v>
          </cell>
          <cell r="I477" t="str">
            <v>DIVERS ENGINS</v>
          </cell>
          <cell r="J477" t="str">
            <v>SCIE GUIDE 50</v>
          </cell>
          <cell r="K477">
            <v>0</v>
          </cell>
          <cell r="L477" t="str">
            <v/>
          </cell>
          <cell r="M477">
            <v>0</v>
          </cell>
          <cell r="N477" t="str">
            <v>SCIE</v>
          </cell>
          <cell r="O477" t="str">
            <v>52451402</v>
          </cell>
          <cell r="P477" t="str">
            <v>SCIE STIHL MS 441 GUIDE 50</v>
          </cell>
        </row>
        <row r="478">
          <cell r="C478" t="str">
            <v>Disponible</v>
          </cell>
          <cell r="H478" t="str">
            <v>185968102</v>
          </cell>
          <cell r="I478" t="str">
            <v>DIVERS ENGINS</v>
          </cell>
          <cell r="J478" t="str">
            <v>SCIE GUIDE 50</v>
          </cell>
          <cell r="K478">
            <v>0</v>
          </cell>
          <cell r="L478" t="str">
            <v/>
          </cell>
          <cell r="M478">
            <v>0</v>
          </cell>
          <cell r="N478" t="str">
            <v>SCIE</v>
          </cell>
          <cell r="O478" t="str">
            <v>52451402</v>
          </cell>
          <cell r="P478" t="str">
            <v>SCIE STIHL MS 441 GUIDE 50</v>
          </cell>
        </row>
        <row r="479">
          <cell r="C479" t="str">
            <v>Disponible</v>
          </cell>
          <cell r="H479" t="str">
            <v>185968103</v>
          </cell>
          <cell r="I479" t="str">
            <v>DIVERS ENGINS</v>
          </cell>
          <cell r="J479" t="str">
            <v>SCIE GUIDE 50</v>
          </cell>
          <cell r="K479">
            <v>0</v>
          </cell>
          <cell r="L479" t="str">
            <v/>
          </cell>
          <cell r="M479">
            <v>0</v>
          </cell>
          <cell r="N479" t="str">
            <v>SCIE</v>
          </cell>
          <cell r="O479" t="str">
            <v>52451402</v>
          </cell>
          <cell r="P479" t="str">
            <v>SCIE STIHL MS 441 GUIDE 50</v>
          </cell>
        </row>
        <row r="480">
          <cell r="C480" t="str">
            <v>Disponible</v>
          </cell>
          <cell r="H480" t="str">
            <v>185968106</v>
          </cell>
          <cell r="I480" t="str">
            <v>DIVERS ENGINS</v>
          </cell>
          <cell r="J480" t="str">
            <v>SCIE GUIDE 50</v>
          </cell>
          <cell r="K480">
            <v>0</v>
          </cell>
          <cell r="L480" t="str">
            <v/>
          </cell>
          <cell r="M480">
            <v>0</v>
          </cell>
          <cell r="N480" t="str">
            <v>SCIE</v>
          </cell>
          <cell r="O480" t="str">
            <v>52451402</v>
          </cell>
          <cell r="P480" t="str">
            <v>SCIE STIHL MS 441 GUIDE 50</v>
          </cell>
        </row>
        <row r="481">
          <cell r="C481" t="str">
            <v>Disponible</v>
          </cell>
          <cell r="H481" t="str">
            <v>185968115</v>
          </cell>
          <cell r="I481" t="str">
            <v>DIVERS ENGINS</v>
          </cell>
          <cell r="J481" t="str">
            <v>SCIE GUIDE 50</v>
          </cell>
          <cell r="K481">
            <v>0</v>
          </cell>
          <cell r="L481" t="str">
            <v/>
          </cell>
          <cell r="M481">
            <v>0</v>
          </cell>
          <cell r="N481" t="str">
            <v>SCIE</v>
          </cell>
          <cell r="O481" t="str">
            <v>52451402</v>
          </cell>
          <cell r="P481" t="str">
            <v>SCIE STIHL MS 441 GUIDE 50</v>
          </cell>
        </row>
        <row r="482">
          <cell r="C482" t="str">
            <v>Disponible</v>
          </cell>
          <cell r="H482" t="str">
            <v>332852</v>
          </cell>
          <cell r="I482" t="str">
            <v>DIVERS ENGINS</v>
          </cell>
          <cell r="J482" t="str">
            <v>SCIE GUIDE 50</v>
          </cell>
          <cell r="K482">
            <v>0</v>
          </cell>
          <cell r="L482" t="str">
            <v/>
          </cell>
          <cell r="M482">
            <v>0</v>
          </cell>
          <cell r="N482" t="str">
            <v>SCIE</v>
          </cell>
          <cell r="O482" t="str">
            <v>52451404</v>
          </cell>
          <cell r="P482" t="str">
            <v>SCIE DOLMAR PS 7300 HS 50</v>
          </cell>
        </row>
        <row r="483">
          <cell r="C483" t="str">
            <v>Disponible</v>
          </cell>
          <cell r="H483" t="str">
            <v>343773</v>
          </cell>
          <cell r="I483" t="str">
            <v>DIVERS ENGINS</v>
          </cell>
          <cell r="J483" t="str">
            <v>SCIE GUIDE 50</v>
          </cell>
          <cell r="K483">
            <v>0</v>
          </cell>
          <cell r="L483" t="str">
            <v/>
          </cell>
          <cell r="M483">
            <v>0</v>
          </cell>
          <cell r="N483" t="str">
            <v>SCIE</v>
          </cell>
          <cell r="O483" t="str">
            <v>52451404</v>
          </cell>
          <cell r="P483" t="str">
            <v>SCIE DOLMAR PS 7300 HS 50</v>
          </cell>
        </row>
        <row r="484">
          <cell r="C484" t="str">
            <v>Disponible</v>
          </cell>
          <cell r="H484" t="str">
            <v>382320</v>
          </cell>
          <cell r="I484" t="str">
            <v>DIVERS ENGINS</v>
          </cell>
          <cell r="J484" t="str">
            <v>SCIE GUIDE 50</v>
          </cell>
          <cell r="K484">
            <v>0</v>
          </cell>
          <cell r="L484" t="str">
            <v/>
          </cell>
          <cell r="M484">
            <v>0</v>
          </cell>
          <cell r="N484" t="str">
            <v>SCIE</v>
          </cell>
          <cell r="O484" t="str">
            <v>52451404</v>
          </cell>
          <cell r="P484" t="str">
            <v>SCIE DOLMAR PS 7300 HS 50</v>
          </cell>
        </row>
        <row r="485">
          <cell r="C485" t="str">
            <v>Disponible</v>
          </cell>
          <cell r="H485" t="str">
            <v>382321</v>
          </cell>
          <cell r="I485" t="str">
            <v>DIVERS ENGINS</v>
          </cell>
          <cell r="J485" t="str">
            <v>SCIE GUIDE 50</v>
          </cell>
          <cell r="K485">
            <v>0</v>
          </cell>
          <cell r="L485" t="str">
            <v/>
          </cell>
          <cell r="M485">
            <v>0</v>
          </cell>
          <cell r="N485" t="str">
            <v>SCIE</v>
          </cell>
          <cell r="O485" t="str">
            <v>52451404</v>
          </cell>
          <cell r="P485" t="str">
            <v>SCIE DOLMAR PS 7300 HS 50</v>
          </cell>
        </row>
        <row r="486">
          <cell r="C486" t="str">
            <v>Disponible</v>
          </cell>
          <cell r="H486" t="str">
            <v>382326</v>
          </cell>
          <cell r="I486" t="str">
            <v>DIVERS ENGINS</v>
          </cell>
          <cell r="J486" t="str">
            <v>SCIE GUIDE 50</v>
          </cell>
          <cell r="K486">
            <v>0</v>
          </cell>
          <cell r="L486" t="str">
            <v/>
          </cell>
          <cell r="M486">
            <v>0</v>
          </cell>
          <cell r="N486" t="str">
            <v>SCIE</v>
          </cell>
          <cell r="O486" t="str">
            <v>52451404</v>
          </cell>
          <cell r="P486" t="str">
            <v>SCIE DOLMAR PS 7300 HS 50</v>
          </cell>
        </row>
        <row r="487">
          <cell r="C487" t="str">
            <v>Attente appros</v>
          </cell>
          <cell r="H487" t="str">
            <v>61030037</v>
          </cell>
          <cell r="I487" t="str">
            <v>ENGINS</v>
          </cell>
          <cell r="J487" t="str">
            <v>EGRAP</v>
          </cell>
          <cell r="K487">
            <v>45323</v>
          </cell>
          <cell r="L487" t="str">
            <v>VISITE SSR 1AN
IM 36002
VISITE TOUS LES AN
DYSFONCTIONNEMENT BUZZER MARCHE AR
PARE BRISE A CHANGER</v>
          </cell>
          <cell r="M487" t="str">
            <v>Pièces en commande sur marché TP
support de fourches sera reparé après retour de terrain( manque bouteille acéthylène)
REMETTRE ETIQUETTE CMU SUR PARE-BRISE AV(EN CMDE)
2EME VITESSE ESSUIE GLACE AV NFP(EN CMDE)
VOYANT RAPPEL WARNIG TDB NFP(EN CMDE)
CABLE DE DEVERROUILLAGE RETRO PELLE À CHANGER(EN CMDE)</v>
          </cell>
          <cell r="N487" t="str">
            <v>EGRAP</v>
          </cell>
          <cell r="O487" t="str">
            <v>52681401</v>
          </cell>
          <cell r="P487" t="str">
            <v>EGRAP PELLE CHARG BLIND</v>
          </cell>
        </row>
        <row r="488">
          <cell r="C488" t="str">
            <v>Attente préparation</v>
          </cell>
          <cell r="H488" t="str">
            <v>61030040</v>
          </cell>
          <cell r="I488" t="str">
            <v>ENGINS</v>
          </cell>
          <cell r="J488" t="str">
            <v>EGRAP</v>
          </cell>
          <cell r="K488">
            <v>45336</v>
          </cell>
          <cell r="L488" t="str">
            <v>ALM / IM 36002
Niveau bâche hydraulique à revoir (pas de présence d’huile dans l’œilleton de contrôle).
_ fuite d’huile flexible verrouillage translation retro pelle côté gauche.
_ Bloc feu ARD ne fonctionne pas.
_ pression pneumatiques AR à faire.
_ Levier de commande chargeuse reste bloqué dans la fonction descente.
_ Prévoir l’échange du pare-brise car visibilité très faible.
FOURCHES DEFORMES
FLEXIBLE HYDRAULIQUE GODET HS</v>
          </cell>
          <cell r="M488">
            <v>0</v>
          </cell>
          <cell r="N488" t="str">
            <v>EGRAP</v>
          </cell>
          <cell r="O488" t="str">
            <v>52681401</v>
          </cell>
          <cell r="P488" t="str">
            <v>EGRAP PELLE CHARG BLIND</v>
          </cell>
        </row>
        <row r="489">
          <cell r="C489" t="str">
            <v>Disponible</v>
          </cell>
          <cell r="H489" t="str">
            <v>61030093</v>
          </cell>
          <cell r="I489" t="str">
            <v>ENGINS</v>
          </cell>
          <cell r="J489" t="str">
            <v>EGRAP</v>
          </cell>
          <cell r="K489">
            <v>0</v>
          </cell>
          <cell r="L489">
            <v>0</v>
          </cell>
          <cell r="M489">
            <v>0</v>
          </cell>
          <cell r="N489" t="str">
            <v>EGRAP</v>
          </cell>
          <cell r="O489" t="str">
            <v>52681401</v>
          </cell>
          <cell r="P489" t="str">
            <v>EGRAP PELLE CHARG BLIND</v>
          </cell>
        </row>
        <row r="490">
          <cell r="C490" t="str">
            <v>En main</v>
          </cell>
          <cell r="H490" t="str">
            <v>61030095</v>
          </cell>
          <cell r="I490" t="str">
            <v>ENGINS</v>
          </cell>
          <cell r="J490" t="str">
            <v>EGRAP</v>
          </cell>
          <cell r="K490">
            <v>45281</v>
          </cell>
          <cell r="L490" t="str">
            <v>FEUX DE STOP HS
FUITE DE DISTRIBUITEUR
MANQUE GOUPILLE DE SECURITÉ FOURCHE
STATION TOUS LES 2 ANS OU 1000 H
STATION TOUS LES 2 ANS OU 500 H
ALM / IM 36002</v>
          </cell>
          <cell r="M490" t="str">
            <v xml:space="preserve">
Feux de stop AR D HS Pour de raison opérationnel la réparation des feu AR serai fait au retour de mission 
PREVOIR ECHANGE COUPE BATTERIE EN CMD
USURE FLEXIBLES RETRO PELLE NIVEAU PLIURE  EN CMD                                                         
</v>
          </cell>
          <cell r="N490" t="str">
            <v>EGRAP</v>
          </cell>
          <cell r="O490" t="str">
            <v>52681401</v>
          </cell>
          <cell r="P490" t="str">
            <v>EGRAP PELLE CHARG BLIND</v>
          </cell>
        </row>
        <row r="491">
          <cell r="C491" t="str">
            <v>Attente préparation</v>
          </cell>
          <cell r="H491" t="str">
            <v>61030121</v>
          </cell>
          <cell r="I491" t="str">
            <v>ENGINS</v>
          </cell>
          <cell r="J491" t="str">
            <v>EGRAP</v>
          </cell>
          <cell r="K491">
            <v>45317</v>
          </cell>
          <cell r="L491" t="str">
            <v>MANQUE DE PUISSANCE
FUITE HUILE MOTEUR
PLASTIQUE ARRIERE CASSÉ
VISITE STATION 1 / 250 HRS
VGP TP
VISITE NTI 1 AN / 250HRS
COS</v>
          </cell>
          <cell r="M491">
            <v>0</v>
          </cell>
          <cell r="N491" t="str">
            <v>EGRAP</v>
          </cell>
          <cell r="O491" t="str">
            <v>52681401</v>
          </cell>
          <cell r="P491" t="str">
            <v>EGRAP PELLE CHARG BLIND</v>
          </cell>
        </row>
        <row r="492">
          <cell r="C492" t="str">
            <v>Attente préparation</v>
          </cell>
          <cell r="H492" t="str">
            <v>61030134</v>
          </cell>
          <cell r="I492" t="str">
            <v>ENGINS</v>
          </cell>
          <cell r="J492" t="str">
            <v>EGRAP</v>
          </cell>
          <cell r="K492">
            <v>45349</v>
          </cell>
          <cell r="L492" t="str">
            <v>VISITE STATION 1AN OU 250H
VISITE TOUS LES ANS OU 250H</v>
          </cell>
          <cell r="M492">
            <v>0</v>
          </cell>
          <cell r="N492" t="str">
            <v>EGRAP</v>
          </cell>
          <cell r="O492" t="str">
            <v>52681401</v>
          </cell>
          <cell r="P492" t="str">
            <v>EGRAP PELLE CHARG BLIND</v>
          </cell>
        </row>
        <row r="493">
          <cell r="C493" t="str">
            <v>Disponible</v>
          </cell>
          <cell r="H493" t="str">
            <v>61130035</v>
          </cell>
          <cell r="I493" t="str">
            <v>ENGINS</v>
          </cell>
          <cell r="J493" t="str">
            <v>EGRAP</v>
          </cell>
          <cell r="K493">
            <v>0</v>
          </cell>
          <cell r="L493" t="str">
            <v/>
          </cell>
          <cell r="M493">
            <v>0</v>
          </cell>
          <cell r="N493" t="str">
            <v>EGRAP</v>
          </cell>
          <cell r="O493" t="str">
            <v>52681401</v>
          </cell>
          <cell r="P493" t="str">
            <v>EGRAP PELLE CHARG BLIND</v>
          </cell>
        </row>
        <row r="494">
          <cell r="C494" t="str">
            <v>Débordé OSR</v>
          </cell>
          <cell r="H494" t="str">
            <v>61230019</v>
          </cell>
          <cell r="I494" t="str">
            <v>ENGINS</v>
          </cell>
          <cell r="J494" t="str">
            <v>EGRAP</v>
          </cell>
          <cell r="K494">
            <v>44875</v>
          </cell>
          <cell r="L494" t="str">
            <v>AXE CADRE GODET AVANT HS
FLEXIBLE BLOC DISTRIBUTEUR HS
BARRE SUPPORT DE FOURCHE HS
INTERUPTEUR MISE À FLOW
PARE BRISE AV HS
 PONT AR NTI2</v>
          </cell>
          <cell r="M494" t="str">
            <v>COMMANDE LANCE MARCHE TP</v>
          </cell>
          <cell r="N494" t="str">
            <v>EGRAP</v>
          </cell>
          <cell r="O494" t="str">
            <v>52681401</v>
          </cell>
          <cell r="P494" t="str">
            <v>EGRAP PELLE CHARG BLIND</v>
          </cell>
        </row>
        <row r="495">
          <cell r="C495" t="str">
            <v>Disponible</v>
          </cell>
          <cell r="H495" t="str">
            <v>61230022</v>
          </cell>
          <cell r="I495" t="str">
            <v>ENGINS</v>
          </cell>
          <cell r="J495" t="str">
            <v>EGRAP</v>
          </cell>
          <cell r="K495">
            <v>0</v>
          </cell>
          <cell r="L495">
            <v>0</v>
          </cell>
          <cell r="M495">
            <v>0</v>
          </cell>
          <cell r="N495" t="str">
            <v>EGRAP</v>
          </cell>
          <cell r="O495" t="str">
            <v>52681401</v>
          </cell>
          <cell r="P495" t="str">
            <v>EGRAP PELLE CHARG BLIND</v>
          </cell>
        </row>
        <row r="496">
          <cell r="C496" t="str">
            <v>Attente préparation</v>
          </cell>
          <cell r="H496" t="str">
            <v>60830380</v>
          </cell>
          <cell r="I496" t="str">
            <v>ENGINS</v>
          </cell>
          <cell r="J496" t="str">
            <v>EGAME</v>
          </cell>
          <cell r="K496">
            <v>45232</v>
          </cell>
          <cell r="L496" t="str">
            <v xml:space="preserve">A CHANGE MANIPULATEUR (JOYSTICK) COMPLET+ MISE EN PLACE FAISCEAU DE PROTECTION 
PAS DE MOUVEMENT TILT D’UN COTE PRÉVOIR REMPLACE BOBINE + PRISE COMPLET 
ROLLER GAUCHE GRIPPÉ 
</v>
          </cell>
          <cell r="M496">
            <v>0</v>
          </cell>
          <cell r="N496" t="str">
            <v>EGAME</v>
          </cell>
          <cell r="O496" t="str">
            <v>52820103</v>
          </cell>
          <cell r="P496" t="str">
            <v>EGAME DEBARQUEMENT</v>
          </cell>
        </row>
        <row r="497">
          <cell r="C497" t="str">
            <v>Attente préparation</v>
          </cell>
          <cell r="H497" t="str">
            <v>60830382</v>
          </cell>
          <cell r="I497" t="str">
            <v>ENGINS</v>
          </cell>
          <cell r="J497" t="str">
            <v>EGAME</v>
          </cell>
          <cell r="K497">
            <v>45301</v>
          </cell>
          <cell r="L497" t="str">
            <v>COS
VGP TP</v>
          </cell>
          <cell r="M497" t="str">
            <v>Le compresseur de climatisation(bobine d’appel) fonctionne en intermittence ; (ATT DEB NTI2)</v>
          </cell>
          <cell r="N497" t="str">
            <v>EGAME</v>
          </cell>
          <cell r="O497" t="str">
            <v>52820103</v>
          </cell>
          <cell r="P497" t="str">
            <v>EGAME DEBARQUEMENT</v>
          </cell>
        </row>
        <row r="498">
          <cell r="C498" t="str">
            <v>Disponible</v>
          </cell>
          <cell r="H498" t="str">
            <v>60830383</v>
          </cell>
          <cell r="I498" t="str">
            <v>ENGINS</v>
          </cell>
          <cell r="J498" t="str">
            <v>EGAME</v>
          </cell>
          <cell r="K498">
            <v>0</v>
          </cell>
          <cell r="L498" t="str">
            <v/>
          </cell>
          <cell r="M498" t="str">
            <v xml:space="preserve">COS
STATION 1 AN OU 250 H(FAIT)
VISITE 1 AN OU 250 H(FAIT)
VISITE 1500H OU 5 ANS(FAIT)
VGP TP ( fait)
FUITE HYDRAULIQUE AR G(FAIT) 
PB ELEC DEMARAGE(FAIT)
DISFONCTIONNEMENT COMMANDE DE TILT: CREATION DE MIRDAT POUR INTERVENTION DE CHEZ UNAC
VEHICULE MIS DISPONIBLE POUR DEPART A TOULON ALERTE ENU - A REPRENDRE SUITE RETOUR DE TOULON
</v>
          </cell>
          <cell r="N498" t="str">
            <v>EGAME</v>
          </cell>
          <cell r="O498" t="str">
            <v>52820101</v>
          </cell>
          <cell r="P498" t="str">
            <v>EGAME TRAC NIV BLIND SUR ROUES</v>
          </cell>
        </row>
        <row r="499">
          <cell r="C499" t="str">
            <v>Disponible</v>
          </cell>
          <cell r="H499" t="str">
            <v>60930617</v>
          </cell>
          <cell r="I499" t="str">
            <v>ENGINS</v>
          </cell>
          <cell r="J499" t="str">
            <v>EGAME</v>
          </cell>
          <cell r="K499">
            <v>0</v>
          </cell>
          <cell r="L499" t="str">
            <v/>
          </cell>
          <cell r="M499" t="str">
            <v>VGP-TP</v>
          </cell>
          <cell r="N499" t="str">
            <v>EGAME</v>
          </cell>
          <cell r="O499" t="str">
            <v>52820103</v>
          </cell>
          <cell r="P499" t="str">
            <v>EGAME DEBARQUEMENT</v>
          </cell>
        </row>
        <row r="500">
          <cell r="C500" t="str">
            <v>Disponible</v>
          </cell>
          <cell r="H500" t="str">
            <v>61130024</v>
          </cell>
          <cell r="I500" t="str">
            <v>ENGINS</v>
          </cell>
          <cell r="J500" t="str">
            <v>EGAME</v>
          </cell>
          <cell r="K500">
            <v>0</v>
          </cell>
          <cell r="L500">
            <v>0</v>
          </cell>
          <cell r="M500">
            <v>0</v>
          </cell>
          <cell r="N500" t="str">
            <v>EGAME</v>
          </cell>
          <cell r="O500" t="str">
            <v>52820101</v>
          </cell>
          <cell r="P500" t="str">
            <v>EGAME TRAC NIV BLIND SUR ROUES</v>
          </cell>
        </row>
        <row r="501">
          <cell r="C501" t="str">
            <v>Disponible</v>
          </cell>
          <cell r="H501" t="str">
            <v>61130026</v>
          </cell>
          <cell r="I501" t="str">
            <v>ENGINS</v>
          </cell>
          <cell r="J501" t="str">
            <v>EGAME</v>
          </cell>
          <cell r="K501">
            <v>0</v>
          </cell>
          <cell r="L501" t="str">
            <v/>
          </cell>
          <cell r="M501" t="str">
            <v xml:space="preserve">
VOYANT FREIN PARC NE FONCTIONNE PAS(EN CMDE)
PLAQUE IMMATRICULATION HS(EN CMDE)</v>
          </cell>
          <cell r="N501" t="str">
            <v>EGAME</v>
          </cell>
          <cell r="O501" t="str">
            <v>52820103</v>
          </cell>
          <cell r="P501" t="str">
            <v>EGAME DEBARQUEMENT</v>
          </cell>
        </row>
        <row r="502">
          <cell r="C502" t="str">
            <v>Disponible</v>
          </cell>
          <cell r="H502">
            <v>929017</v>
          </cell>
          <cell r="I502" t="str">
            <v>DIVERS ENGINS</v>
          </cell>
          <cell r="J502" t="str">
            <v>COMPRESSEUR GHPT THERM</v>
          </cell>
          <cell r="K502">
            <v>0</v>
          </cell>
          <cell r="L502" t="str">
            <v/>
          </cell>
          <cell r="M502">
            <v>0</v>
          </cell>
          <cell r="N502" t="str">
            <v>COMPRESSEUR</v>
          </cell>
          <cell r="O502" t="str">
            <v>530812K1</v>
          </cell>
          <cell r="P502" t="str">
            <v>GHPT COLTRI MCH6 THERMIQUE</v>
          </cell>
        </row>
        <row r="503">
          <cell r="C503" t="str">
            <v>Disponible</v>
          </cell>
          <cell r="H503">
            <v>929018</v>
          </cell>
          <cell r="I503" t="str">
            <v>DIVERS ENGINS</v>
          </cell>
          <cell r="J503" t="str">
            <v>COMPRESSEUR GHPT THERM</v>
          </cell>
          <cell r="K503">
            <v>0</v>
          </cell>
          <cell r="L503" t="str">
            <v/>
          </cell>
          <cell r="M503">
            <v>0</v>
          </cell>
          <cell r="N503" t="str">
            <v>COMPRESSEUR</v>
          </cell>
          <cell r="O503" t="str">
            <v>530812K1</v>
          </cell>
          <cell r="P503" t="str">
            <v>GHPT COLTRI MCH6 THERMIQUE</v>
          </cell>
        </row>
        <row r="504">
          <cell r="C504" t="str">
            <v>Attente préparation</v>
          </cell>
          <cell r="H504" t="str">
            <v>201920-16</v>
          </cell>
          <cell r="I504" t="str">
            <v>DIVERS ENGINS</v>
          </cell>
          <cell r="J504" t="str">
            <v>GE UTE 8 KWA</v>
          </cell>
          <cell r="K504">
            <v>0</v>
          </cell>
          <cell r="L504" t="str">
            <v>VISITE 2 ANS / 1500 HRS
VISITE 2 ANS / 2000 HRS</v>
          </cell>
          <cell r="M504">
            <v>0</v>
          </cell>
          <cell r="N504" t="str">
            <v>GE</v>
          </cell>
          <cell r="O504" t="str">
            <v>53112201</v>
          </cell>
          <cell r="P504" t="str">
            <v>GRP ELEC HOUV 8KW</v>
          </cell>
        </row>
        <row r="505">
          <cell r="C505" t="str">
            <v>Attente préparation</v>
          </cell>
          <cell r="H505" t="str">
            <v>201920-11</v>
          </cell>
          <cell r="I505" t="str">
            <v>DIVERS ENGINS</v>
          </cell>
          <cell r="J505" t="str">
            <v>GE UTE 8 KWA</v>
          </cell>
          <cell r="K505">
            <v>44868</v>
          </cell>
          <cell r="L505" t="str">
            <v xml:space="preserve">VISITE DE PERCEPTION . </v>
          </cell>
          <cell r="M505">
            <v>0</v>
          </cell>
          <cell r="N505" t="str">
            <v>GE</v>
          </cell>
          <cell r="O505" t="str">
            <v>53112201</v>
          </cell>
          <cell r="P505" t="str">
            <v>GRP ELEC HOUV 8KW</v>
          </cell>
        </row>
        <row r="506">
          <cell r="C506" t="str">
            <v>Disponible</v>
          </cell>
          <cell r="H506" t="str">
            <v>1180</v>
          </cell>
          <cell r="I506" t="str">
            <v>DIVERS ENGINS</v>
          </cell>
          <cell r="J506" t="str">
            <v>GE 10 KWA</v>
          </cell>
          <cell r="K506">
            <v>0</v>
          </cell>
          <cell r="L506" t="str">
            <v/>
          </cell>
          <cell r="M506">
            <v>0</v>
          </cell>
          <cell r="N506" t="str">
            <v>GE</v>
          </cell>
          <cell r="O506" t="str">
            <v>53122601</v>
          </cell>
          <cell r="P506" t="str">
            <v>GE GROEL 10 KW USAGE GENE SOCLE</v>
          </cell>
        </row>
        <row r="507">
          <cell r="C507" t="str">
            <v>Attente préparation</v>
          </cell>
          <cell r="H507" t="str">
            <v>99</v>
          </cell>
          <cell r="I507" t="str">
            <v>DIVERS ENGINS</v>
          </cell>
          <cell r="J507" t="str">
            <v>GE 10 KWA</v>
          </cell>
          <cell r="K507">
            <v>45322</v>
          </cell>
          <cell r="L507" t="str">
            <v xml:space="preserve">SONDE PRESSION HUILE MOTEUR HS
VISITE ANNUELLE 200H
VISITE 1200H
VISITE 1500H
DYSFONCTIONNEMENT SONDE DE PRESSION HUILE MOTEUR
</v>
          </cell>
          <cell r="M507">
            <v>0</v>
          </cell>
          <cell r="N507" t="str">
            <v>GE</v>
          </cell>
          <cell r="O507" t="str">
            <v>53122601</v>
          </cell>
          <cell r="P507" t="str">
            <v>GE GROEL 10 KW USAGE GENE SOCLE</v>
          </cell>
        </row>
        <row r="508">
          <cell r="C508" t="str">
            <v>Disponible</v>
          </cell>
          <cell r="H508" t="str">
            <v>1648</v>
          </cell>
          <cell r="I508" t="str">
            <v>DIVERS ENGINS</v>
          </cell>
          <cell r="J508" t="str">
            <v>GE 10 KWA</v>
          </cell>
          <cell r="K508">
            <v>0</v>
          </cell>
          <cell r="L508" t="str">
            <v/>
          </cell>
          <cell r="M508">
            <v>0</v>
          </cell>
          <cell r="N508" t="str">
            <v>GE</v>
          </cell>
          <cell r="O508" t="str">
            <v>53122601</v>
          </cell>
          <cell r="P508" t="str">
            <v>GE GROEL 10 KW USAGE GENE SOCLE</v>
          </cell>
        </row>
        <row r="509">
          <cell r="C509" t="str">
            <v>Disponible</v>
          </cell>
          <cell r="H509" t="str">
            <v>908</v>
          </cell>
          <cell r="I509" t="str">
            <v>DIVERS ENGINS</v>
          </cell>
          <cell r="J509" t="str">
            <v>GE 10 KWA</v>
          </cell>
          <cell r="K509">
            <v>0</v>
          </cell>
          <cell r="L509" t="str">
            <v/>
          </cell>
          <cell r="M509">
            <v>0</v>
          </cell>
          <cell r="N509" t="str">
            <v>GE</v>
          </cell>
          <cell r="O509" t="str">
            <v>53122601</v>
          </cell>
          <cell r="P509" t="str">
            <v>GE GROEL 10 KW USAGE GENE SOCLE</v>
          </cell>
        </row>
        <row r="510">
          <cell r="C510" t="str">
            <v>Disponible</v>
          </cell>
          <cell r="H510" t="str">
            <v>909</v>
          </cell>
          <cell r="I510" t="str">
            <v>DIVERS ENGINS</v>
          </cell>
          <cell r="J510" t="str">
            <v>GE 10 KWA</v>
          </cell>
          <cell r="K510">
            <v>0</v>
          </cell>
          <cell r="L510">
            <v>0</v>
          </cell>
          <cell r="M510">
            <v>0</v>
          </cell>
          <cell r="N510" t="str">
            <v>GE</v>
          </cell>
          <cell r="O510" t="str">
            <v>53122601</v>
          </cell>
          <cell r="P510" t="str">
            <v>GE GROEL 10 KW USAGE GENE SOCLE</v>
          </cell>
        </row>
        <row r="511">
          <cell r="C511" t="str">
            <v>Disponible</v>
          </cell>
          <cell r="H511" t="str">
            <v>0124</v>
          </cell>
          <cell r="I511" t="str">
            <v>DIVERS ENGINS</v>
          </cell>
          <cell r="J511" t="str">
            <v>GE 15 KWA</v>
          </cell>
          <cell r="K511">
            <v>0</v>
          </cell>
          <cell r="L511" t="str">
            <v/>
          </cell>
          <cell r="M511">
            <v>0</v>
          </cell>
          <cell r="N511" t="str">
            <v>GE</v>
          </cell>
          <cell r="O511" t="str">
            <v>53133301</v>
          </cell>
          <cell r="P511" t="str">
            <v>GE 15 KW 2HE COUPLABLE</v>
          </cell>
        </row>
        <row r="512">
          <cell r="C512" t="str">
            <v>Disponible</v>
          </cell>
          <cell r="H512" t="str">
            <v>0841</v>
          </cell>
          <cell r="I512" t="str">
            <v>DIVERS ENGINS</v>
          </cell>
          <cell r="J512" t="str">
            <v>GE 15 KWA</v>
          </cell>
          <cell r="K512">
            <v>0</v>
          </cell>
          <cell r="L512" t="str">
            <v/>
          </cell>
          <cell r="M512">
            <v>0</v>
          </cell>
          <cell r="N512" t="str">
            <v>GE</v>
          </cell>
          <cell r="O512" t="str">
            <v>53133301</v>
          </cell>
          <cell r="P512" t="str">
            <v>GE 15 KW 2HE COUPLABLE</v>
          </cell>
        </row>
        <row r="513">
          <cell r="C513" t="str">
            <v>Disponible</v>
          </cell>
          <cell r="H513" t="str">
            <v>0858</v>
          </cell>
          <cell r="I513" t="str">
            <v>DIVERS ENGINS</v>
          </cell>
          <cell r="J513" t="str">
            <v>GE 15 KWA</v>
          </cell>
          <cell r="K513">
            <v>0</v>
          </cell>
          <cell r="L513" t="str">
            <v/>
          </cell>
          <cell r="M513" t="str">
            <v>CONDENSATEUR ALTERNATEUR CASSE - EN COMMANDE</v>
          </cell>
          <cell r="N513" t="str">
            <v>GE</v>
          </cell>
          <cell r="O513" t="str">
            <v>53133301</v>
          </cell>
          <cell r="P513" t="str">
            <v>GE 15 KW 2HE COUPLABLE</v>
          </cell>
        </row>
        <row r="514">
          <cell r="C514" t="str">
            <v>Disponible</v>
          </cell>
          <cell r="H514" t="str">
            <v>0859</v>
          </cell>
          <cell r="I514" t="str">
            <v>DIVERS ENGINS</v>
          </cell>
          <cell r="J514" t="str">
            <v>GE 15 KWA</v>
          </cell>
          <cell r="K514">
            <v>0</v>
          </cell>
          <cell r="L514" t="str">
            <v/>
          </cell>
          <cell r="M514">
            <v>0</v>
          </cell>
          <cell r="N514" t="str">
            <v>GE</v>
          </cell>
          <cell r="O514" t="str">
            <v>53133301</v>
          </cell>
          <cell r="P514" t="str">
            <v>GE 15 KW 2HE COUPLABLE</v>
          </cell>
        </row>
        <row r="515">
          <cell r="C515" t="str">
            <v>Attente appros</v>
          </cell>
          <cell r="H515" t="str">
            <v>61300050</v>
          </cell>
          <cell r="I515" t="str">
            <v>DIVERS ENGINS</v>
          </cell>
          <cell r="J515" t="str">
            <v>MAT D'ECLAIRAGE</v>
          </cell>
          <cell r="K515">
            <v>45323</v>
          </cell>
          <cell r="L515" t="str">
            <v>VISITE 200H OU 1 AN                                                                                                                                                                                         VISITE 600H OU 2 ANS                                                                                                                                                                                     VISITE 1200H OU 2ANS                                                                                                                                                                                        VISITE 10000 KM OU 2 ANS</v>
          </cell>
          <cell r="M515">
            <v>0</v>
          </cell>
          <cell r="N515" t="str">
            <v>MAT ECLAIRAGE</v>
          </cell>
          <cell r="O515" t="str">
            <v>53241701</v>
          </cell>
          <cell r="P515" t="str">
            <v>MAT D'ÉCLAIRAGE SUR REMORQUE</v>
          </cell>
        </row>
        <row r="516">
          <cell r="C516" t="str">
            <v>Disponible</v>
          </cell>
          <cell r="H516" t="str">
            <v>60900111</v>
          </cell>
          <cell r="I516" t="str">
            <v>DIVERS ENGINS</v>
          </cell>
          <cell r="J516" t="str">
            <v>REMORQUE 15KWA</v>
          </cell>
          <cell r="K516">
            <v>0</v>
          </cell>
          <cell r="L516" t="str">
            <v/>
          </cell>
          <cell r="M516">
            <v>0</v>
          </cell>
          <cell r="N516" t="str">
            <v>REMORQUE</v>
          </cell>
          <cell r="O516" t="str">
            <v>53410101</v>
          </cell>
          <cell r="P516" t="str">
            <v>REMORQUE GE 15KW 2HE</v>
          </cell>
        </row>
        <row r="517">
          <cell r="C517" t="str">
            <v>Disponible</v>
          </cell>
          <cell r="H517" t="str">
            <v>61001503</v>
          </cell>
          <cell r="I517" t="str">
            <v>DIVERS ENGINS</v>
          </cell>
          <cell r="J517" t="str">
            <v>REMORQUE 15KWA</v>
          </cell>
          <cell r="K517">
            <v>0</v>
          </cell>
          <cell r="L517" t="str">
            <v/>
          </cell>
          <cell r="M517">
            <v>0</v>
          </cell>
          <cell r="N517" t="str">
            <v>REMORQUE</v>
          </cell>
          <cell r="O517" t="str">
            <v>53410101</v>
          </cell>
          <cell r="P517" t="str">
            <v>REMORQUE GE 15KW 2HE</v>
          </cell>
        </row>
        <row r="518">
          <cell r="C518" t="str">
            <v>Disponible</v>
          </cell>
          <cell r="H518" t="str">
            <v>61001530</v>
          </cell>
          <cell r="I518" t="str">
            <v>DIVERS ENGINS</v>
          </cell>
          <cell r="J518" t="str">
            <v>REMORQUE 15KWA</v>
          </cell>
          <cell r="K518">
            <v>0</v>
          </cell>
          <cell r="L518" t="str">
            <v/>
          </cell>
          <cell r="M518">
            <v>0</v>
          </cell>
          <cell r="N518" t="str">
            <v>REMORQUE</v>
          </cell>
          <cell r="O518" t="str">
            <v>53410101</v>
          </cell>
          <cell r="P518" t="str">
            <v>REMORQUE GE 15KW 2HE</v>
          </cell>
        </row>
        <row r="519">
          <cell r="C519" t="str">
            <v>Disponible</v>
          </cell>
          <cell r="H519" t="str">
            <v>61001540</v>
          </cell>
          <cell r="I519" t="str">
            <v>DIVERS ENGINS</v>
          </cell>
          <cell r="J519" t="str">
            <v>REMORQUE 15KWA</v>
          </cell>
          <cell r="K519">
            <v>0</v>
          </cell>
          <cell r="L519" t="str">
            <v/>
          </cell>
          <cell r="M519">
            <v>0</v>
          </cell>
          <cell r="N519" t="str">
            <v>REMORQUE</v>
          </cell>
          <cell r="O519" t="str">
            <v>53410101</v>
          </cell>
          <cell r="P519" t="str">
            <v>REMORQUE GE 15KW 2HE</v>
          </cell>
        </row>
        <row r="520">
          <cell r="C520" t="str">
            <v>Disponible</v>
          </cell>
          <cell r="H520" t="str">
            <v>60231061</v>
          </cell>
          <cell r="I520" t="str">
            <v>ENGINS</v>
          </cell>
          <cell r="J520" t="str">
            <v>TRACTEUR CHARGEUR</v>
          </cell>
          <cell r="K520">
            <v>0</v>
          </cell>
          <cell r="L520" t="str">
            <v/>
          </cell>
          <cell r="M520">
            <v>0</v>
          </cell>
          <cell r="N520" t="str">
            <v>TRACTEUR CHARGEUR</v>
          </cell>
          <cell r="O520" t="str">
            <v>53523101</v>
          </cell>
          <cell r="P520" t="str">
            <v>TRAC CHARG CAS 821C PRE-BLIN CAB</v>
          </cell>
        </row>
        <row r="521">
          <cell r="C521" t="str">
            <v>Prêt autre organisme</v>
          </cell>
          <cell r="H521" t="str">
            <v>60231033</v>
          </cell>
          <cell r="I521" t="str">
            <v>ENGINS</v>
          </cell>
          <cell r="J521" t="str">
            <v>TRACTEUR CHARGEUR</v>
          </cell>
          <cell r="K521">
            <v>0</v>
          </cell>
          <cell r="L521" t="str">
            <v/>
          </cell>
          <cell r="M521">
            <v>0</v>
          </cell>
          <cell r="N521" t="str">
            <v>TRACTEUR CHARGEUR</v>
          </cell>
          <cell r="O521" t="str">
            <v>53523101</v>
          </cell>
          <cell r="P521" t="str">
            <v>TRAC CHARG CAS 821C PRE-BLIN CAB</v>
          </cell>
        </row>
        <row r="522">
          <cell r="C522" t="str">
            <v>Disponible</v>
          </cell>
          <cell r="H522" t="str">
            <v>69501642</v>
          </cell>
          <cell r="I522" t="str">
            <v>DIVERS ENGINS</v>
          </cell>
          <cell r="J522" t="str">
            <v>REMORQUE EMAD</v>
          </cell>
          <cell r="K522">
            <v>0</v>
          </cell>
          <cell r="L522" t="str">
            <v/>
          </cell>
          <cell r="M522">
            <v>0</v>
          </cell>
          <cell r="N522" t="str">
            <v>REMORQUE</v>
          </cell>
          <cell r="O522" t="str">
            <v>53551101</v>
          </cell>
          <cell r="P522" t="str">
            <v>RG ACTM AE PEMAD</v>
          </cell>
        </row>
        <row r="523">
          <cell r="C523" t="str">
            <v>Attente MO</v>
          </cell>
          <cell r="H523" t="str">
            <v>69501662</v>
          </cell>
          <cell r="I523" t="str">
            <v>DIVERS ENGINS</v>
          </cell>
          <cell r="J523" t="str">
            <v>REMORQUE EMAD</v>
          </cell>
          <cell r="K523">
            <v>45208</v>
          </cell>
          <cell r="L523" t="str">
            <v>VISITE 2 ANS OU  30000 KMS
BANC DE FREINAGE (FAIT LE 14/12/2023)
CONTRÔLE TECHNIQUE (FAIT LE 14/12/2023)
VISITE 4 ANS OU  50000 KMS</v>
          </cell>
          <cell r="M523">
            <v>0</v>
          </cell>
          <cell r="N523" t="str">
            <v>REMORQUE</v>
          </cell>
          <cell r="O523" t="str">
            <v>53551101</v>
          </cell>
          <cell r="P523" t="str">
            <v>RG ACTM AE PEMAD</v>
          </cell>
        </row>
        <row r="524">
          <cell r="C524" t="str">
            <v>Attente appros</v>
          </cell>
          <cell r="H524" t="str">
            <v>69501664</v>
          </cell>
          <cell r="I524" t="str">
            <v>DIVERS ENGINS</v>
          </cell>
          <cell r="J524" t="str">
            <v>REMORQUE EMAD</v>
          </cell>
          <cell r="K524">
            <v>44980</v>
          </cell>
          <cell r="L524" t="str">
            <v>ROUE DEGONFLÉ
PROBLEME ELECTRIQUE
CT + BF</v>
          </cell>
          <cell r="M524">
            <v>0</v>
          </cell>
          <cell r="N524" t="str">
            <v>REMORQUE</v>
          </cell>
          <cell r="O524" t="str">
            <v>53551101</v>
          </cell>
          <cell r="P524" t="str">
            <v>RG ACTM AE PEMAD</v>
          </cell>
        </row>
        <row r="525">
          <cell r="C525" t="str">
            <v>Disponible</v>
          </cell>
          <cell r="H525" t="str">
            <v>69501665</v>
          </cell>
          <cell r="I525" t="str">
            <v>DIVERS ENGINS</v>
          </cell>
          <cell r="J525" t="str">
            <v>REMORQUE EMAD</v>
          </cell>
          <cell r="K525">
            <v>0</v>
          </cell>
          <cell r="L525" t="str">
            <v/>
          </cell>
          <cell r="M525">
            <v>0</v>
          </cell>
          <cell r="N525" t="str">
            <v>REMORQUE</v>
          </cell>
          <cell r="O525" t="str">
            <v>53551101</v>
          </cell>
          <cell r="P525" t="str">
            <v>RG ACTM AE PEMAD</v>
          </cell>
        </row>
        <row r="526">
          <cell r="C526" t="str">
            <v>Disponible</v>
          </cell>
          <cell r="H526" t="str">
            <v>69600160</v>
          </cell>
          <cell r="I526" t="str">
            <v>DIVERS ENGINS</v>
          </cell>
          <cell r="J526" t="str">
            <v>REMORQUE EMAD</v>
          </cell>
          <cell r="K526">
            <v>0</v>
          </cell>
          <cell r="L526" t="str">
            <v/>
          </cell>
          <cell r="M526">
            <v>0</v>
          </cell>
          <cell r="N526" t="str">
            <v>REMORQUE</v>
          </cell>
          <cell r="O526" t="str">
            <v>53551101</v>
          </cell>
          <cell r="P526" t="str">
            <v>RG ACTM AE PEMAD</v>
          </cell>
        </row>
        <row r="527">
          <cell r="C527" t="str">
            <v>Disponible</v>
          </cell>
          <cell r="H527" t="str">
            <v>69501665</v>
          </cell>
          <cell r="I527" t="str">
            <v>DIVERS ENGINS</v>
          </cell>
          <cell r="J527" t="str">
            <v>REMORQUE EMAD</v>
          </cell>
          <cell r="K527">
            <v>0</v>
          </cell>
          <cell r="L527" t="str">
            <v/>
          </cell>
          <cell r="M527">
            <v>0</v>
          </cell>
          <cell r="N527" t="str">
            <v>REMORQUE</v>
          </cell>
          <cell r="O527" t="str">
            <v>53551101</v>
          </cell>
          <cell r="P527" t="str">
            <v>RG ACTM AE PEMAD</v>
          </cell>
        </row>
        <row r="528">
          <cell r="C528" t="str">
            <v>Disponible</v>
          </cell>
          <cell r="H528" t="str">
            <v>F100026</v>
          </cell>
          <cell r="I528" t="str">
            <v>ENGINS</v>
          </cell>
          <cell r="J528" t="str">
            <v>COMPACTEUR DYNAP</v>
          </cell>
          <cell r="K528">
            <v>0</v>
          </cell>
          <cell r="L528" t="str">
            <v/>
          </cell>
          <cell r="M528">
            <v>0</v>
          </cell>
          <cell r="N528" t="str">
            <v>COMPACTEUR</v>
          </cell>
          <cell r="O528" t="str">
            <v>53801801</v>
          </cell>
          <cell r="P528" t="str">
            <v>COMPAC DYNAP CA152D PRE-BLIN CAB</v>
          </cell>
        </row>
        <row r="529">
          <cell r="C529" t="str">
            <v>Disponible</v>
          </cell>
          <cell r="H529" t="str">
            <v>153900011</v>
          </cell>
          <cell r="I529" t="str">
            <v>DIVERS ENGINS</v>
          </cell>
          <cell r="J529" t="str">
            <v>ACAD</v>
          </cell>
          <cell r="K529">
            <v>0</v>
          </cell>
          <cell r="L529" t="str">
            <v/>
          </cell>
          <cell r="M529">
            <v>0</v>
          </cell>
          <cell r="N529" t="str">
            <v>ACAD</v>
          </cell>
          <cell r="O529" t="str">
            <v>55552001</v>
          </cell>
          <cell r="P529" t="str">
            <v>ACAD EUROSHELTER</v>
          </cell>
        </row>
        <row r="530">
          <cell r="C530" t="str">
            <v>Débordé OSR</v>
          </cell>
          <cell r="H530" t="str">
            <v>153900018</v>
          </cell>
          <cell r="I530" t="str">
            <v>DIVERS ENGINS</v>
          </cell>
          <cell r="J530" t="str">
            <v>ACAD</v>
          </cell>
          <cell r="K530">
            <v>44637</v>
          </cell>
          <cell r="L530" t="str">
            <v>VISITE ANNUELLE( CONTACTEUR DE DÉMARRAGE HS,
BATTERIE HS,
COURT-CIRCUIT FAISCEAU PRINCIPAL)</v>
          </cell>
          <cell r="M530">
            <v>0</v>
          </cell>
          <cell r="N530" t="str">
            <v>ACAD</v>
          </cell>
          <cell r="O530" t="str">
            <v>55552001</v>
          </cell>
          <cell r="P530" t="str">
            <v>ACAD EUROSHELTER</v>
          </cell>
        </row>
        <row r="531">
          <cell r="C531" t="str">
            <v>Disponible</v>
          </cell>
          <cell r="H531" t="str">
            <v>34874153-007</v>
          </cell>
          <cell r="I531" t="str">
            <v>DIVERS ENGINS</v>
          </cell>
          <cell r="J531" t="str">
            <v>ACAD</v>
          </cell>
          <cell r="K531">
            <v>0</v>
          </cell>
          <cell r="L531" t="str">
            <v/>
          </cell>
          <cell r="M531">
            <v>0</v>
          </cell>
          <cell r="N531" t="str">
            <v>ACAD</v>
          </cell>
          <cell r="O531" t="str">
            <v>55552001</v>
          </cell>
          <cell r="P531" t="str">
            <v>ACAD EUROSHELTER</v>
          </cell>
        </row>
        <row r="532">
          <cell r="C532" t="str">
            <v>Disponible</v>
          </cell>
          <cell r="H532" t="str">
            <v>34874153-014</v>
          </cell>
          <cell r="I532" t="str">
            <v>DIVERS ENGINS</v>
          </cell>
          <cell r="J532" t="str">
            <v>ACAD</v>
          </cell>
          <cell r="K532">
            <v>0</v>
          </cell>
          <cell r="L532" t="str">
            <v/>
          </cell>
          <cell r="M532">
            <v>0</v>
          </cell>
          <cell r="N532" t="str">
            <v>ACAD</v>
          </cell>
          <cell r="O532" t="str">
            <v>55552001</v>
          </cell>
          <cell r="P532" t="str">
            <v>ACAD EUROSHELTER</v>
          </cell>
        </row>
        <row r="533">
          <cell r="C533" t="str">
            <v>Débordé OSR</v>
          </cell>
          <cell r="H533" t="str">
            <v>34874153-018</v>
          </cell>
          <cell r="I533" t="str">
            <v>DIVERS ENGINS</v>
          </cell>
          <cell r="J533" t="str">
            <v>ACAD</v>
          </cell>
          <cell r="K533">
            <v>44691</v>
          </cell>
          <cell r="L533" t="str">
            <v>VISITE ANNUELLE 
CONTRÔLE DIFFERENTIEL
MOTEUR TOURNE MAL ET FAIBLE PUISSANCE</v>
          </cell>
          <cell r="M533">
            <v>0</v>
          </cell>
          <cell r="N533" t="str">
            <v>ACAD</v>
          </cell>
          <cell r="O533" t="str">
            <v>55552001</v>
          </cell>
          <cell r="P533" t="str">
            <v>ACAD EUROSHELTER</v>
          </cell>
        </row>
        <row r="534">
          <cell r="C534" t="str">
            <v>Débordé OSR</v>
          </cell>
          <cell r="H534" t="str">
            <v>37901113-001</v>
          </cell>
          <cell r="I534" t="str">
            <v>DIVERS ENGINS</v>
          </cell>
          <cell r="J534" t="str">
            <v>ACAD</v>
          </cell>
          <cell r="K534">
            <v>45194</v>
          </cell>
          <cell r="L534" t="str">
            <v>CONTRÔLE DIFFÉRENTIEL</v>
          </cell>
          <cell r="M534">
            <v>0</v>
          </cell>
          <cell r="N534" t="str">
            <v>ACAD</v>
          </cell>
          <cell r="O534" t="str">
            <v>55552001</v>
          </cell>
          <cell r="P534" t="str">
            <v>ACAD EUROSHELTER</v>
          </cell>
        </row>
        <row r="535">
          <cell r="C535" t="str">
            <v>Disponible</v>
          </cell>
          <cell r="H535" t="str">
            <v>64380606-003</v>
          </cell>
          <cell r="I535" t="str">
            <v>DIVERS ENGINS</v>
          </cell>
          <cell r="J535" t="str">
            <v>ACAD</v>
          </cell>
          <cell r="K535">
            <v>0</v>
          </cell>
          <cell r="L535" t="str">
            <v/>
          </cell>
          <cell r="M535">
            <v>0</v>
          </cell>
          <cell r="N535" t="str">
            <v>ACAD</v>
          </cell>
          <cell r="O535" t="str">
            <v>55552001</v>
          </cell>
          <cell r="P535" t="str">
            <v>ACAD EUROSHELTER</v>
          </cell>
        </row>
        <row r="536">
          <cell r="C536" t="str">
            <v>Attente MO</v>
          </cell>
          <cell r="H536" t="str">
            <v>64380607-006</v>
          </cell>
          <cell r="I536" t="str">
            <v>DIVERS ENGINS</v>
          </cell>
          <cell r="J536" t="str">
            <v>ACAD</v>
          </cell>
          <cell r="K536">
            <v>45021</v>
          </cell>
          <cell r="L536" t="str">
            <v>VISITE ANNUELLE 
CONTRÔLE DIFFÉRENTIEL</v>
          </cell>
          <cell r="M536">
            <v>0</v>
          </cell>
          <cell r="N536" t="str">
            <v>ACAD</v>
          </cell>
          <cell r="O536" t="str">
            <v>55552001</v>
          </cell>
          <cell r="P536" t="str">
            <v>ACAD EUROSHELTER</v>
          </cell>
        </row>
        <row r="537">
          <cell r="C537" t="str">
            <v>Disponible</v>
          </cell>
          <cell r="H537" t="str">
            <v>92356-04</v>
          </cell>
          <cell r="I537" t="str">
            <v>DIVERS ENGINS</v>
          </cell>
          <cell r="J537" t="str">
            <v>UMTE</v>
          </cell>
          <cell r="K537">
            <v>0</v>
          </cell>
          <cell r="L537" t="str">
            <v/>
          </cell>
          <cell r="M537">
            <v>0</v>
          </cell>
          <cell r="N537" t="str">
            <v>UMTE</v>
          </cell>
          <cell r="O537" t="str">
            <v>58040101</v>
          </cell>
          <cell r="P537" t="str">
            <v>UTE1500L/H ENTROPIE MLE F1</v>
          </cell>
        </row>
        <row r="538">
          <cell r="C538" t="str">
            <v>Attente préparation</v>
          </cell>
          <cell r="H538" t="str">
            <v>92355-09</v>
          </cell>
          <cell r="I538" t="str">
            <v>DIVERS ENGINS</v>
          </cell>
          <cell r="J538" t="str">
            <v>UMTE</v>
          </cell>
          <cell r="K538">
            <v>45072</v>
          </cell>
          <cell r="L538" t="str">
            <v>FUITE HUILE MOTEUR GE</v>
          </cell>
          <cell r="M538">
            <v>0</v>
          </cell>
          <cell r="N538" t="str">
            <v>UMTE</v>
          </cell>
          <cell r="O538" t="str">
            <v>58040101</v>
          </cell>
          <cell r="P538" t="str">
            <v>UTE1500L/H ENTROPIE MLE F1</v>
          </cell>
        </row>
        <row r="539">
          <cell r="C539" t="str">
            <v>Disponible</v>
          </cell>
          <cell r="H539" t="str">
            <v>61700009</v>
          </cell>
          <cell r="I539" t="str">
            <v>DIVERS ENGINS</v>
          </cell>
          <cell r="J539" t="str">
            <v>REMORQUE UMTE</v>
          </cell>
          <cell r="K539">
            <v>0</v>
          </cell>
          <cell r="L539" t="str">
            <v/>
          </cell>
          <cell r="M539">
            <v>0</v>
          </cell>
          <cell r="N539" t="str">
            <v>REMORQUE</v>
          </cell>
          <cell r="O539" t="str">
            <v>58040202</v>
          </cell>
          <cell r="P539" t="str">
            <v>RQ NG PORTE UTE (UMTE)</v>
          </cell>
        </row>
        <row r="540">
          <cell r="C540" t="str">
            <v>Disponible</v>
          </cell>
          <cell r="H540" t="str">
            <v>61700010</v>
          </cell>
          <cell r="I540" t="str">
            <v>DIVERS ENGINS</v>
          </cell>
          <cell r="J540" t="str">
            <v>REMORQUE UMTE</v>
          </cell>
          <cell r="K540">
            <v>0</v>
          </cell>
          <cell r="L540" t="str">
            <v/>
          </cell>
          <cell r="M540">
            <v>0</v>
          </cell>
          <cell r="N540" t="str">
            <v>REMORQUE</v>
          </cell>
          <cell r="O540" t="str">
            <v>58040202</v>
          </cell>
          <cell r="P540" t="str">
            <v>RQ NG PORTE UTE (UMTE)</v>
          </cell>
        </row>
        <row r="541">
          <cell r="C541" t="str">
            <v>Attente préparation</v>
          </cell>
          <cell r="H541" t="str">
            <v>6G90168</v>
          </cell>
          <cell r="I541" t="str">
            <v>ENGINS</v>
          </cell>
          <cell r="J541" t="str">
            <v>ELEVATEUR MANITOU</v>
          </cell>
          <cell r="K541">
            <v>45316</v>
          </cell>
          <cell r="L541" t="str">
            <v>FUITE GASOIL CDT EN COURS ACTEMIS,MISE EN PLACE DURITE PROVISOIRE LE 7/02/2024
VISITE STATION 50 H FAIT LE 7/02/2024
VISITE STATION 250 H FAIT LE 7/02/2024
IM36002</v>
          </cell>
          <cell r="M541" t="str">
            <v>intervention ACTEMIS le 7/02/2024</v>
          </cell>
          <cell r="N541" t="str">
            <v>ELEVATEUR</v>
          </cell>
          <cell r="O541" t="str">
            <v>5839210F</v>
          </cell>
          <cell r="P541" t="str">
            <v>MANITOU MT 144 HA</v>
          </cell>
        </row>
        <row r="542">
          <cell r="C542" t="str">
            <v>RIP</v>
          </cell>
          <cell r="H542" t="str">
            <v>6G80060</v>
          </cell>
          <cell r="I542" t="str">
            <v>ENGINS</v>
          </cell>
          <cell r="J542" t="str">
            <v>ELEVATEUR MANITOU</v>
          </cell>
          <cell r="K542">
            <v>0</v>
          </cell>
          <cell r="L542" t="str">
            <v>STATION 50 HRS(FAIT)
STATION 1 AN / 500 HRS(FAIT)
STATION 1 AN / 1000 HRS(FAIT)
VISITE 250 HRS(FAIT)
VISITE 2 ANS / 2000 HRS (FAIT)
VISITE 1 AN / 1000 HRS(FAIT)
VISITE 1 AN / 500 HRS(FAIT)
VGP TP(FAIT)
IM 36 002 FAIT LE 11/09/2023 INAPTE (NE SOULÉVE PAS LA CHARGE), FATEC
STATION 2 ANS / 2000 HRS(FAIT)</v>
          </cell>
          <cell r="M542">
            <v>0</v>
          </cell>
          <cell r="N542" t="str">
            <v>ELEVATEUR</v>
          </cell>
          <cell r="O542" t="str">
            <v>5839210F</v>
          </cell>
          <cell r="P542" t="str">
            <v>MANITOU MT 144 HA</v>
          </cell>
        </row>
        <row r="543">
          <cell r="C543" t="str">
            <v>RIP</v>
          </cell>
          <cell r="H543" t="str">
            <v>6G80061</v>
          </cell>
          <cell r="I543" t="str">
            <v>ENGINS</v>
          </cell>
          <cell r="J543" t="str">
            <v>ELEVATEUR MANITOU</v>
          </cell>
          <cell r="K543">
            <v>0</v>
          </cell>
          <cell r="L543" t="str">
            <v>REPARATION SUITE VAT. 
REPARATION TUBE RISLANT SUSPENTION SIEGE PILOTE+ SANGLE LIMITEUR D'OUVERTURE DE PORTE  (FAIT LE 18/10/2023)
ECHANGE DEUX PNEUS COTE D + STABILISATEUR D 
CDE DE FOURCHE L2250MM + PRESSOSTAT STABILISATEUR DROIT
STATION 50 HRS (FAIT)
STATION 1 AN / 500 HRS(FAIT)
VISITE 1 AN / 1000 HRS(FAIT)
VISITE 1 AN / 500 HRS(FAIT)
VGP TP
IM 36 002
STATION 1 AN / 1000 HRS(FAIT)</v>
          </cell>
          <cell r="M543" t="str">
            <v>appros lances via  Actemis.
Relance faite le 5/02/2024</v>
          </cell>
          <cell r="N543" t="str">
            <v>ELEVATEUR</v>
          </cell>
          <cell r="O543" t="str">
            <v>5839210F</v>
          </cell>
          <cell r="P543" t="str">
            <v>MANITOU MT 144 HA</v>
          </cell>
        </row>
        <row r="544">
          <cell r="C544" t="str">
            <v>Disponible</v>
          </cell>
          <cell r="H544" t="str">
            <v>60430744</v>
          </cell>
          <cell r="I544" t="str">
            <v>ENGINS</v>
          </cell>
          <cell r="J544" t="str">
            <v>GRUE LIEBHER</v>
          </cell>
          <cell r="K544">
            <v>0</v>
          </cell>
          <cell r="L544">
            <v>0</v>
          </cell>
          <cell r="M544" t="str">
            <v xml:space="preserve">IM 36 002 (FAIT LE 17/01/2024 ) RAS Levage
Chauffage cabine GRUE ne fonctionne pas. (Du coup pas de désembuage possible = manque de visibilité).
_ Marchepied rétractable cabine GRUE à réparer. (Le marchepied pneumatique ne sort pas correctement, risque de chute).
_ Protection anti bruit/chaleur du compartiment Hydraulique à recoller.
_ Vérin d’accoudoir cabine à changer. (Ancienne VGP)
</v>
          </cell>
          <cell r="N544" t="str">
            <v>GRUE</v>
          </cell>
          <cell r="O544" t="str">
            <v>58580102</v>
          </cell>
          <cell r="P544" t="str">
            <v>GRUE AUTO POLY LIEBH LTM1055/1AF</v>
          </cell>
        </row>
        <row r="545">
          <cell r="C545" t="str">
            <v>RIP</v>
          </cell>
          <cell r="H545" t="str">
            <v>6G80020</v>
          </cell>
          <cell r="I545" t="str">
            <v>ENGINS</v>
          </cell>
          <cell r="J545" t="str">
            <v>ELEVATEUR FENWICK</v>
          </cell>
          <cell r="K545">
            <v>0</v>
          </cell>
          <cell r="L545" t="str">
            <v>INTERDIT D'EMPLOI IM36002</v>
          </cell>
          <cell r="M545" t="str">
            <v>Chauffage cabine GRUE ne fonctionne pas. (Du coup pas de désembuage possible = manque de visibilité).</v>
          </cell>
          <cell r="N545" t="str">
            <v>ELEVATEUR</v>
          </cell>
          <cell r="O545" t="str">
            <v>58650218</v>
          </cell>
          <cell r="P545" t="str">
            <v>ELEVATEUR FENW H30D MT F1600</v>
          </cell>
        </row>
        <row r="546">
          <cell r="C546" t="str">
            <v>Disponible</v>
          </cell>
          <cell r="H546" t="str">
            <v>9G60049</v>
          </cell>
          <cell r="I546" t="str">
            <v>ENGINS</v>
          </cell>
          <cell r="J546" t="str">
            <v>ELEVATEUR TOYOTA</v>
          </cell>
          <cell r="K546">
            <v>0</v>
          </cell>
          <cell r="L546" t="str">
            <v>CONTRÔLE IM 36002 (FAIT LE 31/07/2023) RAS</v>
          </cell>
          <cell r="M546" t="str">
            <v>_ Marchepied rétractable cabine GRUE à réparer. (Le marchepied pneumatique ne sort pas correctement, risque de chute).</v>
          </cell>
          <cell r="N546" t="str">
            <v>ELEVATEUR</v>
          </cell>
          <cell r="O546" t="str">
            <v>5865022K</v>
          </cell>
          <cell r="P546" t="str">
            <v>ELEVATEUR TOYOTA TONERO</v>
          </cell>
        </row>
        <row r="547">
          <cell r="C547" t="str">
            <v>Disponible</v>
          </cell>
          <cell r="H547" t="str">
            <v>9G70035</v>
          </cell>
          <cell r="I547" t="str">
            <v>ENGINS</v>
          </cell>
          <cell r="J547" t="str">
            <v>ELEVATEUR TOYOTA</v>
          </cell>
          <cell r="K547">
            <v>0</v>
          </cell>
          <cell r="L547" t="str">
            <v/>
          </cell>
          <cell r="M547" t="str">
            <v>_ Protection anti bruit/chaleur du compartiment Hydraulique à recoller.</v>
          </cell>
          <cell r="N547" t="str">
            <v>ELEVATEUR</v>
          </cell>
          <cell r="O547" t="str">
            <v>5865022K</v>
          </cell>
          <cell r="P547" t="str">
            <v>ELEVATEUR TOYOTA TONERO</v>
          </cell>
        </row>
        <row r="548">
          <cell r="C548" t="str">
            <v>Disponible</v>
          </cell>
          <cell r="H548" t="str">
            <v>74</v>
          </cell>
          <cell r="I548" t="str">
            <v>DIVERS ENGINS</v>
          </cell>
          <cell r="J548" t="str">
            <v>SIR EQUIP CF52</v>
          </cell>
          <cell r="K548">
            <v>0</v>
          </cell>
          <cell r="L548" t="str">
            <v/>
          </cell>
          <cell r="M548" t="str">
            <v>_ Vérin d’accoudoir cabine à changer. (Ancienne VGP).</v>
          </cell>
          <cell r="N548" t="str">
            <v>SIR</v>
          </cell>
          <cell r="O548" t="str">
            <v>784004K4</v>
          </cell>
          <cell r="P548" t="str">
            <v>SIR EQT VAB LD 2P CF52</v>
          </cell>
        </row>
        <row r="549">
          <cell r="C549" t="str">
            <v>Disponible</v>
          </cell>
          <cell r="H549" t="str">
            <v>11</v>
          </cell>
          <cell r="I549" t="str">
            <v>DIVERS ENGINS</v>
          </cell>
          <cell r="J549" t="str">
            <v>SIR EQUIP GAPI</v>
          </cell>
          <cell r="K549">
            <v>0</v>
          </cell>
          <cell r="L549" t="str">
            <v/>
          </cell>
          <cell r="M549">
            <v>0</v>
          </cell>
          <cell r="N549" t="str">
            <v>SIR</v>
          </cell>
          <cell r="O549" t="str">
            <v>784004K5</v>
          </cell>
          <cell r="P549" t="str">
            <v>SIR EQT VAB LD 2P GAPI</v>
          </cell>
        </row>
        <row r="550">
          <cell r="C550" t="str">
            <v>Disponible</v>
          </cell>
          <cell r="H550" t="str">
            <v>DAAL005933</v>
          </cell>
          <cell r="I550" t="str">
            <v>DIVERS ENGINS</v>
          </cell>
          <cell r="J550" t="str">
            <v>GE WILSON 10 KWA</v>
          </cell>
          <cell r="K550">
            <v>0</v>
          </cell>
          <cell r="L550" t="str">
            <v/>
          </cell>
          <cell r="M550">
            <v>0</v>
          </cell>
          <cell r="N550" t="str">
            <v>GE</v>
          </cell>
          <cell r="O550" t="str">
            <v>79411601</v>
          </cell>
          <cell r="P550" t="str">
            <v>GE WILSON DIESEL 10KVA</v>
          </cell>
        </row>
        <row r="551">
          <cell r="C551" t="str">
            <v>Disponible</v>
          </cell>
          <cell r="H551" t="str">
            <v>60430615</v>
          </cell>
          <cell r="I551" t="str">
            <v>ROUES</v>
          </cell>
          <cell r="J551" t="str">
            <v>SCANIA CCP</v>
          </cell>
          <cell r="K551">
            <v>0</v>
          </cell>
          <cell r="L551" t="str">
            <v/>
          </cell>
          <cell r="M551">
            <v>0</v>
          </cell>
          <cell r="N551" t="str">
            <v>SCANIA</v>
          </cell>
          <cell r="O551" t="str">
            <v>98111701</v>
          </cell>
          <cell r="P551" t="str">
            <v>CCP 10M3 RAV SCANIA EQT LAFON</v>
          </cell>
        </row>
        <row r="552">
          <cell r="C552" t="str">
            <v>Débordé OSR</v>
          </cell>
          <cell r="H552" t="str">
            <v>243</v>
          </cell>
          <cell r="I552" t="str">
            <v>DIVERS ENGINS</v>
          </cell>
          <cell r="J552" t="str">
            <v>YAMAHA 40 CH</v>
          </cell>
          <cell r="K552">
            <v>44950</v>
          </cell>
          <cell r="L552" t="str">
            <v>FUITE CIRCUIT REFROIDISSEMENT</v>
          </cell>
          <cell r="M552" t="str">
            <v>DEBORDE 4°RMAT</v>
          </cell>
          <cell r="N552" t="str">
            <v>PROPULSEUR</v>
          </cell>
          <cell r="O552" t="str">
            <v>S5201101</v>
          </cell>
          <cell r="P552" t="str">
            <v>PROP 40 F1 YAMAH MLF</v>
          </cell>
        </row>
        <row r="553">
          <cell r="C553" t="str">
            <v>Disponible</v>
          </cell>
          <cell r="H553" t="str">
            <v>309</v>
          </cell>
          <cell r="I553" t="str">
            <v>DIVERS ENGINS</v>
          </cell>
          <cell r="J553" t="str">
            <v>YAMAHA 40 CH</v>
          </cell>
          <cell r="K553">
            <v>0</v>
          </cell>
          <cell r="L553" t="str">
            <v/>
          </cell>
          <cell r="M553">
            <v>0</v>
          </cell>
          <cell r="N553" t="str">
            <v>PROPULSEUR</v>
          </cell>
          <cell r="O553" t="str">
            <v>S5201101</v>
          </cell>
          <cell r="P553" t="str">
            <v>PROP 40 F1 YAMAH MLF</v>
          </cell>
        </row>
        <row r="554">
          <cell r="C554" t="str">
            <v>Disponible</v>
          </cell>
          <cell r="H554" t="str">
            <v>315</v>
          </cell>
          <cell r="I554" t="str">
            <v>DIVERS ENGINS</v>
          </cell>
          <cell r="J554" t="str">
            <v>YAMAHA 40 CH</v>
          </cell>
          <cell r="K554">
            <v>0</v>
          </cell>
          <cell r="L554" t="str">
            <v/>
          </cell>
          <cell r="M554">
            <v>0</v>
          </cell>
          <cell r="N554" t="str">
            <v>PROPULSEUR</v>
          </cell>
          <cell r="O554" t="str">
            <v>S5201101</v>
          </cell>
          <cell r="P554" t="str">
            <v>PROP 40 F1 YAMAH MLF</v>
          </cell>
        </row>
        <row r="555">
          <cell r="C555" t="str">
            <v>Disponible</v>
          </cell>
          <cell r="H555" t="str">
            <v>358</v>
          </cell>
          <cell r="I555" t="str">
            <v>DIVERS ENGINS</v>
          </cell>
          <cell r="J555" t="str">
            <v>YAMAHA 40 CH</v>
          </cell>
          <cell r="K555">
            <v>0</v>
          </cell>
          <cell r="L555" t="str">
            <v/>
          </cell>
          <cell r="M555">
            <v>0</v>
          </cell>
          <cell r="N555" t="str">
            <v>PROPULSEUR</v>
          </cell>
          <cell r="O555" t="str">
            <v>S5201101</v>
          </cell>
          <cell r="P555" t="str">
            <v>PROP 40 F1 YAMAH MLF</v>
          </cell>
        </row>
        <row r="556">
          <cell r="C556" t="str">
            <v>Débordé OSR</v>
          </cell>
          <cell r="H556" t="str">
            <v>359</v>
          </cell>
          <cell r="I556" t="str">
            <v>DIVERS ENGINS</v>
          </cell>
          <cell r="J556" t="str">
            <v>YAMAHA 40 CH</v>
          </cell>
          <cell r="K556">
            <v>44950</v>
          </cell>
          <cell r="L556" t="str">
            <v>FUITE REFROIDISSEMENT AXE DE PIVOT</v>
          </cell>
          <cell r="M556" t="str">
            <v>DEBORDE 4°RMAT</v>
          </cell>
          <cell r="N556" t="str">
            <v>PROPULSEUR</v>
          </cell>
          <cell r="O556" t="str">
            <v>S5201101</v>
          </cell>
          <cell r="P556" t="str">
            <v>PROP 40 F1 YAMAH MLF</v>
          </cell>
        </row>
        <row r="557">
          <cell r="C557" t="str">
            <v>Disponible</v>
          </cell>
          <cell r="H557" t="str">
            <v>373</v>
          </cell>
          <cell r="I557" t="str">
            <v>DIVERS ENGINS</v>
          </cell>
          <cell r="J557" t="str">
            <v>YAMAHA 40 CH</v>
          </cell>
          <cell r="K557">
            <v>0</v>
          </cell>
          <cell r="L557" t="str">
            <v/>
          </cell>
          <cell r="M557">
            <v>0</v>
          </cell>
          <cell r="N557" t="str">
            <v>PROPULSEUR</v>
          </cell>
          <cell r="O557" t="str">
            <v>S5201101</v>
          </cell>
          <cell r="P557" t="str">
            <v>PROP 40 F1 YAMAH MLF</v>
          </cell>
        </row>
        <row r="558">
          <cell r="C558" t="str">
            <v>Disponible</v>
          </cell>
          <cell r="H558" t="str">
            <v>382</v>
          </cell>
          <cell r="I558" t="str">
            <v>DIVERS ENGINS</v>
          </cell>
          <cell r="J558" t="str">
            <v>YAMAHA 40 CH</v>
          </cell>
          <cell r="K558">
            <v>0</v>
          </cell>
          <cell r="L558" t="str">
            <v/>
          </cell>
          <cell r="M558">
            <v>0</v>
          </cell>
          <cell r="N558" t="str">
            <v>PROPULSEUR</v>
          </cell>
          <cell r="O558" t="str">
            <v>S5201101</v>
          </cell>
          <cell r="P558" t="str">
            <v>PROP 40 F1 YAMAH MLF</v>
          </cell>
        </row>
        <row r="559">
          <cell r="C559" t="str">
            <v>Disponible</v>
          </cell>
          <cell r="H559" t="str">
            <v>624</v>
          </cell>
          <cell r="I559" t="str">
            <v>DIVERS ENGINS</v>
          </cell>
          <cell r="J559" t="str">
            <v>YAMAHA 40 CH</v>
          </cell>
          <cell r="K559">
            <v>0</v>
          </cell>
          <cell r="L559" t="str">
            <v/>
          </cell>
          <cell r="M559">
            <v>0</v>
          </cell>
          <cell r="N559" t="str">
            <v>PROPULSEUR</v>
          </cell>
          <cell r="O559" t="str">
            <v>S5201101</v>
          </cell>
          <cell r="P559" t="str">
            <v>PROP 40 F1 YAMAH MLF</v>
          </cell>
        </row>
        <row r="560">
          <cell r="C560" t="str">
            <v>Disponible</v>
          </cell>
          <cell r="H560" t="str">
            <v>642</v>
          </cell>
          <cell r="I560" t="str">
            <v>DIVERS ENGINS</v>
          </cell>
          <cell r="J560" t="str">
            <v>YAMAHA 40 CH</v>
          </cell>
          <cell r="K560">
            <v>0</v>
          </cell>
          <cell r="L560" t="str">
            <v/>
          </cell>
          <cell r="M560">
            <v>0</v>
          </cell>
          <cell r="N560" t="str">
            <v>PROPULSEUR</v>
          </cell>
          <cell r="O560" t="str">
            <v>S5201101</v>
          </cell>
          <cell r="P560" t="str">
            <v>PROP 40 F1 YAMAH MLF</v>
          </cell>
        </row>
        <row r="561">
          <cell r="C561" t="str">
            <v>Disponible</v>
          </cell>
          <cell r="H561" t="str">
            <v>650</v>
          </cell>
          <cell r="I561" t="str">
            <v>DIVERS ENGINS</v>
          </cell>
          <cell r="J561" t="str">
            <v>YAMAHA 40 CH</v>
          </cell>
          <cell r="K561">
            <v>0</v>
          </cell>
          <cell r="L561" t="str">
            <v/>
          </cell>
          <cell r="M561">
            <v>0</v>
          </cell>
          <cell r="N561" t="str">
            <v>PROPULSEUR</v>
          </cell>
          <cell r="O561" t="str">
            <v>S5201101</v>
          </cell>
          <cell r="P561" t="str">
            <v>PROP 40 F1 YAMAH MLF</v>
          </cell>
        </row>
        <row r="562">
          <cell r="C562" t="str">
            <v>Débordé OSR</v>
          </cell>
          <cell r="H562" t="str">
            <v>800718</v>
          </cell>
          <cell r="I562" t="str">
            <v>DIVERS ENGINS</v>
          </cell>
          <cell r="J562" t="str">
            <v>YAMAHA 40 CH</v>
          </cell>
          <cell r="K562">
            <v>44993</v>
          </cell>
          <cell r="L562" t="str">
            <v>SUPPORT DE FIXATION SUR BATEAU CASSE</v>
          </cell>
          <cell r="M562" t="str">
            <v>ATTENTE DEBORDEMENT NTI-2</v>
          </cell>
          <cell r="N562" t="str">
            <v>PROPULSEUR</v>
          </cell>
          <cell r="O562" t="str">
            <v>S5201101</v>
          </cell>
          <cell r="P562" t="str">
            <v>PROP 40 F1 YAMAH MLF</v>
          </cell>
        </row>
        <row r="563">
          <cell r="C563" t="str">
            <v>Disponible</v>
          </cell>
          <cell r="H563" t="str">
            <v>306</v>
          </cell>
          <cell r="I563" t="str">
            <v>DIVERS ENGINS</v>
          </cell>
          <cell r="J563" t="str">
            <v>YAMAHA 40 CH</v>
          </cell>
          <cell r="K563">
            <v>0</v>
          </cell>
          <cell r="L563" t="str">
            <v/>
          </cell>
          <cell r="M563">
            <v>0</v>
          </cell>
          <cell r="N563" t="str">
            <v>PROPULSEUR</v>
          </cell>
          <cell r="O563" t="str">
            <v>S5201101</v>
          </cell>
          <cell r="P563" t="str">
            <v>PROP 40 F1 YAMAH MLF</v>
          </cell>
        </row>
        <row r="564">
          <cell r="C564" t="str">
            <v>Disponible</v>
          </cell>
          <cell r="H564" t="str">
            <v>312</v>
          </cell>
          <cell r="I564" t="str">
            <v>DIVERS ENGINS</v>
          </cell>
          <cell r="J564" t="str">
            <v>YAMAHA 40 CH</v>
          </cell>
          <cell r="K564">
            <v>0</v>
          </cell>
          <cell r="L564" t="str">
            <v/>
          </cell>
          <cell r="M564">
            <v>0</v>
          </cell>
          <cell r="N564" t="str">
            <v>PROPULSEUR</v>
          </cell>
          <cell r="O564" t="str">
            <v>S5201101</v>
          </cell>
          <cell r="P564" t="str">
            <v>PROP 40 F1 YAMAH MLF</v>
          </cell>
        </row>
        <row r="565">
          <cell r="C565" t="str">
            <v>Disponible</v>
          </cell>
          <cell r="H565" t="str">
            <v>800452</v>
          </cell>
          <cell r="I565" t="str">
            <v>DIVERS ENGINS</v>
          </cell>
          <cell r="J565" t="str">
            <v>YAMAHA 40 CH</v>
          </cell>
          <cell r="K565">
            <v>0</v>
          </cell>
          <cell r="L565" t="str">
            <v/>
          </cell>
          <cell r="M565">
            <v>0</v>
          </cell>
          <cell r="N565" t="str">
            <v>PROPULSEUR</v>
          </cell>
          <cell r="O565" t="str">
            <v>S5201101</v>
          </cell>
          <cell r="P565" t="str">
            <v>PROP 40 F1 YAMAH MLF</v>
          </cell>
        </row>
        <row r="566">
          <cell r="C566" t="str">
            <v>Disponible</v>
          </cell>
          <cell r="H566" t="str">
            <v>800794</v>
          </cell>
          <cell r="I566" t="str">
            <v>DIVERS ENGINS</v>
          </cell>
          <cell r="J566" t="str">
            <v>YAMAHA 40 CH</v>
          </cell>
          <cell r="K566">
            <v>0</v>
          </cell>
          <cell r="L566" t="str">
            <v/>
          </cell>
          <cell r="M566">
            <v>0</v>
          </cell>
          <cell r="N566" t="str">
            <v>PROPULSEUR</v>
          </cell>
          <cell r="O566" t="str">
            <v>S5201101</v>
          </cell>
          <cell r="P566" t="str">
            <v>PROP 40 F1 YAMAH MLF</v>
          </cell>
        </row>
        <row r="567">
          <cell r="C567" t="str">
            <v>Disponible</v>
          </cell>
          <cell r="H567" t="str">
            <v>313</v>
          </cell>
          <cell r="I567" t="str">
            <v>DIVERS ENGINS</v>
          </cell>
          <cell r="J567" t="str">
            <v>YAMAHA 40 CH</v>
          </cell>
          <cell r="K567">
            <v>0</v>
          </cell>
          <cell r="L567" t="str">
            <v/>
          </cell>
          <cell r="M567">
            <v>0</v>
          </cell>
          <cell r="N567" t="str">
            <v>PROPULSEUR</v>
          </cell>
          <cell r="O567" t="str">
            <v>S5201101</v>
          </cell>
          <cell r="P567" t="str">
            <v>PROP 40 F1 YAMAH MLF</v>
          </cell>
        </row>
        <row r="568">
          <cell r="C568" t="str">
            <v>Débordé OSR</v>
          </cell>
          <cell r="H568" t="str">
            <v>34</v>
          </cell>
          <cell r="I568" t="str">
            <v>DIVERS ROUES</v>
          </cell>
          <cell r="J568" t="str">
            <v>ATS 15</v>
          </cell>
          <cell r="K568">
            <v>45309</v>
          </cell>
          <cell r="L568" t="str">
            <v>REP + CONTRÔLE CLIM
VISITE ANNUELLE GE
CONTRÔLE LIGNE DE VIE</v>
          </cell>
          <cell r="M568">
            <v>0</v>
          </cell>
          <cell r="N568" t="str">
            <v>SIR</v>
          </cell>
          <cell r="O568" t="str">
            <v>T4871002</v>
          </cell>
          <cell r="P568" t="str">
            <v>AT15 2C SI TYPE C PREDISPOSE SIR</v>
          </cell>
        </row>
        <row r="569">
          <cell r="C569" t="str">
            <v>Attente préparation</v>
          </cell>
          <cell r="H569" t="str">
            <v>36</v>
          </cell>
          <cell r="I569" t="str">
            <v>DIVERS ROUES</v>
          </cell>
          <cell r="J569" t="str">
            <v>ATS 15</v>
          </cell>
          <cell r="K569">
            <v>45037</v>
          </cell>
          <cell r="L569" t="str">
            <v xml:space="preserve">VISITE ANNUELLE GE
VISITE 2 ANS (VIDANGE MOTEUR)
CONTRÔLE LIGNE DE VIE
CONTRÔLE PRESSURISATION (6MOIS)
CONTRÔLE CLIM
</v>
          </cell>
          <cell r="M569">
            <v>0</v>
          </cell>
          <cell r="N569" t="str">
            <v>SIR</v>
          </cell>
          <cell r="O569" t="str">
            <v>T4871002</v>
          </cell>
          <cell r="P569" t="str">
            <v>AT15 2C SI TYPE C PREDISPOSE SIR</v>
          </cell>
        </row>
        <row r="570">
          <cell r="C570" t="str">
            <v>Attente préparation</v>
          </cell>
          <cell r="H570" t="str">
            <v>32</v>
          </cell>
          <cell r="I570" t="str">
            <v>DIVERS ROUES</v>
          </cell>
          <cell r="J570" t="str">
            <v>ATS 15</v>
          </cell>
          <cell r="K570">
            <v>45037</v>
          </cell>
          <cell r="L570" t="str">
            <v>VISITE ANNUELLE GE
CONTRÔLE LIGNE DE VIE
CONTRÔLE CLIM</v>
          </cell>
          <cell r="M570">
            <v>0</v>
          </cell>
          <cell r="N570" t="str">
            <v>SIR</v>
          </cell>
          <cell r="O570" t="str">
            <v>T4871002</v>
          </cell>
          <cell r="P570" t="str">
            <v>AT15 2C SI TYPE C PREDISPOSE SIR</v>
          </cell>
        </row>
        <row r="571">
          <cell r="C571" t="str">
            <v>Disponible</v>
          </cell>
          <cell r="H571" t="str">
            <v>5216158</v>
          </cell>
          <cell r="I571" t="str">
            <v>DIVERS ENGINS</v>
          </cell>
          <cell r="J571" t="str">
            <v>COMPRESSEUR BAUER ELECTRIQUE</v>
          </cell>
          <cell r="K571">
            <v>0</v>
          </cell>
          <cell r="L571" t="str">
            <v/>
          </cell>
          <cell r="M571">
            <v>0</v>
          </cell>
          <cell r="N571" t="str">
            <v>COMPRESSEUR</v>
          </cell>
          <cell r="O571" t="str">
            <v>S0807001</v>
          </cell>
          <cell r="P571" t="str">
            <v>COMP AIR RESPI COLTRI ELEC</v>
          </cell>
        </row>
        <row r="572">
          <cell r="C572" t="str">
            <v>Disponible</v>
          </cell>
          <cell r="H572" t="str">
            <v>18-170752</v>
          </cell>
          <cell r="I572" t="str">
            <v>DIVERS ENGINS</v>
          </cell>
          <cell r="J572" t="str">
            <v>COMPRESSEUR THERMIQUE BAUER</v>
          </cell>
          <cell r="K572">
            <v>0</v>
          </cell>
          <cell r="L572" t="str">
            <v/>
          </cell>
          <cell r="M572">
            <v>0</v>
          </cell>
          <cell r="N572" t="str">
            <v>COMPRESSEUR</v>
          </cell>
          <cell r="O572" t="str">
            <v>UCF</v>
          </cell>
          <cell r="P572" t="str">
            <v>UCF MASSE</v>
          </cell>
        </row>
        <row r="573">
          <cell r="C573" t="str">
            <v>Disponible</v>
          </cell>
          <cell r="H573" t="str">
            <v>18-170754</v>
          </cell>
          <cell r="I573" t="str">
            <v>DIVERS ENGINS</v>
          </cell>
          <cell r="J573" t="str">
            <v>COMPRESSEUR THERMIQUE BAUER</v>
          </cell>
          <cell r="K573">
            <v>0</v>
          </cell>
          <cell r="L573" t="str">
            <v/>
          </cell>
          <cell r="M573">
            <v>0</v>
          </cell>
          <cell r="N573" t="str">
            <v>COMPRESSEUR</v>
          </cell>
          <cell r="O573" t="str">
            <v>UCF</v>
          </cell>
          <cell r="P573" t="str">
            <v>UCF MASSE</v>
          </cell>
        </row>
        <row r="574">
          <cell r="C574" t="str">
            <v>Disponible</v>
          </cell>
          <cell r="H574" t="str">
            <v>20-183497</v>
          </cell>
          <cell r="I574" t="str">
            <v>DIVERS ENGINS</v>
          </cell>
          <cell r="J574" t="str">
            <v>COMPRESSEUR THERMIQUE JUNIOR II</v>
          </cell>
          <cell r="K574">
            <v>0</v>
          </cell>
          <cell r="L574" t="str">
            <v/>
          </cell>
          <cell r="M574">
            <v>0</v>
          </cell>
          <cell r="N574" t="str">
            <v>COMPRESSEUR</v>
          </cell>
          <cell r="O574" t="str">
            <v>UCF</v>
          </cell>
          <cell r="P574" t="str">
            <v>UCF MASSE</v>
          </cell>
        </row>
        <row r="575">
          <cell r="C575" t="str">
            <v>Disponible</v>
          </cell>
          <cell r="H575" t="str">
            <v>4547</v>
          </cell>
          <cell r="I575" t="str">
            <v>DIVERS ENGINS</v>
          </cell>
          <cell r="J575" t="str">
            <v>NC</v>
          </cell>
          <cell r="K575">
            <v>0</v>
          </cell>
          <cell r="L575" t="str">
            <v/>
          </cell>
          <cell r="M575">
            <v>0</v>
          </cell>
          <cell r="N575">
            <v>0</v>
          </cell>
          <cell r="O575" t="str">
            <v>UCF</v>
          </cell>
          <cell r="P575" t="str">
            <v>UCF MASSE</v>
          </cell>
        </row>
        <row r="576">
          <cell r="C576" t="str">
            <v>Disponible</v>
          </cell>
          <cell r="H576" t="str">
            <v>6024</v>
          </cell>
          <cell r="I576" t="str">
            <v>DIVERS ENGINS</v>
          </cell>
          <cell r="J576" t="str">
            <v>NC</v>
          </cell>
          <cell r="K576">
            <v>0</v>
          </cell>
          <cell r="L576" t="str">
            <v/>
          </cell>
          <cell r="M576">
            <v>0</v>
          </cell>
          <cell r="N576">
            <v>0</v>
          </cell>
          <cell r="O576" t="str">
            <v>UCF</v>
          </cell>
          <cell r="P576" t="str">
            <v>UCF MASSE</v>
          </cell>
        </row>
        <row r="577">
          <cell r="C577" t="str">
            <v>Disponible</v>
          </cell>
          <cell r="H577" t="str">
            <v>8203</v>
          </cell>
          <cell r="I577" t="str">
            <v>DIVERS ENGINS</v>
          </cell>
          <cell r="J577" t="str">
            <v>NC</v>
          </cell>
          <cell r="K577">
            <v>0</v>
          </cell>
          <cell r="L577" t="str">
            <v/>
          </cell>
          <cell r="M577">
            <v>0</v>
          </cell>
          <cell r="N577">
            <v>0</v>
          </cell>
          <cell r="O577" t="str">
            <v>UCF</v>
          </cell>
          <cell r="P577" t="str">
            <v>UCF MASSE</v>
          </cell>
        </row>
        <row r="578">
          <cell r="C578" t="str">
            <v>Disponible</v>
          </cell>
          <cell r="H578" t="str">
            <v>401302502</v>
          </cell>
          <cell r="I578" t="str">
            <v>DIVERS ENGINS</v>
          </cell>
          <cell r="J578">
            <v>0</v>
          </cell>
          <cell r="K578">
            <v>0</v>
          </cell>
          <cell r="L578" t="str">
            <v/>
          </cell>
          <cell r="M578">
            <v>0</v>
          </cell>
          <cell r="N578" t="str">
            <v>ELEVATEUR</v>
          </cell>
          <cell r="O578" t="str">
            <v>UCF</v>
          </cell>
          <cell r="P578" t="str">
            <v>UCF MASSE</v>
          </cell>
        </row>
        <row r="579">
          <cell r="C579" t="str">
            <v>Disponible</v>
          </cell>
          <cell r="H579" t="str">
            <v>17-160435</v>
          </cell>
          <cell r="I579" t="str">
            <v>DIVERS ENGINS</v>
          </cell>
          <cell r="J579" t="str">
            <v>COMPRESSEUR BAUER MARINER M320-B</v>
          </cell>
          <cell r="K579">
            <v>0</v>
          </cell>
          <cell r="L579" t="str">
            <v/>
          </cell>
          <cell r="M579">
            <v>0</v>
          </cell>
          <cell r="N579" t="str">
            <v>COMPRESSEUR</v>
          </cell>
          <cell r="O579" t="str">
            <v>UCF</v>
          </cell>
          <cell r="P579" t="str">
            <v>UCF MASSE</v>
          </cell>
        </row>
        <row r="580">
          <cell r="C580" t="str">
            <v>Disponible</v>
          </cell>
          <cell r="H580" t="str">
            <v>19-176313</v>
          </cell>
          <cell r="I580" t="str">
            <v>DIVERS ENGINS</v>
          </cell>
          <cell r="J580" t="str">
            <v>COMPRESSEUR BAUER MARINER M320-B</v>
          </cell>
          <cell r="K580">
            <v>0</v>
          </cell>
          <cell r="L580" t="str">
            <v/>
          </cell>
          <cell r="M580">
            <v>0</v>
          </cell>
          <cell r="N580" t="str">
            <v>COMPRESSEUR</v>
          </cell>
          <cell r="O580" t="str">
            <v>UCF</v>
          </cell>
          <cell r="P580" t="str">
            <v>UCF MASSE</v>
          </cell>
        </row>
        <row r="581">
          <cell r="C581" t="str">
            <v>Disponible</v>
          </cell>
          <cell r="H581" t="str">
            <v>6350416</v>
          </cell>
          <cell r="I581" t="str">
            <v>ENGINS</v>
          </cell>
          <cell r="J581" t="str">
            <v>ELEVATEUR</v>
          </cell>
          <cell r="K581">
            <v>0</v>
          </cell>
          <cell r="L581" t="str">
            <v/>
          </cell>
          <cell r="M581">
            <v>0</v>
          </cell>
          <cell r="N581" t="str">
            <v>ELEVATEUR</v>
          </cell>
          <cell r="O581" t="str">
            <v>UCF</v>
          </cell>
          <cell r="P581" t="str">
            <v>UCF MASSE</v>
          </cell>
        </row>
        <row r="582">
          <cell r="C582" t="str">
            <v>Disponible</v>
          </cell>
          <cell r="H582" t="str">
            <v>2025483</v>
          </cell>
          <cell r="I582" t="str">
            <v>DIVERS ENGINS</v>
          </cell>
          <cell r="J582" t="str">
            <v xml:space="preserve">GE BOOSTER 2000         </v>
          </cell>
          <cell r="K582">
            <v>0</v>
          </cell>
          <cell r="L582" t="str">
            <v/>
          </cell>
          <cell r="M582">
            <v>0</v>
          </cell>
          <cell r="N582" t="str">
            <v>GE</v>
          </cell>
          <cell r="O582" t="str">
            <v>UCF</v>
          </cell>
          <cell r="P582" t="str">
            <v>UCF MASSE</v>
          </cell>
        </row>
        <row r="583">
          <cell r="C583" t="str">
            <v>Disponible</v>
          </cell>
          <cell r="H583">
            <v>0</v>
          </cell>
          <cell r="I583">
            <v>0</v>
          </cell>
          <cell r="J583">
            <v>0</v>
          </cell>
          <cell r="K583">
            <v>0</v>
          </cell>
          <cell r="L583">
            <v>0</v>
          </cell>
          <cell r="M583">
            <v>0</v>
          </cell>
          <cell r="N583">
            <v>0</v>
          </cell>
          <cell r="O583">
            <v>0</v>
          </cell>
          <cell r="P583" t="e">
            <v>#N/A</v>
          </cell>
        </row>
        <row r="584">
          <cell r="C584" t="str">
            <v>Disponible</v>
          </cell>
          <cell r="H584">
            <v>0</v>
          </cell>
          <cell r="I584">
            <v>0</v>
          </cell>
          <cell r="J584">
            <v>0</v>
          </cell>
          <cell r="K584">
            <v>0</v>
          </cell>
          <cell r="L584">
            <v>0</v>
          </cell>
          <cell r="M584">
            <v>0</v>
          </cell>
          <cell r="N584">
            <v>0</v>
          </cell>
          <cell r="O584">
            <v>0</v>
          </cell>
          <cell r="P584" t="e">
            <v>#N/A</v>
          </cell>
        </row>
        <row r="585">
          <cell r="C585" t="str">
            <v>Disponible</v>
          </cell>
          <cell r="H585">
            <v>0</v>
          </cell>
          <cell r="I585">
            <v>0</v>
          </cell>
          <cell r="J585">
            <v>0</v>
          </cell>
          <cell r="K585">
            <v>0</v>
          </cell>
          <cell r="L585">
            <v>0</v>
          </cell>
          <cell r="M585">
            <v>0</v>
          </cell>
          <cell r="N585">
            <v>0</v>
          </cell>
          <cell r="O585">
            <v>0</v>
          </cell>
          <cell r="P585" t="e">
            <v>#N/A</v>
          </cell>
        </row>
        <row r="586">
          <cell r="C586">
            <v>0</v>
          </cell>
          <cell r="H586">
            <v>0</v>
          </cell>
          <cell r="I586">
            <v>0</v>
          </cell>
          <cell r="J586">
            <v>0</v>
          </cell>
          <cell r="K586">
            <v>0</v>
          </cell>
          <cell r="L586">
            <v>0</v>
          </cell>
          <cell r="M586">
            <v>0</v>
          </cell>
          <cell r="N586">
            <v>0</v>
          </cell>
          <cell r="O586">
            <v>0</v>
          </cell>
          <cell r="P586">
            <v>0</v>
          </cell>
        </row>
        <row r="587">
          <cell r="C587">
            <v>0</v>
          </cell>
          <cell r="H587">
            <v>0</v>
          </cell>
          <cell r="I587">
            <v>0</v>
          </cell>
          <cell r="J587">
            <v>0</v>
          </cell>
          <cell r="K587">
            <v>0</v>
          </cell>
          <cell r="L587" t="str">
            <v>,</v>
          </cell>
          <cell r="M587">
            <v>0</v>
          </cell>
          <cell r="N587">
            <v>0</v>
          </cell>
          <cell r="O587">
            <v>0</v>
          </cell>
          <cell r="P587">
            <v>0</v>
          </cell>
        </row>
        <row r="588">
          <cell r="C588">
            <v>0</v>
          </cell>
          <cell r="H588">
            <v>0</v>
          </cell>
          <cell r="I588">
            <v>0</v>
          </cell>
          <cell r="J588" t="str">
            <v xml:space="preserve"> </v>
          </cell>
          <cell r="K588">
            <v>0</v>
          </cell>
          <cell r="L588">
            <v>0</v>
          </cell>
          <cell r="M588">
            <v>0</v>
          </cell>
          <cell r="N588">
            <v>0</v>
          </cell>
          <cell r="O588">
            <v>0</v>
          </cell>
          <cell r="P588">
            <v>0</v>
          </cell>
        </row>
        <row r="589">
          <cell r="C589">
            <v>0</v>
          </cell>
          <cell r="H589" t="str">
            <v xml:space="preserve"> </v>
          </cell>
          <cell r="I589">
            <v>0</v>
          </cell>
          <cell r="J589">
            <v>0</v>
          </cell>
          <cell r="K589">
            <v>0</v>
          </cell>
          <cell r="L589" t="str">
            <v xml:space="preserve"> </v>
          </cell>
          <cell r="M589">
            <v>0</v>
          </cell>
          <cell r="N589">
            <v>0</v>
          </cell>
          <cell r="O589">
            <v>0</v>
          </cell>
          <cell r="P589">
            <v>0</v>
          </cell>
        </row>
        <row r="590">
          <cell r="C590">
            <v>0</v>
          </cell>
          <cell r="H590">
            <v>0</v>
          </cell>
          <cell r="I590">
            <v>0</v>
          </cell>
          <cell r="J590">
            <v>0</v>
          </cell>
          <cell r="K590">
            <v>0</v>
          </cell>
          <cell r="L590">
            <v>0</v>
          </cell>
          <cell r="M590">
            <v>0</v>
          </cell>
          <cell r="N590">
            <v>0</v>
          </cell>
          <cell r="O590">
            <v>0</v>
          </cell>
          <cell r="P590">
            <v>0</v>
          </cell>
        </row>
        <row r="596">
          <cell r="H596" t="str">
            <v>TABLEAU SYNTHESE DTO CDC</v>
          </cell>
        </row>
        <row r="597">
          <cell r="C597" t="str">
            <v>ATELIER</v>
          </cell>
          <cell r="H597" t="str">
            <v>SYNTHESE
DTO</v>
          </cell>
          <cell r="I597" t="str">
            <v>POSITION
TECHNIQUE</v>
          </cell>
          <cell r="J597" t="str">
            <v>SYNTHESE
DTO</v>
          </cell>
          <cell r="K597" t="str">
            <v>ATELIER</v>
          </cell>
        </row>
        <row r="598">
          <cell r="C598" t="str">
            <v>ENGINS</v>
          </cell>
          <cell r="H598" t="str">
            <v>IND industriel</v>
          </cell>
          <cell r="I598" t="str">
            <v>RIP</v>
          </cell>
          <cell r="J598" t="str">
            <v>Recours industrie privée</v>
          </cell>
        </row>
        <row r="599">
          <cell r="C599" t="str">
            <v>APC</v>
          </cell>
          <cell r="H599" t="str">
            <v>IND SMITer</v>
          </cell>
          <cell r="I599" t="str">
            <v>Débordé STM</v>
          </cell>
          <cell r="J599" t="str">
            <v>Section technique de marque</v>
          </cell>
        </row>
        <row r="600">
          <cell r="C600" t="str">
            <v>Pt Mot</v>
          </cell>
          <cell r="I600" t="str">
            <v>Débordé OSR</v>
          </cell>
          <cell r="J600" t="str">
            <v>Visite RAM</v>
          </cell>
        </row>
        <row r="601">
          <cell r="C601" t="str">
            <v>INCENDIE</v>
          </cell>
        </row>
        <row r="602">
          <cell r="C602" t="str">
            <v>NBC</v>
          </cell>
          <cell r="H602" t="str">
            <v>Attente Prépa</v>
          </cell>
        </row>
        <row r="603">
          <cell r="C603" t="str">
            <v>OPTIQUE</v>
          </cell>
        </row>
        <row r="604">
          <cell r="C604" t="str">
            <v>RDC</v>
          </cell>
        </row>
        <row r="605">
          <cell r="C605" t="str">
            <v>ROUES</v>
          </cell>
        </row>
        <row r="606">
          <cell r="C606" t="str">
            <v>SAAC</v>
          </cell>
        </row>
        <row r="607">
          <cell r="C607" t="str">
            <v>STATION</v>
          </cell>
        </row>
      </sheetData>
      <sheetData sheetId="4">
        <row r="9">
          <cell r="B9" t="str">
            <v>IMMAT</v>
          </cell>
          <cell r="C9" t="str">
            <v>CIE</v>
          </cell>
          <cell r="D9" t="str">
            <v>EMAT 8</v>
          </cell>
          <cell r="E9" t="str">
            <v>KMS</v>
          </cell>
          <cell r="F9" t="str">
            <v>HRS chassis</v>
          </cell>
        </row>
        <row r="10">
          <cell r="B10" t="str">
            <v>7321</v>
          </cell>
          <cell r="C10" t="str">
            <v>2CIE</v>
          </cell>
          <cell r="D10" t="str">
            <v>00010201</v>
          </cell>
          <cell r="F10">
            <v>33</v>
          </cell>
        </row>
        <row r="11">
          <cell r="B11" t="str">
            <v>7434</v>
          </cell>
          <cell r="C11" t="str">
            <v>3CIE</v>
          </cell>
          <cell r="D11" t="str">
            <v>00010201</v>
          </cell>
          <cell r="F11">
            <v>56</v>
          </cell>
        </row>
        <row r="12">
          <cell r="B12" t="str">
            <v>7442</v>
          </cell>
          <cell r="C12" t="str">
            <v>3CIE</v>
          </cell>
          <cell r="D12" t="str">
            <v>00010201</v>
          </cell>
          <cell r="F12">
            <v>183</v>
          </cell>
        </row>
        <row r="13">
          <cell r="B13" t="str">
            <v>7448</v>
          </cell>
          <cell r="C13" t="str">
            <v>4CIE</v>
          </cell>
          <cell r="D13" t="str">
            <v>00010201</v>
          </cell>
          <cell r="F13">
            <v>168</v>
          </cell>
        </row>
        <row r="14">
          <cell r="B14" t="str">
            <v>9427</v>
          </cell>
          <cell r="C14" t="str">
            <v>3CIE</v>
          </cell>
          <cell r="D14" t="str">
            <v>00010201</v>
          </cell>
          <cell r="F14">
            <v>107</v>
          </cell>
        </row>
        <row r="15">
          <cell r="B15" t="str">
            <v>9457</v>
          </cell>
          <cell r="C15" t="str">
            <v>4CIE</v>
          </cell>
          <cell r="D15" t="str">
            <v>00010201</v>
          </cell>
          <cell r="F15">
            <v>183</v>
          </cell>
        </row>
        <row r="16">
          <cell r="B16" t="str">
            <v>9468</v>
          </cell>
          <cell r="C16" t="str">
            <v>1CIE</v>
          </cell>
          <cell r="D16" t="str">
            <v>00010201</v>
          </cell>
          <cell r="F16">
            <v>108</v>
          </cell>
        </row>
        <row r="17">
          <cell r="B17" t="str">
            <v>9473</v>
          </cell>
          <cell r="C17" t="str">
            <v>1CIE</v>
          </cell>
          <cell r="D17" t="str">
            <v>00010201</v>
          </cell>
          <cell r="F17">
            <v>84</v>
          </cell>
        </row>
        <row r="18">
          <cell r="B18" t="str">
            <v>9492</v>
          </cell>
          <cell r="C18" t="str">
            <v>4CIE</v>
          </cell>
          <cell r="D18" t="str">
            <v>00010201</v>
          </cell>
          <cell r="F18">
            <v>27</v>
          </cell>
        </row>
        <row r="19">
          <cell r="B19" t="str">
            <v>9533</v>
          </cell>
          <cell r="C19" t="str">
            <v>CCL</v>
          </cell>
          <cell r="D19" t="str">
            <v>00010201</v>
          </cell>
          <cell r="F19">
            <v>78</v>
          </cell>
        </row>
        <row r="20">
          <cell r="B20" t="str">
            <v>9538</v>
          </cell>
          <cell r="C20" t="str">
            <v>2CIE</v>
          </cell>
          <cell r="D20" t="str">
            <v>00010201</v>
          </cell>
          <cell r="F20">
            <v>35</v>
          </cell>
        </row>
        <row r="21">
          <cell r="B21" t="str">
            <v>9559</v>
          </cell>
          <cell r="C21" t="str">
            <v>4CIE</v>
          </cell>
          <cell r="D21" t="str">
            <v>00010201</v>
          </cell>
          <cell r="F21">
            <v>30</v>
          </cell>
        </row>
        <row r="22">
          <cell r="B22" t="str">
            <v>2181</v>
          </cell>
          <cell r="C22" t="str">
            <v>1CIE</v>
          </cell>
          <cell r="D22" t="str">
            <v>00010301</v>
          </cell>
          <cell r="F22">
            <v>43</v>
          </cell>
        </row>
        <row r="23">
          <cell r="B23" t="str">
            <v>2236</v>
          </cell>
          <cell r="C23" t="str">
            <v>1CIE</v>
          </cell>
          <cell r="D23" t="str">
            <v>00010301</v>
          </cell>
          <cell r="F23">
            <v>96</v>
          </cell>
        </row>
        <row r="24">
          <cell r="B24" t="str">
            <v>2241</v>
          </cell>
          <cell r="C24" t="str">
            <v>4CIE</v>
          </cell>
          <cell r="D24" t="str">
            <v>00010301</v>
          </cell>
          <cell r="F24">
            <v>168</v>
          </cell>
        </row>
        <row r="25">
          <cell r="B25" t="str">
            <v>2254</v>
          </cell>
          <cell r="C25" t="str">
            <v>4CIE</v>
          </cell>
          <cell r="D25" t="str">
            <v>00010301</v>
          </cell>
          <cell r="F25">
            <v>109</v>
          </cell>
        </row>
        <row r="26">
          <cell r="B26" t="str">
            <v>2258</v>
          </cell>
          <cell r="C26" t="str">
            <v>2CIE</v>
          </cell>
          <cell r="D26" t="str">
            <v>00010301</v>
          </cell>
          <cell r="F26">
            <v>183</v>
          </cell>
        </row>
        <row r="27">
          <cell r="B27" t="str">
            <v>2345</v>
          </cell>
          <cell r="C27" t="str">
            <v>2CIE</v>
          </cell>
          <cell r="D27" t="str">
            <v>00010301</v>
          </cell>
          <cell r="F27">
            <v>168</v>
          </cell>
        </row>
        <row r="28">
          <cell r="B28" t="str">
            <v>2368</v>
          </cell>
          <cell r="C28" t="str">
            <v>2CIE</v>
          </cell>
          <cell r="D28" t="str">
            <v>00010301</v>
          </cell>
          <cell r="F28">
            <v>107</v>
          </cell>
        </row>
        <row r="29">
          <cell r="B29" t="str">
            <v>2382</v>
          </cell>
          <cell r="C29" t="str">
            <v>4CIE</v>
          </cell>
          <cell r="D29" t="str">
            <v>00010301</v>
          </cell>
          <cell r="F29">
            <v>142</v>
          </cell>
        </row>
        <row r="30">
          <cell r="B30" t="str">
            <v>2412</v>
          </cell>
          <cell r="C30" t="str">
            <v>2CIE</v>
          </cell>
          <cell r="D30" t="str">
            <v>00010301</v>
          </cell>
          <cell r="F30">
            <v>183</v>
          </cell>
        </row>
        <row r="31">
          <cell r="B31" t="str">
            <v>2419</v>
          </cell>
          <cell r="C31" t="str">
            <v>4CIE</v>
          </cell>
          <cell r="D31" t="str">
            <v>00010301</v>
          </cell>
          <cell r="F31">
            <v>134</v>
          </cell>
        </row>
        <row r="32">
          <cell r="B32" t="str">
            <v>2556</v>
          </cell>
          <cell r="C32" t="str">
            <v>2CIE</v>
          </cell>
          <cell r="D32" t="str">
            <v>00010301</v>
          </cell>
          <cell r="F32">
            <v>108</v>
          </cell>
        </row>
        <row r="33">
          <cell r="B33" t="str">
            <v>2560</v>
          </cell>
          <cell r="C33" t="str">
            <v>3CIE</v>
          </cell>
          <cell r="D33" t="str">
            <v>00010301</v>
          </cell>
          <cell r="F33">
            <v>192</v>
          </cell>
        </row>
        <row r="34">
          <cell r="B34" t="str">
            <v>2568</v>
          </cell>
          <cell r="C34" t="str">
            <v>CCL</v>
          </cell>
          <cell r="D34" t="str">
            <v>00010301</v>
          </cell>
          <cell r="F34">
            <v>148</v>
          </cell>
        </row>
        <row r="35">
          <cell r="B35" t="str">
            <v>2572</v>
          </cell>
          <cell r="C35" t="str">
            <v>3CIE</v>
          </cell>
          <cell r="D35" t="str">
            <v>00010301</v>
          </cell>
          <cell r="F35">
            <v>240</v>
          </cell>
        </row>
        <row r="36">
          <cell r="B36" t="str">
            <v>2575</v>
          </cell>
          <cell r="C36" t="str">
            <v>3CIE</v>
          </cell>
          <cell r="D36" t="str">
            <v>00010301</v>
          </cell>
          <cell r="F36">
            <v>167</v>
          </cell>
        </row>
        <row r="37">
          <cell r="B37" t="str">
            <v>2581</v>
          </cell>
          <cell r="C37" t="str">
            <v>3CIE</v>
          </cell>
          <cell r="D37" t="str">
            <v>00010301</v>
          </cell>
          <cell r="F37">
            <v>326</v>
          </cell>
        </row>
        <row r="38">
          <cell r="B38" t="str">
            <v>2596</v>
          </cell>
          <cell r="C38" t="str">
            <v>2CIE</v>
          </cell>
          <cell r="D38" t="str">
            <v>00010301</v>
          </cell>
          <cell r="F38">
            <v>56</v>
          </cell>
        </row>
        <row r="39">
          <cell r="B39" t="str">
            <v>2609</v>
          </cell>
          <cell r="C39" t="str">
            <v>3CIE</v>
          </cell>
          <cell r="D39" t="str">
            <v>00010301</v>
          </cell>
          <cell r="F39">
            <v>195</v>
          </cell>
        </row>
        <row r="40">
          <cell r="B40" t="str">
            <v>5691</v>
          </cell>
          <cell r="C40" t="str">
            <v>1CIE</v>
          </cell>
          <cell r="D40" t="str">
            <v>00010301</v>
          </cell>
          <cell r="F40">
            <v>175</v>
          </cell>
        </row>
        <row r="41">
          <cell r="B41" t="str">
            <v>5709</v>
          </cell>
          <cell r="C41" t="str">
            <v>1CIE</v>
          </cell>
          <cell r="D41" t="str">
            <v>00010301</v>
          </cell>
          <cell r="F41">
            <v>109</v>
          </cell>
        </row>
        <row r="42">
          <cell r="B42" t="str">
            <v>8474</v>
          </cell>
          <cell r="C42" t="str">
            <v>1CIE</v>
          </cell>
          <cell r="D42" t="str">
            <v>00010301</v>
          </cell>
          <cell r="F42">
            <v>152</v>
          </cell>
        </row>
        <row r="43">
          <cell r="B43" t="str">
            <v>8598</v>
          </cell>
          <cell r="C43" t="str">
            <v>CCL</v>
          </cell>
          <cell r="D43" t="str">
            <v>00010301</v>
          </cell>
          <cell r="F43">
            <v>917</v>
          </cell>
        </row>
        <row r="44">
          <cell r="B44" t="str">
            <v>8802</v>
          </cell>
          <cell r="C44" t="str">
            <v>1CIE</v>
          </cell>
          <cell r="D44" t="str">
            <v>00010301</v>
          </cell>
          <cell r="F44">
            <v>168</v>
          </cell>
        </row>
        <row r="45">
          <cell r="B45" t="str">
            <v>8819</v>
          </cell>
          <cell r="C45" t="str">
            <v>CCL</v>
          </cell>
          <cell r="D45" t="str">
            <v>00010301</v>
          </cell>
          <cell r="F45">
            <v>166</v>
          </cell>
        </row>
        <row r="46">
          <cell r="B46" t="str">
            <v>8820</v>
          </cell>
          <cell r="C46" t="str">
            <v>CCL</v>
          </cell>
          <cell r="D46" t="str">
            <v>00010301</v>
          </cell>
          <cell r="F46">
            <v>165</v>
          </cell>
        </row>
        <row r="47">
          <cell r="B47" t="str">
            <v>8826</v>
          </cell>
          <cell r="C47" t="str">
            <v>CCL</v>
          </cell>
          <cell r="D47" t="str">
            <v>00010301</v>
          </cell>
          <cell r="F47">
            <v>1265</v>
          </cell>
        </row>
        <row r="48">
          <cell r="B48" t="str">
            <v>9824</v>
          </cell>
          <cell r="C48" t="str">
            <v>4CIE</v>
          </cell>
          <cell r="D48" t="str">
            <v>00010301</v>
          </cell>
          <cell r="F48">
            <v>88</v>
          </cell>
        </row>
        <row r="49">
          <cell r="B49" t="str">
            <v>1128384</v>
          </cell>
          <cell r="C49" t="str">
            <v>CCL</v>
          </cell>
          <cell r="D49" t="str">
            <v>00011501</v>
          </cell>
          <cell r="F49">
            <v>49</v>
          </cell>
        </row>
        <row r="50">
          <cell r="B50" t="str">
            <v>1128394</v>
          </cell>
          <cell r="C50" t="str">
            <v>CCL</v>
          </cell>
          <cell r="D50" t="str">
            <v>00011501</v>
          </cell>
          <cell r="F50">
            <v>41</v>
          </cell>
        </row>
        <row r="51">
          <cell r="B51" t="str">
            <v>1128406</v>
          </cell>
          <cell r="C51" t="str">
            <v>CCL</v>
          </cell>
          <cell r="D51" t="str">
            <v>00011501</v>
          </cell>
          <cell r="F51">
            <v>46</v>
          </cell>
        </row>
        <row r="52">
          <cell r="B52" t="str">
            <v>1128827</v>
          </cell>
          <cell r="C52" t="str">
            <v>CCL</v>
          </cell>
          <cell r="D52" t="str">
            <v>00011501</v>
          </cell>
          <cell r="F52">
            <v>55</v>
          </cell>
        </row>
        <row r="53">
          <cell r="B53" t="str">
            <v>1128833</v>
          </cell>
          <cell r="C53" t="str">
            <v>CCL</v>
          </cell>
          <cell r="D53" t="str">
            <v>00011501</v>
          </cell>
          <cell r="F53">
            <v>64</v>
          </cell>
        </row>
        <row r="54">
          <cell r="B54" t="str">
            <v>1128844</v>
          </cell>
          <cell r="C54" t="str">
            <v>CCL</v>
          </cell>
          <cell r="D54" t="str">
            <v>00011501</v>
          </cell>
          <cell r="F54">
            <v>30</v>
          </cell>
        </row>
        <row r="55">
          <cell r="B55" t="str">
            <v>1121254</v>
          </cell>
          <cell r="C55" t="str">
            <v>CCL</v>
          </cell>
          <cell r="D55" t="str">
            <v>00011501</v>
          </cell>
          <cell r="F55">
            <v>37</v>
          </cell>
        </row>
        <row r="56">
          <cell r="B56" t="str">
            <v>1144594</v>
          </cell>
          <cell r="C56" t="str">
            <v>3CIE</v>
          </cell>
          <cell r="D56" t="str">
            <v>00011501</v>
          </cell>
          <cell r="F56">
            <v>12</v>
          </cell>
        </row>
        <row r="57">
          <cell r="B57" t="str">
            <v>1144607</v>
          </cell>
          <cell r="C57" t="str">
            <v>CA</v>
          </cell>
          <cell r="D57" t="str">
            <v>00011501</v>
          </cell>
          <cell r="F57">
            <v>14</v>
          </cell>
        </row>
        <row r="58">
          <cell r="B58" t="str">
            <v>1144618</v>
          </cell>
          <cell r="C58" t="str">
            <v>1CIE</v>
          </cell>
          <cell r="D58" t="str">
            <v>00011501</v>
          </cell>
          <cell r="F58">
            <v>2</v>
          </cell>
        </row>
        <row r="59">
          <cell r="B59" t="str">
            <v>1144625</v>
          </cell>
          <cell r="C59" t="str">
            <v>4CIE</v>
          </cell>
          <cell r="D59" t="str">
            <v>00011501</v>
          </cell>
          <cell r="F59">
            <v>1</v>
          </cell>
        </row>
        <row r="60">
          <cell r="B60" t="str">
            <v>1144640</v>
          </cell>
          <cell r="C60" t="str">
            <v>2CIE</v>
          </cell>
          <cell r="D60" t="str">
            <v>00011501</v>
          </cell>
          <cell r="F60">
            <v>6</v>
          </cell>
        </row>
        <row r="61">
          <cell r="B61" t="str">
            <v>61900008</v>
          </cell>
          <cell r="C61" t="str">
            <v>CA</v>
          </cell>
          <cell r="D61" t="str">
            <v>00040208</v>
          </cell>
          <cell r="E61">
            <v>16050</v>
          </cell>
        </row>
        <row r="62">
          <cell r="B62" t="str">
            <v>61900009</v>
          </cell>
          <cell r="C62" t="str">
            <v>CA</v>
          </cell>
          <cell r="D62" t="str">
            <v>00040208</v>
          </cell>
          <cell r="E62">
            <v>15652</v>
          </cell>
        </row>
        <row r="63">
          <cell r="B63" t="str">
            <v>61900055</v>
          </cell>
          <cell r="C63" t="str">
            <v>CA</v>
          </cell>
          <cell r="D63" t="str">
            <v>00040208</v>
          </cell>
          <cell r="E63">
            <v>14442</v>
          </cell>
        </row>
        <row r="64">
          <cell r="B64" t="str">
            <v>62000181</v>
          </cell>
          <cell r="C64" t="str">
            <v>CA</v>
          </cell>
          <cell r="D64" t="str">
            <v>00040208</v>
          </cell>
          <cell r="E64">
            <v>5394</v>
          </cell>
        </row>
        <row r="65">
          <cell r="B65" t="str">
            <v>62000185</v>
          </cell>
          <cell r="C65" t="str">
            <v>CA</v>
          </cell>
          <cell r="D65" t="str">
            <v>00040208</v>
          </cell>
          <cell r="E65">
            <v>10271</v>
          </cell>
        </row>
        <row r="66">
          <cell r="B66" t="str">
            <v>62000186</v>
          </cell>
          <cell r="C66" t="str">
            <v>CCL</v>
          </cell>
          <cell r="D66" t="str">
            <v>00040208</v>
          </cell>
          <cell r="E66">
            <v>6143</v>
          </cell>
        </row>
        <row r="67">
          <cell r="B67" t="str">
            <v>62000198</v>
          </cell>
          <cell r="C67" t="str">
            <v>CCL</v>
          </cell>
          <cell r="D67" t="str">
            <v>00040208</v>
          </cell>
          <cell r="E67">
            <v>7353</v>
          </cell>
        </row>
        <row r="68">
          <cell r="B68" t="str">
            <v>62000206</v>
          </cell>
          <cell r="C68" t="str">
            <v>CA</v>
          </cell>
          <cell r="D68" t="str">
            <v>00040208</v>
          </cell>
          <cell r="E68">
            <v>7127</v>
          </cell>
        </row>
        <row r="69">
          <cell r="B69" t="str">
            <v>61630109</v>
          </cell>
          <cell r="C69" t="str">
            <v>CCL</v>
          </cell>
          <cell r="D69" t="str">
            <v>00066401</v>
          </cell>
          <cell r="E69">
            <v>40051</v>
          </cell>
          <cell r="F69">
            <v>968</v>
          </cell>
        </row>
        <row r="70">
          <cell r="B70" t="str">
            <v>61630110</v>
          </cell>
          <cell r="C70" t="str">
            <v>CCL</v>
          </cell>
          <cell r="D70" t="str">
            <v>00066401</v>
          </cell>
          <cell r="E70">
            <v>68546</v>
          </cell>
          <cell r="F70">
            <v>1633</v>
          </cell>
        </row>
        <row r="71">
          <cell r="B71" t="str">
            <v>61630270</v>
          </cell>
          <cell r="C71" t="str">
            <v>CCL</v>
          </cell>
          <cell r="D71" t="str">
            <v>00066401</v>
          </cell>
          <cell r="E71">
            <v>46177</v>
          </cell>
          <cell r="F71">
            <v>1131</v>
          </cell>
        </row>
        <row r="72">
          <cell r="B72" t="str">
            <v>61630271</v>
          </cell>
          <cell r="C72" t="str">
            <v>CA</v>
          </cell>
          <cell r="D72" t="str">
            <v>00066401</v>
          </cell>
          <cell r="E72">
            <v>26097</v>
          </cell>
          <cell r="F72">
            <v>646</v>
          </cell>
        </row>
        <row r="73">
          <cell r="B73" t="str">
            <v>61630272</v>
          </cell>
          <cell r="C73" t="str">
            <v>CA</v>
          </cell>
          <cell r="D73" t="str">
            <v>00066401</v>
          </cell>
          <cell r="E73">
            <v>11652</v>
          </cell>
          <cell r="F73">
            <v>442</v>
          </cell>
        </row>
        <row r="74">
          <cell r="B74" t="str">
            <v>61630395</v>
          </cell>
          <cell r="C74" t="str">
            <v>CCL</v>
          </cell>
          <cell r="D74" t="str">
            <v>00066401</v>
          </cell>
          <cell r="E74">
            <v>49470</v>
          </cell>
          <cell r="F74">
            <v>1255</v>
          </cell>
        </row>
        <row r="75">
          <cell r="B75" t="str">
            <v>68931273</v>
          </cell>
          <cell r="C75" t="str">
            <v>CA</v>
          </cell>
          <cell r="D75" t="str">
            <v>00071301</v>
          </cell>
          <cell r="E75">
            <v>80</v>
          </cell>
          <cell r="F75">
            <v>1713</v>
          </cell>
        </row>
        <row r="76">
          <cell r="B76" t="str">
            <v>69030354</v>
          </cell>
          <cell r="C76" t="str">
            <v>CA</v>
          </cell>
          <cell r="D76" t="str">
            <v>00071301</v>
          </cell>
          <cell r="E76">
            <v>35825</v>
          </cell>
          <cell r="F76">
            <v>2529</v>
          </cell>
        </row>
        <row r="77">
          <cell r="B77" t="str">
            <v>69030440</v>
          </cell>
          <cell r="C77" t="str">
            <v>CA</v>
          </cell>
          <cell r="D77" t="str">
            <v>00071301</v>
          </cell>
          <cell r="E77">
            <v>20213</v>
          </cell>
          <cell r="F77">
            <v>2731</v>
          </cell>
        </row>
        <row r="78">
          <cell r="B78" t="str">
            <v>69030441</v>
          </cell>
          <cell r="C78" t="str">
            <v>CA</v>
          </cell>
          <cell r="D78" t="str">
            <v>00071301</v>
          </cell>
          <cell r="E78">
            <v>21265</v>
          </cell>
          <cell r="F78">
            <v>1754</v>
          </cell>
        </row>
        <row r="79">
          <cell r="B79" t="str">
            <v>68330295</v>
          </cell>
          <cell r="C79" t="str">
            <v>CCL</v>
          </cell>
          <cell r="D79" t="str">
            <v>00073501</v>
          </cell>
          <cell r="E79">
            <v>72708</v>
          </cell>
          <cell r="F79">
            <v>4337</v>
          </cell>
        </row>
        <row r="80">
          <cell r="B80" t="str">
            <v>68830025</v>
          </cell>
          <cell r="C80" t="str">
            <v>CCL</v>
          </cell>
          <cell r="D80" t="str">
            <v>00073501</v>
          </cell>
          <cell r="E80">
            <v>4828</v>
          </cell>
          <cell r="F80">
            <v>5292</v>
          </cell>
        </row>
        <row r="81">
          <cell r="B81" t="str">
            <v>68530310</v>
          </cell>
          <cell r="C81" t="str">
            <v>3CIE</v>
          </cell>
          <cell r="D81" t="str">
            <v>00074201</v>
          </cell>
          <cell r="E81">
            <v>57755</v>
          </cell>
          <cell r="F81">
            <v>3830</v>
          </cell>
        </row>
        <row r="82">
          <cell r="B82" t="str">
            <v>68530316</v>
          </cell>
          <cell r="C82" t="str">
            <v>1CIE</v>
          </cell>
          <cell r="D82" t="str">
            <v>00074201</v>
          </cell>
          <cell r="E82">
            <v>90835</v>
          </cell>
          <cell r="F82">
            <v>645</v>
          </cell>
        </row>
        <row r="83">
          <cell r="B83" t="str">
            <v>68630025</v>
          </cell>
          <cell r="C83" t="str">
            <v>4CIE</v>
          </cell>
          <cell r="D83" t="str">
            <v>00074201</v>
          </cell>
          <cell r="E83">
            <v>69574</v>
          </cell>
          <cell r="F83">
            <v>5177</v>
          </cell>
        </row>
        <row r="84">
          <cell r="B84" t="str">
            <v>68830088</v>
          </cell>
          <cell r="C84" t="str">
            <v>2CIE</v>
          </cell>
          <cell r="D84" t="str">
            <v>00074201</v>
          </cell>
          <cell r="E84">
            <v>20415</v>
          </cell>
          <cell r="F84">
            <v>2082</v>
          </cell>
        </row>
        <row r="85">
          <cell r="B85" t="str">
            <v>61600239</v>
          </cell>
          <cell r="C85" t="str">
            <v>CA</v>
          </cell>
          <cell r="D85" t="str">
            <v>00080301</v>
          </cell>
          <cell r="E85">
            <v>130</v>
          </cell>
        </row>
        <row r="86">
          <cell r="B86" t="str">
            <v>61600247</v>
          </cell>
          <cell r="C86" t="str">
            <v>4CIE</v>
          </cell>
          <cell r="D86" t="str">
            <v>00080301</v>
          </cell>
          <cell r="E86">
            <v>5831</v>
          </cell>
        </row>
        <row r="87">
          <cell r="B87" t="str">
            <v>61600255</v>
          </cell>
          <cell r="C87" t="str">
            <v>3CIE</v>
          </cell>
          <cell r="D87" t="str">
            <v>00080301</v>
          </cell>
          <cell r="E87">
            <v>213</v>
          </cell>
        </row>
        <row r="88">
          <cell r="B88" t="str">
            <v>61600258</v>
          </cell>
          <cell r="C88" t="str">
            <v>1CIE</v>
          </cell>
          <cell r="D88" t="str">
            <v>00080301</v>
          </cell>
          <cell r="E88">
            <v>135</v>
          </cell>
        </row>
        <row r="89">
          <cell r="B89" t="str">
            <v>61600262</v>
          </cell>
          <cell r="C89" t="str">
            <v>2CIE</v>
          </cell>
          <cell r="D89" t="str">
            <v>00080301</v>
          </cell>
          <cell r="E89">
            <v>2312</v>
          </cell>
        </row>
        <row r="90">
          <cell r="B90" t="str">
            <v>62000059</v>
          </cell>
          <cell r="C90" t="str">
            <v>CCL</v>
          </cell>
          <cell r="D90" t="str">
            <v>00080301</v>
          </cell>
          <cell r="E90">
            <v>5016</v>
          </cell>
        </row>
        <row r="91">
          <cell r="B91" t="str">
            <v>62300083</v>
          </cell>
          <cell r="C91" t="str">
            <v>CA</v>
          </cell>
          <cell r="D91" t="str">
            <v>0008051S</v>
          </cell>
          <cell r="E91">
            <v>0</v>
          </cell>
        </row>
        <row r="92">
          <cell r="B92" t="str">
            <v>62300084</v>
          </cell>
          <cell r="C92" t="str">
            <v>CA</v>
          </cell>
          <cell r="D92" t="str">
            <v>0008051S</v>
          </cell>
          <cell r="E92">
            <v>0</v>
          </cell>
        </row>
        <row r="93">
          <cell r="B93" t="str">
            <v>62300085</v>
          </cell>
          <cell r="C93" t="str">
            <v>CA</v>
          </cell>
          <cell r="D93" t="str">
            <v>0008051S</v>
          </cell>
          <cell r="E93">
            <v>0</v>
          </cell>
        </row>
        <row r="94">
          <cell r="B94" t="str">
            <v>62300086</v>
          </cell>
          <cell r="C94" t="str">
            <v>CA</v>
          </cell>
          <cell r="D94" t="str">
            <v>0008051S</v>
          </cell>
          <cell r="E94">
            <v>0</v>
          </cell>
        </row>
        <row r="95">
          <cell r="B95" t="str">
            <v>61501017</v>
          </cell>
          <cell r="C95" t="str">
            <v>CA</v>
          </cell>
          <cell r="D95" t="str">
            <v>00080601</v>
          </cell>
          <cell r="F95">
            <v>32</v>
          </cell>
        </row>
        <row r="96">
          <cell r="B96" t="str">
            <v>61501018</v>
          </cell>
          <cell r="C96" t="str">
            <v>CA</v>
          </cell>
          <cell r="D96" t="str">
            <v>00080601</v>
          </cell>
          <cell r="F96">
            <v>29</v>
          </cell>
        </row>
        <row r="97">
          <cell r="B97" t="str">
            <v>61520146</v>
          </cell>
          <cell r="C97" t="str">
            <v>CCL</v>
          </cell>
          <cell r="D97" t="str">
            <v>00082601</v>
          </cell>
          <cell r="E97">
            <v>124434</v>
          </cell>
        </row>
        <row r="98">
          <cell r="B98" t="str">
            <v>61520147</v>
          </cell>
          <cell r="C98" t="str">
            <v>CCL</v>
          </cell>
          <cell r="D98" t="str">
            <v>00082601</v>
          </cell>
          <cell r="E98">
            <v>142149</v>
          </cell>
        </row>
        <row r="99">
          <cell r="B99" t="str">
            <v>61520148</v>
          </cell>
          <cell r="C99" t="str">
            <v>CA</v>
          </cell>
          <cell r="D99" t="str">
            <v>00082601</v>
          </cell>
          <cell r="E99">
            <v>152982</v>
          </cell>
        </row>
        <row r="100">
          <cell r="B100" t="str">
            <v>61520149</v>
          </cell>
          <cell r="C100" t="str">
            <v>CA</v>
          </cell>
          <cell r="D100" t="str">
            <v>00082601</v>
          </cell>
          <cell r="E100">
            <v>142967</v>
          </cell>
        </row>
        <row r="101">
          <cell r="B101" t="str">
            <v>61620118</v>
          </cell>
          <cell r="C101" t="str">
            <v>3CIE</v>
          </cell>
          <cell r="D101" t="str">
            <v>00082601</v>
          </cell>
          <cell r="E101">
            <v>134613</v>
          </cell>
        </row>
        <row r="102">
          <cell r="B102" t="str">
            <v>61620119</v>
          </cell>
          <cell r="C102" t="str">
            <v>4CIE</v>
          </cell>
          <cell r="D102" t="str">
            <v>00082601</v>
          </cell>
          <cell r="E102">
            <v>136275</v>
          </cell>
        </row>
        <row r="103">
          <cell r="B103" t="str">
            <v>61620120</v>
          </cell>
          <cell r="C103" t="str">
            <v>CCL</v>
          </cell>
          <cell r="D103" t="str">
            <v>00082601</v>
          </cell>
          <cell r="E103">
            <v>128046</v>
          </cell>
        </row>
        <row r="104">
          <cell r="B104" t="str">
            <v>61620121</v>
          </cell>
          <cell r="C104" t="str">
            <v>CCL</v>
          </cell>
          <cell r="D104" t="str">
            <v>00082601</v>
          </cell>
          <cell r="E104">
            <v>91892</v>
          </cell>
        </row>
        <row r="105">
          <cell r="B105" t="str">
            <v>61620480</v>
          </cell>
          <cell r="C105" t="str">
            <v>CA</v>
          </cell>
          <cell r="D105" t="str">
            <v>00082601</v>
          </cell>
          <cell r="E105">
            <v>117894</v>
          </cell>
        </row>
        <row r="106">
          <cell r="B106" t="str">
            <v>61620481</v>
          </cell>
          <cell r="C106" t="str">
            <v>CCL</v>
          </cell>
          <cell r="D106" t="str">
            <v>00082601</v>
          </cell>
          <cell r="E106">
            <v>121332</v>
          </cell>
        </row>
        <row r="107">
          <cell r="B107" t="str">
            <v>61620482</v>
          </cell>
          <cell r="C107" t="str">
            <v>CA</v>
          </cell>
          <cell r="D107" t="str">
            <v>00082601</v>
          </cell>
          <cell r="E107">
            <v>127457</v>
          </cell>
        </row>
        <row r="108">
          <cell r="B108" t="str">
            <v>6G70014</v>
          </cell>
          <cell r="C108" t="str">
            <v>CA</v>
          </cell>
          <cell r="D108" t="str">
            <v>00091501</v>
          </cell>
          <cell r="E108">
            <v>563</v>
          </cell>
          <cell r="F108">
            <v>440</v>
          </cell>
        </row>
        <row r="109">
          <cell r="B109" t="str">
            <v>6G70015</v>
          </cell>
          <cell r="C109" t="str">
            <v>CA</v>
          </cell>
          <cell r="D109" t="str">
            <v>00091501</v>
          </cell>
          <cell r="E109">
            <v>280</v>
          </cell>
          <cell r="F109">
            <v>432</v>
          </cell>
        </row>
        <row r="110">
          <cell r="B110" t="str">
            <v>6G70026</v>
          </cell>
          <cell r="C110" t="str">
            <v>CA</v>
          </cell>
          <cell r="D110" t="str">
            <v>00091601</v>
          </cell>
          <cell r="E110">
            <v>158</v>
          </cell>
          <cell r="F110">
            <v>274</v>
          </cell>
        </row>
        <row r="111">
          <cell r="B111" t="str">
            <v>6G70027</v>
          </cell>
          <cell r="C111" t="str">
            <v>CA</v>
          </cell>
          <cell r="D111" t="str">
            <v>00091601</v>
          </cell>
          <cell r="E111">
            <v>51</v>
          </cell>
          <cell r="F111">
            <v>181</v>
          </cell>
        </row>
        <row r="112">
          <cell r="B112" t="str">
            <v>21134101</v>
          </cell>
          <cell r="C112" t="str">
            <v>CA</v>
          </cell>
          <cell r="D112" t="str">
            <v>00109501</v>
          </cell>
        </row>
        <row r="113">
          <cell r="B113" t="str">
            <v>21134102</v>
          </cell>
          <cell r="C113" t="str">
            <v>CA</v>
          </cell>
          <cell r="D113" t="str">
            <v>00109501</v>
          </cell>
        </row>
        <row r="114">
          <cell r="B114" t="str">
            <v>521038-007</v>
          </cell>
          <cell r="C114" t="str">
            <v>CCL</v>
          </cell>
          <cell r="D114" t="str">
            <v>00113401</v>
          </cell>
          <cell r="F114">
            <v>341</v>
          </cell>
        </row>
        <row r="115">
          <cell r="B115" t="str">
            <v>521038-008</v>
          </cell>
          <cell r="C115" t="str">
            <v>CA</v>
          </cell>
          <cell r="D115" t="str">
            <v>00113401</v>
          </cell>
          <cell r="F115">
            <v>412</v>
          </cell>
        </row>
        <row r="116">
          <cell r="B116" t="str">
            <v>521038-009</v>
          </cell>
          <cell r="C116" t="str">
            <v>1CIE</v>
          </cell>
          <cell r="D116" t="str">
            <v>00113401</v>
          </cell>
          <cell r="F116">
            <v>25</v>
          </cell>
        </row>
        <row r="117">
          <cell r="B117" t="str">
            <v>521038-011</v>
          </cell>
          <cell r="C117" t="str">
            <v>2CIE</v>
          </cell>
          <cell r="D117" t="str">
            <v>00113401</v>
          </cell>
          <cell r="F117">
            <v>182</v>
          </cell>
        </row>
        <row r="118">
          <cell r="B118" t="str">
            <v>521038-012</v>
          </cell>
          <cell r="C118" t="str">
            <v>2CIE</v>
          </cell>
          <cell r="D118" t="str">
            <v>00113401</v>
          </cell>
          <cell r="F118">
            <v>8</v>
          </cell>
        </row>
        <row r="119">
          <cell r="B119" t="str">
            <v>521038-013</v>
          </cell>
          <cell r="C119" t="str">
            <v>3CIE</v>
          </cell>
          <cell r="D119" t="str">
            <v>00113401</v>
          </cell>
          <cell r="F119">
            <v>42</v>
          </cell>
        </row>
        <row r="120">
          <cell r="B120" t="str">
            <v>521038-014</v>
          </cell>
          <cell r="C120" t="str">
            <v>3CIE</v>
          </cell>
          <cell r="D120" t="str">
            <v>00113401</v>
          </cell>
          <cell r="F120">
            <v>13</v>
          </cell>
        </row>
        <row r="121">
          <cell r="B121" t="str">
            <v>521038-015</v>
          </cell>
          <cell r="C121" t="str">
            <v>4CIE</v>
          </cell>
          <cell r="D121" t="str">
            <v>00113401</v>
          </cell>
          <cell r="F121">
            <v>14</v>
          </cell>
        </row>
        <row r="122">
          <cell r="B122" t="str">
            <v>521038-016</v>
          </cell>
          <cell r="C122" t="str">
            <v>4CIE</v>
          </cell>
          <cell r="D122" t="str">
            <v>00113401</v>
          </cell>
          <cell r="F122">
            <v>78</v>
          </cell>
        </row>
        <row r="123">
          <cell r="B123" t="str">
            <v>521064-023</v>
          </cell>
          <cell r="C123" t="str">
            <v>1CIE</v>
          </cell>
          <cell r="D123" t="str">
            <v>00113401</v>
          </cell>
          <cell r="F123">
            <v>47</v>
          </cell>
        </row>
        <row r="124">
          <cell r="B124" t="str">
            <v>521064-024</v>
          </cell>
          <cell r="C124" t="str">
            <v>2CIE</v>
          </cell>
          <cell r="D124" t="str">
            <v>00113401</v>
          </cell>
          <cell r="F124">
            <v>9</v>
          </cell>
        </row>
        <row r="125">
          <cell r="B125" t="str">
            <v>521064-025</v>
          </cell>
          <cell r="C125" t="str">
            <v>3CIE</v>
          </cell>
          <cell r="D125" t="str">
            <v>00113401</v>
          </cell>
          <cell r="F125">
            <v>7</v>
          </cell>
        </row>
        <row r="126">
          <cell r="B126" t="str">
            <v>521064-026</v>
          </cell>
          <cell r="C126" t="str">
            <v>4CIE</v>
          </cell>
          <cell r="D126" t="str">
            <v>00113401</v>
          </cell>
          <cell r="F126">
            <v>61</v>
          </cell>
        </row>
        <row r="127">
          <cell r="B127" t="str">
            <v>521064-027</v>
          </cell>
          <cell r="C127" t="str">
            <v>1CIE</v>
          </cell>
          <cell r="D127" t="str">
            <v>00113401</v>
          </cell>
          <cell r="F127">
            <v>6</v>
          </cell>
        </row>
        <row r="128">
          <cell r="B128" t="str">
            <v>521064-028</v>
          </cell>
          <cell r="C128" t="str">
            <v>2CIE</v>
          </cell>
          <cell r="D128" t="str">
            <v>00113401</v>
          </cell>
          <cell r="F128">
            <v>21</v>
          </cell>
        </row>
        <row r="129">
          <cell r="B129" t="str">
            <v>521075-155</v>
          </cell>
          <cell r="C129" t="str">
            <v>1CIE</v>
          </cell>
          <cell r="D129" t="str">
            <v>00113401</v>
          </cell>
          <cell r="F129">
            <v>5</v>
          </cell>
        </row>
        <row r="130">
          <cell r="B130" t="str">
            <v>521075-224</v>
          </cell>
          <cell r="C130" t="str">
            <v>3CIE</v>
          </cell>
          <cell r="D130" t="str">
            <v>00113401</v>
          </cell>
          <cell r="F130">
            <v>5</v>
          </cell>
        </row>
        <row r="131">
          <cell r="B131" t="str">
            <v>521075-225</v>
          </cell>
          <cell r="C131" t="str">
            <v>3CIE</v>
          </cell>
          <cell r="D131" t="str">
            <v>00113401</v>
          </cell>
          <cell r="F131">
            <v>6</v>
          </cell>
        </row>
        <row r="132">
          <cell r="B132" t="str">
            <v>521075-226</v>
          </cell>
          <cell r="C132" t="str">
            <v>4CIE</v>
          </cell>
          <cell r="D132" t="str">
            <v>00113401</v>
          </cell>
          <cell r="F132">
            <v>6</v>
          </cell>
        </row>
        <row r="133">
          <cell r="B133" t="str">
            <v>521075-227</v>
          </cell>
          <cell r="C133" t="str">
            <v>4CIE</v>
          </cell>
          <cell r="D133" t="str">
            <v>00113401</v>
          </cell>
          <cell r="F133">
            <v>45</v>
          </cell>
        </row>
        <row r="134">
          <cell r="B134" t="str">
            <v>61820253</v>
          </cell>
          <cell r="C134" t="str">
            <v>CCL</v>
          </cell>
          <cell r="D134" t="str">
            <v>00124803</v>
          </cell>
          <cell r="E134">
            <v>49709</v>
          </cell>
        </row>
        <row r="135">
          <cell r="B135" t="str">
            <v>61820254</v>
          </cell>
          <cell r="C135" t="str">
            <v>CCL</v>
          </cell>
          <cell r="D135" t="str">
            <v>00124803</v>
          </cell>
          <cell r="E135">
            <v>49453</v>
          </cell>
        </row>
        <row r="136">
          <cell r="B136" t="str">
            <v>61820255</v>
          </cell>
          <cell r="C136" t="str">
            <v>CCL</v>
          </cell>
          <cell r="D136" t="str">
            <v>00124803</v>
          </cell>
          <cell r="E136">
            <v>47415</v>
          </cell>
        </row>
        <row r="137">
          <cell r="B137" t="str">
            <v>61820257</v>
          </cell>
          <cell r="C137" t="str">
            <v>CCL</v>
          </cell>
          <cell r="D137" t="str">
            <v>00124803</v>
          </cell>
          <cell r="E137">
            <v>34171</v>
          </cell>
        </row>
        <row r="138">
          <cell r="B138" t="str">
            <v>61820258</v>
          </cell>
          <cell r="C138" t="str">
            <v>CA</v>
          </cell>
          <cell r="D138" t="str">
            <v>00124803</v>
          </cell>
          <cell r="E138">
            <v>51798</v>
          </cell>
        </row>
        <row r="139">
          <cell r="B139" t="str">
            <v>61630520</v>
          </cell>
          <cell r="C139" t="str">
            <v>CCL</v>
          </cell>
          <cell r="D139" t="str">
            <v>00128601</v>
          </cell>
          <cell r="E139">
            <v>45694</v>
          </cell>
        </row>
        <row r="140">
          <cell r="B140" t="str">
            <v>61810134</v>
          </cell>
          <cell r="C140" t="str">
            <v>CCL</v>
          </cell>
          <cell r="D140" t="str">
            <v>00169901</v>
          </cell>
          <cell r="E140">
            <v>34171</v>
          </cell>
        </row>
        <row r="141">
          <cell r="B141" t="str">
            <v>61810186</v>
          </cell>
          <cell r="C141" t="str">
            <v>CA</v>
          </cell>
          <cell r="D141" t="str">
            <v>00169901</v>
          </cell>
          <cell r="E141">
            <v>43591</v>
          </cell>
        </row>
        <row r="142">
          <cell r="B142" t="str">
            <v>61810187</v>
          </cell>
          <cell r="C142" t="str">
            <v>CA</v>
          </cell>
          <cell r="D142" t="str">
            <v>00169901</v>
          </cell>
          <cell r="E142">
            <v>54242</v>
          </cell>
        </row>
        <row r="143">
          <cell r="B143" t="str">
            <v>61910137</v>
          </cell>
          <cell r="C143" t="str">
            <v>CCL</v>
          </cell>
          <cell r="D143" t="str">
            <v>00169902</v>
          </cell>
          <cell r="E143">
            <v>33624</v>
          </cell>
        </row>
        <row r="144">
          <cell r="B144" t="str">
            <v>61910263</v>
          </cell>
          <cell r="C144" t="str">
            <v>CCL</v>
          </cell>
          <cell r="D144" t="str">
            <v>00169902</v>
          </cell>
          <cell r="E144">
            <v>32598</v>
          </cell>
        </row>
        <row r="145">
          <cell r="B145" t="str">
            <v>61910264</v>
          </cell>
          <cell r="C145" t="str">
            <v>1CIE</v>
          </cell>
          <cell r="D145" t="str">
            <v>00169902</v>
          </cell>
          <cell r="E145">
            <v>37671</v>
          </cell>
        </row>
        <row r="146">
          <cell r="B146" t="str">
            <v>62010020</v>
          </cell>
          <cell r="C146" t="str">
            <v>2CIE</v>
          </cell>
          <cell r="D146" t="str">
            <v>00169903</v>
          </cell>
          <cell r="E146">
            <v>40863</v>
          </cell>
        </row>
        <row r="147">
          <cell r="B147" t="str">
            <v>62010021</v>
          </cell>
          <cell r="C147" t="str">
            <v>4CIE</v>
          </cell>
          <cell r="D147" t="str">
            <v>00169903</v>
          </cell>
          <cell r="E147">
            <v>52729</v>
          </cell>
        </row>
        <row r="148">
          <cell r="B148" t="str">
            <v>62010441</v>
          </cell>
          <cell r="C148" t="str">
            <v>3CIE</v>
          </cell>
          <cell r="D148" t="str">
            <v>00169903</v>
          </cell>
          <cell r="E148">
            <v>32304</v>
          </cell>
        </row>
        <row r="149">
          <cell r="B149" t="str">
            <v>62010442</v>
          </cell>
          <cell r="C149" t="str">
            <v>4CIE</v>
          </cell>
          <cell r="D149" t="str">
            <v>00169903</v>
          </cell>
          <cell r="E149">
            <v>31876</v>
          </cell>
        </row>
        <row r="150">
          <cell r="B150" t="str">
            <v>62010443</v>
          </cell>
          <cell r="C150" t="str">
            <v>CA</v>
          </cell>
          <cell r="D150" t="str">
            <v>00169903</v>
          </cell>
          <cell r="E150">
            <v>31143</v>
          </cell>
        </row>
        <row r="151">
          <cell r="B151" t="str">
            <v>62010444</v>
          </cell>
          <cell r="C151" t="str">
            <v>CCL</v>
          </cell>
          <cell r="D151" t="str">
            <v>00169903</v>
          </cell>
          <cell r="E151">
            <v>28923</v>
          </cell>
        </row>
        <row r="152">
          <cell r="B152" t="str">
            <v>62010445</v>
          </cell>
          <cell r="C152" t="str">
            <v>CCL</v>
          </cell>
          <cell r="D152" t="str">
            <v>00169903</v>
          </cell>
          <cell r="E152">
            <v>28080</v>
          </cell>
        </row>
        <row r="153">
          <cell r="B153" t="str">
            <v>62110068</v>
          </cell>
          <cell r="C153" t="str">
            <v>1CIE</v>
          </cell>
          <cell r="D153" t="str">
            <v>00169903</v>
          </cell>
          <cell r="E153">
            <v>38183</v>
          </cell>
        </row>
        <row r="154">
          <cell r="B154" t="str">
            <v>62110069</v>
          </cell>
          <cell r="C154" t="str">
            <v>2CIE</v>
          </cell>
          <cell r="D154" t="str">
            <v>00169903</v>
          </cell>
          <cell r="E154">
            <v>29873</v>
          </cell>
        </row>
        <row r="155">
          <cell r="B155" t="str">
            <v>62110070</v>
          </cell>
          <cell r="C155" t="str">
            <v>3CIE</v>
          </cell>
          <cell r="D155" t="str">
            <v>00169903</v>
          </cell>
          <cell r="E155">
            <v>26039</v>
          </cell>
        </row>
        <row r="156">
          <cell r="B156" t="str">
            <v>62110471</v>
          </cell>
          <cell r="C156" t="str">
            <v>2CIE</v>
          </cell>
          <cell r="D156" t="str">
            <v>00169903</v>
          </cell>
          <cell r="E156">
            <v>29906</v>
          </cell>
        </row>
        <row r="157">
          <cell r="B157" t="str">
            <v>62110472</v>
          </cell>
          <cell r="C157" t="str">
            <v>CCL</v>
          </cell>
          <cell r="D157" t="str">
            <v>00169903</v>
          </cell>
          <cell r="E157">
            <v>30188</v>
          </cell>
        </row>
        <row r="158">
          <cell r="B158" t="str">
            <v>62110473</v>
          </cell>
          <cell r="C158" t="str">
            <v>4CIE</v>
          </cell>
          <cell r="D158" t="str">
            <v>00169903</v>
          </cell>
          <cell r="E158">
            <v>23756</v>
          </cell>
        </row>
        <row r="159">
          <cell r="B159" t="str">
            <v>62110474</v>
          </cell>
          <cell r="C159" t="str">
            <v>CCL</v>
          </cell>
          <cell r="D159" t="str">
            <v>00169903</v>
          </cell>
          <cell r="E159">
            <v>23217</v>
          </cell>
        </row>
        <row r="160">
          <cell r="B160" t="str">
            <v>62110475</v>
          </cell>
          <cell r="C160" t="str">
            <v>CCL</v>
          </cell>
          <cell r="D160" t="str">
            <v>00169903</v>
          </cell>
          <cell r="E160">
            <v>11847</v>
          </cell>
        </row>
        <row r="161">
          <cell r="B161" t="str">
            <v>62210400</v>
          </cell>
          <cell r="C161" t="str">
            <v>CCL</v>
          </cell>
          <cell r="D161" t="str">
            <v>00169903</v>
          </cell>
          <cell r="E161">
            <v>4445</v>
          </cell>
        </row>
        <row r="162">
          <cell r="B162" t="str">
            <v>62210401</v>
          </cell>
          <cell r="C162" t="str">
            <v>CCL</v>
          </cell>
          <cell r="D162" t="str">
            <v>00169903</v>
          </cell>
          <cell r="E162">
            <v>11846</v>
          </cell>
        </row>
        <row r="163">
          <cell r="B163" t="str">
            <v>62210402</v>
          </cell>
          <cell r="C163" t="str">
            <v>CCL</v>
          </cell>
          <cell r="D163" t="str">
            <v>00169903</v>
          </cell>
          <cell r="E163">
            <v>10318</v>
          </cell>
        </row>
        <row r="164">
          <cell r="B164" t="str">
            <v>62210403</v>
          </cell>
          <cell r="C164" t="str">
            <v>CCL</v>
          </cell>
          <cell r="D164" t="str">
            <v>00169903</v>
          </cell>
          <cell r="E164">
            <v>14672</v>
          </cell>
        </row>
        <row r="165">
          <cell r="B165" t="str">
            <v>62210736</v>
          </cell>
          <cell r="C165" t="str">
            <v>CCL</v>
          </cell>
          <cell r="D165" t="str">
            <v>00169903</v>
          </cell>
          <cell r="E165">
            <v>19697</v>
          </cell>
        </row>
        <row r="166">
          <cell r="B166" t="str">
            <v>62210737</v>
          </cell>
          <cell r="C166" t="str">
            <v>CCL</v>
          </cell>
          <cell r="D166" t="str">
            <v>00169903</v>
          </cell>
          <cell r="E166">
            <v>19590</v>
          </cell>
        </row>
        <row r="167">
          <cell r="B167" t="str">
            <v>62210738</v>
          </cell>
          <cell r="C167" t="str">
            <v>CCL</v>
          </cell>
          <cell r="D167" t="str">
            <v>00169903</v>
          </cell>
          <cell r="E167">
            <v>19129</v>
          </cell>
        </row>
        <row r="168">
          <cell r="B168" t="str">
            <v>62210739</v>
          </cell>
          <cell r="C168" t="str">
            <v>CCL</v>
          </cell>
          <cell r="D168" t="str">
            <v>00169903</v>
          </cell>
          <cell r="E168">
            <v>13294</v>
          </cell>
        </row>
        <row r="169">
          <cell r="B169" t="str">
            <v>62210740</v>
          </cell>
          <cell r="C169" t="str">
            <v>CCL</v>
          </cell>
          <cell r="D169" t="str">
            <v>00169903</v>
          </cell>
          <cell r="E169">
            <v>9607</v>
          </cell>
        </row>
        <row r="170">
          <cell r="B170" t="str">
            <v>62210741</v>
          </cell>
          <cell r="C170" t="str">
            <v>CCL</v>
          </cell>
          <cell r="D170" t="str">
            <v>00169903</v>
          </cell>
          <cell r="E170">
            <v>12801</v>
          </cell>
        </row>
        <row r="171">
          <cell r="B171" t="str">
            <v>010.</v>
          </cell>
          <cell r="C171" t="str">
            <v>CA</v>
          </cell>
          <cell r="D171" t="str">
            <v>00182801</v>
          </cell>
          <cell r="F171">
            <v>32</v>
          </cell>
        </row>
        <row r="172">
          <cell r="B172" t="str">
            <v>521068-047</v>
          </cell>
          <cell r="C172" t="str">
            <v>CA</v>
          </cell>
          <cell r="D172" t="str">
            <v>00182901</v>
          </cell>
          <cell r="F172">
            <v>20</v>
          </cell>
        </row>
        <row r="173">
          <cell r="B173" t="str">
            <v>62030220</v>
          </cell>
          <cell r="C173" t="str">
            <v>CCL</v>
          </cell>
          <cell r="D173" t="str">
            <v>00217401</v>
          </cell>
          <cell r="E173">
            <v>5814</v>
          </cell>
          <cell r="F173">
            <v>1405</v>
          </cell>
        </row>
        <row r="174">
          <cell r="B174" t="str">
            <v>62140057</v>
          </cell>
          <cell r="C174" t="str">
            <v>CCL</v>
          </cell>
          <cell r="D174" t="str">
            <v>00217402</v>
          </cell>
          <cell r="E174">
            <v>6833</v>
          </cell>
          <cell r="F174">
            <v>971</v>
          </cell>
        </row>
        <row r="175">
          <cell r="B175" t="str">
            <v>62240017</v>
          </cell>
          <cell r="C175" t="str">
            <v>CCL</v>
          </cell>
          <cell r="D175" t="str">
            <v>00217403</v>
          </cell>
          <cell r="E175">
            <v>1842</v>
          </cell>
          <cell r="F175">
            <v>374</v>
          </cell>
        </row>
        <row r="176">
          <cell r="B176" t="str">
            <v>UM0016902R</v>
          </cell>
          <cell r="C176" t="str">
            <v>CA</v>
          </cell>
          <cell r="D176" t="str">
            <v>00250001</v>
          </cell>
          <cell r="F176">
            <v>0</v>
          </cell>
        </row>
        <row r="177">
          <cell r="B177" t="str">
            <v>UH0061202R</v>
          </cell>
          <cell r="C177" t="str">
            <v>CA</v>
          </cell>
          <cell r="D177" t="str">
            <v>00250002</v>
          </cell>
          <cell r="F177">
            <v>0</v>
          </cell>
        </row>
        <row r="178">
          <cell r="B178" t="str">
            <v>62130075</v>
          </cell>
          <cell r="C178" t="str">
            <v>CA</v>
          </cell>
          <cell r="D178" t="str">
            <v>00252501</v>
          </cell>
          <cell r="F178">
            <v>228</v>
          </cell>
        </row>
        <row r="179">
          <cell r="B179" t="str">
            <v>62230031</v>
          </cell>
          <cell r="C179" t="str">
            <v>CA</v>
          </cell>
          <cell r="D179" t="str">
            <v>00252501</v>
          </cell>
          <cell r="F179">
            <v>222</v>
          </cell>
        </row>
        <row r="180">
          <cell r="B180" t="str">
            <v>62240007</v>
          </cell>
          <cell r="C180" t="str">
            <v>1CIE</v>
          </cell>
          <cell r="D180" t="str">
            <v>00272902</v>
          </cell>
          <cell r="E180">
            <v>4958</v>
          </cell>
          <cell r="F180">
            <v>453</v>
          </cell>
        </row>
        <row r="181">
          <cell r="B181" t="str">
            <v>62240008</v>
          </cell>
          <cell r="C181" t="str">
            <v>1CIE</v>
          </cell>
          <cell r="D181" t="str">
            <v>00272902</v>
          </cell>
          <cell r="E181">
            <v>3028</v>
          </cell>
          <cell r="F181">
            <v>283</v>
          </cell>
        </row>
        <row r="182">
          <cell r="B182" t="str">
            <v>62240027</v>
          </cell>
          <cell r="C182" t="str">
            <v>3CIE</v>
          </cell>
          <cell r="D182" t="str">
            <v>00272902</v>
          </cell>
          <cell r="E182">
            <v>5310</v>
          </cell>
          <cell r="F182">
            <v>484</v>
          </cell>
        </row>
        <row r="183">
          <cell r="B183" t="str">
            <v>62240028</v>
          </cell>
          <cell r="C183" t="str">
            <v>2CIE</v>
          </cell>
          <cell r="D183" t="str">
            <v>00272902</v>
          </cell>
          <cell r="E183">
            <v>4823</v>
          </cell>
          <cell r="F183">
            <v>492</v>
          </cell>
        </row>
        <row r="184">
          <cell r="B184" t="str">
            <v>62240029</v>
          </cell>
          <cell r="C184" t="str">
            <v>4CIE</v>
          </cell>
          <cell r="D184" t="str">
            <v>00272902</v>
          </cell>
          <cell r="E184">
            <v>4143</v>
          </cell>
          <cell r="F184">
            <v>406</v>
          </cell>
        </row>
        <row r="185">
          <cell r="B185" t="str">
            <v>62240030</v>
          </cell>
          <cell r="C185" t="str">
            <v>3CIE</v>
          </cell>
          <cell r="D185" t="str">
            <v>00272902</v>
          </cell>
          <cell r="E185">
            <v>4823</v>
          </cell>
          <cell r="F185">
            <v>492</v>
          </cell>
        </row>
        <row r="186">
          <cell r="B186" t="str">
            <v>62240031</v>
          </cell>
          <cell r="C186" t="str">
            <v>3CIE</v>
          </cell>
          <cell r="D186" t="str">
            <v>00272902</v>
          </cell>
          <cell r="E186">
            <v>3827</v>
          </cell>
          <cell r="F186">
            <v>406</v>
          </cell>
        </row>
        <row r="187">
          <cell r="B187" t="str">
            <v>62240063</v>
          </cell>
          <cell r="C187" t="str">
            <v>4CIE</v>
          </cell>
          <cell r="D187" t="str">
            <v>00217401</v>
          </cell>
          <cell r="E187">
            <v>2028</v>
          </cell>
          <cell r="F187">
            <v>150</v>
          </cell>
        </row>
        <row r="188">
          <cell r="B188" t="str">
            <v>62240064</v>
          </cell>
          <cell r="C188" t="str">
            <v>1CIE</v>
          </cell>
          <cell r="D188" t="str">
            <v>00217401</v>
          </cell>
          <cell r="E188">
            <v>2938</v>
          </cell>
          <cell r="F188">
            <v>301</v>
          </cell>
        </row>
        <row r="189">
          <cell r="B189" t="str">
            <v>62240065</v>
          </cell>
          <cell r="C189" t="str">
            <v>1CIE</v>
          </cell>
          <cell r="D189" t="str">
            <v>00217401</v>
          </cell>
          <cell r="E189">
            <v>2421</v>
          </cell>
          <cell r="F189">
            <v>259</v>
          </cell>
        </row>
        <row r="190">
          <cell r="B190" t="str">
            <v>62240070</v>
          </cell>
          <cell r="C190" t="str">
            <v>CCL</v>
          </cell>
          <cell r="D190" t="str">
            <v>00273002</v>
          </cell>
          <cell r="E190">
            <v>1571</v>
          </cell>
          <cell r="F190">
            <v>207</v>
          </cell>
        </row>
        <row r="191">
          <cell r="B191" t="str">
            <v>62240091</v>
          </cell>
          <cell r="C191" t="str">
            <v>4CIE</v>
          </cell>
          <cell r="D191" t="str">
            <v>00217401</v>
          </cell>
          <cell r="E191">
            <v>5289</v>
          </cell>
          <cell r="F191">
            <v>377</v>
          </cell>
        </row>
        <row r="192">
          <cell r="B192" t="str">
            <v>62240092</v>
          </cell>
          <cell r="C192" t="str">
            <v>4CIE</v>
          </cell>
          <cell r="D192" t="str">
            <v>00217401</v>
          </cell>
          <cell r="E192">
            <v>3298</v>
          </cell>
          <cell r="F192">
            <v>418</v>
          </cell>
        </row>
        <row r="193">
          <cell r="B193" t="str">
            <v>62240093</v>
          </cell>
          <cell r="C193" t="str">
            <v>4CIE</v>
          </cell>
          <cell r="D193" t="str">
            <v>00217401</v>
          </cell>
          <cell r="E193">
            <v>4127</v>
          </cell>
          <cell r="F193">
            <v>396</v>
          </cell>
        </row>
        <row r="194">
          <cell r="B194" t="str">
            <v>62240146</v>
          </cell>
          <cell r="C194" t="str">
            <v>3CIE</v>
          </cell>
          <cell r="D194" t="str">
            <v>00217401</v>
          </cell>
          <cell r="E194">
            <v>2067</v>
          </cell>
          <cell r="F194">
            <v>192</v>
          </cell>
        </row>
        <row r="195">
          <cell r="B195" t="str">
            <v>62240148</v>
          </cell>
          <cell r="C195" t="str">
            <v>2CIE</v>
          </cell>
          <cell r="D195" t="str">
            <v>00217401</v>
          </cell>
          <cell r="E195">
            <v>2345</v>
          </cell>
          <cell r="F195">
            <v>273</v>
          </cell>
        </row>
        <row r="196">
          <cell r="B196" t="str">
            <v>62240150</v>
          </cell>
          <cell r="C196" t="str">
            <v>2CIE</v>
          </cell>
          <cell r="D196" t="str">
            <v>00217401</v>
          </cell>
          <cell r="E196">
            <v>1997</v>
          </cell>
          <cell r="F196">
            <v>114</v>
          </cell>
        </row>
        <row r="197">
          <cell r="B197" t="str">
            <v>62240152</v>
          </cell>
          <cell r="C197" t="str">
            <v>3CIE</v>
          </cell>
          <cell r="D197" t="str">
            <v>00217401</v>
          </cell>
          <cell r="E197">
            <v>1263</v>
          </cell>
          <cell r="F197">
            <v>88</v>
          </cell>
        </row>
        <row r="198">
          <cell r="B198" t="str">
            <v>62240153</v>
          </cell>
          <cell r="C198" t="str">
            <v>2CIE</v>
          </cell>
          <cell r="D198" t="str">
            <v>00217401</v>
          </cell>
          <cell r="E198">
            <v>800</v>
          </cell>
          <cell r="F198">
            <v>72</v>
          </cell>
        </row>
        <row r="199">
          <cell r="B199" t="str">
            <v>009</v>
          </cell>
          <cell r="C199" t="str">
            <v>CA</v>
          </cell>
          <cell r="D199" t="str">
            <v>00237301</v>
          </cell>
          <cell r="F199">
            <v>344</v>
          </cell>
        </row>
        <row r="200">
          <cell r="B200" t="str">
            <v>010</v>
          </cell>
          <cell r="C200" t="str">
            <v>CA</v>
          </cell>
          <cell r="D200" t="str">
            <v>00237301</v>
          </cell>
          <cell r="F200">
            <v>506</v>
          </cell>
        </row>
        <row r="201">
          <cell r="B201" t="str">
            <v>055</v>
          </cell>
          <cell r="C201" t="str">
            <v>CA</v>
          </cell>
          <cell r="D201" t="str">
            <v>00237301</v>
          </cell>
          <cell r="F201">
            <v>503</v>
          </cell>
        </row>
        <row r="202">
          <cell r="B202" t="str">
            <v>056</v>
          </cell>
          <cell r="C202" t="str">
            <v>CA</v>
          </cell>
          <cell r="D202" t="str">
            <v>00237301</v>
          </cell>
          <cell r="F202">
            <v>337</v>
          </cell>
        </row>
        <row r="203">
          <cell r="B203" t="str">
            <v>60930395</v>
          </cell>
          <cell r="C203" t="str">
            <v>CA</v>
          </cell>
          <cell r="D203" t="str">
            <v>00242201</v>
          </cell>
          <cell r="E203">
            <v>65795</v>
          </cell>
          <cell r="F203">
            <v>2310</v>
          </cell>
        </row>
        <row r="204">
          <cell r="B204" t="str">
            <v>60930412</v>
          </cell>
          <cell r="C204" t="str">
            <v>CA</v>
          </cell>
          <cell r="D204" t="str">
            <v>00242201</v>
          </cell>
          <cell r="E204">
            <v>53375</v>
          </cell>
          <cell r="F204">
            <v>1815</v>
          </cell>
        </row>
        <row r="205">
          <cell r="B205" t="str">
            <v>0022101059</v>
          </cell>
          <cell r="C205" t="str">
            <v>CA</v>
          </cell>
          <cell r="D205" t="str">
            <v>00283101</v>
          </cell>
        </row>
        <row r="206">
          <cell r="B206" t="str">
            <v>0022101060</v>
          </cell>
          <cell r="C206" t="str">
            <v>CA</v>
          </cell>
          <cell r="D206" t="str">
            <v>00283101</v>
          </cell>
        </row>
        <row r="207">
          <cell r="B207" t="str">
            <v>62330027</v>
          </cell>
          <cell r="C207" t="str">
            <v>CA</v>
          </cell>
          <cell r="D207" t="str">
            <v>00337101</v>
          </cell>
          <cell r="E207">
            <v>1704</v>
          </cell>
        </row>
        <row r="208">
          <cell r="B208" t="str">
            <v>62300170</v>
          </cell>
          <cell r="C208" t="str">
            <v>CA</v>
          </cell>
          <cell r="D208" t="str">
            <v>00342101</v>
          </cell>
          <cell r="E208">
            <v>1704</v>
          </cell>
        </row>
        <row r="209">
          <cell r="B209" t="str">
            <v>193287187</v>
          </cell>
          <cell r="C209" t="str">
            <v>CCL</v>
          </cell>
          <cell r="D209" t="str">
            <v>00350001</v>
          </cell>
          <cell r="F209">
            <v>0</v>
          </cell>
        </row>
        <row r="210">
          <cell r="B210" t="str">
            <v>193287204</v>
          </cell>
          <cell r="C210" t="str">
            <v>2CIE</v>
          </cell>
          <cell r="D210" t="str">
            <v>00350001</v>
          </cell>
          <cell r="F210">
            <v>0</v>
          </cell>
        </row>
        <row r="211">
          <cell r="B211" t="str">
            <v>193287205</v>
          </cell>
          <cell r="C211" t="str">
            <v>CCL</v>
          </cell>
          <cell r="D211" t="str">
            <v>00350001</v>
          </cell>
          <cell r="F211">
            <v>0</v>
          </cell>
        </row>
        <row r="212">
          <cell r="B212" t="str">
            <v>193287210</v>
          </cell>
          <cell r="C212" t="str">
            <v>2CIE</v>
          </cell>
          <cell r="D212" t="str">
            <v>00350001</v>
          </cell>
          <cell r="F212">
            <v>0</v>
          </cell>
        </row>
        <row r="213">
          <cell r="B213" t="str">
            <v>193287213</v>
          </cell>
          <cell r="C213" t="str">
            <v>2CIE</v>
          </cell>
          <cell r="D213" t="str">
            <v>00350001</v>
          </cell>
          <cell r="F213">
            <v>0</v>
          </cell>
        </row>
        <row r="214">
          <cell r="B214" t="str">
            <v>193287218</v>
          </cell>
          <cell r="C214" t="str">
            <v>3CIE</v>
          </cell>
          <cell r="D214" t="str">
            <v>00350001</v>
          </cell>
          <cell r="F214">
            <v>0</v>
          </cell>
        </row>
        <row r="215">
          <cell r="B215" t="str">
            <v>193287219</v>
          </cell>
          <cell r="C215" t="str">
            <v>CCL</v>
          </cell>
          <cell r="D215" t="str">
            <v>00350001</v>
          </cell>
          <cell r="F215">
            <v>0</v>
          </cell>
        </row>
        <row r="216">
          <cell r="B216" t="str">
            <v>193287220</v>
          </cell>
          <cell r="C216" t="str">
            <v>CCL</v>
          </cell>
          <cell r="D216" t="str">
            <v>00350001</v>
          </cell>
          <cell r="F216">
            <v>0</v>
          </cell>
        </row>
        <row r="217">
          <cell r="B217" t="str">
            <v>193287222</v>
          </cell>
          <cell r="C217" t="str">
            <v>CCL</v>
          </cell>
          <cell r="D217" t="str">
            <v>00350001</v>
          </cell>
          <cell r="F217">
            <v>0</v>
          </cell>
        </row>
        <row r="218">
          <cell r="B218" t="str">
            <v>193287223</v>
          </cell>
          <cell r="C218" t="str">
            <v>CCL</v>
          </cell>
          <cell r="D218" t="str">
            <v>00350001</v>
          </cell>
          <cell r="F218">
            <v>0</v>
          </cell>
        </row>
        <row r="219">
          <cell r="B219" t="str">
            <v>193287227</v>
          </cell>
          <cell r="C219" t="str">
            <v>CCL</v>
          </cell>
          <cell r="D219" t="str">
            <v>00350001</v>
          </cell>
          <cell r="F219">
            <v>0</v>
          </cell>
        </row>
        <row r="220">
          <cell r="B220" t="str">
            <v>193287228</v>
          </cell>
          <cell r="C220" t="str">
            <v>2CIE</v>
          </cell>
          <cell r="D220" t="str">
            <v>00350001</v>
          </cell>
          <cell r="F220">
            <v>0</v>
          </cell>
        </row>
        <row r="221">
          <cell r="B221" t="str">
            <v>193287229</v>
          </cell>
          <cell r="C221" t="str">
            <v>2CIE</v>
          </cell>
          <cell r="D221" t="str">
            <v>00350001</v>
          </cell>
          <cell r="F221">
            <v>0</v>
          </cell>
        </row>
        <row r="222">
          <cell r="B222" t="str">
            <v>193287231</v>
          </cell>
          <cell r="C222" t="str">
            <v>2CIE</v>
          </cell>
          <cell r="D222" t="str">
            <v>00350001</v>
          </cell>
          <cell r="F222">
            <v>0</v>
          </cell>
        </row>
        <row r="223">
          <cell r="B223" t="str">
            <v>193287232</v>
          </cell>
          <cell r="C223" t="str">
            <v>CCL</v>
          </cell>
          <cell r="D223" t="str">
            <v>00350001</v>
          </cell>
          <cell r="F223">
            <v>0</v>
          </cell>
        </row>
        <row r="224">
          <cell r="B224" t="str">
            <v>193287233</v>
          </cell>
          <cell r="C224" t="str">
            <v>2CIE</v>
          </cell>
          <cell r="D224" t="str">
            <v>00350001</v>
          </cell>
          <cell r="F224">
            <v>0</v>
          </cell>
        </row>
        <row r="225">
          <cell r="B225" t="str">
            <v>193287234</v>
          </cell>
          <cell r="C225" t="str">
            <v>2CIE</v>
          </cell>
          <cell r="D225" t="str">
            <v>00350001</v>
          </cell>
          <cell r="F225">
            <v>0</v>
          </cell>
        </row>
        <row r="226">
          <cell r="B226" t="str">
            <v>193287235</v>
          </cell>
          <cell r="C226" t="str">
            <v>2CIE</v>
          </cell>
          <cell r="D226" t="str">
            <v>00350001</v>
          </cell>
          <cell r="F226">
            <v>0</v>
          </cell>
        </row>
        <row r="227">
          <cell r="B227" t="str">
            <v>193287236</v>
          </cell>
          <cell r="C227" t="str">
            <v>CA</v>
          </cell>
          <cell r="D227" t="str">
            <v>00350001</v>
          </cell>
          <cell r="F227">
            <v>0</v>
          </cell>
        </row>
        <row r="228">
          <cell r="B228" t="str">
            <v>193287237</v>
          </cell>
          <cell r="C228" t="str">
            <v>CA</v>
          </cell>
          <cell r="D228" t="str">
            <v>00350001</v>
          </cell>
          <cell r="F228">
            <v>0</v>
          </cell>
        </row>
        <row r="229">
          <cell r="B229" t="str">
            <v>193287238</v>
          </cell>
          <cell r="C229" t="str">
            <v>CA</v>
          </cell>
          <cell r="D229" t="str">
            <v>00350001</v>
          </cell>
          <cell r="F229">
            <v>0</v>
          </cell>
        </row>
        <row r="230">
          <cell r="B230" t="str">
            <v>193287239</v>
          </cell>
          <cell r="C230" t="str">
            <v>CA</v>
          </cell>
          <cell r="D230" t="str">
            <v>00350001</v>
          </cell>
          <cell r="F230">
            <v>0</v>
          </cell>
        </row>
        <row r="231">
          <cell r="B231" t="str">
            <v>193287240</v>
          </cell>
          <cell r="C231" t="str">
            <v>CA</v>
          </cell>
          <cell r="D231" t="str">
            <v>00350001</v>
          </cell>
          <cell r="F231">
            <v>0</v>
          </cell>
        </row>
        <row r="232">
          <cell r="B232" t="str">
            <v>193287241</v>
          </cell>
          <cell r="C232" t="str">
            <v>CA</v>
          </cell>
          <cell r="D232" t="str">
            <v>00350001</v>
          </cell>
          <cell r="F232">
            <v>0</v>
          </cell>
        </row>
        <row r="233">
          <cell r="B233" t="str">
            <v>193287243</v>
          </cell>
          <cell r="C233" t="str">
            <v>CA</v>
          </cell>
          <cell r="D233" t="str">
            <v>00350001</v>
          </cell>
          <cell r="F233">
            <v>0</v>
          </cell>
        </row>
        <row r="234">
          <cell r="B234" t="str">
            <v>193287244</v>
          </cell>
          <cell r="C234" t="str">
            <v>3CIE</v>
          </cell>
          <cell r="D234" t="str">
            <v>00350001</v>
          </cell>
          <cell r="F234">
            <v>0</v>
          </cell>
        </row>
        <row r="235">
          <cell r="B235" t="str">
            <v>193287245</v>
          </cell>
          <cell r="C235" t="str">
            <v>3CIE</v>
          </cell>
          <cell r="D235" t="str">
            <v>00350001</v>
          </cell>
          <cell r="F235">
            <v>0</v>
          </cell>
        </row>
        <row r="236">
          <cell r="B236" t="str">
            <v>193287246</v>
          </cell>
          <cell r="C236" t="str">
            <v>1CIE</v>
          </cell>
          <cell r="D236" t="str">
            <v>00350001</v>
          </cell>
          <cell r="F236">
            <v>0</v>
          </cell>
        </row>
        <row r="237">
          <cell r="B237" t="str">
            <v>193287247</v>
          </cell>
          <cell r="C237" t="str">
            <v>1CIE</v>
          </cell>
          <cell r="D237" t="str">
            <v>00350001</v>
          </cell>
          <cell r="F237">
            <v>0</v>
          </cell>
        </row>
        <row r="238">
          <cell r="B238" t="str">
            <v>193287248</v>
          </cell>
          <cell r="C238" t="str">
            <v>1CIE</v>
          </cell>
          <cell r="D238" t="str">
            <v>00350001</v>
          </cell>
          <cell r="F238">
            <v>0</v>
          </cell>
        </row>
        <row r="239">
          <cell r="B239" t="str">
            <v>193287249</v>
          </cell>
          <cell r="C239" t="str">
            <v>1CIE</v>
          </cell>
          <cell r="D239" t="str">
            <v>00350001</v>
          </cell>
          <cell r="F239">
            <v>0</v>
          </cell>
        </row>
        <row r="240">
          <cell r="B240" t="str">
            <v>193287250</v>
          </cell>
          <cell r="C240" t="str">
            <v>1CIE</v>
          </cell>
          <cell r="D240" t="str">
            <v>00350001</v>
          </cell>
          <cell r="F240">
            <v>0</v>
          </cell>
        </row>
        <row r="241">
          <cell r="B241" t="str">
            <v>193287252</v>
          </cell>
          <cell r="C241" t="str">
            <v>1CIE</v>
          </cell>
          <cell r="D241" t="str">
            <v>00350001</v>
          </cell>
          <cell r="F241">
            <v>0</v>
          </cell>
        </row>
        <row r="242">
          <cell r="B242" t="str">
            <v>193287253</v>
          </cell>
          <cell r="C242" t="str">
            <v>1CIE</v>
          </cell>
          <cell r="D242" t="str">
            <v>00350001</v>
          </cell>
          <cell r="F242">
            <v>0</v>
          </cell>
        </row>
        <row r="243">
          <cell r="B243" t="str">
            <v>193287255</v>
          </cell>
          <cell r="C243" t="str">
            <v>4CIE</v>
          </cell>
          <cell r="D243" t="str">
            <v>00350001</v>
          </cell>
          <cell r="F243">
            <v>0</v>
          </cell>
        </row>
        <row r="244">
          <cell r="B244" t="str">
            <v>193287256</v>
          </cell>
          <cell r="C244" t="str">
            <v>4CIE</v>
          </cell>
          <cell r="D244" t="str">
            <v>00350001</v>
          </cell>
          <cell r="F244">
            <v>0</v>
          </cell>
        </row>
        <row r="245">
          <cell r="B245" t="str">
            <v>193287257</v>
          </cell>
          <cell r="C245" t="str">
            <v>4CIE</v>
          </cell>
          <cell r="D245" t="str">
            <v>00350001</v>
          </cell>
          <cell r="F245">
            <v>0</v>
          </cell>
        </row>
        <row r="246">
          <cell r="B246" t="str">
            <v>193287258</v>
          </cell>
          <cell r="C246" t="str">
            <v>4CIE</v>
          </cell>
          <cell r="D246" t="str">
            <v>00350001</v>
          </cell>
          <cell r="F246">
            <v>0</v>
          </cell>
        </row>
        <row r="247">
          <cell r="B247" t="str">
            <v>60430710</v>
          </cell>
          <cell r="C247" t="str">
            <v>CCL</v>
          </cell>
          <cell r="D247" t="str">
            <v>220H0301</v>
          </cell>
          <cell r="E247">
            <v>153426</v>
          </cell>
        </row>
        <row r="248">
          <cell r="B248" t="str">
            <v>61410132</v>
          </cell>
          <cell r="C248" t="str">
            <v>CCL</v>
          </cell>
          <cell r="D248" t="str">
            <v>22010101</v>
          </cell>
          <cell r="E248">
            <v>125851</v>
          </cell>
        </row>
        <row r="249">
          <cell r="B249" t="str">
            <v>61410133</v>
          </cell>
          <cell r="C249" t="str">
            <v>CCL</v>
          </cell>
          <cell r="D249" t="str">
            <v>22010101</v>
          </cell>
          <cell r="E249">
            <v>125641</v>
          </cell>
        </row>
        <row r="250">
          <cell r="B250" t="str">
            <v>68810241</v>
          </cell>
          <cell r="C250" t="str">
            <v>CA</v>
          </cell>
          <cell r="D250" t="str">
            <v>22233101</v>
          </cell>
          <cell r="E250">
            <v>18783</v>
          </cell>
          <cell r="F250">
            <v>4998</v>
          </cell>
        </row>
        <row r="251">
          <cell r="B251" t="str">
            <v>68911717</v>
          </cell>
          <cell r="C251" t="str">
            <v>CCL</v>
          </cell>
          <cell r="D251" t="str">
            <v>22233101</v>
          </cell>
          <cell r="E251">
            <v>40716</v>
          </cell>
          <cell r="F251">
            <v>8491</v>
          </cell>
        </row>
        <row r="252">
          <cell r="B252" t="str">
            <v>61310083</v>
          </cell>
          <cell r="C252" t="str">
            <v>CCL</v>
          </cell>
          <cell r="D252" t="str">
            <v>22237503</v>
          </cell>
          <cell r="E252">
            <v>15063</v>
          </cell>
          <cell r="F252">
            <v>1282</v>
          </cell>
        </row>
        <row r="253">
          <cell r="B253" t="str">
            <v>60710296</v>
          </cell>
          <cell r="C253" t="str">
            <v>1CIE</v>
          </cell>
          <cell r="D253" t="str">
            <v>22237504</v>
          </cell>
          <cell r="E253">
            <v>2606</v>
          </cell>
          <cell r="F253">
            <v>1227</v>
          </cell>
        </row>
        <row r="254">
          <cell r="B254" t="str">
            <v>60810040</v>
          </cell>
          <cell r="C254" t="str">
            <v>1CIE</v>
          </cell>
          <cell r="D254" t="str">
            <v>22237504</v>
          </cell>
          <cell r="E254">
            <v>19054</v>
          </cell>
          <cell r="F254">
            <v>1058</v>
          </cell>
        </row>
        <row r="255">
          <cell r="B255" t="str">
            <v>60810102</v>
          </cell>
          <cell r="C255" t="str">
            <v>1CIE</v>
          </cell>
          <cell r="D255" t="str">
            <v>22237504</v>
          </cell>
          <cell r="E255">
            <v>15808</v>
          </cell>
          <cell r="F255">
            <v>1044</v>
          </cell>
        </row>
        <row r="256">
          <cell r="B256" t="str">
            <v>60810135</v>
          </cell>
          <cell r="C256" t="str">
            <v>3CIE</v>
          </cell>
          <cell r="D256" t="str">
            <v>22237504</v>
          </cell>
          <cell r="E256">
            <v>16707</v>
          </cell>
          <cell r="F256">
            <v>1116</v>
          </cell>
        </row>
        <row r="257">
          <cell r="B257" t="str">
            <v>60810220</v>
          </cell>
          <cell r="C257" t="str">
            <v>3CIE</v>
          </cell>
          <cell r="D257" t="str">
            <v>22237504</v>
          </cell>
          <cell r="E257">
            <v>19119</v>
          </cell>
          <cell r="F257">
            <v>1025</v>
          </cell>
        </row>
        <row r="258">
          <cell r="B258" t="str">
            <v>60810300</v>
          </cell>
          <cell r="C258" t="str">
            <v>2CIE</v>
          </cell>
          <cell r="D258" t="str">
            <v>22237504</v>
          </cell>
          <cell r="E258">
            <v>23690</v>
          </cell>
          <cell r="F258">
            <v>1273</v>
          </cell>
        </row>
        <row r="259">
          <cell r="B259" t="str">
            <v>61010079</v>
          </cell>
          <cell r="C259" t="str">
            <v>CCL</v>
          </cell>
          <cell r="D259" t="str">
            <v>22237505</v>
          </cell>
          <cell r="E259">
            <v>10650</v>
          </cell>
          <cell r="F259">
            <v>1605</v>
          </cell>
        </row>
        <row r="260">
          <cell r="B260" t="str">
            <v>61110004</v>
          </cell>
          <cell r="C260" t="str">
            <v>CCL</v>
          </cell>
          <cell r="D260" t="str">
            <v>22237505</v>
          </cell>
          <cell r="E260">
            <v>24086</v>
          </cell>
          <cell r="F260">
            <v>1484</v>
          </cell>
        </row>
        <row r="261">
          <cell r="B261" t="str">
            <v>60910133</v>
          </cell>
          <cell r="C261" t="str">
            <v>1CIE</v>
          </cell>
          <cell r="D261" t="str">
            <v>22237603</v>
          </cell>
          <cell r="E261">
            <v>11054</v>
          </cell>
          <cell r="F261">
            <v>728</v>
          </cell>
        </row>
        <row r="262">
          <cell r="B262" t="str">
            <v>60910015</v>
          </cell>
          <cell r="C262" t="str">
            <v>CA</v>
          </cell>
          <cell r="D262" t="str">
            <v>22237604</v>
          </cell>
          <cell r="E262">
            <v>20190</v>
          </cell>
          <cell r="F262">
            <v>1287</v>
          </cell>
        </row>
        <row r="263">
          <cell r="B263" t="str">
            <v>60910349</v>
          </cell>
          <cell r="C263" t="str">
            <v>3CIE</v>
          </cell>
          <cell r="D263" t="str">
            <v>22237605</v>
          </cell>
          <cell r="E263">
            <v>18930</v>
          </cell>
          <cell r="F263">
            <v>912</v>
          </cell>
        </row>
        <row r="264">
          <cell r="B264" t="str">
            <v>61010047</v>
          </cell>
          <cell r="C264" t="str">
            <v>2CIE</v>
          </cell>
          <cell r="D264" t="str">
            <v>22237605</v>
          </cell>
          <cell r="E264">
            <v>22507</v>
          </cell>
          <cell r="F264">
            <v>1198</v>
          </cell>
        </row>
        <row r="265">
          <cell r="B265" t="str">
            <v>61010048</v>
          </cell>
          <cell r="C265" t="str">
            <v>2CIE</v>
          </cell>
          <cell r="D265" t="str">
            <v>22237605</v>
          </cell>
          <cell r="E265">
            <v>16978</v>
          </cell>
          <cell r="F265">
            <v>711</v>
          </cell>
        </row>
        <row r="266">
          <cell r="B266" t="str">
            <v>61010190</v>
          </cell>
          <cell r="C266" t="str">
            <v>3CIE</v>
          </cell>
          <cell r="D266" t="str">
            <v>22237605</v>
          </cell>
          <cell r="E266">
            <v>16132</v>
          </cell>
          <cell r="F266">
            <v>1267</v>
          </cell>
        </row>
        <row r="267">
          <cell r="B267" t="str">
            <v>61010228</v>
          </cell>
          <cell r="C267" t="str">
            <v>4CIE</v>
          </cell>
          <cell r="D267" t="str">
            <v>22237605</v>
          </cell>
          <cell r="E267">
            <v>12606</v>
          </cell>
          <cell r="F267">
            <v>957</v>
          </cell>
        </row>
        <row r="268">
          <cell r="B268" t="str">
            <v>61510748</v>
          </cell>
          <cell r="C268" t="str">
            <v>CCL</v>
          </cell>
          <cell r="D268" t="str">
            <v>23010104</v>
          </cell>
          <cell r="E268">
            <v>192391</v>
          </cell>
        </row>
        <row r="269">
          <cell r="B269" t="str">
            <v>60430314</v>
          </cell>
          <cell r="C269" t="str">
            <v>3CIE</v>
          </cell>
          <cell r="D269" t="str">
            <v>24432201</v>
          </cell>
          <cell r="E269">
            <v>66208</v>
          </cell>
        </row>
        <row r="270">
          <cell r="B270" t="str">
            <v>60430315</v>
          </cell>
          <cell r="C270" t="str">
            <v>1CIE</v>
          </cell>
          <cell r="D270" t="str">
            <v>24432201</v>
          </cell>
          <cell r="E270">
            <v>74436</v>
          </cell>
        </row>
        <row r="271">
          <cell r="B271" t="str">
            <v>60430316</v>
          </cell>
          <cell r="C271" t="str">
            <v>2CIE</v>
          </cell>
          <cell r="D271" t="str">
            <v>24432201</v>
          </cell>
          <cell r="E271">
            <v>9470</v>
          </cell>
        </row>
        <row r="272">
          <cell r="B272" t="str">
            <v>60430442</v>
          </cell>
          <cell r="C272" t="str">
            <v>4CIE</v>
          </cell>
          <cell r="D272" t="str">
            <v>24432201</v>
          </cell>
          <cell r="E272">
            <v>118130</v>
          </cell>
        </row>
        <row r="273">
          <cell r="B273" t="str">
            <v>68930806</v>
          </cell>
          <cell r="C273" t="str">
            <v>CA</v>
          </cell>
          <cell r="D273" t="str">
            <v>24434001</v>
          </cell>
          <cell r="E273">
            <v>33549</v>
          </cell>
          <cell r="F273">
            <v>2551</v>
          </cell>
        </row>
        <row r="274">
          <cell r="B274" t="str">
            <v>69031257</v>
          </cell>
          <cell r="C274" t="str">
            <v>4CIE</v>
          </cell>
          <cell r="D274" t="str">
            <v>24434001</v>
          </cell>
          <cell r="E274">
            <v>29038</v>
          </cell>
          <cell r="F274">
            <v>3317</v>
          </cell>
        </row>
        <row r="275">
          <cell r="B275" t="str">
            <v>69031259</v>
          </cell>
          <cell r="C275" t="str">
            <v>2CIE</v>
          </cell>
          <cell r="D275" t="str">
            <v>24434001</v>
          </cell>
          <cell r="E275">
            <v>35010</v>
          </cell>
          <cell r="F275">
            <v>2455</v>
          </cell>
        </row>
        <row r="276">
          <cell r="B276" t="str">
            <v>69031354</v>
          </cell>
          <cell r="C276" t="str">
            <v>1CIE</v>
          </cell>
          <cell r="D276" t="str">
            <v>24434001</v>
          </cell>
          <cell r="E276">
            <v>30739</v>
          </cell>
          <cell r="F276">
            <v>2967</v>
          </cell>
        </row>
        <row r="277">
          <cell r="B277" t="str">
            <v>68930783</v>
          </cell>
          <cell r="C277" t="str">
            <v>3CIE</v>
          </cell>
          <cell r="D277" t="str">
            <v>24434002</v>
          </cell>
          <cell r="E277">
            <v>53332</v>
          </cell>
          <cell r="F277">
            <v>2983</v>
          </cell>
        </row>
        <row r="278">
          <cell r="B278" t="str">
            <v>69830130</v>
          </cell>
          <cell r="C278" t="str">
            <v>CA</v>
          </cell>
          <cell r="D278" t="str">
            <v>24453101</v>
          </cell>
          <cell r="E278">
            <v>9582</v>
          </cell>
        </row>
        <row r="279">
          <cell r="B279" t="str">
            <v>60130534</v>
          </cell>
          <cell r="C279" t="str">
            <v>CCL</v>
          </cell>
          <cell r="D279" t="str">
            <v>24453102</v>
          </cell>
          <cell r="E279">
            <v>50334</v>
          </cell>
          <cell r="F279">
            <v>364</v>
          </cell>
        </row>
        <row r="280">
          <cell r="B280" t="str">
            <v>60830124</v>
          </cell>
          <cell r="C280" t="str">
            <v>CA</v>
          </cell>
          <cell r="D280" t="str">
            <v>24453103</v>
          </cell>
          <cell r="E280">
            <v>90058</v>
          </cell>
        </row>
        <row r="281">
          <cell r="B281" t="str">
            <v>60830139</v>
          </cell>
          <cell r="C281" t="str">
            <v>2CIE</v>
          </cell>
          <cell r="D281" t="str">
            <v>24453103</v>
          </cell>
          <cell r="E281">
            <v>88008</v>
          </cell>
        </row>
        <row r="282">
          <cell r="B282" t="str">
            <v>60830140</v>
          </cell>
          <cell r="C282" t="str">
            <v>3CIE</v>
          </cell>
          <cell r="D282" t="str">
            <v>24453103</v>
          </cell>
          <cell r="E282">
            <v>97648</v>
          </cell>
        </row>
        <row r="283">
          <cell r="B283" t="str">
            <v>60830142</v>
          </cell>
          <cell r="C283" t="str">
            <v>CA</v>
          </cell>
          <cell r="D283" t="str">
            <v>24453103</v>
          </cell>
          <cell r="E283">
            <v>86840</v>
          </cell>
        </row>
        <row r="284">
          <cell r="B284" t="str">
            <v>60830143</v>
          </cell>
          <cell r="C284" t="str">
            <v>CCL</v>
          </cell>
          <cell r="D284" t="str">
            <v>24453103</v>
          </cell>
          <cell r="E284">
            <v>95306</v>
          </cell>
        </row>
        <row r="285">
          <cell r="B285" t="str">
            <v>60830145</v>
          </cell>
          <cell r="C285" t="str">
            <v>2CIE</v>
          </cell>
          <cell r="D285" t="str">
            <v>24453103</v>
          </cell>
          <cell r="E285">
            <v>36492</v>
          </cell>
        </row>
        <row r="286">
          <cell r="B286" t="str">
            <v>60830146</v>
          </cell>
          <cell r="C286" t="str">
            <v>4CIE</v>
          </cell>
          <cell r="D286" t="str">
            <v>24453103</v>
          </cell>
          <cell r="E286">
            <v>93544</v>
          </cell>
        </row>
        <row r="287">
          <cell r="B287" t="str">
            <v>60830147</v>
          </cell>
          <cell r="C287" t="str">
            <v>2CIE</v>
          </cell>
          <cell r="D287" t="str">
            <v>24453103</v>
          </cell>
          <cell r="E287">
            <v>90826</v>
          </cell>
        </row>
        <row r="288">
          <cell r="B288" t="str">
            <v>60930141</v>
          </cell>
          <cell r="C288" t="str">
            <v>CA</v>
          </cell>
          <cell r="D288" t="str">
            <v>24453103</v>
          </cell>
          <cell r="E288">
            <v>61086</v>
          </cell>
        </row>
        <row r="289">
          <cell r="B289" t="str">
            <v>60930318</v>
          </cell>
          <cell r="C289" t="str">
            <v>1CIE</v>
          </cell>
          <cell r="D289" t="str">
            <v>24453103</v>
          </cell>
          <cell r="E289">
            <v>88221</v>
          </cell>
        </row>
        <row r="290">
          <cell r="B290" t="str">
            <v>60930320</v>
          </cell>
          <cell r="C290" t="str">
            <v>4CIE</v>
          </cell>
          <cell r="D290" t="str">
            <v>24453103</v>
          </cell>
          <cell r="E290">
            <v>84976</v>
          </cell>
        </row>
        <row r="291">
          <cell r="B291" t="str">
            <v>60930323</v>
          </cell>
          <cell r="C291" t="str">
            <v>CCL</v>
          </cell>
          <cell r="D291" t="str">
            <v>24453103</v>
          </cell>
          <cell r="E291">
            <v>4622</v>
          </cell>
        </row>
        <row r="292">
          <cell r="B292" t="str">
            <v>60030016</v>
          </cell>
          <cell r="C292" t="str">
            <v>2CIE</v>
          </cell>
          <cell r="D292" t="str">
            <v>24453302</v>
          </cell>
          <cell r="E292">
            <v>696</v>
          </cell>
        </row>
        <row r="293">
          <cell r="B293" t="str">
            <v>60830144</v>
          </cell>
          <cell r="C293" t="str">
            <v>CCL</v>
          </cell>
          <cell r="D293" t="str">
            <v>24453302</v>
          </cell>
          <cell r="E293">
            <v>3418</v>
          </cell>
        </row>
        <row r="294">
          <cell r="B294" t="str">
            <v>60330173</v>
          </cell>
          <cell r="C294" t="str">
            <v>CCL</v>
          </cell>
          <cell r="D294" t="str">
            <v>24453702</v>
          </cell>
          <cell r="E294">
            <v>29814</v>
          </cell>
        </row>
        <row r="295">
          <cell r="B295" t="str">
            <v>60330186</v>
          </cell>
          <cell r="C295" t="str">
            <v>CCL</v>
          </cell>
          <cell r="D295" t="str">
            <v>24453702</v>
          </cell>
          <cell r="E295">
            <v>28630</v>
          </cell>
        </row>
        <row r="296">
          <cell r="B296" t="str">
            <v>60330205</v>
          </cell>
          <cell r="C296" t="str">
            <v>CCL</v>
          </cell>
          <cell r="D296" t="str">
            <v>24453702</v>
          </cell>
          <cell r="E296">
            <v>20456</v>
          </cell>
        </row>
        <row r="297">
          <cell r="B297" t="str">
            <v>60030011</v>
          </cell>
          <cell r="C297" t="str">
            <v>CCL</v>
          </cell>
          <cell r="D297" t="str">
            <v>24454101</v>
          </cell>
          <cell r="E297">
            <v>1456</v>
          </cell>
        </row>
        <row r="298">
          <cell r="B298" t="str">
            <v>60330006</v>
          </cell>
          <cell r="C298" t="str">
            <v>3CIE</v>
          </cell>
          <cell r="D298" t="str">
            <v>24454303</v>
          </cell>
          <cell r="E298">
            <v>123256</v>
          </cell>
        </row>
        <row r="299">
          <cell r="B299" t="str">
            <v>60330014</v>
          </cell>
          <cell r="C299" t="str">
            <v>CCL</v>
          </cell>
          <cell r="D299" t="str">
            <v>24454303</v>
          </cell>
          <cell r="E299">
            <v>101102</v>
          </cell>
        </row>
        <row r="300">
          <cell r="B300" t="str">
            <v>60330020</v>
          </cell>
          <cell r="C300" t="str">
            <v>1CIE</v>
          </cell>
          <cell r="D300" t="str">
            <v>24454303</v>
          </cell>
          <cell r="E300">
            <v>108970</v>
          </cell>
        </row>
        <row r="301">
          <cell r="B301" t="str">
            <v>60330024</v>
          </cell>
          <cell r="C301" t="str">
            <v>4CIE</v>
          </cell>
          <cell r="D301" t="str">
            <v>24454303</v>
          </cell>
          <cell r="E301">
            <v>19362</v>
          </cell>
        </row>
        <row r="302">
          <cell r="B302" t="str">
            <v>60330028</v>
          </cell>
          <cell r="C302" t="str">
            <v>3CIE</v>
          </cell>
          <cell r="D302" t="str">
            <v>24454303</v>
          </cell>
          <cell r="E302">
            <v>117765</v>
          </cell>
        </row>
        <row r="303">
          <cell r="B303" t="str">
            <v>60730360</v>
          </cell>
          <cell r="C303" t="str">
            <v>4CIE</v>
          </cell>
          <cell r="D303" t="str">
            <v>24454303</v>
          </cell>
          <cell r="E303">
            <v>78330</v>
          </cell>
        </row>
        <row r="304">
          <cell r="B304" t="str">
            <v>60930651</v>
          </cell>
          <cell r="C304" t="str">
            <v>CCL</v>
          </cell>
          <cell r="D304" t="str">
            <v>24454501</v>
          </cell>
          <cell r="E304">
            <v>59054</v>
          </cell>
        </row>
        <row r="305">
          <cell r="B305" t="str">
            <v>60930603</v>
          </cell>
          <cell r="C305" t="str">
            <v>CCL</v>
          </cell>
          <cell r="D305" t="str">
            <v>24454601</v>
          </cell>
          <cell r="E305">
            <v>59291</v>
          </cell>
        </row>
        <row r="306">
          <cell r="B306" t="str">
            <v>69130612</v>
          </cell>
          <cell r="C306" t="str">
            <v>1CIE</v>
          </cell>
          <cell r="D306" t="str">
            <v>24462001</v>
          </cell>
          <cell r="E306">
            <v>9035</v>
          </cell>
          <cell r="F306">
            <v>2698</v>
          </cell>
        </row>
        <row r="307">
          <cell r="B307" t="str">
            <v>69230138</v>
          </cell>
          <cell r="C307" t="str">
            <v>2CIE</v>
          </cell>
          <cell r="D307" t="str">
            <v>24462002</v>
          </cell>
          <cell r="E307">
            <v>71200</v>
          </cell>
          <cell r="F307">
            <v>3118</v>
          </cell>
        </row>
        <row r="308">
          <cell r="B308" t="str">
            <v>69330280</v>
          </cell>
          <cell r="C308" t="str">
            <v>CCL</v>
          </cell>
          <cell r="D308" t="str">
            <v>24462301</v>
          </cell>
          <cell r="E308">
            <v>58432</v>
          </cell>
          <cell r="F308">
            <v>2653</v>
          </cell>
        </row>
        <row r="309">
          <cell r="B309" t="str">
            <v>69430081</v>
          </cell>
          <cell r="C309" t="str">
            <v>CA</v>
          </cell>
          <cell r="D309" t="str">
            <v>24462301</v>
          </cell>
          <cell r="E309">
            <v>3995</v>
          </cell>
          <cell r="F309">
            <v>1750</v>
          </cell>
        </row>
        <row r="310">
          <cell r="B310" t="str">
            <v>69430498</v>
          </cell>
          <cell r="C310" t="str">
            <v>CCL</v>
          </cell>
          <cell r="D310" t="str">
            <v>24462301</v>
          </cell>
          <cell r="E310">
            <v>3423</v>
          </cell>
          <cell r="F310">
            <v>3017</v>
          </cell>
        </row>
        <row r="311">
          <cell r="B311" t="str">
            <v>69530097</v>
          </cell>
          <cell r="C311" t="str">
            <v>CA</v>
          </cell>
          <cell r="D311" t="str">
            <v>24462301</v>
          </cell>
          <cell r="E311">
            <v>55147</v>
          </cell>
          <cell r="F311">
            <v>1888</v>
          </cell>
        </row>
        <row r="312">
          <cell r="B312" t="str">
            <v>60930398</v>
          </cell>
          <cell r="C312" t="str">
            <v>1CIE</v>
          </cell>
          <cell r="D312" t="str">
            <v>24530901</v>
          </cell>
          <cell r="E312">
            <v>48347</v>
          </cell>
          <cell r="F312">
            <v>1520</v>
          </cell>
        </row>
        <row r="313">
          <cell r="B313" t="str">
            <v>60930399</v>
          </cell>
          <cell r="C313" t="str">
            <v>2CIE</v>
          </cell>
          <cell r="D313" t="str">
            <v>24530901</v>
          </cell>
          <cell r="E313">
            <v>57190</v>
          </cell>
          <cell r="F313">
            <v>1934</v>
          </cell>
        </row>
        <row r="314">
          <cell r="B314" t="str">
            <v>60930407</v>
          </cell>
          <cell r="C314" t="str">
            <v>3CIE</v>
          </cell>
          <cell r="D314" t="str">
            <v>24530901</v>
          </cell>
          <cell r="E314">
            <v>53235</v>
          </cell>
          <cell r="F314">
            <v>1742</v>
          </cell>
        </row>
        <row r="315">
          <cell r="B315" t="str">
            <v>60930408</v>
          </cell>
          <cell r="C315" t="str">
            <v>4CIE</v>
          </cell>
          <cell r="D315" t="str">
            <v>24530901</v>
          </cell>
          <cell r="E315">
            <v>38128</v>
          </cell>
          <cell r="F315">
            <v>1318</v>
          </cell>
        </row>
        <row r="316">
          <cell r="B316" t="str">
            <v>60930411</v>
          </cell>
          <cell r="C316" t="str">
            <v>CA</v>
          </cell>
          <cell r="D316" t="str">
            <v>24530901</v>
          </cell>
          <cell r="E316">
            <v>51913</v>
          </cell>
          <cell r="F316">
            <v>1946</v>
          </cell>
        </row>
        <row r="317">
          <cell r="B317" t="str">
            <v>60130462</v>
          </cell>
          <cell r="C317" t="str">
            <v>CCL</v>
          </cell>
          <cell r="D317" t="str">
            <v>26311401</v>
          </cell>
          <cell r="E317">
            <v>63968</v>
          </cell>
        </row>
        <row r="318">
          <cell r="B318" t="str">
            <v>60130463</v>
          </cell>
          <cell r="C318" t="str">
            <v>CCL</v>
          </cell>
          <cell r="D318" t="str">
            <v>26311401</v>
          </cell>
          <cell r="E318">
            <v>86718</v>
          </cell>
        </row>
        <row r="319">
          <cell r="B319" t="str">
            <v>60330436</v>
          </cell>
          <cell r="C319" t="str">
            <v>CCL</v>
          </cell>
          <cell r="D319" t="str">
            <v>26311401</v>
          </cell>
          <cell r="E319">
            <v>27100</v>
          </cell>
        </row>
        <row r="320">
          <cell r="B320" t="str">
            <v>60430471</v>
          </cell>
          <cell r="C320" t="str">
            <v>CCL</v>
          </cell>
          <cell r="D320" t="str">
            <v>26311401</v>
          </cell>
          <cell r="E320">
            <v>26148</v>
          </cell>
        </row>
        <row r="321">
          <cell r="B321" t="str">
            <v>60530182</v>
          </cell>
          <cell r="C321" t="str">
            <v>CCL</v>
          </cell>
          <cell r="D321" t="str">
            <v>26311401</v>
          </cell>
          <cell r="E321">
            <v>27280</v>
          </cell>
        </row>
        <row r="322">
          <cell r="B322" t="str">
            <v>69430216</v>
          </cell>
          <cell r="C322" t="str">
            <v>CCL</v>
          </cell>
          <cell r="D322" t="str">
            <v>26331102</v>
          </cell>
          <cell r="E322">
            <v>52383</v>
          </cell>
          <cell r="F322">
            <v>4413</v>
          </cell>
        </row>
        <row r="323">
          <cell r="B323" t="str">
            <v>60820244</v>
          </cell>
          <cell r="C323" t="str">
            <v>CCL</v>
          </cell>
          <cell r="D323" t="str">
            <v>27010316</v>
          </cell>
          <cell r="E323">
            <v>25998</v>
          </cell>
        </row>
        <row r="324">
          <cell r="B324" t="str">
            <v>60520262</v>
          </cell>
          <cell r="C324" t="str">
            <v>CCL</v>
          </cell>
          <cell r="D324" t="str">
            <v>27010801</v>
          </cell>
          <cell r="E324">
            <v>86841</v>
          </cell>
        </row>
        <row r="325">
          <cell r="B325" t="str">
            <v>92220135</v>
          </cell>
          <cell r="C325" t="str">
            <v>CCL</v>
          </cell>
          <cell r="D325" t="str">
            <v>27541003</v>
          </cell>
          <cell r="E325">
            <v>526</v>
          </cell>
        </row>
        <row r="326">
          <cell r="B326" t="str">
            <v>60820126</v>
          </cell>
          <cell r="C326" t="str">
            <v>CCL</v>
          </cell>
          <cell r="D326" t="str">
            <v>27541003</v>
          </cell>
          <cell r="E326">
            <v>57772</v>
          </cell>
        </row>
        <row r="327">
          <cell r="B327" t="str">
            <v>62120048</v>
          </cell>
          <cell r="C327" t="str">
            <v>CA</v>
          </cell>
          <cell r="D327" t="str">
            <v>27541004</v>
          </cell>
          <cell r="E327">
            <v>4810</v>
          </cell>
        </row>
        <row r="328">
          <cell r="B328" t="str">
            <v>61120017</v>
          </cell>
          <cell r="C328" t="str">
            <v>CA</v>
          </cell>
          <cell r="D328" t="str">
            <v>27543001</v>
          </cell>
          <cell r="E328">
            <v>102527</v>
          </cell>
        </row>
        <row r="329">
          <cell r="B329" t="str">
            <v>68231234</v>
          </cell>
          <cell r="C329" t="str">
            <v>CCL</v>
          </cell>
          <cell r="D329" t="str">
            <v>280690K2</v>
          </cell>
          <cell r="E329">
            <v>4655</v>
          </cell>
          <cell r="F329">
            <v>815</v>
          </cell>
        </row>
        <row r="330">
          <cell r="B330" t="str">
            <v>68931095</v>
          </cell>
          <cell r="C330" t="str">
            <v>CCL</v>
          </cell>
          <cell r="D330" t="str">
            <v>280690L4</v>
          </cell>
          <cell r="E330">
            <v>45150</v>
          </cell>
          <cell r="F330">
            <v>2914</v>
          </cell>
        </row>
        <row r="331">
          <cell r="B331" t="str">
            <v>68530397</v>
          </cell>
          <cell r="C331" t="str">
            <v>4CIE</v>
          </cell>
          <cell r="D331" t="str">
            <v>281590D4</v>
          </cell>
          <cell r="E331">
            <v>3439</v>
          </cell>
          <cell r="F331">
            <v>5567</v>
          </cell>
        </row>
        <row r="332">
          <cell r="B332" t="str">
            <v>68630101</v>
          </cell>
          <cell r="C332" t="str">
            <v>2CIE</v>
          </cell>
          <cell r="D332" t="str">
            <v>281590D4</v>
          </cell>
          <cell r="E332">
            <v>72890</v>
          </cell>
          <cell r="F332">
            <v>5522</v>
          </cell>
        </row>
        <row r="333">
          <cell r="B333" t="str">
            <v>68930950</v>
          </cell>
          <cell r="C333" t="str">
            <v>3CIE</v>
          </cell>
          <cell r="D333" t="str">
            <v>281590D4</v>
          </cell>
          <cell r="E333">
            <v>60902</v>
          </cell>
          <cell r="F333">
            <v>4671</v>
          </cell>
        </row>
        <row r="334">
          <cell r="B334" t="str">
            <v>69030524</v>
          </cell>
          <cell r="C334" t="str">
            <v>2CIE</v>
          </cell>
          <cell r="D334" t="str">
            <v>281590D4</v>
          </cell>
          <cell r="E334">
            <v>72589</v>
          </cell>
          <cell r="F334">
            <v>5474</v>
          </cell>
        </row>
        <row r="335">
          <cell r="B335" t="str">
            <v>68730171</v>
          </cell>
          <cell r="C335" t="str">
            <v>CCL</v>
          </cell>
          <cell r="D335" t="str">
            <v>283290D1</v>
          </cell>
          <cell r="E335">
            <v>15629</v>
          </cell>
          <cell r="F335">
            <v>2967</v>
          </cell>
        </row>
        <row r="336">
          <cell r="B336" t="str">
            <v>68830065</v>
          </cell>
          <cell r="C336" t="str">
            <v>CCL</v>
          </cell>
          <cell r="D336" t="str">
            <v>283290D1</v>
          </cell>
          <cell r="E336">
            <v>10449</v>
          </cell>
          <cell r="F336">
            <v>3441</v>
          </cell>
        </row>
        <row r="337">
          <cell r="B337" t="str">
            <v>68131031</v>
          </cell>
          <cell r="C337" t="str">
            <v>CCL</v>
          </cell>
          <cell r="D337" t="str">
            <v>283590A1</v>
          </cell>
          <cell r="E337">
            <v>15813</v>
          </cell>
          <cell r="F337">
            <v>789</v>
          </cell>
        </row>
        <row r="338">
          <cell r="B338" t="str">
            <v>6930296</v>
          </cell>
          <cell r="C338" t="str">
            <v>CCL</v>
          </cell>
          <cell r="D338" t="str">
            <v>283590A1</v>
          </cell>
          <cell r="E338">
            <v>48101</v>
          </cell>
          <cell r="F338">
            <v>1065</v>
          </cell>
        </row>
        <row r="339">
          <cell r="B339" t="str">
            <v>1071342</v>
          </cell>
          <cell r="C339" t="str">
            <v>CCL</v>
          </cell>
          <cell r="D339" t="str">
            <v>29114001</v>
          </cell>
          <cell r="E339">
            <v>9774</v>
          </cell>
        </row>
        <row r="340">
          <cell r="B340" t="str">
            <v>2601251</v>
          </cell>
          <cell r="C340" t="str">
            <v>CCL</v>
          </cell>
          <cell r="D340" t="str">
            <v>29112001</v>
          </cell>
          <cell r="E340">
            <v>12979</v>
          </cell>
        </row>
        <row r="341">
          <cell r="B341" t="str">
            <v>6200028</v>
          </cell>
          <cell r="C341" t="str">
            <v>CCL</v>
          </cell>
          <cell r="D341" t="str">
            <v>29112001</v>
          </cell>
          <cell r="E341">
            <v>12979</v>
          </cell>
        </row>
        <row r="342">
          <cell r="B342" t="str">
            <v>2400250</v>
          </cell>
          <cell r="C342" t="str">
            <v>3CIE</v>
          </cell>
          <cell r="D342" t="str">
            <v>29122402</v>
          </cell>
          <cell r="E342">
            <v>16360</v>
          </cell>
        </row>
        <row r="343">
          <cell r="B343" t="str">
            <v>2600728</v>
          </cell>
          <cell r="C343" t="str">
            <v>1CIE</v>
          </cell>
          <cell r="D343" t="str">
            <v>29122402</v>
          </cell>
          <cell r="E343">
            <v>2508</v>
          </cell>
        </row>
        <row r="344">
          <cell r="B344" t="str">
            <v>2600730</v>
          </cell>
          <cell r="C344" t="str">
            <v>2CIE</v>
          </cell>
          <cell r="D344" t="str">
            <v>29122402</v>
          </cell>
          <cell r="E344">
            <v>89140</v>
          </cell>
        </row>
        <row r="345">
          <cell r="B345" t="str">
            <v>2600772</v>
          </cell>
          <cell r="C345" t="str">
            <v>1CIE</v>
          </cell>
          <cell r="D345" t="str">
            <v>29122402</v>
          </cell>
          <cell r="E345">
            <v>14790</v>
          </cell>
        </row>
        <row r="346">
          <cell r="B346" t="str">
            <v>2600791</v>
          </cell>
          <cell r="C346" t="str">
            <v>4CIE</v>
          </cell>
          <cell r="D346" t="str">
            <v>29122402</v>
          </cell>
          <cell r="E346">
            <v>9242</v>
          </cell>
        </row>
        <row r="347">
          <cell r="B347" t="str">
            <v>2600793</v>
          </cell>
          <cell r="C347" t="str">
            <v>4CIE</v>
          </cell>
          <cell r="D347" t="str">
            <v>29122402</v>
          </cell>
          <cell r="E347">
            <v>14998</v>
          </cell>
        </row>
        <row r="348">
          <cell r="B348" t="str">
            <v>2600796</v>
          </cell>
          <cell r="C348" t="str">
            <v>CA</v>
          </cell>
          <cell r="D348" t="str">
            <v>29122402</v>
          </cell>
          <cell r="E348">
            <v>80140</v>
          </cell>
        </row>
        <row r="349">
          <cell r="B349" t="str">
            <v>68000287</v>
          </cell>
          <cell r="C349" t="str">
            <v>CCL</v>
          </cell>
          <cell r="D349" t="str">
            <v>29131001</v>
          </cell>
          <cell r="E349">
            <v>16145</v>
          </cell>
        </row>
        <row r="350">
          <cell r="B350" t="str">
            <v>68200072</v>
          </cell>
          <cell r="C350" t="str">
            <v>CCL</v>
          </cell>
          <cell r="D350" t="str">
            <v>29131001</v>
          </cell>
          <cell r="E350">
            <v>22090</v>
          </cell>
        </row>
        <row r="351">
          <cell r="B351" t="str">
            <v>61600028</v>
          </cell>
          <cell r="C351" t="str">
            <v>CCL</v>
          </cell>
          <cell r="D351" t="str">
            <v>29141101</v>
          </cell>
          <cell r="E351">
            <v>39287</v>
          </cell>
        </row>
        <row r="352">
          <cell r="B352" t="str">
            <v>61600029</v>
          </cell>
          <cell r="C352" t="str">
            <v>CCL</v>
          </cell>
          <cell r="D352" t="str">
            <v>29141101</v>
          </cell>
          <cell r="E352">
            <v>45590</v>
          </cell>
        </row>
        <row r="353">
          <cell r="B353" t="str">
            <v>69800026</v>
          </cell>
          <cell r="C353" t="str">
            <v>CA</v>
          </cell>
          <cell r="D353" t="str">
            <v>29161401</v>
          </cell>
          <cell r="E353">
            <v>77326</v>
          </cell>
        </row>
        <row r="354">
          <cell r="B354" t="str">
            <v>69500322</v>
          </cell>
          <cell r="C354" t="str">
            <v>3CIE</v>
          </cell>
          <cell r="D354" t="str">
            <v>29301301</v>
          </cell>
          <cell r="E354">
            <v>19860</v>
          </cell>
        </row>
        <row r="355">
          <cell r="B355" t="str">
            <v>69400008</v>
          </cell>
          <cell r="C355" t="str">
            <v>CCL</v>
          </cell>
          <cell r="D355" t="str">
            <v>29981201</v>
          </cell>
          <cell r="E355">
            <v>46903</v>
          </cell>
        </row>
        <row r="356">
          <cell r="B356" t="str">
            <v>177</v>
          </cell>
          <cell r="C356" t="str">
            <v>CCL</v>
          </cell>
          <cell r="D356" t="str">
            <v>30301101</v>
          </cell>
          <cell r="F356">
            <v>406</v>
          </cell>
        </row>
        <row r="357">
          <cell r="B357" t="str">
            <v>180.</v>
          </cell>
          <cell r="C357" t="str">
            <v>CCL</v>
          </cell>
          <cell r="D357" t="str">
            <v>30301101</v>
          </cell>
          <cell r="F357">
            <v>316</v>
          </cell>
        </row>
        <row r="358">
          <cell r="B358" t="str">
            <v>194</v>
          </cell>
          <cell r="C358" t="str">
            <v>CCL</v>
          </cell>
          <cell r="D358" t="str">
            <v>30301101</v>
          </cell>
          <cell r="F358">
            <v>275</v>
          </cell>
        </row>
        <row r="359">
          <cell r="B359" t="str">
            <v>930000330</v>
          </cell>
          <cell r="C359" t="str">
            <v>CCL</v>
          </cell>
          <cell r="D359" t="str">
            <v>30310201</v>
          </cell>
          <cell r="F359">
            <v>72</v>
          </cell>
        </row>
        <row r="360">
          <cell r="B360" t="str">
            <v>930000331</v>
          </cell>
          <cell r="C360" t="str">
            <v>CCL</v>
          </cell>
          <cell r="D360" t="str">
            <v>30310201</v>
          </cell>
          <cell r="F360">
            <v>219</v>
          </cell>
        </row>
        <row r="361">
          <cell r="B361" t="str">
            <v>058</v>
          </cell>
          <cell r="C361" t="str">
            <v>CCL</v>
          </cell>
          <cell r="D361" t="str">
            <v>30310201</v>
          </cell>
          <cell r="F361">
            <v>599</v>
          </cell>
        </row>
        <row r="362">
          <cell r="B362" t="str">
            <v>071</v>
          </cell>
          <cell r="C362" t="str">
            <v>CCL</v>
          </cell>
          <cell r="D362" t="str">
            <v>30310201</v>
          </cell>
          <cell r="F362">
            <v>864</v>
          </cell>
        </row>
        <row r="363">
          <cell r="B363" t="str">
            <v>1045197</v>
          </cell>
          <cell r="C363" t="str">
            <v>4CIE</v>
          </cell>
          <cell r="D363" t="str">
            <v>50121402</v>
          </cell>
          <cell r="F363">
            <v>569</v>
          </cell>
        </row>
        <row r="364">
          <cell r="B364" t="str">
            <v>1045344</v>
          </cell>
          <cell r="C364" t="str">
            <v>4CIE</v>
          </cell>
          <cell r="D364" t="str">
            <v>50121402</v>
          </cell>
          <cell r="F364">
            <v>193</v>
          </cell>
        </row>
        <row r="365">
          <cell r="B365" t="str">
            <v>1048366</v>
          </cell>
          <cell r="C365" t="str">
            <v>4CIE</v>
          </cell>
          <cell r="D365" t="str">
            <v>50121402</v>
          </cell>
          <cell r="F365">
            <v>69</v>
          </cell>
        </row>
        <row r="366">
          <cell r="B366" t="str">
            <v>1048791</v>
          </cell>
          <cell r="C366" t="str">
            <v>4CIE</v>
          </cell>
          <cell r="D366" t="str">
            <v>50121402</v>
          </cell>
          <cell r="F366">
            <v>66</v>
          </cell>
        </row>
        <row r="367">
          <cell r="B367" t="str">
            <v>1312830</v>
          </cell>
          <cell r="C367" t="str">
            <v>1CIE</v>
          </cell>
          <cell r="D367" t="str">
            <v>50121440</v>
          </cell>
          <cell r="F367">
            <v>110</v>
          </cell>
        </row>
        <row r="368">
          <cell r="B368" t="str">
            <v>1312831</v>
          </cell>
          <cell r="C368" t="str">
            <v>1CIE</v>
          </cell>
          <cell r="D368" t="str">
            <v>50121440</v>
          </cell>
          <cell r="F368">
            <v>131</v>
          </cell>
        </row>
        <row r="369">
          <cell r="B369" t="str">
            <v>1312832</v>
          </cell>
          <cell r="C369" t="str">
            <v>CA</v>
          </cell>
          <cell r="D369" t="str">
            <v>50121440</v>
          </cell>
          <cell r="F369">
            <v>58</v>
          </cell>
        </row>
        <row r="370">
          <cell r="B370" t="str">
            <v>1312833</v>
          </cell>
          <cell r="C370" t="str">
            <v>CCL</v>
          </cell>
          <cell r="D370" t="str">
            <v>50121440</v>
          </cell>
          <cell r="F370">
            <v>134</v>
          </cell>
        </row>
        <row r="371">
          <cell r="B371" t="str">
            <v>1312834</v>
          </cell>
          <cell r="C371" t="str">
            <v>2CIE</v>
          </cell>
          <cell r="D371" t="str">
            <v>50121440</v>
          </cell>
          <cell r="F371">
            <v>56</v>
          </cell>
        </row>
        <row r="372">
          <cell r="B372" t="str">
            <v>1312840</v>
          </cell>
          <cell r="C372" t="str">
            <v>2CIE</v>
          </cell>
          <cell r="D372" t="str">
            <v>50121440</v>
          </cell>
          <cell r="F372">
            <v>91</v>
          </cell>
        </row>
        <row r="373">
          <cell r="B373" t="str">
            <v>1312844</v>
          </cell>
          <cell r="C373" t="str">
            <v>CA</v>
          </cell>
          <cell r="D373" t="str">
            <v>50121440</v>
          </cell>
          <cell r="F373">
            <v>40</v>
          </cell>
        </row>
        <row r="374">
          <cell r="B374" t="str">
            <v>1312857</v>
          </cell>
          <cell r="C374" t="str">
            <v>3CIE</v>
          </cell>
          <cell r="D374" t="str">
            <v>50121440</v>
          </cell>
          <cell r="F374">
            <v>77</v>
          </cell>
        </row>
        <row r="375">
          <cell r="B375" t="str">
            <v>1312874</v>
          </cell>
          <cell r="C375" t="str">
            <v>CA</v>
          </cell>
          <cell r="D375" t="str">
            <v>50121440</v>
          </cell>
          <cell r="F375">
            <v>66</v>
          </cell>
        </row>
        <row r="376">
          <cell r="B376" t="str">
            <v>1312878</v>
          </cell>
          <cell r="C376" t="str">
            <v>3CIE</v>
          </cell>
          <cell r="D376" t="str">
            <v>50121440</v>
          </cell>
          <cell r="F376">
            <v>72</v>
          </cell>
        </row>
        <row r="377">
          <cell r="B377" t="str">
            <v>1312879</v>
          </cell>
          <cell r="C377" t="str">
            <v>3CIE</v>
          </cell>
          <cell r="D377" t="str">
            <v>50121440</v>
          </cell>
          <cell r="F377">
            <v>55</v>
          </cell>
        </row>
        <row r="378">
          <cell r="B378" t="str">
            <v>1312882</v>
          </cell>
          <cell r="C378" t="str">
            <v>2CIE</v>
          </cell>
          <cell r="D378" t="str">
            <v>50121440</v>
          </cell>
          <cell r="F378">
            <v>36</v>
          </cell>
        </row>
        <row r="379">
          <cell r="B379" t="str">
            <v>1312892</v>
          </cell>
          <cell r="C379" t="str">
            <v>3CIE</v>
          </cell>
          <cell r="D379" t="str">
            <v>50121440</v>
          </cell>
          <cell r="F379">
            <v>56</v>
          </cell>
        </row>
        <row r="380">
          <cell r="B380" t="str">
            <v>1312900</v>
          </cell>
          <cell r="C380" t="str">
            <v>CA</v>
          </cell>
          <cell r="D380" t="str">
            <v>50121440</v>
          </cell>
          <cell r="F380">
            <v>182</v>
          </cell>
        </row>
        <row r="381">
          <cell r="B381" t="str">
            <v>1702259</v>
          </cell>
          <cell r="C381" t="str">
            <v>1CIE</v>
          </cell>
          <cell r="D381" t="str">
            <v>50121440</v>
          </cell>
          <cell r="F381">
            <v>76</v>
          </cell>
        </row>
        <row r="382">
          <cell r="B382" t="str">
            <v>1702415</v>
          </cell>
          <cell r="C382" t="str">
            <v>1CIE</v>
          </cell>
          <cell r="D382" t="str">
            <v>50121440</v>
          </cell>
          <cell r="F382">
            <v>92</v>
          </cell>
        </row>
        <row r="383">
          <cell r="B383" t="str">
            <v>1025996</v>
          </cell>
          <cell r="C383" t="str">
            <v>1CIE</v>
          </cell>
          <cell r="D383" t="str">
            <v>50142432</v>
          </cell>
          <cell r="F383">
            <v>130</v>
          </cell>
        </row>
        <row r="384">
          <cell r="B384" t="str">
            <v>1026006</v>
          </cell>
          <cell r="C384" t="str">
            <v>2CIE</v>
          </cell>
          <cell r="D384" t="str">
            <v>50142432</v>
          </cell>
          <cell r="F384">
            <v>140</v>
          </cell>
        </row>
        <row r="385">
          <cell r="B385" t="str">
            <v>1026495</v>
          </cell>
          <cell r="C385" t="str">
            <v>CA</v>
          </cell>
          <cell r="D385" t="str">
            <v>50142432</v>
          </cell>
          <cell r="F385">
            <v>30</v>
          </cell>
        </row>
        <row r="386">
          <cell r="B386" t="str">
            <v>1024749</v>
          </cell>
          <cell r="C386" t="str">
            <v>CA</v>
          </cell>
          <cell r="D386" t="str">
            <v>50142433</v>
          </cell>
          <cell r="F386">
            <v>306</v>
          </cell>
        </row>
        <row r="387">
          <cell r="B387" t="str">
            <v>1135047</v>
          </cell>
          <cell r="C387" t="str">
            <v>CA</v>
          </cell>
          <cell r="D387" t="str">
            <v>50142433</v>
          </cell>
          <cell r="F387">
            <v>33</v>
          </cell>
        </row>
        <row r="388">
          <cell r="B388" t="str">
            <v>1136876</v>
          </cell>
          <cell r="C388" t="str">
            <v>3CIE</v>
          </cell>
          <cell r="D388" t="str">
            <v>50142433</v>
          </cell>
          <cell r="F388">
            <v>36</v>
          </cell>
        </row>
        <row r="389">
          <cell r="B389" t="str">
            <v>1152044</v>
          </cell>
          <cell r="C389" t="str">
            <v>1CIE</v>
          </cell>
          <cell r="D389" t="str">
            <v>50142433</v>
          </cell>
          <cell r="F389">
            <v>37</v>
          </cell>
        </row>
        <row r="390">
          <cell r="B390" t="str">
            <v>1152060</v>
          </cell>
          <cell r="C390" t="str">
            <v>4CIE</v>
          </cell>
          <cell r="D390" t="str">
            <v>50142433</v>
          </cell>
          <cell r="F390">
            <v>39</v>
          </cell>
        </row>
        <row r="391">
          <cell r="B391" t="str">
            <v>272415</v>
          </cell>
          <cell r="C391" t="str">
            <v>CA</v>
          </cell>
          <cell r="D391" t="str">
            <v>50162201</v>
          </cell>
          <cell r="F391">
            <v>547</v>
          </cell>
        </row>
        <row r="392">
          <cell r="B392" t="str">
            <v>1003292</v>
          </cell>
          <cell r="C392" t="str">
            <v>CA</v>
          </cell>
          <cell r="D392" t="str">
            <v>50162202</v>
          </cell>
          <cell r="F392">
            <v>183</v>
          </cell>
        </row>
        <row r="393">
          <cell r="B393" t="str">
            <v>1003299</v>
          </cell>
          <cell r="C393" t="str">
            <v>CA</v>
          </cell>
          <cell r="D393" t="str">
            <v>50162202</v>
          </cell>
          <cell r="F393">
            <v>85</v>
          </cell>
        </row>
        <row r="394">
          <cell r="B394" t="str">
            <v>1003300</v>
          </cell>
          <cell r="C394" t="str">
            <v>CA</v>
          </cell>
          <cell r="D394" t="str">
            <v>50162202</v>
          </cell>
          <cell r="F394">
            <v>131</v>
          </cell>
        </row>
        <row r="395">
          <cell r="B395" t="str">
            <v>1003318</v>
          </cell>
          <cell r="C395" t="str">
            <v>2CIE</v>
          </cell>
          <cell r="D395" t="str">
            <v>50162202</v>
          </cell>
          <cell r="F395">
            <v>122</v>
          </cell>
        </row>
        <row r="396">
          <cell r="B396" t="str">
            <v>1003322</v>
          </cell>
          <cell r="C396" t="str">
            <v>3CIE</v>
          </cell>
          <cell r="D396" t="str">
            <v>50162202</v>
          </cell>
          <cell r="F396">
            <v>182</v>
          </cell>
        </row>
        <row r="397">
          <cell r="B397" t="str">
            <v>1003323</v>
          </cell>
          <cell r="C397" t="str">
            <v>CA</v>
          </cell>
          <cell r="D397" t="str">
            <v>50162202</v>
          </cell>
          <cell r="F397">
            <v>174</v>
          </cell>
        </row>
        <row r="398">
          <cell r="B398" t="str">
            <v>1001560</v>
          </cell>
          <cell r="C398" t="str">
            <v>CA</v>
          </cell>
          <cell r="D398" t="str">
            <v>50162303</v>
          </cell>
          <cell r="F398">
            <v>370</v>
          </cell>
        </row>
        <row r="399">
          <cell r="B399" t="str">
            <v>1001592</v>
          </cell>
          <cell r="C399" t="str">
            <v>CA</v>
          </cell>
          <cell r="D399" t="str">
            <v>50162303</v>
          </cell>
          <cell r="F399">
            <v>311</v>
          </cell>
        </row>
        <row r="400">
          <cell r="B400" t="str">
            <v>1001596</v>
          </cell>
          <cell r="C400" t="str">
            <v>CA</v>
          </cell>
          <cell r="D400" t="str">
            <v>50162303</v>
          </cell>
          <cell r="F400">
            <v>412</v>
          </cell>
        </row>
        <row r="401">
          <cell r="B401" t="str">
            <v>1002442</v>
          </cell>
          <cell r="C401" t="str">
            <v>CA</v>
          </cell>
          <cell r="D401" t="str">
            <v>50162202</v>
          </cell>
          <cell r="F401">
            <v>85</v>
          </cell>
        </row>
        <row r="402">
          <cell r="B402" t="str">
            <v>1004005</v>
          </cell>
          <cell r="C402" t="str">
            <v>CA</v>
          </cell>
          <cell r="D402" t="str">
            <v>50162202</v>
          </cell>
          <cell r="F402">
            <v>131</v>
          </cell>
        </row>
        <row r="403">
          <cell r="B403" t="str">
            <v>1004910</v>
          </cell>
          <cell r="C403" t="str">
            <v>CA</v>
          </cell>
          <cell r="D403" t="str">
            <v>50162202</v>
          </cell>
          <cell r="F403">
            <v>122</v>
          </cell>
        </row>
        <row r="404">
          <cell r="B404" t="str">
            <v>1006165</v>
          </cell>
          <cell r="C404" t="str">
            <v>CA</v>
          </cell>
          <cell r="D404" t="str">
            <v>50162202</v>
          </cell>
          <cell r="F404">
            <v>182</v>
          </cell>
        </row>
        <row r="405">
          <cell r="B405" t="str">
            <v>1006947</v>
          </cell>
          <cell r="C405" t="str">
            <v>CA</v>
          </cell>
          <cell r="D405" t="str">
            <v>50162202</v>
          </cell>
          <cell r="F405">
            <v>174</v>
          </cell>
        </row>
        <row r="406">
          <cell r="B406" t="str">
            <v>1006950</v>
          </cell>
          <cell r="C406" t="str">
            <v>CA</v>
          </cell>
          <cell r="D406" t="str">
            <v>50162303</v>
          </cell>
          <cell r="F406">
            <v>370</v>
          </cell>
        </row>
        <row r="407">
          <cell r="B407" t="str">
            <v>1007195</v>
          </cell>
          <cell r="C407" t="str">
            <v>CA</v>
          </cell>
          <cell r="D407" t="str">
            <v>50162303</v>
          </cell>
          <cell r="F407">
            <v>311</v>
          </cell>
        </row>
        <row r="408">
          <cell r="B408" t="str">
            <v>1007552</v>
          </cell>
          <cell r="C408" t="str">
            <v>CA</v>
          </cell>
          <cell r="D408" t="str">
            <v>50162303</v>
          </cell>
          <cell r="F408">
            <v>412</v>
          </cell>
        </row>
        <row r="409">
          <cell r="B409" t="str">
            <v>1049289</v>
          </cell>
          <cell r="C409" t="str">
            <v>CA</v>
          </cell>
          <cell r="D409" t="str">
            <v>50162402</v>
          </cell>
          <cell r="F409">
            <v>90</v>
          </cell>
        </row>
        <row r="410">
          <cell r="B410" t="str">
            <v>60500098</v>
          </cell>
          <cell r="C410" t="str">
            <v>CA</v>
          </cell>
          <cell r="D410" t="str">
            <v>50731102</v>
          </cell>
          <cell r="E410">
            <v>9158</v>
          </cell>
        </row>
        <row r="411">
          <cell r="B411" t="str">
            <v>60600109</v>
          </cell>
          <cell r="C411" t="str">
            <v>CA</v>
          </cell>
          <cell r="D411" t="str">
            <v>50731102</v>
          </cell>
          <cell r="E411">
            <v>4542</v>
          </cell>
        </row>
        <row r="412">
          <cell r="B412" t="str">
            <v>60500116</v>
          </cell>
          <cell r="C412" t="str">
            <v>CA</v>
          </cell>
          <cell r="D412" t="str">
            <v>50731403</v>
          </cell>
          <cell r="E412">
            <v>6813</v>
          </cell>
        </row>
        <row r="413">
          <cell r="B413" t="str">
            <v>60500131</v>
          </cell>
          <cell r="C413" t="str">
            <v>CA</v>
          </cell>
          <cell r="D413" t="str">
            <v>50731403</v>
          </cell>
          <cell r="E413">
            <v>11602</v>
          </cell>
        </row>
        <row r="414">
          <cell r="B414" t="str">
            <v>60500132</v>
          </cell>
          <cell r="C414" t="str">
            <v>CA</v>
          </cell>
          <cell r="D414" t="str">
            <v>50731403</v>
          </cell>
          <cell r="E414">
            <v>9859</v>
          </cell>
        </row>
        <row r="415">
          <cell r="B415" t="str">
            <v>61501039</v>
          </cell>
          <cell r="C415" t="str">
            <v>CA</v>
          </cell>
          <cell r="D415" t="str">
            <v>50731404</v>
          </cell>
          <cell r="E415">
            <v>3824</v>
          </cell>
        </row>
        <row r="416">
          <cell r="B416" t="str">
            <v>60900307</v>
          </cell>
          <cell r="C416" t="str">
            <v>CA</v>
          </cell>
          <cell r="D416" t="str">
            <v>50740301</v>
          </cell>
          <cell r="E416">
            <v>1225</v>
          </cell>
        </row>
        <row r="417">
          <cell r="B417" t="str">
            <v>F400016</v>
          </cell>
          <cell r="C417" t="str">
            <v>CA</v>
          </cell>
          <cell r="D417" t="str">
            <v>52041001</v>
          </cell>
          <cell r="F417">
            <v>1804</v>
          </cell>
        </row>
        <row r="418">
          <cell r="B418" t="str">
            <v>D500046</v>
          </cell>
          <cell r="C418" t="str">
            <v>CA</v>
          </cell>
          <cell r="D418" t="str">
            <v>52141301</v>
          </cell>
          <cell r="F418">
            <v>1225</v>
          </cell>
        </row>
        <row r="419">
          <cell r="B419" t="str">
            <v>D500047</v>
          </cell>
          <cell r="C419" t="str">
            <v>CA</v>
          </cell>
          <cell r="D419" t="str">
            <v>52141301</v>
          </cell>
          <cell r="F419">
            <v>782</v>
          </cell>
        </row>
        <row r="420">
          <cell r="B420" t="str">
            <v>017</v>
          </cell>
          <cell r="C420" t="str">
            <v>CA</v>
          </cell>
          <cell r="D420" t="str">
            <v>52191102</v>
          </cell>
        </row>
        <row r="421">
          <cell r="B421" t="str">
            <v>018</v>
          </cell>
          <cell r="C421" t="str">
            <v>CA</v>
          </cell>
          <cell r="D421" t="str">
            <v>52191102</v>
          </cell>
        </row>
        <row r="422">
          <cell r="B422" t="str">
            <v>025</v>
          </cell>
          <cell r="C422" t="str">
            <v>CA</v>
          </cell>
          <cell r="D422" t="str">
            <v>52191102</v>
          </cell>
        </row>
        <row r="423">
          <cell r="B423" t="str">
            <v>028</v>
          </cell>
          <cell r="C423" t="str">
            <v>CA</v>
          </cell>
          <cell r="D423" t="str">
            <v>52191102</v>
          </cell>
        </row>
        <row r="424">
          <cell r="B424" t="str">
            <v>629456</v>
          </cell>
          <cell r="C424" t="str">
            <v>CCL</v>
          </cell>
          <cell r="D424" t="str">
            <v>52401101</v>
          </cell>
          <cell r="F424">
            <v>1022</v>
          </cell>
        </row>
        <row r="425">
          <cell r="B425" t="str">
            <v>325800</v>
          </cell>
          <cell r="C425" t="str">
            <v>1CIE</v>
          </cell>
          <cell r="D425" t="str">
            <v>52451302</v>
          </cell>
          <cell r="F425">
            <v>140</v>
          </cell>
        </row>
        <row r="426">
          <cell r="B426" t="str">
            <v>325801</v>
          </cell>
          <cell r="C426" t="str">
            <v>1CIE</v>
          </cell>
          <cell r="D426" t="str">
            <v>52451302</v>
          </cell>
          <cell r="F426">
            <v>63</v>
          </cell>
        </row>
        <row r="427">
          <cell r="B427" t="str">
            <v>325803</v>
          </cell>
          <cell r="C427" t="str">
            <v>CCL</v>
          </cell>
          <cell r="D427" t="str">
            <v>52451302</v>
          </cell>
          <cell r="F427">
            <v>95</v>
          </cell>
        </row>
        <row r="428">
          <cell r="B428" t="str">
            <v>329028</v>
          </cell>
          <cell r="C428" t="str">
            <v>4CIE</v>
          </cell>
          <cell r="D428" t="str">
            <v>52451302</v>
          </cell>
          <cell r="F428">
            <v>51</v>
          </cell>
        </row>
        <row r="429">
          <cell r="B429" t="str">
            <v>329030</v>
          </cell>
          <cell r="C429" t="str">
            <v>CCL</v>
          </cell>
          <cell r="D429" t="str">
            <v>52451302</v>
          </cell>
          <cell r="F429">
            <v>53</v>
          </cell>
        </row>
        <row r="430">
          <cell r="B430" t="str">
            <v>329041</v>
          </cell>
          <cell r="C430" t="str">
            <v>1CIE</v>
          </cell>
          <cell r="D430" t="str">
            <v>52451302</v>
          </cell>
          <cell r="F430">
            <v>69</v>
          </cell>
        </row>
        <row r="431">
          <cell r="B431" t="str">
            <v>329114</v>
          </cell>
          <cell r="C431" t="str">
            <v>4CIE</v>
          </cell>
          <cell r="D431" t="str">
            <v>52451302</v>
          </cell>
          <cell r="F431">
            <v>46</v>
          </cell>
        </row>
        <row r="432">
          <cell r="B432" t="str">
            <v>329196</v>
          </cell>
          <cell r="C432" t="str">
            <v>4CIE</v>
          </cell>
          <cell r="D432" t="str">
            <v>52451302</v>
          </cell>
          <cell r="F432">
            <v>97</v>
          </cell>
        </row>
        <row r="433">
          <cell r="B433" t="str">
            <v>329202</v>
          </cell>
          <cell r="C433" t="str">
            <v>4CIE</v>
          </cell>
          <cell r="D433" t="str">
            <v>52451302</v>
          </cell>
          <cell r="F433">
            <v>71</v>
          </cell>
        </row>
        <row r="434">
          <cell r="B434" t="str">
            <v>343779</v>
          </cell>
          <cell r="C434" t="str">
            <v>4CIE</v>
          </cell>
          <cell r="D434" t="str">
            <v>52451303</v>
          </cell>
          <cell r="F434">
            <v>51</v>
          </cell>
        </row>
        <row r="435">
          <cell r="B435" t="str">
            <v>343797</v>
          </cell>
          <cell r="C435" t="str">
            <v>4CIE</v>
          </cell>
          <cell r="D435" t="str">
            <v>52451303</v>
          </cell>
          <cell r="F435">
            <v>52</v>
          </cell>
        </row>
        <row r="436">
          <cell r="B436" t="str">
            <v>359156</v>
          </cell>
          <cell r="C436" t="str">
            <v>3CIE</v>
          </cell>
          <cell r="D436" t="str">
            <v>52451303</v>
          </cell>
          <cell r="F436">
            <v>55</v>
          </cell>
        </row>
        <row r="437">
          <cell r="B437" t="str">
            <v>359860</v>
          </cell>
          <cell r="C437" t="str">
            <v>3CIE</v>
          </cell>
          <cell r="D437" t="str">
            <v>52451303</v>
          </cell>
          <cell r="F437">
            <v>25</v>
          </cell>
        </row>
        <row r="438">
          <cell r="B438" t="str">
            <v>359861</v>
          </cell>
          <cell r="C438" t="str">
            <v>3CIE</v>
          </cell>
          <cell r="D438" t="str">
            <v>52451303</v>
          </cell>
          <cell r="F438">
            <v>61</v>
          </cell>
        </row>
        <row r="439">
          <cell r="B439" t="str">
            <v>359865</v>
          </cell>
          <cell r="C439" t="str">
            <v>3CIE</v>
          </cell>
          <cell r="D439" t="str">
            <v>52451303</v>
          </cell>
          <cell r="F439">
            <v>49</v>
          </cell>
        </row>
        <row r="440">
          <cell r="B440" t="str">
            <v>359866</v>
          </cell>
          <cell r="C440" t="str">
            <v>3CIE</v>
          </cell>
          <cell r="D440" t="str">
            <v>52451303</v>
          </cell>
          <cell r="F440">
            <v>20</v>
          </cell>
        </row>
        <row r="441">
          <cell r="B441" t="str">
            <v>376567</v>
          </cell>
          <cell r="C441" t="str">
            <v>2CIE</v>
          </cell>
          <cell r="D441" t="str">
            <v>52451303</v>
          </cell>
          <cell r="F441">
            <v>99</v>
          </cell>
        </row>
        <row r="442">
          <cell r="B442" t="str">
            <v>382317</v>
          </cell>
          <cell r="C442" t="str">
            <v>2CIE</v>
          </cell>
          <cell r="D442" t="str">
            <v>52451303</v>
          </cell>
          <cell r="F442">
            <v>38</v>
          </cell>
        </row>
        <row r="443">
          <cell r="B443" t="str">
            <v>382318</v>
          </cell>
          <cell r="C443" t="str">
            <v>1CIE</v>
          </cell>
          <cell r="D443" t="str">
            <v>52451303</v>
          </cell>
          <cell r="F443">
            <v>49</v>
          </cell>
        </row>
        <row r="444">
          <cell r="B444" t="str">
            <v>382319</v>
          </cell>
          <cell r="C444" t="str">
            <v>1CIE</v>
          </cell>
          <cell r="D444" t="str">
            <v>52451303</v>
          </cell>
          <cell r="F444">
            <v>57</v>
          </cell>
        </row>
        <row r="445">
          <cell r="B445" t="str">
            <v>382322</v>
          </cell>
          <cell r="C445" t="str">
            <v>4CIE</v>
          </cell>
          <cell r="D445" t="str">
            <v>52451303</v>
          </cell>
          <cell r="F445">
            <v>33</v>
          </cell>
        </row>
        <row r="446">
          <cell r="B446" t="str">
            <v>382324</v>
          </cell>
          <cell r="C446" t="str">
            <v>CCL</v>
          </cell>
          <cell r="D446" t="str">
            <v>52451303</v>
          </cell>
          <cell r="F446">
            <v>108</v>
          </cell>
        </row>
        <row r="447">
          <cell r="B447" t="str">
            <v>382325</v>
          </cell>
          <cell r="C447" t="str">
            <v>CCL</v>
          </cell>
          <cell r="D447" t="str">
            <v>52451303</v>
          </cell>
          <cell r="F447">
            <v>149</v>
          </cell>
        </row>
        <row r="448">
          <cell r="B448" t="str">
            <v>365</v>
          </cell>
          <cell r="C448" t="str">
            <v>1CIE</v>
          </cell>
          <cell r="D448" t="str">
            <v>52451401</v>
          </cell>
          <cell r="F448">
            <v>400</v>
          </cell>
        </row>
        <row r="449">
          <cell r="B449" t="str">
            <v>500</v>
          </cell>
          <cell r="C449" t="str">
            <v>4CIE</v>
          </cell>
          <cell r="D449" t="str">
            <v>52451401</v>
          </cell>
          <cell r="F449">
            <v>302</v>
          </cell>
        </row>
        <row r="450">
          <cell r="B450" t="str">
            <v>1268</v>
          </cell>
          <cell r="C450" t="str">
            <v>4CIE</v>
          </cell>
          <cell r="D450" t="str">
            <v>52451401</v>
          </cell>
          <cell r="F450">
            <v>167</v>
          </cell>
        </row>
        <row r="451">
          <cell r="B451" t="str">
            <v>1384</v>
          </cell>
          <cell r="C451" t="str">
            <v>3CIE</v>
          </cell>
          <cell r="D451" t="str">
            <v>52451401</v>
          </cell>
          <cell r="F451">
            <v>271</v>
          </cell>
        </row>
        <row r="452">
          <cell r="B452" t="str">
            <v>2991</v>
          </cell>
          <cell r="C452" t="str">
            <v>3CIE</v>
          </cell>
          <cell r="D452" t="str">
            <v>52451401</v>
          </cell>
          <cell r="F452">
            <v>300</v>
          </cell>
        </row>
        <row r="453">
          <cell r="B453" t="str">
            <v>3071</v>
          </cell>
          <cell r="C453" t="str">
            <v>2CIE</v>
          </cell>
          <cell r="D453" t="str">
            <v>52451401</v>
          </cell>
          <cell r="F453">
            <v>178</v>
          </cell>
        </row>
        <row r="454">
          <cell r="B454" t="str">
            <v>3252</v>
          </cell>
          <cell r="C454" t="str">
            <v>CA</v>
          </cell>
          <cell r="D454" t="str">
            <v>52451401</v>
          </cell>
          <cell r="F454">
            <v>236</v>
          </cell>
        </row>
        <row r="455">
          <cell r="B455" t="str">
            <v>3305</v>
          </cell>
          <cell r="C455" t="str">
            <v>3CIE</v>
          </cell>
          <cell r="D455" t="str">
            <v>52451401</v>
          </cell>
          <cell r="F455">
            <v>305</v>
          </cell>
        </row>
        <row r="456">
          <cell r="B456" t="str">
            <v>3313</v>
          </cell>
          <cell r="C456" t="str">
            <v>1CIE</v>
          </cell>
          <cell r="D456" t="str">
            <v>52451401</v>
          </cell>
          <cell r="F456">
            <v>371</v>
          </cell>
        </row>
        <row r="457">
          <cell r="B457" t="str">
            <v>3325</v>
          </cell>
          <cell r="C457" t="str">
            <v>4CIE</v>
          </cell>
          <cell r="D457" t="str">
            <v>52451401</v>
          </cell>
          <cell r="F457">
            <v>86</v>
          </cell>
        </row>
        <row r="458">
          <cell r="B458" t="str">
            <v>3329</v>
          </cell>
          <cell r="C458" t="str">
            <v>4CIE</v>
          </cell>
          <cell r="D458" t="str">
            <v>52451401</v>
          </cell>
          <cell r="F458">
            <v>309</v>
          </cell>
        </row>
        <row r="459">
          <cell r="B459" t="str">
            <v>3410</v>
          </cell>
          <cell r="C459" t="str">
            <v>2CIE</v>
          </cell>
          <cell r="D459" t="str">
            <v>52451401</v>
          </cell>
          <cell r="F459">
            <v>152</v>
          </cell>
        </row>
        <row r="460">
          <cell r="B460" t="str">
            <v>3460</v>
          </cell>
          <cell r="C460" t="str">
            <v>3CIE</v>
          </cell>
          <cell r="D460" t="str">
            <v>52451401</v>
          </cell>
          <cell r="F460">
            <v>149</v>
          </cell>
        </row>
        <row r="461">
          <cell r="B461" t="str">
            <v>3490</v>
          </cell>
          <cell r="C461" t="str">
            <v>3CIE</v>
          </cell>
          <cell r="D461" t="str">
            <v>52451401</v>
          </cell>
          <cell r="F461">
            <v>271</v>
          </cell>
        </row>
        <row r="462">
          <cell r="B462" t="str">
            <v>3766</v>
          </cell>
          <cell r="C462" t="str">
            <v>1CIE</v>
          </cell>
          <cell r="D462" t="str">
            <v>52451401</v>
          </cell>
          <cell r="F462">
            <v>150</v>
          </cell>
        </row>
        <row r="463">
          <cell r="B463" t="str">
            <v>8486</v>
          </cell>
          <cell r="C463" t="str">
            <v>3CIE</v>
          </cell>
          <cell r="D463" t="str">
            <v>52451401</v>
          </cell>
          <cell r="F463">
            <v>101</v>
          </cell>
        </row>
        <row r="464">
          <cell r="B464" t="str">
            <v>180623696</v>
          </cell>
          <cell r="C464" t="str">
            <v>2CIE</v>
          </cell>
          <cell r="D464" t="str">
            <v>52451402</v>
          </cell>
          <cell r="F464">
            <v>89</v>
          </cell>
        </row>
        <row r="465">
          <cell r="B465" t="str">
            <v>180623699</v>
          </cell>
          <cell r="C465" t="str">
            <v>2CIE</v>
          </cell>
          <cell r="D465" t="str">
            <v>52451402</v>
          </cell>
          <cell r="F465">
            <v>30</v>
          </cell>
        </row>
        <row r="466">
          <cell r="B466" t="str">
            <v>180623706</v>
          </cell>
          <cell r="C466" t="str">
            <v>3CIE</v>
          </cell>
          <cell r="D466" t="str">
            <v>52451402</v>
          </cell>
          <cell r="F466">
            <v>34</v>
          </cell>
        </row>
        <row r="467">
          <cell r="B467" t="str">
            <v>180624630</v>
          </cell>
          <cell r="C467" t="str">
            <v>CCL</v>
          </cell>
          <cell r="D467" t="str">
            <v>52451402</v>
          </cell>
          <cell r="F467">
            <v>50</v>
          </cell>
        </row>
        <row r="468">
          <cell r="B468" t="str">
            <v>185968027</v>
          </cell>
          <cell r="C468" t="str">
            <v>3CIE</v>
          </cell>
          <cell r="D468" t="str">
            <v>52451402</v>
          </cell>
          <cell r="F468">
            <v>3</v>
          </cell>
        </row>
        <row r="469">
          <cell r="B469" t="str">
            <v>185968030</v>
          </cell>
          <cell r="C469" t="str">
            <v>1CIE</v>
          </cell>
          <cell r="D469" t="str">
            <v>52451402</v>
          </cell>
          <cell r="F469">
            <v>172</v>
          </cell>
        </row>
        <row r="470">
          <cell r="B470" t="str">
            <v>185968033</v>
          </cell>
          <cell r="C470" t="str">
            <v>4CIE</v>
          </cell>
          <cell r="D470" t="str">
            <v>52451402</v>
          </cell>
          <cell r="F470">
            <v>1</v>
          </cell>
        </row>
        <row r="471">
          <cell r="B471" t="str">
            <v>185968034</v>
          </cell>
          <cell r="C471" t="str">
            <v>1CIE</v>
          </cell>
          <cell r="D471" t="str">
            <v>52451402</v>
          </cell>
          <cell r="F471">
            <v>7</v>
          </cell>
        </row>
        <row r="472">
          <cell r="B472" t="str">
            <v>185968038</v>
          </cell>
          <cell r="C472" t="str">
            <v>4CIE</v>
          </cell>
          <cell r="D472" t="str">
            <v>52451402</v>
          </cell>
          <cell r="F472">
            <v>1</v>
          </cell>
        </row>
        <row r="473">
          <cell r="B473" t="str">
            <v>185968051</v>
          </cell>
          <cell r="C473" t="str">
            <v>CA</v>
          </cell>
          <cell r="D473" t="str">
            <v>52451402</v>
          </cell>
          <cell r="F473">
            <v>55</v>
          </cell>
        </row>
        <row r="474">
          <cell r="B474" t="str">
            <v>185968097</v>
          </cell>
          <cell r="C474" t="str">
            <v>3CIE</v>
          </cell>
          <cell r="D474" t="str">
            <v>52451402</v>
          </cell>
          <cell r="F474">
            <v>13</v>
          </cell>
        </row>
        <row r="475">
          <cell r="B475" t="str">
            <v>185968099</v>
          </cell>
          <cell r="C475" t="str">
            <v>CCL</v>
          </cell>
          <cell r="D475" t="str">
            <v>52451402</v>
          </cell>
          <cell r="F475">
            <v>15</v>
          </cell>
        </row>
        <row r="476">
          <cell r="B476" t="str">
            <v>185968102</v>
          </cell>
          <cell r="C476" t="str">
            <v>2CIE</v>
          </cell>
          <cell r="D476" t="str">
            <v>52451402</v>
          </cell>
          <cell r="F476">
            <v>87</v>
          </cell>
        </row>
        <row r="477">
          <cell r="B477" t="str">
            <v>185968103</v>
          </cell>
          <cell r="C477" t="str">
            <v>CA</v>
          </cell>
          <cell r="D477" t="str">
            <v>52451402</v>
          </cell>
          <cell r="F477">
            <v>48</v>
          </cell>
        </row>
        <row r="478">
          <cell r="B478" t="str">
            <v>185968106</v>
          </cell>
          <cell r="C478" t="str">
            <v>2CIE</v>
          </cell>
          <cell r="D478" t="str">
            <v>52451402</v>
          </cell>
          <cell r="F478">
            <v>36</v>
          </cell>
        </row>
        <row r="479">
          <cell r="B479" t="str">
            <v>185968115</v>
          </cell>
          <cell r="C479" t="str">
            <v>1CIE</v>
          </cell>
          <cell r="D479" t="str">
            <v>52451402</v>
          </cell>
          <cell r="F479">
            <v>4</v>
          </cell>
        </row>
        <row r="480">
          <cell r="B480" t="str">
            <v>332852</v>
          </cell>
          <cell r="C480" t="str">
            <v>CA</v>
          </cell>
          <cell r="D480" t="str">
            <v>52451404</v>
          </cell>
          <cell r="F480">
            <v>341</v>
          </cell>
        </row>
        <row r="481">
          <cell r="B481" t="str">
            <v>343773</v>
          </cell>
          <cell r="C481" t="str">
            <v>CA</v>
          </cell>
          <cell r="D481" t="str">
            <v>52451404</v>
          </cell>
          <cell r="F481">
            <v>297</v>
          </cell>
        </row>
        <row r="482">
          <cell r="B482" t="str">
            <v>382320</v>
          </cell>
          <cell r="C482" t="str">
            <v>CA</v>
          </cell>
          <cell r="D482" t="str">
            <v>52451404</v>
          </cell>
          <cell r="F482">
            <v>90</v>
          </cell>
        </row>
        <row r="483">
          <cell r="B483" t="str">
            <v>382321</v>
          </cell>
          <cell r="C483" t="str">
            <v>CA</v>
          </cell>
          <cell r="D483" t="str">
            <v>52451404</v>
          </cell>
          <cell r="F483">
            <v>195</v>
          </cell>
        </row>
        <row r="484">
          <cell r="B484" t="str">
            <v>382326</v>
          </cell>
          <cell r="C484" t="str">
            <v>CA</v>
          </cell>
          <cell r="D484" t="str">
            <v>52451404</v>
          </cell>
          <cell r="F484">
            <v>56</v>
          </cell>
        </row>
        <row r="485">
          <cell r="B485" t="str">
            <v>61030037</v>
          </cell>
          <cell r="C485" t="str">
            <v>3CIE</v>
          </cell>
          <cell r="D485" t="str">
            <v>52681401</v>
          </cell>
          <cell r="E485">
            <v>1727</v>
          </cell>
          <cell r="F485">
            <v>1155</v>
          </cell>
        </row>
        <row r="486">
          <cell r="B486" t="str">
            <v>61030040</v>
          </cell>
          <cell r="C486" t="str">
            <v>1CIE</v>
          </cell>
          <cell r="D486" t="str">
            <v>52681401</v>
          </cell>
          <cell r="E486">
            <v>568</v>
          </cell>
          <cell r="F486">
            <v>821</v>
          </cell>
        </row>
        <row r="487">
          <cell r="B487" t="str">
            <v>61030093</v>
          </cell>
          <cell r="C487" t="str">
            <v>CA</v>
          </cell>
          <cell r="D487" t="str">
            <v>52681401</v>
          </cell>
          <cell r="E487">
            <v>1961</v>
          </cell>
          <cell r="F487">
            <v>1181</v>
          </cell>
        </row>
        <row r="488">
          <cell r="B488" t="str">
            <v>61030095</v>
          </cell>
          <cell r="C488" t="str">
            <v>3CIE</v>
          </cell>
          <cell r="D488" t="str">
            <v>52681401</v>
          </cell>
          <cell r="E488">
            <v>3060</v>
          </cell>
          <cell r="F488">
            <v>1114</v>
          </cell>
        </row>
        <row r="489">
          <cell r="B489" t="str">
            <v>61030121</v>
          </cell>
          <cell r="C489" t="str">
            <v>2CIE</v>
          </cell>
          <cell r="D489" t="str">
            <v>52681401</v>
          </cell>
          <cell r="E489">
            <v>1306</v>
          </cell>
          <cell r="F489">
            <v>497</v>
          </cell>
        </row>
        <row r="490">
          <cell r="B490" t="str">
            <v>61030134</v>
          </cell>
          <cell r="C490" t="str">
            <v>4CIE</v>
          </cell>
          <cell r="D490" t="str">
            <v>52681401</v>
          </cell>
          <cell r="E490">
            <v>545</v>
          </cell>
          <cell r="F490">
            <v>450</v>
          </cell>
        </row>
        <row r="491">
          <cell r="B491" t="str">
            <v>61130035</v>
          </cell>
          <cell r="C491" t="str">
            <v>4CIE</v>
          </cell>
          <cell r="D491" t="str">
            <v>52681401</v>
          </cell>
          <cell r="E491">
            <v>1055</v>
          </cell>
          <cell r="F491">
            <v>346</v>
          </cell>
        </row>
        <row r="492">
          <cell r="B492" t="str">
            <v>61230019</v>
          </cell>
          <cell r="C492" t="str">
            <v>CA</v>
          </cell>
          <cell r="D492" t="str">
            <v>52681401</v>
          </cell>
          <cell r="E492">
            <v>2352</v>
          </cell>
          <cell r="F492">
            <v>1338</v>
          </cell>
        </row>
        <row r="493">
          <cell r="B493" t="str">
            <v>61230022</v>
          </cell>
          <cell r="C493" t="str">
            <v>1CIE</v>
          </cell>
          <cell r="D493" t="str">
            <v>52681401</v>
          </cell>
          <cell r="E493">
            <v>2485</v>
          </cell>
          <cell r="F493">
            <v>836</v>
          </cell>
        </row>
        <row r="494">
          <cell r="B494" t="str">
            <v>60830380</v>
          </cell>
          <cell r="C494" t="str">
            <v>CA</v>
          </cell>
          <cell r="D494" t="str">
            <v>52820101</v>
          </cell>
          <cell r="E494">
            <v>384</v>
          </cell>
          <cell r="F494">
            <v>411</v>
          </cell>
        </row>
        <row r="495">
          <cell r="B495" t="str">
            <v>60830382</v>
          </cell>
          <cell r="C495" t="str">
            <v>CA</v>
          </cell>
          <cell r="D495" t="str">
            <v>52820101</v>
          </cell>
          <cell r="E495">
            <v>630</v>
          </cell>
          <cell r="F495">
            <v>459</v>
          </cell>
        </row>
        <row r="496">
          <cell r="B496" t="str">
            <v>60830383</v>
          </cell>
          <cell r="C496" t="str">
            <v>CA</v>
          </cell>
          <cell r="D496" t="str">
            <v>52820101</v>
          </cell>
          <cell r="E496">
            <v>1062</v>
          </cell>
          <cell r="F496">
            <v>570</v>
          </cell>
        </row>
        <row r="497">
          <cell r="B497" t="str">
            <v>60930617</v>
          </cell>
          <cell r="C497" t="str">
            <v>CA</v>
          </cell>
          <cell r="D497" t="str">
            <v>52820101</v>
          </cell>
          <cell r="E497">
            <v>773</v>
          </cell>
          <cell r="F497">
            <v>440</v>
          </cell>
        </row>
        <row r="498">
          <cell r="B498" t="str">
            <v>61130024</v>
          </cell>
          <cell r="C498" t="str">
            <v>CA</v>
          </cell>
          <cell r="D498" t="str">
            <v>52820101</v>
          </cell>
          <cell r="E498">
            <v>359</v>
          </cell>
          <cell r="F498">
            <v>540</v>
          </cell>
        </row>
        <row r="499">
          <cell r="B499" t="str">
            <v>61130026</v>
          </cell>
          <cell r="C499" t="str">
            <v>CA</v>
          </cell>
          <cell r="D499" t="str">
            <v>52820101</v>
          </cell>
          <cell r="E499">
            <v>705</v>
          </cell>
          <cell r="F499">
            <v>672</v>
          </cell>
        </row>
        <row r="500">
          <cell r="B500" t="str">
            <v>929018</v>
          </cell>
          <cell r="C500" t="str">
            <v>CA</v>
          </cell>
          <cell r="D500" t="str">
            <v>53081102</v>
          </cell>
          <cell r="F500">
            <v>115</v>
          </cell>
        </row>
        <row r="501">
          <cell r="B501" t="str">
            <v>201920-16</v>
          </cell>
          <cell r="C501" t="str">
            <v>CA</v>
          </cell>
          <cell r="D501" t="str">
            <v>53112201</v>
          </cell>
          <cell r="F501">
            <v>643</v>
          </cell>
        </row>
        <row r="502">
          <cell r="B502" t="str">
            <v>201920-11</v>
          </cell>
          <cell r="C502" t="str">
            <v>CA</v>
          </cell>
          <cell r="D502" t="str">
            <v>53112201</v>
          </cell>
          <cell r="F502">
            <v>183</v>
          </cell>
        </row>
        <row r="503">
          <cell r="B503" t="str">
            <v>1180</v>
          </cell>
          <cell r="C503" t="str">
            <v>4CIE</v>
          </cell>
          <cell r="D503" t="str">
            <v>53122601</v>
          </cell>
          <cell r="F503">
            <v>275</v>
          </cell>
        </row>
        <row r="504">
          <cell r="B504" t="str">
            <v>1648</v>
          </cell>
          <cell r="C504" t="str">
            <v>1CIE</v>
          </cell>
          <cell r="D504" t="str">
            <v>53122601</v>
          </cell>
          <cell r="F504">
            <v>5438</v>
          </cell>
        </row>
        <row r="505">
          <cell r="B505" t="str">
            <v>908</v>
          </cell>
          <cell r="C505" t="str">
            <v>2CIE</v>
          </cell>
          <cell r="D505" t="str">
            <v>53122601</v>
          </cell>
          <cell r="F505">
            <v>2174</v>
          </cell>
        </row>
        <row r="506">
          <cell r="B506" t="str">
            <v>909</v>
          </cell>
          <cell r="C506" t="str">
            <v>CA</v>
          </cell>
          <cell r="D506" t="str">
            <v>53122601</v>
          </cell>
          <cell r="F506">
            <v>1828</v>
          </cell>
        </row>
        <row r="507">
          <cell r="B507" t="str">
            <v>99</v>
          </cell>
          <cell r="C507" t="str">
            <v>3CIE</v>
          </cell>
          <cell r="D507" t="str">
            <v>53122601</v>
          </cell>
          <cell r="F507">
            <v>1582</v>
          </cell>
        </row>
        <row r="508">
          <cell r="B508" t="str">
            <v>0124</v>
          </cell>
          <cell r="C508" t="str">
            <v>CA</v>
          </cell>
          <cell r="D508" t="str">
            <v>53133301</v>
          </cell>
          <cell r="F508">
            <v>2531</v>
          </cell>
        </row>
        <row r="509">
          <cell r="B509" t="str">
            <v>0841</v>
          </cell>
          <cell r="C509" t="str">
            <v>CA</v>
          </cell>
          <cell r="D509" t="str">
            <v>53133301</v>
          </cell>
          <cell r="F509">
            <v>3137</v>
          </cell>
        </row>
        <row r="510">
          <cell r="B510" t="str">
            <v>0858</v>
          </cell>
          <cell r="C510" t="str">
            <v>CA</v>
          </cell>
          <cell r="D510" t="str">
            <v>53133301</v>
          </cell>
          <cell r="F510">
            <v>3006</v>
          </cell>
        </row>
        <row r="511">
          <cell r="B511" t="str">
            <v>0859</v>
          </cell>
          <cell r="C511" t="str">
            <v>CA</v>
          </cell>
          <cell r="D511" t="str">
            <v>53133301</v>
          </cell>
          <cell r="F511">
            <v>2272</v>
          </cell>
        </row>
        <row r="512">
          <cell r="B512" t="str">
            <v>61300050</v>
          </cell>
          <cell r="C512" t="str">
            <v>CA</v>
          </cell>
          <cell r="D512" t="str">
            <v>53241701</v>
          </cell>
          <cell r="E512">
            <v>2865</v>
          </cell>
          <cell r="F512">
            <v>312</v>
          </cell>
        </row>
        <row r="513">
          <cell r="B513" t="str">
            <v>60900111</v>
          </cell>
          <cell r="C513" t="str">
            <v>CA</v>
          </cell>
          <cell r="D513" t="str">
            <v>53410101</v>
          </cell>
          <cell r="E513">
            <v>6763</v>
          </cell>
        </row>
        <row r="514">
          <cell r="B514" t="str">
            <v>61001503</v>
          </cell>
          <cell r="C514" t="str">
            <v>CA</v>
          </cell>
          <cell r="D514" t="str">
            <v>53410101</v>
          </cell>
          <cell r="E514">
            <v>9685</v>
          </cell>
        </row>
        <row r="515">
          <cell r="B515" t="str">
            <v>61001530</v>
          </cell>
          <cell r="C515" t="str">
            <v>CA</v>
          </cell>
          <cell r="D515" t="str">
            <v>53410101</v>
          </cell>
          <cell r="E515">
            <v>9061</v>
          </cell>
        </row>
        <row r="516">
          <cell r="B516" t="str">
            <v>61001540</v>
          </cell>
          <cell r="C516" t="str">
            <v>CA</v>
          </cell>
          <cell r="D516" t="str">
            <v>53410101</v>
          </cell>
          <cell r="E516">
            <v>5739</v>
          </cell>
        </row>
        <row r="517">
          <cell r="B517" t="str">
            <v>60231033</v>
          </cell>
          <cell r="C517" t="str">
            <v>CA</v>
          </cell>
          <cell r="D517" t="str">
            <v>53523101</v>
          </cell>
          <cell r="F517">
            <v>2794</v>
          </cell>
        </row>
        <row r="518">
          <cell r="B518" t="str">
            <v>60231061</v>
          </cell>
          <cell r="C518" t="str">
            <v>CA</v>
          </cell>
          <cell r="D518" t="str">
            <v>53523101</v>
          </cell>
          <cell r="F518">
            <v>3179</v>
          </cell>
        </row>
        <row r="519">
          <cell r="B519" t="str">
            <v>69501642</v>
          </cell>
          <cell r="C519" t="str">
            <v>CA</v>
          </cell>
          <cell r="D519" t="str">
            <v>53551101</v>
          </cell>
          <cell r="E519">
            <v>53770</v>
          </cell>
        </row>
        <row r="520">
          <cell r="B520" t="str">
            <v>69501662</v>
          </cell>
          <cell r="C520" t="str">
            <v>1CIE</v>
          </cell>
          <cell r="D520" t="str">
            <v>53551101</v>
          </cell>
          <cell r="E520">
            <v>39328</v>
          </cell>
        </row>
        <row r="521">
          <cell r="B521" t="str">
            <v>69501664</v>
          </cell>
          <cell r="C521" t="str">
            <v>2CIE</v>
          </cell>
          <cell r="D521" t="str">
            <v>53551101</v>
          </cell>
          <cell r="E521">
            <v>42000</v>
          </cell>
        </row>
        <row r="522">
          <cell r="B522" t="str">
            <v>69501665</v>
          </cell>
          <cell r="C522" t="str">
            <v>3CIE</v>
          </cell>
          <cell r="D522" t="str">
            <v>53551101</v>
          </cell>
          <cell r="E522">
            <v>29985</v>
          </cell>
        </row>
        <row r="523">
          <cell r="B523" t="str">
            <v>69600160</v>
          </cell>
          <cell r="C523" t="str">
            <v>4CIE</v>
          </cell>
          <cell r="D523" t="str">
            <v>53551101</v>
          </cell>
          <cell r="E523">
            <v>4508</v>
          </cell>
        </row>
        <row r="524">
          <cell r="B524" t="str">
            <v>F100026</v>
          </cell>
          <cell r="C524" t="str">
            <v>CA</v>
          </cell>
          <cell r="D524" t="str">
            <v>53801801</v>
          </cell>
          <cell r="F524">
            <v>1066</v>
          </cell>
        </row>
        <row r="525">
          <cell r="B525" t="str">
            <v>153900011</v>
          </cell>
          <cell r="C525" t="str">
            <v>CA</v>
          </cell>
          <cell r="D525" t="str">
            <v>55552001</v>
          </cell>
          <cell r="F525">
            <v>345</v>
          </cell>
        </row>
        <row r="526">
          <cell r="B526" t="str">
            <v>153900018</v>
          </cell>
          <cell r="C526" t="str">
            <v>CA</v>
          </cell>
          <cell r="D526" t="str">
            <v>55552001</v>
          </cell>
          <cell r="F526">
            <v>202</v>
          </cell>
        </row>
        <row r="527">
          <cell r="B527" t="str">
            <v>34874153-007</v>
          </cell>
          <cell r="C527" t="str">
            <v>CA</v>
          </cell>
          <cell r="D527" t="str">
            <v>55552001</v>
          </cell>
          <cell r="F527">
            <v>226</v>
          </cell>
        </row>
        <row r="528">
          <cell r="B528" t="str">
            <v>34874153-014</v>
          </cell>
          <cell r="C528" t="str">
            <v>CA</v>
          </cell>
          <cell r="D528" t="str">
            <v>55552001</v>
          </cell>
          <cell r="F528">
            <v>472</v>
          </cell>
        </row>
        <row r="529">
          <cell r="B529" t="str">
            <v>34874153-018</v>
          </cell>
          <cell r="C529" t="str">
            <v>CA</v>
          </cell>
          <cell r="D529" t="str">
            <v>55552001</v>
          </cell>
          <cell r="F529">
            <v>202</v>
          </cell>
        </row>
        <row r="530">
          <cell r="B530" t="str">
            <v>37901113-001</v>
          </cell>
          <cell r="C530" t="str">
            <v>CA</v>
          </cell>
          <cell r="D530" t="str">
            <v>55552001</v>
          </cell>
          <cell r="F530">
            <v>338</v>
          </cell>
        </row>
        <row r="531">
          <cell r="B531" t="str">
            <v>64380606-003</v>
          </cell>
          <cell r="C531" t="str">
            <v>CA</v>
          </cell>
          <cell r="D531" t="str">
            <v>55552001</v>
          </cell>
          <cell r="F531">
            <v>44</v>
          </cell>
        </row>
        <row r="532">
          <cell r="B532" t="str">
            <v>64380607-006</v>
          </cell>
          <cell r="C532" t="str">
            <v>CA</v>
          </cell>
          <cell r="D532" t="str">
            <v>55552001</v>
          </cell>
          <cell r="F532">
            <v>176</v>
          </cell>
        </row>
        <row r="533">
          <cell r="B533" t="str">
            <v>5</v>
          </cell>
          <cell r="C533" t="str">
            <v>CA</v>
          </cell>
          <cell r="D533" t="str">
            <v>55552002</v>
          </cell>
        </row>
        <row r="534">
          <cell r="B534" t="str">
            <v>3</v>
          </cell>
          <cell r="C534" t="str">
            <v>CA</v>
          </cell>
          <cell r="D534" t="str">
            <v>55552002</v>
          </cell>
        </row>
        <row r="535">
          <cell r="B535" t="str">
            <v>14</v>
          </cell>
          <cell r="C535" t="str">
            <v>CA</v>
          </cell>
          <cell r="D535" t="str">
            <v>55552002</v>
          </cell>
        </row>
        <row r="536">
          <cell r="B536" t="str">
            <v>92356-04</v>
          </cell>
          <cell r="C536" t="str">
            <v>CA</v>
          </cell>
          <cell r="D536" t="str">
            <v>58040101</v>
          </cell>
          <cell r="F536">
            <v>588</v>
          </cell>
        </row>
        <row r="537">
          <cell r="B537" t="str">
            <v>92355-09</v>
          </cell>
          <cell r="C537" t="str">
            <v>CA</v>
          </cell>
          <cell r="D537" t="str">
            <v>58040101</v>
          </cell>
          <cell r="F537">
            <v>195</v>
          </cell>
        </row>
        <row r="538">
          <cell r="B538" t="str">
            <v>61700009</v>
          </cell>
          <cell r="C538" t="str">
            <v>CA</v>
          </cell>
          <cell r="D538" t="str">
            <v>58040202</v>
          </cell>
          <cell r="E538">
            <v>47</v>
          </cell>
        </row>
        <row r="539">
          <cell r="B539" t="str">
            <v>61700010</v>
          </cell>
          <cell r="C539" t="str">
            <v>CA</v>
          </cell>
          <cell r="D539" t="str">
            <v>58040202</v>
          </cell>
          <cell r="E539">
            <v>25</v>
          </cell>
        </row>
        <row r="540">
          <cell r="B540" t="str">
            <v>60430744</v>
          </cell>
          <cell r="C540" t="str">
            <v>CA</v>
          </cell>
          <cell r="D540" t="str">
            <v>58580102</v>
          </cell>
          <cell r="E540">
            <v>20648</v>
          </cell>
          <cell r="F540">
            <v>2243</v>
          </cell>
        </row>
        <row r="541">
          <cell r="B541" t="str">
            <v>6G80020</v>
          </cell>
          <cell r="C541" t="str">
            <v>CCL</v>
          </cell>
          <cell r="D541" t="str">
            <v>58650218</v>
          </cell>
          <cell r="F541">
            <v>318</v>
          </cell>
        </row>
        <row r="542">
          <cell r="B542" t="str">
            <v>6G80060</v>
          </cell>
          <cell r="C542" t="str">
            <v>CA</v>
          </cell>
          <cell r="D542" t="str">
            <v>5839210F</v>
          </cell>
          <cell r="F542">
            <v>706</v>
          </cell>
        </row>
        <row r="543">
          <cell r="B543" t="str">
            <v>6G80061</v>
          </cell>
          <cell r="C543" t="str">
            <v>CA</v>
          </cell>
          <cell r="D543" t="str">
            <v>5839210F</v>
          </cell>
          <cell r="F543">
            <v>703</v>
          </cell>
        </row>
        <row r="544">
          <cell r="B544" t="str">
            <v>6G90168</v>
          </cell>
          <cell r="C544" t="str">
            <v>CA</v>
          </cell>
          <cell r="D544" t="str">
            <v>5839210F</v>
          </cell>
          <cell r="F544">
            <v>396</v>
          </cell>
        </row>
        <row r="545">
          <cell r="B545" t="str">
            <v>9G60049</v>
          </cell>
          <cell r="C545" t="str">
            <v>CCL</v>
          </cell>
          <cell r="D545" t="str">
            <v>5865022K</v>
          </cell>
          <cell r="F545">
            <v>248</v>
          </cell>
        </row>
        <row r="546">
          <cell r="B546" t="str">
            <v>9G70035</v>
          </cell>
          <cell r="C546" t="str">
            <v>CCL</v>
          </cell>
          <cell r="D546" t="str">
            <v>5865022K</v>
          </cell>
          <cell r="F546">
            <v>344</v>
          </cell>
        </row>
        <row r="547">
          <cell r="B547" t="str">
            <v>590065</v>
          </cell>
          <cell r="C547" t="str">
            <v>CCL</v>
          </cell>
          <cell r="D547" t="str">
            <v>T4804501</v>
          </cell>
        </row>
        <row r="548">
          <cell r="B548" t="str">
            <v>DAAL005933</v>
          </cell>
          <cell r="C548" t="str">
            <v>CCL</v>
          </cell>
          <cell r="D548" t="str">
            <v>79411601</v>
          </cell>
          <cell r="F548">
            <v>558</v>
          </cell>
        </row>
        <row r="549">
          <cell r="B549" t="str">
            <v>60430615</v>
          </cell>
          <cell r="C549" t="str">
            <v>CCL</v>
          </cell>
          <cell r="D549" t="str">
            <v>98111701</v>
          </cell>
          <cell r="E549">
            <v>41263</v>
          </cell>
          <cell r="F549">
            <v>1563</v>
          </cell>
        </row>
        <row r="550">
          <cell r="B550" t="str">
            <v>243</v>
          </cell>
          <cell r="C550" t="str">
            <v>1CIE</v>
          </cell>
          <cell r="D550" t="str">
            <v>S5201101</v>
          </cell>
          <cell r="F550">
            <v>275</v>
          </cell>
        </row>
        <row r="551">
          <cell r="B551" t="str">
            <v>306</v>
          </cell>
          <cell r="C551" t="str">
            <v>1CIE</v>
          </cell>
          <cell r="D551" t="str">
            <v>S5201101</v>
          </cell>
          <cell r="F551">
            <v>265</v>
          </cell>
        </row>
        <row r="552">
          <cell r="B552" t="str">
            <v>309</v>
          </cell>
          <cell r="C552" t="str">
            <v>1CIE</v>
          </cell>
          <cell r="D552" t="str">
            <v>S5201101</v>
          </cell>
          <cell r="F552">
            <v>268</v>
          </cell>
        </row>
        <row r="553">
          <cell r="B553" t="str">
            <v>312</v>
          </cell>
          <cell r="C553" t="str">
            <v>1CIE</v>
          </cell>
          <cell r="D553" t="str">
            <v>S5201101</v>
          </cell>
          <cell r="F553">
            <v>255</v>
          </cell>
        </row>
        <row r="554">
          <cell r="B554" t="str">
            <v>313</v>
          </cell>
          <cell r="C554" t="str">
            <v>3CIE</v>
          </cell>
          <cell r="D554" t="str">
            <v>S5201101</v>
          </cell>
          <cell r="F554">
            <v>152</v>
          </cell>
        </row>
        <row r="555">
          <cell r="B555" t="str">
            <v>315</v>
          </cell>
          <cell r="C555" t="str">
            <v>3CIE</v>
          </cell>
          <cell r="D555" t="str">
            <v>S5201101</v>
          </cell>
          <cell r="F555">
            <v>315</v>
          </cell>
        </row>
        <row r="556">
          <cell r="B556" t="str">
            <v>358</v>
          </cell>
          <cell r="C556" t="str">
            <v>3CIE</v>
          </cell>
          <cell r="D556" t="str">
            <v>S5201101</v>
          </cell>
          <cell r="F556">
            <v>158</v>
          </cell>
        </row>
        <row r="557">
          <cell r="B557" t="str">
            <v>359</v>
          </cell>
          <cell r="C557" t="str">
            <v>3CIE</v>
          </cell>
          <cell r="D557" t="str">
            <v>S5201101</v>
          </cell>
          <cell r="F557">
            <v>133</v>
          </cell>
        </row>
        <row r="558">
          <cell r="B558" t="str">
            <v>373</v>
          </cell>
          <cell r="C558" t="str">
            <v>2CIE</v>
          </cell>
          <cell r="D558" t="str">
            <v>S5201101</v>
          </cell>
          <cell r="F558">
            <v>193</v>
          </cell>
        </row>
        <row r="559">
          <cell r="B559" t="str">
            <v>382</v>
          </cell>
          <cell r="C559" t="str">
            <v>2CIE</v>
          </cell>
          <cell r="D559" t="str">
            <v>S5201101</v>
          </cell>
          <cell r="F559">
            <v>233</v>
          </cell>
        </row>
        <row r="560">
          <cell r="B560" t="str">
            <v>624</v>
          </cell>
          <cell r="C560" t="str">
            <v>2CIE</v>
          </cell>
          <cell r="D560" t="str">
            <v>S5201101</v>
          </cell>
          <cell r="F560">
            <v>569</v>
          </cell>
        </row>
        <row r="561">
          <cell r="B561" t="str">
            <v>642</v>
          </cell>
          <cell r="C561" t="str">
            <v>2CIE</v>
          </cell>
          <cell r="D561" t="str">
            <v>S5201101</v>
          </cell>
          <cell r="F561">
            <v>193</v>
          </cell>
        </row>
        <row r="562">
          <cell r="B562" t="str">
            <v>650</v>
          </cell>
          <cell r="C562" t="str">
            <v>CA</v>
          </cell>
          <cell r="D562" t="str">
            <v>S5201101</v>
          </cell>
          <cell r="F562">
            <v>285</v>
          </cell>
        </row>
        <row r="563">
          <cell r="B563" t="str">
            <v>800452</v>
          </cell>
          <cell r="C563" t="str">
            <v>CA</v>
          </cell>
          <cell r="D563" t="str">
            <v>S5201101</v>
          </cell>
          <cell r="F563">
            <v>130</v>
          </cell>
        </row>
        <row r="564">
          <cell r="B564" t="str">
            <v>800718</v>
          </cell>
          <cell r="C564" t="str">
            <v>CA</v>
          </cell>
          <cell r="D564" t="str">
            <v>S5201101</v>
          </cell>
          <cell r="F564">
            <v>121</v>
          </cell>
        </row>
        <row r="565">
          <cell r="B565" t="str">
            <v>800794</v>
          </cell>
          <cell r="C565" t="str">
            <v>CA</v>
          </cell>
          <cell r="D565" t="str">
            <v>S5201101</v>
          </cell>
          <cell r="F565">
            <v>158</v>
          </cell>
        </row>
        <row r="566">
          <cell r="B566" t="str">
            <v>32</v>
          </cell>
          <cell r="C566" t="str">
            <v>CCL</v>
          </cell>
          <cell r="D566" t="str">
            <v>T4871002</v>
          </cell>
          <cell r="F566">
            <v>1360</v>
          </cell>
        </row>
        <row r="567">
          <cell r="B567" t="str">
            <v>34</v>
          </cell>
          <cell r="C567" t="str">
            <v>CCL</v>
          </cell>
          <cell r="D567" t="str">
            <v>T4871002</v>
          </cell>
          <cell r="F567">
            <v>998</v>
          </cell>
        </row>
        <row r="568">
          <cell r="B568" t="str">
            <v>36</v>
          </cell>
          <cell r="C568" t="str">
            <v>CCL</v>
          </cell>
          <cell r="D568" t="str">
            <v>T4871002</v>
          </cell>
          <cell r="F568">
            <v>1004</v>
          </cell>
        </row>
        <row r="569">
          <cell r="B569" t="str">
            <v>17-160435</v>
          </cell>
          <cell r="C569" t="str">
            <v>CA</v>
          </cell>
          <cell r="D569" t="str">
            <v xml:space="preserve">NC      </v>
          </cell>
          <cell r="F569">
            <v>45</v>
          </cell>
        </row>
        <row r="570">
          <cell r="B570" t="str">
            <v>19-176313</v>
          </cell>
          <cell r="C570" t="str">
            <v>CA</v>
          </cell>
          <cell r="D570" t="str">
            <v xml:space="preserve">NC      </v>
          </cell>
          <cell r="F570">
            <v>45</v>
          </cell>
        </row>
        <row r="571">
          <cell r="B571" t="str">
            <v>18-170752</v>
          </cell>
          <cell r="C571" t="str">
            <v>CA</v>
          </cell>
          <cell r="D571" t="str">
            <v xml:space="preserve">NC      </v>
          </cell>
          <cell r="F571">
            <v>12</v>
          </cell>
        </row>
        <row r="572">
          <cell r="B572" t="str">
            <v>18-170754</v>
          </cell>
          <cell r="C572" t="str">
            <v>CA</v>
          </cell>
          <cell r="D572" t="str">
            <v xml:space="preserve">NC      </v>
          </cell>
          <cell r="F572">
            <v>22</v>
          </cell>
        </row>
        <row r="573">
          <cell r="B573" t="str">
            <v>20-183497</v>
          </cell>
          <cell r="C573" t="str">
            <v>CA</v>
          </cell>
          <cell r="D573" t="str">
            <v xml:space="preserve">NC      </v>
          </cell>
          <cell r="F573">
            <v>1</v>
          </cell>
        </row>
        <row r="574">
          <cell r="B574" t="str">
            <v>20-183497</v>
          </cell>
          <cell r="C574" t="str">
            <v>CA</v>
          </cell>
          <cell r="D574" t="str">
            <v>S0807001</v>
          </cell>
          <cell r="F574">
            <v>1</v>
          </cell>
        </row>
        <row r="575">
          <cell r="B575" t="str">
            <v>6350416</v>
          </cell>
          <cell r="C575" t="str">
            <v>CCL</v>
          </cell>
          <cell r="D575" t="str">
            <v>SPE200</v>
          </cell>
          <cell r="F575">
            <v>63</v>
          </cell>
        </row>
        <row r="576">
          <cell r="B576" t="str">
            <v>40132502</v>
          </cell>
          <cell r="C576" t="str">
            <v>CCL</v>
          </cell>
          <cell r="D576" t="str">
            <v>UCF</v>
          </cell>
          <cell r="F576">
            <v>673</v>
          </cell>
        </row>
        <row r="577">
          <cell r="B577" t="str">
            <v>2025483</v>
          </cell>
          <cell r="C577" t="str">
            <v>CA</v>
          </cell>
          <cell r="D577" t="str">
            <v>UCF 1</v>
          </cell>
          <cell r="F577">
            <v>68</v>
          </cell>
        </row>
        <row r="578">
          <cell r="B578" t="str">
            <v>62230064</v>
          </cell>
          <cell r="C578" t="str">
            <v>CA</v>
          </cell>
          <cell r="D578" t="str">
            <v>00336801</v>
          </cell>
        </row>
        <row r="579">
          <cell r="B579" t="str">
            <v>62230065</v>
          </cell>
          <cell r="C579" t="str">
            <v>CA</v>
          </cell>
          <cell r="D579" t="str">
            <v>00336801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9">
          <cell r="H9">
            <v>-379</v>
          </cell>
        </row>
        <row r="10">
          <cell r="H10">
            <v>-260</v>
          </cell>
        </row>
        <row r="11">
          <cell r="H11">
            <v>-413</v>
          </cell>
          <cell r="J11">
            <v>10853</v>
          </cell>
        </row>
        <row r="12">
          <cell r="J12">
            <v>5417</v>
          </cell>
        </row>
        <row r="13">
          <cell r="J13">
            <v>45544</v>
          </cell>
        </row>
        <row r="14">
          <cell r="H14">
            <v>-280</v>
          </cell>
        </row>
        <row r="15">
          <cell r="J15">
            <v>10866</v>
          </cell>
        </row>
        <row r="16">
          <cell r="H16">
            <v>-166</v>
          </cell>
        </row>
        <row r="17">
          <cell r="H17">
            <v>-379</v>
          </cell>
          <cell r="J17">
            <v>3366</v>
          </cell>
          <cell r="L17">
            <v>131</v>
          </cell>
        </row>
        <row r="18">
          <cell r="H18">
            <v>205</v>
          </cell>
          <cell r="J18">
            <v>24885</v>
          </cell>
        </row>
        <row r="19">
          <cell r="H19">
            <v>929</v>
          </cell>
          <cell r="J19">
            <v>39882</v>
          </cell>
        </row>
        <row r="20">
          <cell r="H20">
            <v>205</v>
          </cell>
        </row>
      </sheetData>
      <sheetData sheetId="24">
        <row r="9">
          <cell r="H9">
            <v>255</v>
          </cell>
        </row>
        <row r="10">
          <cell r="H10">
            <v>-97</v>
          </cell>
        </row>
        <row r="11">
          <cell r="H11">
            <v>185</v>
          </cell>
          <cell r="J11">
            <v>13975</v>
          </cell>
        </row>
        <row r="12">
          <cell r="J12">
            <v>12923</v>
          </cell>
        </row>
        <row r="13">
          <cell r="J13">
            <v>49284</v>
          </cell>
        </row>
        <row r="14">
          <cell r="H14">
            <v>-349</v>
          </cell>
        </row>
        <row r="15">
          <cell r="J15">
            <v>3071</v>
          </cell>
        </row>
        <row r="16">
          <cell r="H16">
            <v>255</v>
          </cell>
        </row>
        <row r="17">
          <cell r="H17">
            <v>255</v>
          </cell>
          <cell r="J17">
            <v>6508</v>
          </cell>
          <cell r="L17">
            <v>235</v>
          </cell>
        </row>
        <row r="18">
          <cell r="H18">
            <v>985</v>
          </cell>
          <cell r="J18">
            <v>29008</v>
          </cell>
        </row>
        <row r="19">
          <cell r="H19">
            <v>880</v>
          </cell>
          <cell r="J19">
            <v>27923</v>
          </cell>
        </row>
        <row r="20">
          <cell r="H20">
            <v>985</v>
          </cell>
        </row>
      </sheetData>
      <sheetData sheetId="25">
        <row r="9">
          <cell r="H9">
            <v>4992</v>
          </cell>
          <cell r="L9">
            <v>219</v>
          </cell>
        </row>
        <row r="11">
          <cell r="L11">
            <v>219</v>
          </cell>
        </row>
        <row r="12">
          <cell r="L12">
            <v>364</v>
          </cell>
        </row>
        <row r="13">
          <cell r="H13">
            <v>17284</v>
          </cell>
          <cell r="L13">
            <v>77</v>
          </cell>
        </row>
        <row r="14">
          <cell r="H14">
            <v>27006</v>
          </cell>
        </row>
        <row r="15">
          <cell r="H15">
            <v>39666</v>
          </cell>
        </row>
        <row r="16">
          <cell r="H16">
            <v>69666</v>
          </cell>
        </row>
        <row r="17">
          <cell r="H17">
            <v>4992</v>
          </cell>
          <cell r="L17">
            <v>219</v>
          </cell>
        </row>
        <row r="18">
          <cell r="H18">
            <v>17326</v>
          </cell>
          <cell r="L18">
            <v>106</v>
          </cell>
        </row>
        <row r="19">
          <cell r="H19">
            <v>18400</v>
          </cell>
          <cell r="L19">
            <v>1091</v>
          </cell>
        </row>
      </sheetData>
      <sheetData sheetId="26">
        <row r="9">
          <cell r="H9">
            <v>1222</v>
          </cell>
          <cell r="L9">
            <v>156</v>
          </cell>
        </row>
        <row r="11">
          <cell r="L11">
            <v>156</v>
          </cell>
        </row>
        <row r="12">
          <cell r="L12">
            <v>4483</v>
          </cell>
        </row>
        <row r="13">
          <cell r="H13">
            <v>16222</v>
          </cell>
          <cell r="L13">
            <v>521</v>
          </cell>
        </row>
        <row r="14">
          <cell r="H14">
            <v>31040</v>
          </cell>
        </row>
        <row r="15">
          <cell r="H15">
            <v>-58</v>
          </cell>
        </row>
        <row r="16">
          <cell r="H16">
            <v>29942</v>
          </cell>
        </row>
        <row r="17">
          <cell r="H17">
            <v>1108</v>
          </cell>
          <cell r="L17">
            <v>91</v>
          </cell>
        </row>
        <row r="18">
          <cell r="H18">
            <v>16108</v>
          </cell>
          <cell r="L18">
            <v>456</v>
          </cell>
        </row>
        <row r="19">
          <cell r="H19">
            <v>16108</v>
          </cell>
          <cell r="L19">
            <v>1186</v>
          </cell>
        </row>
      </sheetData>
      <sheetData sheetId="27">
        <row r="9">
          <cell r="H9">
            <v>4984</v>
          </cell>
          <cell r="L9">
            <v>287</v>
          </cell>
        </row>
        <row r="11">
          <cell r="L11">
            <v>217</v>
          </cell>
        </row>
        <row r="12">
          <cell r="L12">
            <v>5296</v>
          </cell>
        </row>
        <row r="13">
          <cell r="H13">
            <v>10150</v>
          </cell>
          <cell r="L13">
            <v>135</v>
          </cell>
        </row>
        <row r="14">
          <cell r="H14">
            <v>30150</v>
          </cell>
        </row>
        <row r="15">
          <cell r="H15">
            <v>89992</v>
          </cell>
        </row>
        <row r="16">
          <cell r="H16">
            <v>31992</v>
          </cell>
        </row>
        <row r="17">
          <cell r="H17">
            <v>4984</v>
          </cell>
          <cell r="L17">
            <v>287</v>
          </cell>
        </row>
        <row r="18">
          <cell r="H18">
            <v>10154</v>
          </cell>
          <cell r="L18">
            <v>143</v>
          </cell>
        </row>
        <row r="19">
          <cell r="H19">
            <v>10154</v>
          </cell>
          <cell r="L19">
            <v>873</v>
          </cell>
        </row>
      </sheetData>
      <sheetData sheetId="28">
        <row r="9">
          <cell r="H9">
            <v>1502</v>
          </cell>
          <cell r="L9">
            <v>343</v>
          </cell>
        </row>
        <row r="11">
          <cell r="L11">
            <v>343</v>
          </cell>
        </row>
        <row r="12">
          <cell r="L12">
            <v>5080</v>
          </cell>
        </row>
        <row r="13">
          <cell r="H13">
            <v>16502</v>
          </cell>
          <cell r="L13">
            <v>32</v>
          </cell>
        </row>
        <row r="14">
          <cell r="H14">
            <v>20692</v>
          </cell>
        </row>
        <row r="15">
          <cell r="H15">
            <v>86502</v>
          </cell>
        </row>
        <row r="16">
          <cell r="H16">
            <v>22352</v>
          </cell>
        </row>
        <row r="17">
          <cell r="H17">
            <v>5000</v>
          </cell>
          <cell r="L17">
            <v>343</v>
          </cell>
        </row>
        <row r="18">
          <cell r="H18">
            <v>20000</v>
          </cell>
          <cell r="L18">
            <v>708</v>
          </cell>
        </row>
        <row r="19">
          <cell r="H19">
            <v>4980</v>
          </cell>
          <cell r="L19">
            <v>353</v>
          </cell>
        </row>
      </sheetData>
      <sheetData sheetId="29">
        <row r="9">
          <cell r="H9">
            <v>5000</v>
          </cell>
          <cell r="L9">
            <v>330</v>
          </cell>
        </row>
        <row r="11">
          <cell r="L11">
            <v>111</v>
          </cell>
        </row>
        <row r="12">
          <cell r="L12">
            <v>4483</v>
          </cell>
        </row>
        <row r="13">
          <cell r="H13">
            <v>12394</v>
          </cell>
          <cell r="L13">
            <v>476</v>
          </cell>
        </row>
        <row r="14">
          <cell r="H14">
            <v>28400</v>
          </cell>
        </row>
        <row r="15">
          <cell r="H15">
            <v>3160</v>
          </cell>
        </row>
        <row r="16">
          <cell r="H16">
            <v>33160</v>
          </cell>
        </row>
        <row r="17">
          <cell r="H17">
            <v>5000</v>
          </cell>
          <cell r="L17">
            <v>330</v>
          </cell>
        </row>
        <row r="18">
          <cell r="H18">
            <v>12276</v>
          </cell>
          <cell r="L18">
            <v>399</v>
          </cell>
        </row>
        <row r="19">
          <cell r="H19">
            <v>12276</v>
          </cell>
          <cell r="L19">
            <v>1129</v>
          </cell>
        </row>
      </sheetData>
      <sheetData sheetId="30">
        <row r="9">
          <cell r="H9">
            <v>9786</v>
          </cell>
          <cell r="L9">
            <v>212</v>
          </cell>
        </row>
        <row r="11">
          <cell r="L11">
            <v>219</v>
          </cell>
        </row>
        <row r="12">
          <cell r="L12">
            <v>5171</v>
          </cell>
        </row>
        <row r="13">
          <cell r="H13">
            <v>12850</v>
          </cell>
          <cell r="L13">
            <v>414</v>
          </cell>
        </row>
        <row r="14">
          <cell r="H14">
            <v>23120</v>
          </cell>
        </row>
        <row r="15">
          <cell r="H15">
            <v>82850</v>
          </cell>
        </row>
        <row r="16">
          <cell r="H16">
            <v>24694</v>
          </cell>
        </row>
        <row r="17">
          <cell r="H17">
            <v>1620</v>
          </cell>
          <cell r="L17">
            <v>218</v>
          </cell>
        </row>
        <row r="18">
          <cell r="H18">
            <v>12838</v>
          </cell>
          <cell r="L18">
            <v>378</v>
          </cell>
        </row>
        <row r="19">
          <cell r="H19">
            <v>3120</v>
          </cell>
          <cell r="L19">
            <v>604</v>
          </cell>
        </row>
      </sheetData>
      <sheetData sheetId="31">
        <row r="9">
          <cell r="H9">
            <v>5000</v>
          </cell>
          <cell r="L9">
            <v>332</v>
          </cell>
        </row>
        <row r="11">
          <cell r="L11">
            <v>140</v>
          </cell>
        </row>
        <row r="12">
          <cell r="L12">
            <v>1441</v>
          </cell>
        </row>
        <row r="13">
          <cell r="H13">
            <v>8824</v>
          </cell>
          <cell r="L13">
            <v>183</v>
          </cell>
        </row>
        <row r="14">
          <cell r="H14">
            <v>40000</v>
          </cell>
        </row>
        <row r="15">
          <cell r="H15">
            <v>90000</v>
          </cell>
        </row>
        <row r="16">
          <cell r="H16">
            <v>30757</v>
          </cell>
        </row>
        <row r="17">
          <cell r="H17">
            <v>5000</v>
          </cell>
          <cell r="L17">
            <v>332</v>
          </cell>
        </row>
        <row r="18">
          <cell r="H18">
            <v>8826</v>
          </cell>
          <cell r="L18">
            <v>165</v>
          </cell>
        </row>
        <row r="19">
          <cell r="H19">
            <v>1160</v>
          </cell>
          <cell r="L19">
            <v>479</v>
          </cell>
        </row>
      </sheetData>
      <sheetData sheetId="32">
        <row r="9">
          <cell r="H9">
            <v>1228</v>
          </cell>
          <cell r="L9">
            <v>20</v>
          </cell>
        </row>
        <row r="11">
          <cell r="L11">
            <v>20</v>
          </cell>
        </row>
        <row r="12">
          <cell r="L12">
            <v>5130</v>
          </cell>
        </row>
        <row r="13">
          <cell r="H13">
            <v>9412</v>
          </cell>
          <cell r="L13">
            <v>177</v>
          </cell>
        </row>
        <row r="14">
          <cell r="H14">
            <v>23499</v>
          </cell>
        </row>
        <row r="15">
          <cell r="H15">
            <v>89960</v>
          </cell>
        </row>
        <row r="16">
          <cell r="H16">
            <v>26456</v>
          </cell>
        </row>
        <row r="17">
          <cell r="H17">
            <v>4960</v>
          </cell>
          <cell r="L17">
            <v>210</v>
          </cell>
        </row>
        <row r="18">
          <cell r="H18">
            <v>19960</v>
          </cell>
          <cell r="L18">
            <v>575</v>
          </cell>
        </row>
        <row r="19">
          <cell r="H19">
            <v>19960</v>
          </cell>
          <cell r="L19">
            <v>1305</v>
          </cell>
        </row>
      </sheetData>
      <sheetData sheetId="33">
        <row r="9">
          <cell r="H9">
            <v>194</v>
          </cell>
          <cell r="L9">
            <v>153</v>
          </cell>
        </row>
        <row r="11">
          <cell r="L11">
            <v>275</v>
          </cell>
        </row>
        <row r="12">
          <cell r="L12">
            <v>5230</v>
          </cell>
        </row>
        <row r="13">
          <cell r="H13">
            <v>7916</v>
          </cell>
          <cell r="L13">
            <v>119</v>
          </cell>
        </row>
        <row r="14">
          <cell r="H14">
            <v>35194</v>
          </cell>
        </row>
        <row r="15">
          <cell r="H15">
            <v>88674</v>
          </cell>
        </row>
        <row r="16">
          <cell r="H16">
            <v>29174</v>
          </cell>
        </row>
        <row r="17">
          <cell r="H17">
            <v>192</v>
          </cell>
          <cell r="L17">
            <v>153</v>
          </cell>
        </row>
        <row r="18">
          <cell r="H18">
            <v>11590</v>
          </cell>
          <cell r="L18">
            <v>373</v>
          </cell>
        </row>
        <row r="19">
          <cell r="H19">
            <v>3792</v>
          </cell>
          <cell r="L19">
            <v>723</v>
          </cell>
        </row>
      </sheetData>
      <sheetData sheetId="34">
        <row r="9">
          <cell r="H9">
            <v>664</v>
          </cell>
          <cell r="L9">
            <v>266</v>
          </cell>
        </row>
        <row r="11">
          <cell r="L11">
            <v>16</v>
          </cell>
        </row>
        <row r="12">
          <cell r="L12">
            <v>5232</v>
          </cell>
        </row>
        <row r="13">
          <cell r="H13">
            <v>4795</v>
          </cell>
          <cell r="L13">
            <v>381</v>
          </cell>
        </row>
        <row r="14">
          <cell r="H14">
            <v>10250</v>
          </cell>
        </row>
        <row r="15">
          <cell r="H15">
            <v>28914</v>
          </cell>
        </row>
        <row r="16">
          <cell r="H16">
            <v>58914</v>
          </cell>
        </row>
        <row r="17">
          <cell r="H17">
            <v>664</v>
          </cell>
          <cell r="L17">
            <v>266</v>
          </cell>
        </row>
        <row r="18">
          <cell r="H18">
            <v>4780</v>
          </cell>
          <cell r="L18">
            <v>325</v>
          </cell>
        </row>
        <row r="19">
          <cell r="H19">
            <v>-491</v>
          </cell>
          <cell r="L19">
            <v>289</v>
          </cell>
        </row>
      </sheetData>
      <sheetData sheetId="35">
        <row r="9">
          <cell r="H9">
            <v>3953</v>
          </cell>
          <cell r="L9">
            <v>220</v>
          </cell>
        </row>
        <row r="11">
          <cell r="L11">
            <v>220</v>
          </cell>
        </row>
        <row r="12">
          <cell r="L12">
            <v>305</v>
          </cell>
        </row>
        <row r="13">
          <cell r="H13">
            <v>14691</v>
          </cell>
          <cell r="L13">
            <v>115</v>
          </cell>
        </row>
        <row r="14">
          <cell r="H14">
            <v>34691</v>
          </cell>
        </row>
        <row r="15">
          <cell r="H15">
            <v>88953</v>
          </cell>
        </row>
        <row r="16">
          <cell r="H16">
            <v>31779</v>
          </cell>
        </row>
        <row r="17">
          <cell r="H17">
            <v>3953</v>
          </cell>
          <cell r="L17">
            <v>219</v>
          </cell>
        </row>
        <row r="18">
          <cell r="H18">
            <v>14691</v>
          </cell>
          <cell r="L18">
            <v>123</v>
          </cell>
        </row>
        <row r="19">
          <cell r="H19">
            <v>14691</v>
          </cell>
          <cell r="L19">
            <v>853</v>
          </cell>
        </row>
      </sheetData>
      <sheetData sheetId="36">
        <row r="9">
          <cell r="H9">
            <v>5000</v>
          </cell>
          <cell r="L9">
            <v>332</v>
          </cell>
        </row>
        <row r="11">
          <cell r="L11">
            <v>164</v>
          </cell>
        </row>
        <row r="12">
          <cell r="L12">
            <v>305</v>
          </cell>
        </row>
        <row r="13">
          <cell r="H13">
            <v>7617</v>
          </cell>
          <cell r="L13">
            <v>183</v>
          </cell>
        </row>
        <row r="14">
          <cell r="H14">
            <v>34902</v>
          </cell>
        </row>
        <row r="15">
          <cell r="H15">
            <v>5024</v>
          </cell>
        </row>
        <row r="16">
          <cell r="H16">
            <v>35024</v>
          </cell>
        </row>
        <row r="17">
          <cell r="H17">
            <v>5000</v>
          </cell>
          <cell r="L17">
            <v>332</v>
          </cell>
        </row>
        <row r="18">
          <cell r="H18">
            <v>7630</v>
          </cell>
          <cell r="L18">
            <v>169</v>
          </cell>
        </row>
        <row r="19">
          <cell r="H19">
            <v>2008</v>
          </cell>
          <cell r="L19">
            <v>732</v>
          </cell>
        </row>
      </sheetData>
      <sheetData sheetId="37">
        <row r="9">
          <cell r="H9">
            <v>2854</v>
          </cell>
          <cell r="L9">
            <v>227</v>
          </cell>
        </row>
        <row r="11">
          <cell r="L11">
            <v>228</v>
          </cell>
        </row>
        <row r="12">
          <cell r="L12">
            <v>215</v>
          </cell>
        </row>
        <row r="13">
          <cell r="H13">
            <v>17728</v>
          </cell>
          <cell r="L13">
            <v>193</v>
          </cell>
        </row>
        <row r="14">
          <cell r="H14">
            <v>28954</v>
          </cell>
        </row>
        <row r="15">
          <cell r="H15">
            <v>41880</v>
          </cell>
        </row>
        <row r="16">
          <cell r="H16">
            <v>71880</v>
          </cell>
        </row>
        <row r="17">
          <cell r="H17">
            <v>2854</v>
          </cell>
          <cell r="L17">
            <v>227</v>
          </cell>
        </row>
        <row r="18">
          <cell r="H18">
            <v>17854</v>
          </cell>
          <cell r="L18">
            <v>592</v>
          </cell>
        </row>
        <row r="19">
          <cell r="H19">
            <v>17732</v>
          </cell>
          <cell r="L19">
            <v>928</v>
          </cell>
        </row>
      </sheetData>
      <sheetData sheetId="38">
        <row r="9">
          <cell r="H9">
            <v>3484</v>
          </cell>
          <cell r="L9">
            <v>-343</v>
          </cell>
        </row>
        <row r="11">
          <cell r="L11">
            <v>-329</v>
          </cell>
        </row>
        <row r="12">
          <cell r="L12">
            <v>-15</v>
          </cell>
        </row>
        <row r="13">
          <cell r="H13">
            <v>17722</v>
          </cell>
          <cell r="L13">
            <v>-287</v>
          </cell>
        </row>
        <row r="14">
          <cell r="H14">
            <v>37722</v>
          </cell>
        </row>
        <row r="15">
          <cell r="H15">
            <v>87722</v>
          </cell>
        </row>
        <row r="16">
          <cell r="H16">
            <v>117722</v>
          </cell>
        </row>
        <row r="17">
          <cell r="H17">
            <v>3484</v>
          </cell>
          <cell r="L17">
            <v>-343</v>
          </cell>
        </row>
        <row r="18">
          <cell r="H18">
            <v>18484</v>
          </cell>
          <cell r="L18">
            <v>23</v>
          </cell>
        </row>
        <row r="19">
          <cell r="H19">
            <v>17722</v>
          </cell>
          <cell r="L19">
            <v>444</v>
          </cell>
        </row>
      </sheetData>
      <sheetData sheetId="39">
        <row r="9">
          <cell r="H9">
            <v>-5126</v>
          </cell>
          <cell r="L9">
            <v>30</v>
          </cell>
        </row>
        <row r="11">
          <cell r="L11">
            <v>-70</v>
          </cell>
        </row>
        <row r="12">
          <cell r="L12">
            <v>1376</v>
          </cell>
        </row>
        <row r="13">
          <cell r="H13">
            <v>7874</v>
          </cell>
          <cell r="L13">
            <v>290</v>
          </cell>
        </row>
        <row r="14">
          <cell r="H14">
            <v>8002</v>
          </cell>
        </row>
        <row r="15">
          <cell r="H15">
            <v>58002</v>
          </cell>
        </row>
        <row r="16">
          <cell r="H16">
            <v>-3256</v>
          </cell>
        </row>
        <row r="17">
          <cell r="H17">
            <v>-7122</v>
          </cell>
          <cell r="L17">
            <v>-70</v>
          </cell>
        </row>
        <row r="18">
          <cell r="H18">
            <v>7878</v>
          </cell>
          <cell r="L18">
            <v>296</v>
          </cell>
        </row>
        <row r="19">
          <cell r="H19">
            <v>7878</v>
          </cell>
          <cell r="L19">
            <v>1026</v>
          </cell>
        </row>
      </sheetData>
      <sheetData sheetId="40">
        <row r="9">
          <cell r="H9">
            <v>4074</v>
          </cell>
          <cell r="L9">
            <v>122</v>
          </cell>
        </row>
        <row r="11">
          <cell r="L11">
            <v>129</v>
          </cell>
        </row>
        <row r="12">
          <cell r="L12">
            <v>1593</v>
          </cell>
        </row>
        <row r="13">
          <cell r="H13">
            <v>19074</v>
          </cell>
          <cell r="L13">
            <v>487</v>
          </cell>
        </row>
        <row r="14">
          <cell r="H14">
            <v>18658</v>
          </cell>
        </row>
        <row r="15">
          <cell r="H15">
            <v>33282</v>
          </cell>
        </row>
        <row r="16">
          <cell r="H16">
            <v>18898</v>
          </cell>
        </row>
        <row r="17">
          <cell r="H17">
            <v>4076</v>
          </cell>
          <cell r="L17">
            <v>126</v>
          </cell>
        </row>
        <row r="18">
          <cell r="H18">
            <v>19076</v>
          </cell>
          <cell r="L18">
            <v>491</v>
          </cell>
        </row>
        <row r="19">
          <cell r="H19">
            <v>6854</v>
          </cell>
          <cell r="L19">
            <v>482</v>
          </cell>
        </row>
      </sheetData>
      <sheetData sheetId="41">
        <row r="9">
          <cell r="H9">
            <v>4375</v>
          </cell>
          <cell r="L9">
            <v>223</v>
          </cell>
        </row>
        <row r="11">
          <cell r="L11">
            <v>223</v>
          </cell>
        </row>
        <row r="12">
          <cell r="L12">
            <v>1455</v>
          </cell>
        </row>
        <row r="13">
          <cell r="H13">
            <v>19368</v>
          </cell>
          <cell r="L13">
            <v>588</v>
          </cell>
        </row>
        <row r="14">
          <cell r="H14">
            <v>39375</v>
          </cell>
        </row>
        <row r="15">
          <cell r="H15">
            <v>71210</v>
          </cell>
        </row>
        <row r="16">
          <cell r="H16">
            <v>11030</v>
          </cell>
        </row>
        <row r="17">
          <cell r="H17">
            <v>4372</v>
          </cell>
          <cell r="L17">
            <v>225</v>
          </cell>
        </row>
        <row r="18">
          <cell r="H18">
            <v>7374</v>
          </cell>
          <cell r="L18">
            <v>100</v>
          </cell>
        </row>
        <row r="19">
          <cell r="H19">
            <v>7374</v>
          </cell>
          <cell r="L19">
            <v>830</v>
          </cell>
        </row>
      </sheetData>
      <sheetData sheetId="42">
        <row r="9">
          <cell r="H9">
            <v>1618</v>
          </cell>
          <cell r="L9">
            <v>63</v>
          </cell>
        </row>
        <row r="11">
          <cell r="L11">
            <v>83</v>
          </cell>
        </row>
        <row r="12">
          <cell r="L12">
            <v>1467</v>
          </cell>
        </row>
        <row r="13">
          <cell r="H13">
            <v>16618</v>
          </cell>
          <cell r="L13">
            <v>428</v>
          </cell>
        </row>
        <row r="14">
          <cell r="H14">
            <v>24951</v>
          </cell>
        </row>
        <row r="15">
          <cell r="H15">
            <v>70638</v>
          </cell>
        </row>
        <row r="16">
          <cell r="H16">
            <v>26234</v>
          </cell>
        </row>
        <row r="17">
          <cell r="H17">
            <v>1624</v>
          </cell>
          <cell r="L17">
            <v>72</v>
          </cell>
        </row>
        <row r="18">
          <cell r="H18">
            <v>16624</v>
          </cell>
          <cell r="L18">
            <v>437</v>
          </cell>
        </row>
        <row r="19">
          <cell r="H19">
            <v>16624</v>
          </cell>
          <cell r="L19">
            <v>1167</v>
          </cell>
        </row>
      </sheetData>
      <sheetData sheetId="43">
        <row r="9">
          <cell r="H9">
            <v>-3125</v>
          </cell>
          <cell r="L9">
            <v>210</v>
          </cell>
        </row>
        <row r="11">
          <cell r="L11">
            <v>35</v>
          </cell>
        </row>
        <row r="12">
          <cell r="L12">
            <v>1376</v>
          </cell>
        </row>
        <row r="13">
          <cell r="H13">
            <v>6385</v>
          </cell>
          <cell r="L13">
            <v>126</v>
          </cell>
        </row>
        <row r="14">
          <cell r="H14">
            <v>-45</v>
          </cell>
        </row>
        <row r="15">
          <cell r="H15">
            <v>61619</v>
          </cell>
        </row>
        <row r="16">
          <cell r="H16">
            <v>2235</v>
          </cell>
        </row>
        <row r="17">
          <cell r="H17">
            <v>-3125</v>
          </cell>
          <cell r="L17">
            <v>210</v>
          </cell>
        </row>
        <row r="18">
          <cell r="H18">
            <v>6415</v>
          </cell>
          <cell r="L18">
            <v>134</v>
          </cell>
        </row>
        <row r="19">
          <cell r="H19">
            <v>-1375</v>
          </cell>
          <cell r="L19">
            <v>418</v>
          </cell>
        </row>
      </sheetData>
      <sheetData sheetId="44">
        <row r="9">
          <cell r="H9">
            <v>970</v>
          </cell>
          <cell r="L9">
            <v>93</v>
          </cell>
        </row>
        <row r="11">
          <cell r="L11">
            <v>184</v>
          </cell>
        </row>
        <row r="12">
          <cell r="L12">
            <v>1532</v>
          </cell>
        </row>
        <row r="13">
          <cell r="H13">
            <v>15906</v>
          </cell>
          <cell r="L13">
            <v>185</v>
          </cell>
        </row>
        <row r="14">
          <cell r="H14">
            <v>10186</v>
          </cell>
        </row>
        <row r="15">
          <cell r="H15">
            <v>60186</v>
          </cell>
        </row>
        <row r="16">
          <cell r="H16">
            <v>90186</v>
          </cell>
        </row>
        <row r="17">
          <cell r="H17">
            <v>970</v>
          </cell>
          <cell r="L17">
            <v>93</v>
          </cell>
        </row>
        <row r="18">
          <cell r="H18">
            <v>15916</v>
          </cell>
          <cell r="L18">
            <v>193</v>
          </cell>
        </row>
        <row r="19">
          <cell r="H19">
            <v>15916</v>
          </cell>
          <cell r="L19">
            <v>923</v>
          </cell>
        </row>
      </sheetData>
      <sheetData sheetId="45">
        <row r="9">
          <cell r="H9">
            <v>782</v>
          </cell>
          <cell r="L9">
            <v>234</v>
          </cell>
        </row>
        <row r="11">
          <cell r="L11">
            <v>234</v>
          </cell>
        </row>
        <row r="12">
          <cell r="L12">
            <v>1649</v>
          </cell>
        </row>
        <row r="13">
          <cell r="H13">
            <v>15526</v>
          </cell>
          <cell r="L13">
            <v>190</v>
          </cell>
        </row>
        <row r="14">
          <cell r="H14">
            <v>11370</v>
          </cell>
        </row>
        <row r="15">
          <cell r="H15">
            <v>61370</v>
          </cell>
        </row>
        <row r="16">
          <cell r="H16">
            <v>91370</v>
          </cell>
        </row>
        <row r="17">
          <cell r="H17">
            <v>782</v>
          </cell>
          <cell r="L17">
            <v>234</v>
          </cell>
        </row>
        <row r="18">
          <cell r="H18">
            <v>15526</v>
          </cell>
          <cell r="L18">
            <v>139</v>
          </cell>
        </row>
        <row r="19">
          <cell r="H19">
            <v>10778</v>
          </cell>
          <cell r="L19">
            <v>200</v>
          </cell>
        </row>
      </sheetData>
      <sheetData sheetId="46">
        <row r="9">
          <cell r="H9">
            <v>4516</v>
          </cell>
          <cell r="L9">
            <v>185</v>
          </cell>
        </row>
        <row r="11">
          <cell r="L11">
            <v>185</v>
          </cell>
        </row>
        <row r="12">
          <cell r="L12">
            <v>1526</v>
          </cell>
        </row>
        <row r="13">
          <cell r="H13">
            <v>19489</v>
          </cell>
          <cell r="L13">
            <v>185</v>
          </cell>
        </row>
        <row r="14">
          <cell r="H14">
            <v>19544</v>
          </cell>
        </row>
        <row r="15">
          <cell r="H15">
            <v>69544</v>
          </cell>
        </row>
        <row r="16">
          <cell r="H16">
            <v>99544</v>
          </cell>
        </row>
        <row r="17">
          <cell r="H17">
            <v>4516</v>
          </cell>
          <cell r="L17">
            <v>185</v>
          </cell>
        </row>
        <row r="18">
          <cell r="H18">
            <v>19488</v>
          </cell>
          <cell r="L18">
            <v>178</v>
          </cell>
        </row>
        <row r="19">
          <cell r="H19">
            <v>19488</v>
          </cell>
          <cell r="L19">
            <v>831</v>
          </cell>
        </row>
      </sheetData>
      <sheetData sheetId="47">
        <row r="9">
          <cell r="H9">
            <v>4982</v>
          </cell>
          <cell r="L9">
            <v>473</v>
          </cell>
        </row>
        <row r="11">
          <cell r="L11">
            <v>108</v>
          </cell>
        </row>
        <row r="12">
          <cell r="L12">
            <v>3288</v>
          </cell>
        </row>
        <row r="13">
          <cell r="H13">
            <v>19899</v>
          </cell>
          <cell r="L13">
            <v>2</v>
          </cell>
        </row>
        <row r="14">
          <cell r="H14">
            <v>39699</v>
          </cell>
        </row>
        <row r="15">
          <cell r="H15">
            <v>89304</v>
          </cell>
        </row>
        <row r="16">
          <cell r="H16">
            <v>119304</v>
          </cell>
        </row>
        <row r="17">
          <cell r="H17">
            <v>4982</v>
          </cell>
          <cell r="L17">
            <v>108</v>
          </cell>
        </row>
        <row r="18">
          <cell r="H18">
            <v>19899</v>
          </cell>
          <cell r="L18">
            <v>2</v>
          </cell>
        </row>
        <row r="19">
          <cell r="H19">
            <v>19899</v>
          </cell>
          <cell r="L19">
            <v>223</v>
          </cell>
        </row>
      </sheetData>
      <sheetData sheetId="48">
        <row r="9">
          <cell r="H9">
            <v>77920</v>
          </cell>
          <cell r="L9">
            <v>129</v>
          </cell>
        </row>
        <row r="11">
          <cell r="L11">
            <v>331</v>
          </cell>
        </row>
        <row r="12">
          <cell r="L12">
            <v>1569</v>
          </cell>
        </row>
        <row r="13">
          <cell r="H13">
            <v>78590</v>
          </cell>
          <cell r="L13">
            <v>295</v>
          </cell>
        </row>
        <row r="14">
          <cell r="H14">
            <v>107794</v>
          </cell>
        </row>
        <row r="15">
          <cell r="H15">
            <v>86582</v>
          </cell>
        </row>
        <row r="16">
          <cell r="H16">
            <v>116582</v>
          </cell>
        </row>
        <row r="17">
          <cell r="H17">
            <v>77920</v>
          </cell>
          <cell r="L17">
            <v>129</v>
          </cell>
        </row>
        <row r="18">
          <cell r="H18">
            <v>87794</v>
          </cell>
          <cell r="L18">
            <v>92</v>
          </cell>
        </row>
        <row r="19">
          <cell r="H19">
            <v>74754</v>
          </cell>
          <cell r="L19">
            <v>55</v>
          </cell>
        </row>
      </sheetData>
      <sheetData sheetId="49">
        <row r="9">
          <cell r="H9">
            <v>4164</v>
          </cell>
          <cell r="L9">
            <v>194</v>
          </cell>
        </row>
        <row r="11">
          <cell r="L11">
            <v>-70</v>
          </cell>
        </row>
        <row r="12">
          <cell r="L12">
            <v>5044</v>
          </cell>
        </row>
        <row r="13">
          <cell r="H13">
            <v>13994</v>
          </cell>
          <cell r="L13">
            <v>296</v>
          </cell>
        </row>
        <row r="14">
          <cell r="H14">
            <v>3738</v>
          </cell>
        </row>
        <row r="15">
          <cell r="H15">
            <v>11670</v>
          </cell>
        </row>
        <row r="16">
          <cell r="H16">
            <v>41670</v>
          </cell>
        </row>
        <row r="17">
          <cell r="H17">
            <v>4150</v>
          </cell>
          <cell r="L17">
            <v>57</v>
          </cell>
        </row>
        <row r="18">
          <cell r="H18">
            <v>14026</v>
          </cell>
          <cell r="L18">
            <v>325</v>
          </cell>
        </row>
        <row r="19">
          <cell r="H19">
            <v>2880</v>
          </cell>
          <cell r="L19">
            <v>188</v>
          </cell>
        </row>
      </sheetData>
      <sheetData sheetId="50">
        <row r="9">
          <cell r="H9">
            <v>3617</v>
          </cell>
          <cell r="L9">
            <v>190</v>
          </cell>
        </row>
        <row r="11">
          <cell r="L11">
            <v>-55</v>
          </cell>
        </row>
        <row r="12">
          <cell r="L12">
            <v>329</v>
          </cell>
        </row>
        <row r="13">
          <cell r="H13">
            <v>13634</v>
          </cell>
          <cell r="L13">
            <v>311</v>
          </cell>
        </row>
        <row r="14">
          <cell r="H14">
            <v>20118</v>
          </cell>
        </row>
        <row r="15">
          <cell r="H15">
            <v>26032</v>
          </cell>
        </row>
        <row r="16">
          <cell r="H16">
            <v>56032</v>
          </cell>
        </row>
        <row r="17">
          <cell r="H17">
            <v>3617</v>
          </cell>
          <cell r="L17">
            <v>190</v>
          </cell>
        </row>
        <row r="18">
          <cell r="H18">
            <v>13624</v>
          </cell>
          <cell r="L18">
            <v>289</v>
          </cell>
        </row>
        <row r="19">
          <cell r="H19">
            <v>9198</v>
          </cell>
          <cell r="L19">
            <v>328</v>
          </cell>
        </row>
        <row r="20">
          <cell r="L20">
            <v>105</v>
          </cell>
        </row>
      </sheetData>
      <sheetData sheetId="51">
        <row r="9">
          <cell r="H9">
            <v>2038</v>
          </cell>
          <cell r="L9">
            <v>-26</v>
          </cell>
        </row>
        <row r="11">
          <cell r="L11">
            <v>-22</v>
          </cell>
        </row>
        <row r="12">
          <cell r="L12">
            <v>4154</v>
          </cell>
        </row>
        <row r="13">
          <cell r="H13">
            <v>17038</v>
          </cell>
          <cell r="L13">
            <v>340</v>
          </cell>
        </row>
        <row r="14">
          <cell r="H14">
            <v>13240</v>
          </cell>
        </row>
        <row r="15">
          <cell r="H15">
            <v>3282</v>
          </cell>
        </row>
        <row r="16">
          <cell r="H16">
            <v>33282</v>
          </cell>
        </row>
        <row r="17">
          <cell r="H17">
            <v>2038</v>
          </cell>
          <cell r="L17">
            <v>-26</v>
          </cell>
        </row>
        <row r="18">
          <cell r="H18">
            <v>17038</v>
          </cell>
          <cell r="L18">
            <v>340</v>
          </cell>
        </row>
        <row r="19">
          <cell r="H19">
            <v>7462</v>
          </cell>
          <cell r="L19">
            <v>332</v>
          </cell>
        </row>
        <row r="20">
          <cell r="L20">
            <v>11</v>
          </cell>
        </row>
      </sheetData>
      <sheetData sheetId="52">
        <row r="9">
          <cell r="H9">
            <v>4316</v>
          </cell>
          <cell r="L9">
            <v>27</v>
          </cell>
        </row>
        <row r="11">
          <cell r="L11">
            <v>27</v>
          </cell>
        </row>
        <row r="12">
          <cell r="L12">
            <v>1126</v>
          </cell>
        </row>
        <row r="13">
          <cell r="H13">
            <v>19316</v>
          </cell>
          <cell r="L13">
            <v>392</v>
          </cell>
        </row>
        <row r="14">
          <cell r="H14">
            <v>13720</v>
          </cell>
        </row>
        <row r="15">
          <cell r="H15">
            <v>63720</v>
          </cell>
        </row>
        <row r="16">
          <cell r="H16">
            <v>93720</v>
          </cell>
        </row>
        <row r="17">
          <cell r="H17">
            <v>4316</v>
          </cell>
          <cell r="L17">
            <v>27</v>
          </cell>
        </row>
        <row r="18">
          <cell r="H18">
            <v>19316</v>
          </cell>
          <cell r="L18">
            <v>392</v>
          </cell>
        </row>
        <row r="19">
          <cell r="H19">
            <v>19316</v>
          </cell>
          <cell r="L19">
            <v>1122</v>
          </cell>
        </row>
        <row r="20">
          <cell r="L20">
            <v>11</v>
          </cell>
        </row>
      </sheetData>
      <sheetData sheetId="53">
        <row r="9">
          <cell r="H9">
            <v>3231</v>
          </cell>
          <cell r="L9">
            <v>155</v>
          </cell>
        </row>
        <row r="11">
          <cell r="L11">
            <v>247</v>
          </cell>
        </row>
        <row r="12">
          <cell r="L12">
            <v>3607</v>
          </cell>
        </row>
        <row r="13">
          <cell r="H13">
            <v>14874</v>
          </cell>
          <cell r="L13">
            <v>247</v>
          </cell>
        </row>
        <row r="14">
          <cell r="H14">
            <v>13852</v>
          </cell>
        </row>
        <row r="15">
          <cell r="H15">
            <v>63852</v>
          </cell>
        </row>
        <row r="16">
          <cell r="H16">
            <v>93852</v>
          </cell>
        </row>
        <row r="17">
          <cell r="H17">
            <v>3232</v>
          </cell>
          <cell r="L17">
            <v>206</v>
          </cell>
        </row>
        <row r="18">
          <cell r="H18">
            <v>14876</v>
          </cell>
          <cell r="L18">
            <v>254</v>
          </cell>
        </row>
        <row r="19">
          <cell r="H19">
            <v>9382</v>
          </cell>
          <cell r="L19">
            <v>219</v>
          </cell>
        </row>
        <row r="20">
          <cell r="L20">
            <v>131</v>
          </cell>
        </row>
      </sheetData>
      <sheetData sheetId="54">
        <row r="9">
          <cell r="L9">
            <v>-238</v>
          </cell>
        </row>
        <row r="11">
          <cell r="L11">
            <v>-174</v>
          </cell>
        </row>
        <row r="12">
          <cell r="L12">
            <v>426</v>
          </cell>
        </row>
        <row r="13">
          <cell r="H13">
            <v>19972</v>
          </cell>
          <cell r="L13">
            <v>128</v>
          </cell>
        </row>
        <row r="14">
          <cell r="H14">
            <v>39662</v>
          </cell>
        </row>
        <row r="15">
          <cell r="H15">
            <v>62720</v>
          </cell>
        </row>
        <row r="16">
          <cell r="H16">
            <v>92720</v>
          </cell>
        </row>
        <row r="17">
          <cell r="H17">
            <v>4979</v>
          </cell>
          <cell r="L17">
            <v>-174</v>
          </cell>
        </row>
        <row r="18">
          <cell r="H18">
            <v>19979</v>
          </cell>
          <cell r="L18">
            <v>192</v>
          </cell>
        </row>
        <row r="19">
          <cell r="H19">
            <v>19979</v>
          </cell>
          <cell r="L19">
            <v>922</v>
          </cell>
        </row>
        <row r="20">
          <cell r="L20">
            <v>-228</v>
          </cell>
        </row>
      </sheetData>
      <sheetData sheetId="55">
        <row r="11">
          <cell r="L11">
            <v>22</v>
          </cell>
        </row>
        <row r="12">
          <cell r="L12">
            <v>654</v>
          </cell>
        </row>
        <row r="13">
          <cell r="H13">
            <v>19363</v>
          </cell>
          <cell r="L13">
            <v>309</v>
          </cell>
        </row>
        <row r="14">
          <cell r="H14">
            <v>17473</v>
          </cell>
        </row>
        <row r="15">
          <cell r="H15">
            <v>30709</v>
          </cell>
        </row>
        <row r="16">
          <cell r="H16">
            <v>60709</v>
          </cell>
        </row>
        <row r="17">
          <cell r="H17">
            <v>19477</v>
          </cell>
          <cell r="L17">
            <v>401</v>
          </cell>
        </row>
        <row r="18">
          <cell r="H18">
            <v>39477</v>
          </cell>
          <cell r="L18">
            <v>401</v>
          </cell>
        </row>
        <row r="19">
          <cell r="L19">
            <v>22</v>
          </cell>
        </row>
        <row r="20">
          <cell r="L20">
            <v>37</v>
          </cell>
        </row>
        <row r="21">
          <cell r="L21">
            <v>36</v>
          </cell>
        </row>
        <row r="22">
          <cell r="L22">
            <v>401</v>
          </cell>
        </row>
        <row r="23">
          <cell r="L23">
            <v>766</v>
          </cell>
        </row>
        <row r="24">
          <cell r="L24">
            <v>339</v>
          </cell>
        </row>
      </sheetData>
      <sheetData sheetId="56">
        <row r="11">
          <cell r="L11">
            <v>-1</v>
          </cell>
        </row>
        <row r="12">
          <cell r="L12">
            <v>586</v>
          </cell>
        </row>
        <row r="13">
          <cell r="H13">
            <v>13642</v>
          </cell>
          <cell r="L13">
            <v>340</v>
          </cell>
        </row>
        <row r="14">
          <cell r="H14">
            <v>23330</v>
          </cell>
        </row>
        <row r="15">
          <cell r="H15">
            <v>20946</v>
          </cell>
        </row>
        <row r="16">
          <cell r="H16">
            <v>60946</v>
          </cell>
        </row>
        <row r="17">
          <cell r="H17">
            <v>4712</v>
          </cell>
          <cell r="L17">
            <v>346</v>
          </cell>
        </row>
        <row r="18">
          <cell r="H18">
            <v>24712</v>
          </cell>
          <cell r="L18">
            <v>346</v>
          </cell>
        </row>
        <row r="19">
          <cell r="L19">
            <v>-6</v>
          </cell>
        </row>
        <row r="20">
          <cell r="L20">
            <v>-1</v>
          </cell>
        </row>
        <row r="21">
          <cell r="L21">
            <v>-20</v>
          </cell>
        </row>
        <row r="22">
          <cell r="L22">
            <v>346</v>
          </cell>
        </row>
        <row r="23">
          <cell r="L23">
            <v>711</v>
          </cell>
        </row>
        <row r="24">
          <cell r="L24">
            <v>270</v>
          </cell>
        </row>
      </sheetData>
      <sheetData sheetId="57">
        <row r="9">
          <cell r="H9">
            <v>2680</v>
          </cell>
          <cell r="L9">
            <v>-56</v>
          </cell>
        </row>
        <row r="11">
          <cell r="L11">
            <v>-56</v>
          </cell>
        </row>
        <row r="12">
          <cell r="L12">
            <v>4293</v>
          </cell>
        </row>
        <row r="13">
          <cell r="H13">
            <v>17680</v>
          </cell>
          <cell r="L13">
            <v>310</v>
          </cell>
        </row>
        <row r="14">
          <cell r="H14">
            <v>13832</v>
          </cell>
        </row>
        <row r="15">
          <cell r="H15">
            <v>23792</v>
          </cell>
        </row>
        <row r="16">
          <cell r="H16">
            <v>53792</v>
          </cell>
        </row>
        <row r="17">
          <cell r="H17">
            <v>4238</v>
          </cell>
          <cell r="L17">
            <v>31</v>
          </cell>
        </row>
        <row r="18">
          <cell r="H18">
            <v>19323</v>
          </cell>
          <cell r="L18">
            <v>591</v>
          </cell>
        </row>
        <row r="19">
          <cell r="H19">
            <v>19323</v>
          </cell>
          <cell r="L19">
            <v>1321</v>
          </cell>
        </row>
        <row r="20">
          <cell r="L20">
            <v>-282</v>
          </cell>
        </row>
        <row r="21">
          <cell r="L21">
            <v>43</v>
          </cell>
        </row>
        <row r="22">
          <cell r="L22">
            <v>226</v>
          </cell>
        </row>
        <row r="23">
          <cell r="J23">
            <v>48</v>
          </cell>
        </row>
      </sheetData>
      <sheetData sheetId="58">
        <row r="9">
          <cell r="H9">
            <v>3384</v>
          </cell>
          <cell r="L9">
            <v>194</v>
          </cell>
        </row>
        <row r="11">
          <cell r="L11">
            <v>194</v>
          </cell>
        </row>
        <row r="12">
          <cell r="L12">
            <v>180</v>
          </cell>
        </row>
        <row r="13">
          <cell r="H13">
            <v>13850</v>
          </cell>
          <cell r="L13">
            <v>80</v>
          </cell>
        </row>
        <row r="14">
          <cell r="H14">
            <v>9670</v>
          </cell>
        </row>
        <row r="15">
          <cell r="H15">
            <v>15564</v>
          </cell>
        </row>
        <row r="16">
          <cell r="H16">
            <v>45564</v>
          </cell>
        </row>
        <row r="17">
          <cell r="H17">
            <v>3384</v>
          </cell>
          <cell r="L17">
            <v>194</v>
          </cell>
        </row>
        <row r="18">
          <cell r="H18">
            <v>13850</v>
          </cell>
          <cell r="L18">
            <v>100</v>
          </cell>
        </row>
        <row r="19">
          <cell r="H19">
            <v>11664</v>
          </cell>
          <cell r="L19">
            <v>422</v>
          </cell>
        </row>
        <row r="20">
          <cell r="L20">
            <v>-454</v>
          </cell>
        </row>
        <row r="21">
          <cell r="L21">
            <v>-448</v>
          </cell>
        </row>
        <row r="22">
          <cell r="L22">
            <v>-266</v>
          </cell>
        </row>
        <row r="23">
          <cell r="J23">
            <v>492</v>
          </cell>
        </row>
      </sheetData>
      <sheetData sheetId="59">
        <row r="9">
          <cell r="H9">
            <v>126</v>
          </cell>
          <cell r="L9">
            <v>157</v>
          </cell>
        </row>
        <row r="11">
          <cell r="L11">
            <v>157</v>
          </cell>
        </row>
        <row r="12">
          <cell r="L12">
            <v>336</v>
          </cell>
        </row>
        <row r="13">
          <cell r="H13">
            <v>15126</v>
          </cell>
        </row>
        <row r="14">
          <cell r="H14">
            <v>2408</v>
          </cell>
        </row>
        <row r="15">
          <cell r="H15">
            <v>16986</v>
          </cell>
        </row>
        <row r="16">
          <cell r="H16">
            <v>46986</v>
          </cell>
        </row>
        <row r="17">
          <cell r="H17">
            <v>5000</v>
          </cell>
          <cell r="L17">
            <v>288</v>
          </cell>
        </row>
        <row r="18">
          <cell r="H18">
            <v>13588</v>
          </cell>
          <cell r="L18">
            <v>281</v>
          </cell>
        </row>
        <row r="19">
          <cell r="H19">
            <v>9924</v>
          </cell>
          <cell r="L19">
            <v>292</v>
          </cell>
        </row>
        <row r="20">
          <cell r="L20">
            <v>-365</v>
          </cell>
        </row>
        <row r="21">
          <cell r="L21">
            <v>-405</v>
          </cell>
        </row>
        <row r="22">
          <cell r="L22">
            <v>-349</v>
          </cell>
        </row>
        <row r="23">
          <cell r="J23">
            <v>296</v>
          </cell>
        </row>
      </sheetData>
      <sheetData sheetId="60">
        <row r="9">
          <cell r="H9">
            <v>466</v>
          </cell>
          <cell r="L9">
            <v>-69</v>
          </cell>
        </row>
        <row r="11">
          <cell r="L11">
            <v>-34</v>
          </cell>
        </row>
        <row r="12">
          <cell r="L12">
            <v>964</v>
          </cell>
        </row>
        <row r="13">
          <cell r="H13">
            <v>12913</v>
          </cell>
        </row>
        <row r="14">
          <cell r="H14">
            <v>32913</v>
          </cell>
        </row>
        <row r="15">
          <cell r="H15">
            <v>24696</v>
          </cell>
        </row>
        <row r="16">
          <cell r="H16">
            <v>54696</v>
          </cell>
        </row>
        <row r="17">
          <cell r="H17">
            <v>466</v>
          </cell>
          <cell r="L17">
            <v>-69</v>
          </cell>
        </row>
        <row r="18">
          <cell r="H18">
            <v>12913</v>
          </cell>
          <cell r="L18">
            <v>-55</v>
          </cell>
        </row>
        <row r="19">
          <cell r="H19">
            <v>12913</v>
          </cell>
          <cell r="L19">
            <v>676</v>
          </cell>
        </row>
        <row r="20">
          <cell r="L20">
            <v>-368</v>
          </cell>
        </row>
        <row r="21">
          <cell r="L21">
            <v>-591</v>
          </cell>
        </row>
        <row r="22">
          <cell r="L22">
            <v>-420</v>
          </cell>
        </row>
        <row r="23">
          <cell r="J23">
            <v>32</v>
          </cell>
        </row>
      </sheetData>
      <sheetData sheetId="61">
        <row r="9">
          <cell r="H9">
            <v>-422</v>
          </cell>
          <cell r="L9">
            <v>-43</v>
          </cell>
        </row>
        <row r="11">
          <cell r="L11">
            <v>-224</v>
          </cell>
        </row>
        <row r="12">
          <cell r="L12">
            <v>4048</v>
          </cell>
        </row>
        <row r="13">
          <cell r="H13">
            <v>6078</v>
          </cell>
          <cell r="L13">
            <v>-229</v>
          </cell>
        </row>
        <row r="14">
          <cell r="H14">
            <v>9934</v>
          </cell>
        </row>
        <row r="15">
          <cell r="H15">
            <v>59934</v>
          </cell>
        </row>
        <row r="16">
          <cell r="H16">
            <v>91180</v>
          </cell>
        </row>
        <row r="17">
          <cell r="H17">
            <v>-422</v>
          </cell>
          <cell r="L17">
            <v>-43</v>
          </cell>
        </row>
        <row r="18">
          <cell r="H18">
            <v>6078</v>
          </cell>
          <cell r="L18">
            <v>-228</v>
          </cell>
        </row>
        <row r="19">
          <cell r="H19">
            <v>10425</v>
          </cell>
          <cell r="L19">
            <v>769</v>
          </cell>
        </row>
      </sheetData>
      <sheetData sheetId="62">
        <row r="10">
          <cell r="H10">
            <v>-726</v>
          </cell>
        </row>
        <row r="12">
          <cell r="H12">
            <v>370</v>
          </cell>
          <cell r="J12">
            <v>33359</v>
          </cell>
        </row>
        <row r="13">
          <cell r="J13">
            <v>40691</v>
          </cell>
          <cell r="L13">
            <v>345</v>
          </cell>
        </row>
        <row r="14">
          <cell r="J14">
            <v>61152</v>
          </cell>
        </row>
        <row r="15">
          <cell r="H15">
            <v>-59</v>
          </cell>
        </row>
        <row r="16">
          <cell r="H16">
            <v>370</v>
          </cell>
          <cell r="J16">
            <v>33359</v>
          </cell>
          <cell r="L16">
            <v>257</v>
          </cell>
        </row>
        <row r="17">
          <cell r="H17">
            <v>-416</v>
          </cell>
          <cell r="J17">
            <v>43256</v>
          </cell>
          <cell r="L17">
            <v>2365</v>
          </cell>
        </row>
        <row r="18">
          <cell r="H18">
            <v>-416</v>
          </cell>
          <cell r="J18">
            <v>63256</v>
          </cell>
        </row>
        <row r="19">
          <cell r="H19">
            <v>-1146</v>
          </cell>
        </row>
        <row r="23">
          <cell r="H23">
            <v>-729</v>
          </cell>
        </row>
      </sheetData>
      <sheetData sheetId="63">
        <row r="10">
          <cell r="H10">
            <v>236</v>
          </cell>
        </row>
        <row r="12">
          <cell r="H12">
            <v>872</v>
          </cell>
          <cell r="J12">
            <v>9844</v>
          </cell>
        </row>
        <row r="13">
          <cell r="J13">
            <v>15775</v>
          </cell>
          <cell r="L13">
            <v>304</v>
          </cell>
        </row>
        <row r="14">
          <cell r="J14">
            <v>27221</v>
          </cell>
        </row>
        <row r="15">
          <cell r="H15">
            <v>592</v>
          </cell>
        </row>
        <row r="16">
          <cell r="H16">
            <v>1313</v>
          </cell>
          <cell r="J16">
            <v>9965</v>
          </cell>
          <cell r="L16">
            <v>394</v>
          </cell>
        </row>
        <row r="17">
          <cell r="H17">
            <v>1313</v>
          </cell>
          <cell r="J17">
            <v>19965</v>
          </cell>
          <cell r="L17">
            <v>800</v>
          </cell>
        </row>
        <row r="18">
          <cell r="H18">
            <v>327</v>
          </cell>
          <cell r="J18">
            <v>36116</v>
          </cell>
        </row>
        <row r="19">
          <cell r="H19">
            <v>-404</v>
          </cell>
        </row>
        <row r="23">
          <cell r="H23">
            <v>233</v>
          </cell>
        </row>
      </sheetData>
      <sheetData sheetId="64">
        <row r="10">
          <cell r="H10">
            <v>-218</v>
          </cell>
        </row>
        <row r="12">
          <cell r="H12">
            <v>878</v>
          </cell>
          <cell r="J12">
            <v>9986</v>
          </cell>
        </row>
        <row r="13">
          <cell r="J13">
            <v>19930</v>
          </cell>
          <cell r="L13">
            <v>761</v>
          </cell>
        </row>
        <row r="14">
          <cell r="J14">
            <v>34892</v>
          </cell>
        </row>
        <row r="15">
          <cell r="H15">
            <v>628</v>
          </cell>
        </row>
        <row r="16">
          <cell r="H16">
            <v>520</v>
          </cell>
          <cell r="J16">
            <v>9946</v>
          </cell>
          <cell r="L16">
            <v>379</v>
          </cell>
        </row>
        <row r="17">
          <cell r="H17">
            <v>520</v>
          </cell>
          <cell r="J17">
            <v>19946</v>
          </cell>
          <cell r="L17">
            <v>800</v>
          </cell>
        </row>
        <row r="18">
          <cell r="H18">
            <v>520</v>
          </cell>
          <cell r="J18">
            <v>39946</v>
          </cell>
        </row>
        <row r="19">
          <cell r="H19">
            <v>-211</v>
          </cell>
        </row>
        <row r="23">
          <cell r="H23">
            <v>-757</v>
          </cell>
        </row>
      </sheetData>
      <sheetData sheetId="65">
        <row r="10">
          <cell r="H10">
            <v>227</v>
          </cell>
        </row>
        <row r="12">
          <cell r="H12">
            <v>857</v>
          </cell>
          <cell r="J12">
            <v>8384</v>
          </cell>
        </row>
        <row r="13">
          <cell r="J13">
            <v>18114</v>
          </cell>
          <cell r="L13">
            <v>636</v>
          </cell>
        </row>
        <row r="14">
          <cell r="J14">
            <v>38114</v>
          </cell>
        </row>
        <row r="15">
          <cell r="H15">
            <v>2696</v>
          </cell>
        </row>
        <row r="16">
          <cell r="H16">
            <v>852</v>
          </cell>
          <cell r="J16">
            <v>8384</v>
          </cell>
          <cell r="L16">
            <v>316</v>
          </cell>
        </row>
        <row r="17">
          <cell r="H17">
            <v>852</v>
          </cell>
          <cell r="J17">
            <v>18384</v>
          </cell>
          <cell r="L17">
            <v>800</v>
          </cell>
        </row>
        <row r="18">
          <cell r="H18">
            <v>142</v>
          </cell>
          <cell r="J18">
            <v>38384</v>
          </cell>
        </row>
        <row r="19">
          <cell r="H19">
            <v>122</v>
          </cell>
        </row>
        <row r="23">
          <cell r="H23">
            <v>35</v>
          </cell>
        </row>
      </sheetData>
      <sheetData sheetId="66">
        <row r="10">
          <cell r="H10">
            <v>-303</v>
          </cell>
        </row>
        <row r="12">
          <cell r="H12">
            <v>793</v>
          </cell>
          <cell r="J12">
            <v>8677</v>
          </cell>
        </row>
        <row r="13">
          <cell r="J13">
            <v>10864</v>
          </cell>
          <cell r="L13">
            <v>367</v>
          </cell>
        </row>
        <row r="14">
          <cell r="J14">
            <v>21434</v>
          </cell>
        </row>
        <row r="15">
          <cell r="H15">
            <v>363</v>
          </cell>
        </row>
        <row r="16">
          <cell r="H16">
            <v>872</v>
          </cell>
          <cell r="J16">
            <v>8764</v>
          </cell>
          <cell r="L16">
            <v>295</v>
          </cell>
        </row>
        <row r="17">
          <cell r="H17">
            <v>872</v>
          </cell>
          <cell r="J17">
            <v>18764</v>
          </cell>
          <cell r="L17">
            <v>800</v>
          </cell>
        </row>
        <row r="18">
          <cell r="H18">
            <v>872</v>
          </cell>
          <cell r="J18">
            <v>38764</v>
          </cell>
        </row>
        <row r="19">
          <cell r="H19">
            <v>-314</v>
          </cell>
        </row>
      </sheetData>
      <sheetData sheetId="67">
        <row r="10">
          <cell r="H10">
            <v>194</v>
          </cell>
        </row>
        <row r="12">
          <cell r="H12">
            <v>1289</v>
          </cell>
          <cell r="J12">
            <v>7789</v>
          </cell>
        </row>
        <row r="13">
          <cell r="J13">
            <v>322</v>
          </cell>
          <cell r="L13">
            <v>249</v>
          </cell>
        </row>
        <row r="14">
          <cell r="J14">
            <v>20322</v>
          </cell>
        </row>
        <row r="15">
          <cell r="H15">
            <v>2669</v>
          </cell>
        </row>
        <row r="16">
          <cell r="H16">
            <v>1289</v>
          </cell>
          <cell r="J16">
            <v>7789</v>
          </cell>
          <cell r="L16">
            <v>329</v>
          </cell>
        </row>
        <row r="17">
          <cell r="H17">
            <v>1289</v>
          </cell>
          <cell r="J17">
            <v>17789</v>
          </cell>
          <cell r="L17">
            <v>800</v>
          </cell>
        </row>
        <row r="18">
          <cell r="H18">
            <v>1289</v>
          </cell>
          <cell r="J18">
            <v>37789</v>
          </cell>
        </row>
        <row r="19">
          <cell r="H19">
            <v>559</v>
          </cell>
        </row>
      </sheetData>
      <sheetData sheetId="68">
        <row r="10">
          <cell r="H10">
            <v>-8</v>
          </cell>
        </row>
        <row r="12">
          <cell r="H12">
            <v>1088</v>
          </cell>
          <cell r="J12">
            <v>7028</v>
          </cell>
        </row>
        <row r="13">
          <cell r="J13">
            <v>9265</v>
          </cell>
          <cell r="L13">
            <v>480</v>
          </cell>
        </row>
        <row r="14">
          <cell r="J14">
            <v>10962</v>
          </cell>
        </row>
        <row r="15">
          <cell r="H15">
            <v>1112</v>
          </cell>
        </row>
        <row r="16">
          <cell r="H16">
            <v>908</v>
          </cell>
          <cell r="J16">
            <v>6995</v>
          </cell>
          <cell r="L16">
            <v>322</v>
          </cell>
        </row>
        <row r="17">
          <cell r="H17">
            <v>908</v>
          </cell>
          <cell r="J17">
            <v>16995</v>
          </cell>
          <cell r="L17">
            <v>800</v>
          </cell>
        </row>
        <row r="18">
          <cell r="H18">
            <v>172</v>
          </cell>
          <cell r="J18">
            <v>33002</v>
          </cell>
        </row>
        <row r="19">
          <cell r="H19">
            <v>-559</v>
          </cell>
        </row>
      </sheetData>
      <sheetData sheetId="69">
        <row r="10">
          <cell r="H10">
            <v>248</v>
          </cell>
        </row>
        <row r="12">
          <cell r="H12">
            <v>1343</v>
          </cell>
          <cell r="J12">
            <v>3507</v>
          </cell>
        </row>
        <row r="13">
          <cell r="J13">
            <v>19996</v>
          </cell>
          <cell r="L13">
            <v>800</v>
          </cell>
        </row>
        <row r="14">
          <cell r="J14">
            <v>19907</v>
          </cell>
        </row>
        <row r="15">
          <cell r="H15">
            <v>2284</v>
          </cell>
        </row>
        <row r="16">
          <cell r="H16">
            <v>790</v>
          </cell>
          <cell r="J16">
            <v>5682</v>
          </cell>
          <cell r="L16">
            <v>265</v>
          </cell>
        </row>
        <row r="17">
          <cell r="H17">
            <v>790</v>
          </cell>
          <cell r="J17">
            <v>15682</v>
          </cell>
          <cell r="L17">
            <v>800</v>
          </cell>
        </row>
        <row r="18">
          <cell r="H18">
            <v>790</v>
          </cell>
          <cell r="J18">
            <v>35682</v>
          </cell>
        </row>
        <row r="19">
          <cell r="H19">
            <v>60</v>
          </cell>
        </row>
      </sheetData>
      <sheetData sheetId="70">
        <row r="10">
          <cell r="H10">
            <v>-523</v>
          </cell>
        </row>
        <row r="12">
          <cell r="H12">
            <v>537</v>
          </cell>
          <cell r="J12">
            <v>4585</v>
          </cell>
        </row>
        <row r="13">
          <cell r="J13">
            <v>14585</v>
          </cell>
          <cell r="L13">
            <v>687</v>
          </cell>
        </row>
        <row r="14">
          <cell r="J14">
            <v>32999</v>
          </cell>
        </row>
        <row r="15">
          <cell r="H15">
            <v>3302</v>
          </cell>
        </row>
        <row r="16">
          <cell r="H16">
            <v>850</v>
          </cell>
          <cell r="J16">
            <v>8992</v>
          </cell>
          <cell r="L16">
            <v>397</v>
          </cell>
        </row>
        <row r="17">
          <cell r="H17">
            <v>850</v>
          </cell>
          <cell r="J17">
            <v>18992</v>
          </cell>
          <cell r="L17">
            <v>800</v>
          </cell>
        </row>
        <row r="18">
          <cell r="H18">
            <v>88</v>
          </cell>
          <cell r="J18">
            <v>33013</v>
          </cell>
        </row>
        <row r="19">
          <cell r="H19">
            <v>-643</v>
          </cell>
        </row>
      </sheetData>
      <sheetData sheetId="71">
        <row r="10">
          <cell r="H10">
            <v>238</v>
          </cell>
        </row>
        <row r="12">
          <cell r="H12">
            <v>1343</v>
          </cell>
          <cell r="J12">
            <v>3615</v>
          </cell>
        </row>
        <row r="13">
          <cell r="J13">
            <v>32326</v>
          </cell>
          <cell r="L13">
            <v>152</v>
          </cell>
        </row>
        <row r="14">
          <cell r="J14">
            <v>52326</v>
          </cell>
        </row>
        <row r="15">
          <cell r="H15">
            <v>2613</v>
          </cell>
        </row>
        <row r="16">
          <cell r="H16">
            <v>1289</v>
          </cell>
          <cell r="J16">
            <v>7939</v>
          </cell>
          <cell r="L16">
            <v>357</v>
          </cell>
        </row>
        <row r="17">
          <cell r="H17">
            <v>1289</v>
          </cell>
          <cell r="J17">
            <v>17939</v>
          </cell>
          <cell r="L17">
            <v>800</v>
          </cell>
        </row>
        <row r="18">
          <cell r="H18">
            <v>1289</v>
          </cell>
          <cell r="J18">
            <v>37939</v>
          </cell>
        </row>
        <row r="19">
          <cell r="H19">
            <v>559</v>
          </cell>
        </row>
      </sheetData>
      <sheetData sheetId="72">
        <row r="10">
          <cell r="H10">
            <v>254</v>
          </cell>
        </row>
        <row r="12">
          <cell r="H12">
            <v>1349</v>
          </cell>
          <cell r="J12">
            <v>7462</v>
          </cell>
        </row>
        <row r="13">
          <cell r="J13">
            <v>3225</v>
          </cell>
          <cell r="L13">
            <v>119</v>
          </cell>
        </row>
        <row r="14">
          <cell r="J14">
            <v>14188</v>
          </cell>
        </row>
        <row r="15">
          <cell r="H15">
            <v>2827</v>
          </cell>
        </row>
        <row r="16">
          <cell r="H16">
            <v>1025</v>
          </cell>
          <cell r="J16">
            <v>7242</v>
          </cell>
          <cell r="L16">
            <v>292</v>
          </cell>
        </row>
        <row r="17">
          <cell r="H17">
            <v>1025</v>
          </cell>
          <cell r="J17">
            <v>17242</v>
          </cell>
          <cell r="L17">
            <v>800</v>
          </cell>
        </row>
        <row r="18">
          <cell r="H18">
            <v>1025</v>
          </cell>
          <cell r="J18">
            <v>37242</v>
          </cell>
        </row>
        <row r="19">
          <cell r="H19">
            <v>295</v>
          </cell>
        </row>
      </sheetData>
      <sheetData sheetId="73">
        <row r="10">
          <cell r="H10">
            <v>-496</v>
          </cell>
        </row>
        <row r="11">
          <cell r="H11">
            <v>-19</v>
          </cell>
        </row>
        <row r="12">
          <cell r="H12">
            <v>275</v>
          </cell>
          <cell r="J12">
            <v>5991</v>
          </cell>
        </row>
        <row r="13">
          <cell r="J13">
            <v>15863</v>
          </cell>
          <cell r="L13">
            <v>343</v>
          </cell>
        </row>
        <row r="14">
          <cell r="J14">
            <v>21343</v>
          </cell>
        </row>
        <row r="15">
          <cell r="H15">
            <v>27</v>
          </cell>
        </row>
        <row r="16">
          <cell r="H16">
            <v>814</v>
          </cell>
          <cell r="J16">
            <v>9983</v>
          </cell>
          <cell r="L16">
            <v>251</v>
          </cell>
        </row>
        <row r="17">
          <cell r="H17">
            <v>814</v>
          </cell>
          <cell r="J17">
            <v>19983</v>
          </cell>
          <cell r="L17">
            <v>800</v>
          </cell>
        </row>
        <row r="18">
          <cell r="H18">
            <v>41</v>
          </cell>
          <cell r="J18">
            <v>35863</v>
          </cell>
        </row>
        <row r="19">
          <cell r="H19">
            <v>-690</v>
          </cell>
        </row>
      </sheetData>
      <sheetData sheetId="74">
        <row r="10">
          <cell r="H10">
            <v>227</v>
          </cell>
        </row>
        <row r="11">
          <cell r="H11">
            <v>159</v>
          </cell>
        </row>
        <row r="12">
          <cell r="H12">
            <v>880</v>
          </cell>
          <cell r="J12">
            <v>8380</v>
          </cell>
        </row>
        <row r="13">
          <cell r="J13">
            <v>13900</v>
          </cell>
          <cell r="L13">
            <v>296</v>
          </cell>
        </row>
        <row r="14">
          <cell r="J14">
            <v>33900</v>
          </cell>
        </row>
        <row r="15">
          <cell r="H15">
            <v>1419</v>
          </cell>
        </row>
        <row r="16">
          <cell r="H16">
            <v>871</v>
          </cell>
          <cell r="J16">
            <v>8168</v>
          </cell>
          <cell r="L16">
            <v>304</v>
          </cell>
        </row>
        <row r="17">
          <cell r="H17">
            <v>871</v>
          </cell>
          <cell r="J17">
            <v>18168</v>
          </cell>
          <cell r="L17">
            <v>800</v>
          </cell>
        </row>
        <row r="18">
          <cell r="H18">
            <v>871</v>
          </cell>
          <cell r="J18">
            <v>38168</v>
          </cell>
        </row>
        <row r="19">
          <cell r="H19">
            <v>141</v>
          </cell>
        </row>
      </sheetData>
      <sheetData sheetId="75">
        <row r="10">
          <cell r="H10">
            <v>-189</v>
          </cell>
        </row>
        <row r="11">
          <cell r="H11">
            <v>-22</v>
          </cell>
        </row>
        <row r="12">
          <cell r="H12">
            <v>907</v>
          </cell>
          <cell r="J12">
            <v>9590</v>
          </cell>
        </row>
        <row r="13">
          <cell r="J13">
            <v>19442</v>
          </cell>
          <cell r="L13">
            <v>207</v>
          </cell>
        </row>
        <row r="14">
          <cell r="J14">
            <v>37270</v>
          </cell>
        </row>
        <row r="15">
          <cell r="H15">
            <v>404</v>
          </cell>
        </row>
        <row r="16">
          <cell r="H16">
            <v>440</v>
          </cell>
          <cell r="J16">
            <v>9442</v>
          </cell>
          <cell r="L16">
            <v>316</v>
          </cell>
        </row>
        <row r="17">
          <cell r="H17">
            <v>440</v>
          </cell>
          <cell r="J17">
            <v>19442</v>
          </cell>
          <cell r="L17">
            <v>800</v>
          </cell>
        </row>
        <row r="18">
          <cell r="H18">
            <v>-333</v>
          </cell>
          <cell r="J18">
            <v>39031</v>
          </cell>
        </row>
        <row r="19">
          <cell r="H19">
            <v>-291</v>
          </cell>
        </row>
      </sheetData>
      <sheetData sheetId="76">
        <row r="10">
          <cell r="H10">
            <v>101</v>
          </cell>
        </row>
        <row r="11">
          <cell r="H11">
            <v>82</v>
          </cell>
        </row>
        <row r="12">
          <cell r="H12">
            <v>1144</v>
          </cell>
          <cell r="J12">
            <v>8663</v>
          </cell>
        </row>
        <row r="13">
          <cell r="J13">
            <v>18663</v>
          </cell>
          <cell r="L13">
            <v>760</v>
          </cell>
        </row>
        <row r="14">
          <cell r="J14">
            <v>38663</v>
          </cell>
        </row>
        <row r="15">
          <cell r="H15">
            <v>484</v>
          </cell>
        </row>
        <row r="16">
          <cell r="H16">
            <v>1144</v>
          </cell>
          <cell r="J16">
            <v>8663</v>
          </cell>
          <cell r="L16">
            <v>360</v>
          </cell>
        </row>
        <row r="17">
          <cell r="H17">
            <v>1144</v>
          </cell>
          <cell r="J17">
            <v>18663</v>
          </cell>
          <cell r="L17">
            <v>800</v>
          </cell>
        </row>
        <row r="18">
          <cell r="H18">
            <v>1144</v>
          </cell>
          <cell r="J18">
            <v>38663</v>
          </cell>
        </row>
        <row r="19">
          <cell r="H19">
            <v>414</v>
          </cell>
        </row>
      </sheetData>
      <sheetData sheetId="77">
        <row r="10">
          <cell r="H10">
            <v>332</v>
          </cell>
        </row>
        <row r="11">
          <cell r="H11">
            <v>145</v>
          </cell>
        </row>
        <row r="12">
          <cell r="H12">
            <v>1427</v>
          </cell>
          <cell r="J12">
            <v>9918</v>
          </cell>
        </row>
        <row r="13">
          <cell r="J13">
            <v>19918</v>
          </cell>
          <cell r="L13">
            <v>781</v>
          </cell>
        </row>
        <row r="14">
          <cell r="J14">
            <v>39918</v>
          </cell>
        </row>
        <row r="15">
          <cell r="H15">
            <v>1778</v>
          </cell>
        </row>
        <row r="16">
          <cell r="H16">
            <v>1427</v>
          </cell>
          <cell r="J16">
            <v>9989</v>
          </cell>
          <cell r="L16">
            <v>381</v>
          </cell>
        </row>
        <row r="17">
          <cell r="H17">
            <v>1427</v>
          </cell>
          <cell r="J17">
            <v>19989</v>
          </cell>
        </row>
        <row r="18">
          <cell r="H18">
            <v>1427</v>
          </cell>
          <cell r="J18">
            <v>39989</v>
          </cell>
        </row>
        <row r="19">
          <cell r="H19">
            <v>697</v>
          </cell>
        </row>
        <row r="20">
          <cell r="H20">
            <v>1427</v>
          </cell>
          <cell r="L20">
            <v>100</v>
          </cell>
        </row>
        <row r="21">
          <cell r="H21">
            <v>1056</v>
          </cell>
          <cell r="L21">
            <v>448</v>
          </cell>
        </row>
        <row r="22">
          <cell r="H22">
            <v>166</v>
          </cell>
          <cell r="L22">
            <v>905</v>
          </cell>
        </row>
      </sheetData>
      <sheetData sheetId="78">
        <row r="9">
          <cell r="H9">
            <v>342</v>
          </cell>
        </row>
        <row r="10">
          <cell r="H10">
            <v>337</v>
          </cell>
        </row>
        <row r="11">
          <cell r="H11">
            <v>329</v>
          </cell>
        </row>
        <row r="12">
          <cell r="H12">
            <v>342</v>
          </cell>
        </row>
        <row r="13">
          <cell r="H13">
            <v>329</v>
          </cell>
        </row>
        <row r="14">
          <cell r="H14">
            <v>138</v>
          </cell>
        </row>
        <row r="15">
          <cell r="H15">
            <v>329</v>
          </cell>
        </row>
        <row r="16">
          <cell r="H16">
            <v>321</v>
          </cell>
        </row>
        <row r="17">
          <cell r="H17">
            <v>321</v>
          </cell>
        </row>
        <row r="18">
          <cell r="H18">
            <v>175</v>
          </cell>
        </row>
        <row r="19">
          <cell r="H19">
            <v>342</v>
          </cell>
        </row>
      </sheetData>
      <sheetData sheetId="79">
        <row r="9">
          <cell r="H9">
            <v>16</v>
          </cell>
        </row>
        <row r="10">
          <cell r="H10">
            <v>18</v>
          </cell>
        </row>
        <row r="11">
          <cell r="H11">
            <v>16</v>
          </cell>
        </row>
        <row r="12">
          <cell r="H12">
            <v>16</v>
          </cell>
        </row>
        <row r="13">
          <cell r="H13">
            <v>354</v>
          </cell>
        </row>
        <row r="14">
          <cell r="H14">
            <v>-4</v>
          </cell>
        </row>
        <row r="15">
          <cell r="H15">
            <v>543</v>
          </cell>
        </row>
        <row r="16">
          <cell r="H16">
            <v>291</v>
          </cell>
        </row>
        <row r="17">
          <cell r="H17">
            <v>291</v>
          </cell>
        </row>
        <row r="18">
          <cell r="H18">
            <v>3834</v>
          </cell>
        </row>
        <row r="19">
          <cell r="H19">
            <v>16</v>
          </cell>
        </row>
      </sheetData>
      <sheetData sheetId="80">
        <row r="9">
          <cell r="H9">
            <v>219</v>
          </cell>
        </row>
        <row r="10">
          <cell r="H10">
            <v>584</v>
          </cell>
        </row>
        <row r="11">
          <cell r="H11">
            <v>212</v>
          </cell>
        </row>
        <row r="12">
          <cell r="H12">
            <v>219</v>
          </cell>
        </row>
        <row r="13">
          <cell r="H13">
            <v>536</v>
          </cell>
        </row>
        <row r="14">
          <cell r="H14">
            <v>172</v>
          </cell>
        </row>
        <row r="15">
          <cell r="H15">
            <v>535</v>
          </cell>
        </row>
        <row r="16">
          <cell r="H16">
            <v>1266</v>
          </cell>
        </row>
        <row r="17">
          <cell r="H17">
            <v>291</v>
          </cell>
        </row>
        <row r="18">
          <cell r="H18">
            <v>3827</v>
          </cell>
        </row>
        <row r="19">
          <cell r="H19">
            <v>219</v>
          </cell>
        </row>
      </sheetData>
      <sheetData sheetId="81">
        <row r="9">
          <cell r="H9">
            <v>352</v>
          </cell>
        </row>
        <row r="10">
          <cell r="H10">
            <v>352</v>
          </cell>
        </row>
        <row r="11">
          <cell r="H11">
            <v>352</v>
          </cell>
        </row>
        <row r="12">
          <cell r="H12">
            <v>352</v>
          </cell>
        </row>
        <row r="13">
          <cell r="H13">
            <v>352</v>
          </cell>
        </row>
        <row r="14">
          <cell r="H14">
            <v>160</v>
          </cell>
        </row>
        <row r="15">
          <cell r="H15">
            <v>340</v>
          </cell>
        </row>
        <row r="16">
          <cell r="H16">
            <v>313</v>
          </cell>
        </row>
        <row r="17">
          <cell r="H17">
            <v>313</v>
          </cell>
        </row>
        <row r="18">
          <cell r="H18">
            <v>3827</v>
          </cell>
        </row>
        <row r="19">
          <cell r="H19">
            <v>352</v>
          </cell>
        </row>
      </sheetData>
      <sheetData sheetId="82">
        <row r="9">
          <cell r="H9">
            <v>-21</v>
          </cell>
        </row>
        <row r="10">
          <cell r="H10">
            <v>345</v>
          </cell>
        </row>
        <row r="11">
          <cell r="H11">
            <v>-21</v>
          </cell>
        </row>
        <row r="12">
          <cell r="H12">
            <v>-21</v>
          </cell>
        </row>
        <row r="13">
          <cell r="H13">
            <v>345</v>
          </cell>
        </row>
        <row r="14">
          <cell r="H14">
            <v>-43</v>
          </cell>
        </row>
        <row r="15">
          <cell r="H15">
            <v>345</v>
          </cell>
        </row>
        <row r="16">
          <cell r="H16">
            <v>1075</v>
          </cell>
        </row>
        <row r="17">
          <cell r="H17">
            <v>321</v>
          </cell>
        </row>
        <row r="18">
          <cell r="H18">
            <v>3842</v>
          </cell>
        </row>
        <row r="19">
          <cell r="H19">
            <v>-21</v>
          </cell>
        </row>
      </sheetData>
      <sheetData sheetId="83">
        <row r="9">
          <cell r="H9">
            <v>344</v>
          </cell>
        </row>
        <row r="10">
          <cell r="H10">
            <v>352</v>
          </cell>
        </row>
        <row r="11">
          <cell r="H11">
            <v>329</v>
          </cell>
        </row>
        <row r="12">
          <cell r="H12">
            <v>344</v>
          </cell>
        </row>
        <row r="13">
          <cell r="H13">
            <v>337</v>
          </cell>
        </row>
        <row r="14">
          <cell r="H14">
            <v>138</v>
          </cell>
        </row>
        <row r="15">
          <cell r="H15">
            <v>689</v>
          </cell>
        </row>
        <row r="16">
          <cell r="H16">
            <v>1067</v>
          </cell>
        </row>
        <row r="17">
          <cell r="H17">
            <v>291</v>
          </cell>
        </row>
        <row r="18">
          <cell r="H18">
            <v>3862</v>
          </cell>
        </row>
        <row r="19">
          <cell r="H19">
            <v>344</v>
          </cell>
        </row>
      </sheetData>
      <sheetData sheetId="84">
        <row r="9">
          <cell r="H9">
            <v>328</v>
          </cell>
        </row>
        <row r="10">
          <cell r="H10">
            <v>317</v>
          </cell>
        </row>
        <row r="11">
          <cell r="H11">
            <v>325</v>
          </cell>
        </row>
        <row r="12">
          <cell r="H12">
            <v>328</v>
          </cell>
        </row>
        <row r="13">
          <cell r="H13">
            <v>309</v>
          </cell>
        </row>
        <row r="14">
          <cell r="H14">
            <v>71</v>
          </cell>
        </row>
        <row r="15">
          <cell r="H15">
            <v>686</v>
          </cell>
        </row>
        <row r="16">
          <cell r="H16">
            <v>1039</v>
          </cell>
        </row>
        <row r="17">
          <cell r="H17">
            <v>282</v>
          </cell>
        </row>
        <row r="18">
          <cell r="H18">
            <v>187</v>
          </cell>
        </row>
        <row r="19">
          <cell r="H19">
            <v>328</v>
          </cell>
        </row>
      </sheetData>
      <sheetData sheetId="85">
        <row r="9">
          <cell r="H9">
            <v>34</v>
          </cell>
        </row>
        <row r="10">
          <cell r="H10">
            <v>247</v>
          </cell>
        </row>
        <row r="11">
          <cell r="H11">
            <v>16</v>
          </cell>
        </row>
        <row r="12">
          <cell r="H12">
            <v>1123</v>
          </cell>
        </row>
        <row r="13">
          <cell r="H13">
            <v>1489</v>
          </cell>
        </row>
        <row r="16">
          <cell r="H16">
            <v>3712</v>
          </cell>
        </row>
        <row r="17">
          <cell r="H17">
            <v>34</v>
          </cell>
        </row>
        <row r="18">
          <cell r="H18">
            <v>290</v>
          </cell>
        </row>
        <row r="19">
          <cell r="H19">
            <v>416</v>
          </cell>
        </row>
        <row r="20">
          <cell r="H20">
            <v>1512</v>
          </cell>
        </row>
        <row r="21">
          <cell r="H21">
            <v>86</v>
          </cell>
        </row>
        <row r="22">
          <cell r="H22">
            <v>34</v>
          </cell>
        </row>
        <row r="24">
          <cell r="H24">
            <v>17</v>
          </cell>
        </row>
        <row r="25">
          <cell r="H25">
            <v>31</v>
          </cell>
        </row>
      </sheetData>
      <sheetData sheetId="86">
        <row r="9">
          <cell r="H9">
            <v>-72</v>
          </cell>
        </row>
        <row r="11">
          <cell r="H11">
            <v>2370</v>
          </cell>
        </row>
        <row r="12">
          <cell r="H12">
            <v>-106</v>
          </cell>
        </row>
        <row r="13">
          <cell r="H13">
            <v>7</v>
          </cell>
        </row>
        <row r="14">
          <cell r="H14">
            <v>372</v>
          </cell>
        </row>
        <row r="15">
          <cell r="H15">
            <v>372</v>
          </cell>
          <cell r="J15">
            <v>25120</v>
          </cell>
        </row>
        <row r="16">
          <cell r="H16">
            <v>372</v>
          </cell>
          <cell r="J16">
            <v>65120</v>
          </cell>
        </row>
        <row r="17">
          <cell r="H17">
            <v>372</v>
          </cell>
          <cell r="J17">
            <v>85120</v>
          </cell>
        </row>
        <row r="18">
          <cell r="H18">
            <v>372</v>
          </cell>
          <cell r="J18">
            <v>185120</v>
          </cell>
        </row>
        <row r="19">
          <cell r="H19">
            <v>259</v>
          </cell>
          <cell r="J19">
            <v>40000</v>
          </cell>
        </row>
        <row r="20">
          <cell r="H20">
            <v>261</v>
          </cell>
          <cell r="J20">
            <v>45116</v>
          </cell>
        </row>
        <row r="21">
          <cell r="L21">
            <v>2232</v>
          </cell>
        </row>
        <row r="22">
          <cell r="H22">
            <v>-68</v>
          </cell>
        </row>
        <row r="23">
          <cell r="H23">
            <v>-73</v>
          </cell>
        </row>
        <row r="24">
          <cell r="H24">
            <v>-72</v>
          </cell>
        </row>
        <row r="25">
          <cell r="H25">
            <v>17</v>
          </cell>
        </row>
        <row r="26">
          <cell r="L26">
            <v>632</v>
          </cell>
        </row>
        <row r="27">
          <cell r="H27">
            <v>-72</v>
          </cell>
        </row>
        <row r="28">
          <cell r="H28">
            <v>-82</v>
          </cell>
        </row>
        <row r="29">
          <cell r="H29">
            <v>381</v>
          </cell>
        </row>
      </sheetData>
      <sheetData sheetId="87">
        <row r="9">
          <cell r="H9">
            <v>203</v>
          </cell>
        </row>
        <row r="11">
          <cell r="H11">
            <v>2158</v>
          </cell>
        </row>
        <row r="12">
          <cell r="H12">
            <v>230</v>
          </cell>
        </row>
        <row r="13">
          <cell r="H13">
            <v>206</v>
          </cell>
        </row>
        <row r="14">
          <cell r="H14">
            <v>161</v>
          </cell>
        </row>
        <row r="15">
          <cell r="H15">
            <v>161</v>
          </cell>
          <cell r="J15">
            <v>25198</v>
          </cell>
        </row>
        <row r="16">
          <cell r="H16">
            <v>161</v>
          </cell>
          <cell r="J16">
            <v>65198</v>
          </cell>
        </row>
        <row r="17">
          <cell r="H17">
            <v>161</v>
          </cell>
          <cell r="J17">
            <v>85198</v>
          </cell>
        </row>
        <row r="18">
          <cell r="H18">
            <v>161</v>
          </cell>
          <cell r="J18">
            <v>185198</v>
          </cell>
        </row>
        <row r="19">
          <cell r="H19">
            <v>141</v>
          </cell>
          <cell r="J19">
            <v>25112</v>
          </cell>
        </row>
        <row r="20">
          <cell r="H20">
            <v>205</v>
          </cell>
          <cell r="J20">
            <v>22869</v>
          </cell>
        </row>
        <row r="21">
          <cell r="L21">
            <v>1577</v>
          </cell>
        </row>
        <row r="22">
          <cell r="H22">
            <v>25</v>
          </cell>
        </row>
        <row r="23">
          <cell r="H23">
            <v>233</v>
          </cell>
        </row>
        <row r="24">
          <cell r="H24">
            <v>203</v>
          </cell>
        </row>
        <row r="25">
          <cell r="H25">
            <v>203</v>
          </cell>
        </row>
        <row r="26">
          <cell r="L26">
            <v>-33</v>
          </cell>
        </row>
        <row r="27">
          <cell r="H27">
            <v>203</v>
          </cell>
        </row>
        <row r="28">
          <cell r="H28">
            <v>203</v>
          </cell>
        </row>
        <row r="29">
          <cell r="H29">
            <v>39</v>
          </cell>
        </row>
      </sheetData>
      <sheetData sheetId="88">
        <row r="9">
          <cell r="H9">
            <v>76</v>
          </cell>
        </row>
        <row r="11">
          <cell r="H11">
            <v>2515</v>
          </cell>
        </row>
        <row r="12">
          <cell r="H12">
            <v>98</v>
          </cell>
        </row>
        <row r="13">
          <cell r="H13">
            <v>27</v>
          </cell>
        </row>
        <row r="14">
          <cell r="H14">
            <v>392</v>
          </cell>
        </row>
        <row r="15">
          <cell r="H15">
            <v>392</v>
          </cell>
          <cell r="J15">
            <v>28463</v>
          </cell>
        </row>
        <row r="16">
          <cell r="H16">
            <v>392</v>
          </cell>
          <cell r="J16">
            <v>68463</v>
          </cell>
        </row>
        <row r="17">
          <cell r="H17">
            <v>392</v>
          </cell>
          <cell r="J17">
            <v>88463</v>
          </cell>
        </row>
        <row r="18">
          <cell r="H18">
            <v>392</v>
          </cell>
          <cell r="J18">
            <v>188463</v>
          </cell>
        </row>
        <row r="19">
          <cell r="H19">
            <v>392</v>
          </cell>
          <cell r="J19">
            <v>28463</v>
          </cell>
        </row>
        <row r="20">
          <cell r="H20">
            <v>1123</v>
          </cell>
          <cell r="J20">
            <v>48463</v>
          </cell>
        </row>
        <row r="21">
          <cell r="L21">
            <v>2069</v>
          </cell>
        </row>
        <row r="22">
          <cell r="H22">
            <v>104</v>
          </cell>
        </row>
        <row r="24">
          <cell r="H24">
            <v>76</v>
          </cell>
        </row>
        <row r="26">
          <cell r="L26">
            <v>469</v>
          </cell>
        </row>
        <row r="27">
          <cell r="H27">
            <v>76</v>
          </cell>
        </row>
        <row r="28">
          <cell r="H28">
            <v>76</v>
          </cell>
        </row>
        <row r="29">
          <cell r="H29">
            <v>442</v>
          </cell>
        </row>
      </sheetData>
      <sheetData sheetId="89">
        <row r="9">
          <cell r="H9">
            <v>203</v>
          </cell>
        </row>
        <row r="11">
          <cell r="H11">
            <v>2515</v>
          </cell>
        </row>
        <row r="12">
          <cell r="H12">
            <v>230</v>
          </cell>
        </row>
        <row r="13">
          <cell r="H13">
            <v>206</v>
          </cell>
        </row>
        <row r="14">
          <cell r="H14">
            <v>199</v>
          </cell>
        </row>
        <row r="15">
          <cell r="H15">
            <v>199</v>
          </cell>
          <cell r="J15">
            <v>37131</v>
          </cell>
        </row>
        <row r="16">
          <cell r="H16">
            <v>199</v>
          </cell>
          <cell r="J16">
            <v>77131</v>
          </cell>
        </row>
        <row r="17">
          <cell r="H17">
            <v>199</v>
          </cell>
          <cell r="J17">
            <v>97131</v>
          </cell>
        </row>
        <row r="18">
          <cell r="H18">
            <v>199</v>
          </cell>
          <cell r="J18">
            <v>197131</v>
          </cell>
        </row>
        <row r="19">
          <cell r="H19">
            <v>199</v>
          </cell>
          <cell r="J19">
            <v>37131</v>
          </cell>
        </row>
        <row r="20">
          <cell r="H20">
            <v>249</v>
          </cell>
          <cell r="J20">
            <v>55485</v>
          </cell>
        </row>
        <row r="21">
          <cell r="L21">
            <v>2554</v>
          </cell>
        </row>
        <row r="22">
          <cell r="H22">
            <v>36</v>
          </cell>
        </row>
        <row r="24">
          <cell r="H24">
            <v>203</v>
          </cell>
        </row>
        <row r="26">
          <cell r="L26">
            <v>954</v>
          </cell>
        </row>
        <row r="27">
          <cell r="H27">
            <v>203</v>
          </cell>
        </row>
        <row r="28">
          <cell r="H28">
            <v>203</v>
          </cell>
        </row>
        <row r="29">
          <cell r="H29">
            <v>459</v>
          </cell>
        </row>
      </sheetData>
      <sheetData sheetId="90">
        <row r="9">
          <cell r="H9">
            <v>196</v>
          </cell>
        </row>
        <row r="11">
          <cell r="H11">
            <v>2515</v>
          </cell>
        </row>
        <row r="12">
          <cell r="H12">
            <v>197</v>
          </cell>
        </row>
        <row r="13">
          <cell r="H13">
            <v>196</v>
          </cell>
        </row>
        <row r="14">
          <cell r="H14">
            <v>561</v>
          </cell>
        </row>
        <row r="15">
          <cell r="H15">
            <v>561</v>
          </cell>
          <cell r="J15">
            <v>39834</v>
          </cell>
        </row>
        <row r="16">
          <cell r="H16">
            <v>561</v>
          </cell>
          <cell r="J16">
            <v>79834</v>
          </cell>
        </row>
        <row r="17">
          <cell r="H17">
            <v>561</v>
          </cell>
          <cell r="J17">
            <v>99834</v>
          </cell>
        </row>
        <row r="18">
          <cell r="H18">
            <v>561</v>
          </cell>
          <cell r="J18">
            <v>199834</v>
          </cell>
        </row>
        <row r="19">
          <cell r="H19">
            <v>561</v>
          </cell>
          <cell r="J19">
            <v>39834</v>
          </cell>
        </row>
        <row r="20">
          <cell r="H20">
            <v>320</v>
          </cell>
          <cell r="J20">
            <v>55167</v>
          </cell>
        </row>
        <row r="21">
          <cell r="L21">
            <v>2758</v>
          </cell>
        </row>
        <row r="22">
          <cell r="H22">
            <v>18</v>
          </cell>
        </row>
        <row r="24">
          <cell r="H24">
            <v>196</v>
          </cell>
        </row>
        <row r="26">
          <cell r="L26">
            <v>1158</v>
          </cell>
        </row>
        <row r="27">
          <cell r="H27">
            <v>196</v>
          </cell>
        </row>
        <row r="28">
          <cell r="H28">
            <v>195</v>
          </cell>
        </row>
        <row r="29">
          <cell r="H29">
            <v>541</v>
          </cell>
        </row>
      </sheetData>
      <sheetData sheetId="91">
        <row r="9">
          <cell r="H9">
            <v>142</v>
          </cell>
        </row>
        <row r="11">
          <cell r="H11">
            <v>2977</v>
          </cell>
        </row>
        <row r="12">
          <cell r="H12">
            <v>198</v>
          </cell>
        </row>
        <row r="13">
          <cell r="H13">
            <v>142</v>
          </cell>
        </row>
        <row r="14">
          <cell r="H14">
            <v>507</v>
          </cell>
        </row>
        <row r="15">
          <cell r="H15">
            <v>507</v>
          </cell>
          <cell r="J15">
            <v>30366</v>
          </cell>
        </row>
        <row r="16">
          <cell r="H16">
            <v>507</v>
          </cell>
          <cell r="J16">
            <v>70366</v>
          </cell>
        </row>
        <row r="17">
          <cell r="H17">
            <v>507</v>
          </cell>
          <cell r="J17">
            <v>90366</v>
          </cell>
        </row>
        <row r="18">
          <cell r="H18">
            <v>507</v>
          </cell>
          <cell r="J18">
            <v>190366</v>
          </cell>
        </row>
        <row r="19">
          <cell r="H19">
            <v>507</v>
          </cell>
          <cell r="J19">
            <v>30366</v>
          </cell>
        </row>
        <row r="20">
          <cell r="H20">
            <v>433</v>
          </cell>
          <cell r="J20">
            <v>38091</v>
          </cell>
        </row>
        <row r="21">
          <cell r="L21">
            <v>1945</v>
          </cell>
        </row>
        <row r="22">
          <cell r="H22">
            <v>11</v>
          </cell>
        </row>
        <row r="24">
          <cell r="H24">
            <v>262</v>
          </cell>
        </row>
        <row r="26">
          <cell r="L26">
            <v>345</v>
          </cell>
        </row>
        <row r="27">
          <cell r="H27">
            <v>143</v>
          </cell>
        </row>
        <row r="28">
          <cell r="H28">
            <v>142</v>
          </cell>
        </row>
        <row r="29">
          <cell r="H29">
            <v>437</v>
          </cell>
        </row>
      </sheetData>
      <sheetData sheetId="92">
        <row r="10">
          <cell r="H10">
            <v>424</v>
          </cell>
          <cell r="J10">
            <v>9493</v>
          </cell>
        </row>
        <row r="11">
          <cell r="H11">
            <v>424</v>
          </cell>
          <cell r="J11">
            <v>49493</v>
          </cell>
        </row>
        <row r="12">
          <cell r="H12">
            <v>78</v>
          </cell>
        </row>
        <row r="13">
          <cell r="H13">
            <v>78</v>
          </cell>
        </row>
        <row r="14">
          <cell r="H14">
            <v>78</v>
          </cell>
        </row>
        <row r="15">
          <cell r="H15">
            <v>315</v>
          </cell>
        </row>
        <row r="16">
          <cell r="H16">
            <v>56</v>
          </cell>
        </row>
      </sheetData>
      <sheetData sheetId="93" refreshError="1"/>
      <sheetData sheetId="94">
        <row r="9">
          <cell r="H9">
            <v>149</v>
          </cell>
        </row>
        <row r="10">
          <cell r="H10">
            <v>410</v>
          </cell>
          <cell r="J10">
            <v>14477</v>
          </cell>
          <cell r="L10">
            <v>542</v>
          </cell>
        </row>
        <row r="11">
          <cell r="H11">
            <v>410</v>
          </cell>
        </row>
        <row r="12">
          <cell r="H12">
            <v>1140</v>
          </cell>
          <cell r="J12">
            <v>59477</v>
          </cell>
        </row>
        <row r="13">
          <cell r="H13">
            <v>410</v>
          </cell>
          <cell r="J13">
            <v>14487</v>
          </cell>
          <cell r="L13">
            <v>542</v>
          </cell>
        </row>
        <row r="14">
          <cell r="H14">
            <v>292</v>
          </cell>
        </row>
        <row r="15">
          <cell r="H15">
            <v>3228</v>
          </cell>
        </row>
        <row r="16">
          <cell r="H16">
            <v>1140</v>
          </cell>
          <cell r="J16">
            <v>59487</v>
          </cell>
        </row>
        <row r="17">
          <cell r="H17">
            <v>134</v>
          </cell>
        </row>
        <row r="19">
          <cell r="H19">
            <v>1595</v>
          </cell>
        </row>
        <row r="20">
          <cell r="H20">
            <v>2530</v>
          </cell>
        </row>
        <row r="21">
          <cell r="H21">
            <v>322</v>
          </cell>
        </row>
        <row r="22">
          <cell r="H22">
            <v>149</v>
          </cell>
        </row>
        <row r="23">
          <cell r="H23">
            <v>519</v>
          </cell>
        </row>
      </sheetData>
      <sheetData sheetId="95">
        <row r="9">
          <cell r="H9">
            <v>-342</v>
          </cell>
        </row>
        <row r="10">
          <cell r="H10">
            <v>39</v>
          </cell>
          <cell r="J10">
            <v>14192</v>
          </cell>
          <cell r="L10">
            <v>545</v>
          </cell>
        </row>
        <row r="11">
          <cell r="H11">
            <v>24</v>
          </cell>
        </row>
        <row r="12">
          <cell r="H12">
            <v>55</v>
          </cell>
          <cell r="J12">
            <v>55738</v>
          </cell>
        </row>
        <row r="13">
          <cell r="H13">
            <v>24</v>
          </cell>
          <cell r="J13">
            <v>14192</v>
          </cell>
          <cell r="L13">
            <v>545</v>
          </cell>
        </row>
        <row r="14">
          <cell r="H14">
            <v>-43</v>
          </cell>
        </row>
        <row r="15">
          <cell r="H15">
            <v>5071</v>
          </cell>
        </row>
        <row r="16">
          <cell r="H16">
            <v>699</v>
          </cell>
          <cell r="J16">
            <v>59163</v>
          </cell>
        </row>
        <row r="17">
          <cell r="H17">
            <v>-34</v>
          </cell>
        </row>
        <row r="19">
          <cell r="H19">
            <v>-59</v>
          </cell>
        </row>
        <row r="20">
          <cell r="H20">
            <v>1768</v>
          </cell>
        </row>
        <row r="21">
          <cell r="H21">
            <v>-324</v>
          </cell>
        </row>
        <row r="22">
          <cell r="H22">
            <v>-162</v>
          </cell>
        </row>
        <row r="23">
          <cell r="H23">
            <v>39</v>
          </cell>
        </row>
      </sheetData>
      <sheetData sheetId="96">
        <row r="9">
          <cell r="H9">
            <v>-232</v>
          </cell>
        </row>
        <row r="10">
          <cell r="H10">
            <v>-189</v>
          </cell>
          <cell r="J10">
            <v>13726</v>
          </cell>
          <cell r="L10">
            <v>396</v>
          </cell>
        </row>
        <row r="11">
          <cell r="H11">
            <v>-189</v>
          </cell>
        </row>
        <row r="12">
          <cell r="H12">
            <v>542</v>
          </cell>
          <cell r="J12">
            <v>58726</v>
          </cell>
        </row>
        <row r="13">
          <cell r="H13">
            <v>-190</v>
          </cell>
          <cell r="J13">
            <v>13718</v>
          </cell>
          <cell r="L13">
            <v>395</v>
          </cell>
        </row>
        <row r="14">
          <cell r="H14">
            <v>1870</v>
          </cell>
        </row>
        <row r="15">
          <cell r="H15">
            <v>1402</v>
          </cell>
        </row>
        <row r="16">
          <cell r="H16">
            <v>471</v>
          </cell>
          <cell r="J16">
            <v>58718</v>
          </cell>
        </row>
        <row r="17">
          <cell r="H17">
            <v>134</v>
          </cell>
        </row>
        <row r="19">
          <cell r="H19">
            <v>185</v>
          </cell>
        </row>
        <row r="20">
          <cell r="H20">
            <v>2011</v>
          </cell>
        </row>
        <row r="21">
          <cell r="H21">
            <v>44</v>
          </cell>
        </row>
        <row r="22">
          <cell r="H22">
            <v>43</v>
          </cell>
        </row>
        <row r="23">
          <cell r="H23">
            <v>-192</v>
          </cell>
        </row>
      </sheetData>
      <sheetData sheetId="97">
        <row r="9">
          <cell r="H9">
            <v>-27</v>
          </cell>
        </row>
        <row r="10">
          <cell r="H10">
            <v>-299</v>
          </cell>
          <cell r="J10">
            <v>13219</v>
          </cell>
          <cell r="L10">
            <v>233</v>
          </cell>
        </row>
        <row r="11">
          <cell r="H11">
            <v>-299</v>
          </cell>
        </row>
        <row r="12">
          <cell r="H12">
            <v>432</v>
          </cell>
          <cell r="J12">
            <v>58219</v>
          </cell>
        </row>
        <row r="13">
          <cell r="H13">
            <v>-299</v>
          </cell>
          <cell r="J13">
            <v>13219</v>
          </cell>
          <cell r="L13">
            <v>233</v>
          </cell>
        </row>
        <row r="14">
          <cell r="H14">
            <v>-129</v>
          </cell>
        </row>
        <row r="15">
          <cell r="H15">
            <v>1402</v>
          </cell>
        </row>
        <row r="16">
          <cell r="H16">
            <v>699</v>
          </cell>
          <cell r="J16">
            <v>59471</v>
          </cell>
        </row>
        <row r="17">
          <cell r="H17">
            <v>-294</v>
          </cell>
        </row>
        <row r="19">
          <cell r="H19">
            <v>221</v>
          </cell>
        </row>
        <row r="20">
          <cell r="H20">
            <v>2047</v>
          </cell>
        </row>
        <row r="21">
          <cell r="H21">
            <v>-292</v>
          </cell>
        </row>
        <row r="22">
          <cell r="H22">
            <v>-312</v>
          </cell>
        </row>
        <row r="23">
          <cell r="H23">
            <v>-299</v>
          </cell>
        </row>
      </sheetData>
      <sheetData sheetId="98">
        <row r="9">
          <cell r="H9">
            <v>-98</v>
          </cell>
        </row>
        <row r="10">
          <cell r="H10">
            <v>281</v>
          </cell>
          <cell r="J10">
            <v>12543</v>
          </cell>
          <cell r="L10">
            <v>478</v>
          </cell>
        </row>
        <row r="11">
          <cell r="H11">
            <v>281</v>
          </cell>
        </row>
        <row r="12">
          <cell r="H12">
            <v>1011</v>
          </cell>
          <cell r="J12">
            <v>57543</v>
          </cell>
        </row>
        <row r="13">
          <cell r="H13">
            <v>268</v>
          </cell>
          <cell r="J13">
            <v>12535</v>
          </cell>
          <cell r="L13">
            <v>478</v>
          </cell>
        </row>
        <row r="14">
          <cell r="H14">
            <v>20</v>
          </cell>
        </row>
        <row r="15">
          <cell r="H15">
            <v>5133</v>
          </cell>
        </row>
        <row r="16">
          <cell r="H16">
            <v>984</v>
          </cell>
          <cell r="J16">
            <v>57475</v>
          </cell>
        </row>
        <row r="17">
          <cell r="H17">
            <v>-105</v>
          </cell>
        </row>
        <row r="19">
          <cell r="H19">
            <v>-59</v>
          </cell>
        </row>
        <row r="20">
          <cell r="H20">
            <v>1768</v>
          </cell>
        </row>
        <row r="21">
          <cell r="H21">
            <v>191</v>
          </cell>
        </row>
        <row r="22">
          <cell r="H22">
            <v>-90</v>
          </cell>
        </row>
        <row r="23">
          <cell r="H23">
            <v>281</v>
          </cell>
        </row>
      </sheetData>
      <sheetData sheetId="99">
        <row r="9">
          <cell r="H9">
            <v>223</v>
          </cell>
        </row>
        <row r="10">
          <cell r="H10">
            <v>155</v>
          </cell>
          <cell r="J10">
            <v>532</v>
          </cell>
          <cell r="L10">
            <v>163</v>
          </cell>
        </row>
        <row r="11">
          <cell r="H11">
            <v>155</v>
          </cell>
        </row>
        <row r="12">
          <cell r="H12">
            <v>559</v>
          </cell>
          <cell r="J12">
            <v>43854</v>
          </cell>
        </row>
        <row r="13">
          <cell r="H13">
            <v>178</v>
          </cell>
          <cell r="J13">
            <v>532</v>
          </cell>
          <cell r="L13">
            <v>163</v>
          </cell>
        </row>
        <row r="14">
          <cell r="H14">
            <v>2046</v>
          </cell>
        </row>
        <row r="15">
          <cell r="H15">
            <v>4859</v>
          </cell>
        </row>
        <row r="16">
          <cell r="H16">
            <v>558</v>
          </cell>
          <cell r="J16">
            <v>43854</v>
          </cell>
        </row>
        <row r="17">
          <cell r="H17">
            <v>147</v>
          </cell>
        </row>
        <row r="19">
          <cell r="H19">
            <v>154</v>
          </cell>
        </row>
        <row r="20">
          <cell r="H20">
            <v>1980</v>
          </cell>
        </row>
        <row r="21">
          <cell r="H21">
            <v>324</v>
          </cell>
        </row>
        <row r="22">
          <cell r="H22">
            <v>220</v>
          </cell>
        </row>
        <row r="23">
          <cell r="H23">
            <v>155</v>
          </cell>
        </row>
      </sheetData>
      <sheetData sheetId="100">
        <row r="9">
          <cell r="H9">
            <v>49</v>
          </cell>
        </row>
        <row r="10">
          <cell r="H10">
            <v>39</v>
          </cell>
          <cell r="J10">
            <v>9877</v>
          </cell>
          <cell r="L10">
            <v>198</v>
          </cell>
        </row>
        <row r="11">
          <cell r="H11">
            <v>39</v>
          </cell>
        </row>
        <row r="12">
          <cell r="H12">
            <v>769</v>
          </cell>
          <cell r="J12">
            <v>54877</v>
          </cell>
        </row>
        <row r="13">
          <cell r="H13">
            <v>150</v>
          </cell>
          <cell r="J13">
            <v>10128</v>
          </cell>
          <cell r="L13">
            <v>259</v>
          </cell>
        </row>
        <row r="14">
          <cell r="H14">
            <v>-15</v>
          </cell>
        </row>
        <row r="15">
          <cell r="H15">
            <v>1768</v>
          </cell>
        </row>
        <row r="16">
          <cell r="H16">
            <v>858</v>
          </cell>
          <cell r="J16">
            <v>55128</v>
          </cell>
        </row>
        <row r="17">
          <cell r="H17">
            <v>21</v>
          </cell>
        </row>
        <row r="19">
          <cell r="H19">
            <v>1659</v>
          </cell>
        </row>
        <row r="20">
          <cell r="H20">
            <v>1646</v>
          </cell>
        </row>
        <row r="21">
          <cell r="H21">
            <v>-6</v>
          </cell>
        </row>
        <row r="22">
          <cell r="H22">
            <v>30</v>
          </cell>
        </row>
        <row r="23">
          <cell r="H23">
            <v>39</v>
          </cell>
        </row>
      </sheetData>
      <sheetData sheetId="101" refreshError="1"/>
      <sheetData sheetId="102">
        <row r="9">
          <cell r="H9">
            <v>57</v>
          </cell>
        </row>
        <row r="10">
          <cell r="H10">
            <v>94</v>
          </cell>
          <cell r="J10">
            <v>12044</v>
          </cell>
          <cell r="L10">
            <v>326</v>
          </cell>
        </row>
        <row r="11">
          <cell r="H11">
            <v>94</v>
          </cell>
        </row>
        <row r="12">
          <cell r="H12">
            <v>824</v>
          </cell>
          <cell r="J12">
            <v>57044</v>
          </cell>
        </row>
        <row r="13">
          <cell r="H13">
            <v>94</v>
          </cell>
          <cell r="J13">
            <v>12044</v>
          </cell>
          <cell r="L13">
            <v>326</v>
          </cell>
        </row>
        <row r="14">
          <cell r="H14">
            <v>1553</v>
          </cell>
        </row>
        <row r="15">
          <cell r="H15">
            <v>1217</v>
          </cell>
        </row>
        <row r="16">
          <cell r="H16">
            <v>824</v>
          </cell>
          <cell r="J16">
            <v>57044</v>
          </cell>
        </row>
        <row r="17">
          <cell r="H17">
            <v>50</v>
          </cell>
        </row>
        <row r="19">
          <cell r="H19">
            <v>1146</v>
          </cell>
        </row>
        <row r="20">
          <cell r="H20">
            <v>792</v>
          </cell>
        </row>
        <row r="21">
          <cell r="H21">
            <v>58</v>
          </cell>
        </row>
        <row r="22">
          <cell r="H22">
            <v>68</v>
          </cell>
        </row>
        <row r="23">
          <cell r="H23">
            <v>57</v>
          </cell>
        </row>
      </sheetData>
      <sheetData sheetId="103">
        <row r="9">
          <cell r="H9">
            <v>282</v>
          </cell>
        </row>
        <row r="10">
          <cell r="H10">
            <v>652</v>
          </cell>
          <cell r="J10">
            <v>14972</v>
          </cell>
          <cell r="L10">
            <v>598</v>
          </cell>
        </row>
        <row r="11">
          <cell r="H11">
            <v>38</v>
          </cell>
        </row>
        <row r="12">
          <cell r="H12">
            <v>157</v>
          </cell>
          <cell r="J12">
            <v>53948</v>
          </cell>
        </row>
        <row r="13">
          <cell r="H13">
            <v>647</v>
          </cell>
          <cell r="J13">
            <v>14964</v>
          </cell>
          <cell r="L13">
            <v>597</v>
          </cell>
        </row>
        <row r="14">
          <cell r="H14">
            <v>2143</v>
          </cell>
        </row>
        <row r="15">
          <cell r="H15">
            <v>2427</v>
          </cell>
        </row>
        <row r="16">
          <cell r="H16">
            <v>137</v>
          </cell>
          <cell r="J16">
            <v>53944</v>
          </cell>
        </row>
        <row r="17">
          <cell r="H17">
            <v>139</v>
          </cell>
        </row>
        <row r="19">
          <cell r="H19">
            <v>185</v>
          </cell>
        </row>
        <row r="20">
          <cell r="H20">
            <v>2011</v>
          </cell>
        </row>
        <row r="21">
          <cell r="H21">
            <v>322</v>
          </cell>
        </row>
        <row r="22">
          <cell r="H22">
            <v>36</v>
          </cell>
        </row>
        <row r="23">
          <cell r="H23">
            <v>38</v>
          </cell>
        </row>
      </sheetData>
      <sheetData sheetId="104">
        <row r="9">
          <cell r="H9">
            <v>-112</v>
          </cell>
        </row>
        <row r="10">
          <cell r="H10">
            <v>284</v>
          </cell>
          <cell r="J10">
            <v>14998</v>
          </cell>
          <cell r="L10">
            <v>600</v>
          </cell>
        </row>
        <row r="11">
          <cell r="H11">
            <v>284</v>
          </cell>
        </row>
        <row r="12">
          <cell r="H12">
            <v>250</v>
          </cell>
          <cell r="J12">
            <v>54404</v>
          </cell>
        </row>
        <row r="13">
          <cell r="H13">
            <v>254</v>
          </cell>
          <cell r="J13">
            <v>9404</v>
          </cell>
          <cell r="L13">
            <v>349</v>
          </cell>
        </row>
        <row r="14">
          <cell r="H14">
            <v>980</v>
          </cell>
        </row>
        <row r="15">
          <cell r="H15">
            <v>2591</v>
          </cell>
        </row>
        <row r="16">
          <cell r="H16">
            <v>250</v>
          </cell>
          <cell r="J16">
            <v>54404</v>
          </cell>
        </row>
        <row r="17">
          <cell r="H17">
            <v>216</v>
          </cell>
        </row>
        <row r="19">
          <cell r="H19">
            <v>823</v>
          </cell>
        </row>
        <row r="20">
          <cell r="H20">
            <v>792</v>
          </cell>
        </row>
        <row r="21">
          <cell r="H21">
            <v>-335</v>
          </cell>
        </row>
        <row r="22">
          <cell r="H22">
            <v>20</v>
          </cell>
        </row>
        <row r="23">
          <cell r="H23">
            <v>284</v>
          </cell>
        </row>
      </sheetData>
      <sheetData sheetId="105">
        <row r="9">
          <cell r="H9">
            <v>-103</v>
          </cell>
        </row>
        <row r="10">
          <cell r="H10">
            <v>549</v>
          </cell>
          <cell r="J10">
            <v>15020</v>
          </cell>
          <cell r="L10">
            <v>603</v>
          </cell>
        </row>
        <row r="11">
          <cell r="H11">
            <v>549</v>
          </cell>
        </row>
        <row r="12">
          <cell r="H12">
            <v>1279</v>
          </cell>
          <cell r="J12">
            <v>60020</v>
          </cell>
        </row>
        <row r="13">
          <cell r="H13">
            <v>-222</v>
          </cell>
          <cell r="J13">
            <v>10904</v>
          </cell>
          <cell r="L13">
            <v>315</v>
          </cell>
        </row>
        <row r="14">
          <cell r="H14">
            <v>582</v>
          </cell>
        </row>
        <row r="15">
          <cell r="H15">
            <v>2133</v>
          </cell>
        </row>
        <row r="16">
          <cell r="H16">
            <v>-149</v>
          </cell>
          <cell r="J16">
            <v>55904</v>
          </cell>
        </row>
        <row r="17">
          <cell r="H17">
            <v>-112</v>
          </cell>
        </row>
        <row r="19">
          <cell r="H19">
            <v>550</v>
          </cell>
        </row>
        <row r="20">
          <cell r="H20">
            <v>2376</v>
          </cell>
        </row>
        <row r="21">
          <cell r="H21">
            <v>-6</v>
          </cell>
        </row>
        <row r="22">
          <cell r="H22">
            <v>-105</v>
          </cell>
        </row>
        <row r="23">
          <cell r="H23">
            <v>549</v>
          </cell>
        </row>
      </sheetData>
      <sheetData sheetId="106">
        <row r="9">
          <cell r="H9">
            <v>203</v>
          </cell>
        </row>
        <row r="10">
          <cell r="H10">
            <v>382</v>
          </cell>
          <cell r="J10">
            <v>14305</v>
          </cell>
          <cell r="L10">
            <v>441</v>
          </cell>
        </row>
        <row r="11">
          <cell r="H11">
            <v>688</v>
          </cell>
        </row>
        <row r="12">
          <cell r="H12">
            <v>342</v>
          </cell>
          <cell r="J12">
            <v>57690</v>
          </cell>
        </row>
        <row r="13">
          <cell r="H13">
            <v>379</v>
          </cell>
          <cell r="J13">
            <v>14305</v>
          </cell>
          <cell r="L13">
            <v>441</v>
          </cell>
        </row>
        <row r="14">
          <cell r="H14">
            <v>1699</v>
          </cell>
        </row>
        <row r="15">
          <cell r="H15">
            <v>4726</v>
          </cell>
        </row>
        <row r="16">
          <cell r="H16">
            <v>968</v>
          </cell>
          <cell r="J16">
            <v>59280</v>
          </cell>
        </row>
        <row r="17">
          <cell r="H17">
            <v>133</v>
          </cell>
        </row>
        <row r="19">
          <cell r="H19">
            <v>894</v>
          </cell>
        </row>
        <row r="20">
          <cell r="H20">
            <v>2720</v>
          </cell>
        </row>
        <row r="21">
          <cell r="H21">
            <v>322</v>
          </cell>
        </row>
        <row r="22">
          <cell r="H22">
            <v>324</v>
          </cell>
        </row>
        <row r="23">
          <cell r="H23">
            <v>688</v>
          </cell>
        </row>
      </sheetData>
      <sheetData sheetId="107">
        <row r="9">
          <cell r="H9">
            <v>224</v>
          </cell>
        </row>
        <row r="10">
          <cell r="H10">
            <v>568</v>
          </cell>
          <cell r="J10">
            <v>14142</v>
          </cell>
          <cell r="L10">
            <v>465</v>
          </cell>
        </row>
        <row r="11">
          <cell r="H11">
            <v>567</v>
          </cell>
        </row>
        <row r="12">
          <cell r="H12">
            <v>221</v>
          </cell>
          <cell r="J12">
            <v>54842</v>
          </cell>
        </row>
        <row r="13">
          <cell r="H13">
            <v>589</v>
          </cell>
          <cell r="J13">
            <v>14142</v>
          </cell>
          <cell r="L13">
            <v>467</v>
          </cell>
        </row>
        <row r="14">
          <cell r="H14">
            <v>943</v>
          </cell>
        </row>
        <row r="15">
          <cell r="H15">
            <v>2133</v>
          </cell>
        </row>
        <row r="16">
          <cell r="H16">
            <v>212</v>
          </cell>
          <cell r="J16">
            <v>54835</v>
          </cell>
        </row>
        <row r="17">
          <cell r="H17">
            <v>251</v>
          </cell>
        </row>
        <row r="19">
          <cell r="H19">
            <v>185</v>
          </cell>
        </row>
        <row r="20">
          <cell r="H20">
            <v>2011</v>
          </cell>
        </row>
        <row r="21">
          <cell r="H21">
            <v>251</v>
          </cell>
        </row>
        <row r="22">
          <cell r="H22">
            <v>252</v>
          </cell>
        </row>
        <row r="23">
          <cell r="H23">
            <v>613</v>
          </cell>
        </row>
      </sheetData>
      <sheetData sheetId="108">
        <row r="9">
          <cell r="H9">
            <v>204</v>
          </cell>
        </row>
        <row r="10">
          <cell r="H10">
            <v>-8</v>
          </cell>
          <cell r="J10">
            <v>12020</v>
          </cell>
          <cell r="L10">
            <v>261</v>
          </cell>
        </row>
        <row r="11">
          <cell r="H11">
            <v>-8</v>
          </cell>
        </row>
        <row r="12">
          <cell r="H12">
            <v>339</v>
          </cell>
          <cell r="J12">
            <v>56820</v>
          </cell>
        </row>
        <row r="13">
          <cell r="H13">
            <v>21</v>
          </cell>
          <cell r="J13">
            <v>12036</v>
          </cell>
          <cell r="L13">
            <v>263</v>
          </cell>
        </row>
        <row r="14">
          <cell r="H14">
            <v>790</v>
          </cell>
        </row>
        <row r="15">
          <cell r="H15">
            <v>2328</v>
          </cell>
        </row>
        <row r="16">
          <cell r="H16">
            <v>339</v>
          </cell>
          <cell r="J16">
            <v>56820</v>
          </cell>
        </row>
        <row r="17">
          <cell r="H17">
            <v>133</v>
          </cell>
        </row>
        <row r="19">
          <cell r="H19">
            <v>1258</v>
          </cell>
        </row>
        <row r="20">
          <cell r="H20">
            <v>1066</v>
          </cell>
        </row>
        <row r="21">
          <cell r="H21">
            <v>324</v>
          </cell>
        </row>
        <row r="22">
          <cell r="H22">
            <v>205</v>
          </cell>
        </row>
        <row r="23">
          <cell r="H23">
            <v>-8</v>
          </cell>
        </row>
      </sheetData>
      <sheetData sheetId="109">
        <row r="9">
          <cell r="H9">
            <v>149</v>
          </cell>
        </row>
        <row r="10">
          <cell r="H10">
            <v>693</v>
          </cell>
          <cell r="J10">
            <v>14915</v>
          </cell>
          <cell r="L10">
            <v>568</v>
          </cell>
        </row>
        <row r="11">
          <cell r="H11">
            <v>693</v>
          </cell>
        </row>
        <row r="12">
          <cell r="H12">
            <v>1109</v>
          </cell>
          <cell r="J12">
            <v>58786</v>
          </cell>
        </row>
        <row r="13">
          <cell r="H13">
            <v>161</v>
          </cell>
          <cell r="J13">
            <v>13766</v>
          </cell>
          <cell r="L13">
            <v>435</v>
          </cell>
        </row>
        <row r="14">
          <cell r="H14">
            <v>1055</v>
          </cell>
        </row>
        <row r="15">
          <cell r="H15">
            <v>2498</v>
          </cell>
        </row>
        <row r="16">
          <cell r="H16">
            <v>1110</v>
          </cell>
          <cell r="J16">
            <v>58788</v>
          </cell>
        </row>
        <row r="17">
          <cell r="H17">
            <v>324</v>
          </cell>
        </row>
        <row r="19">
          <cell r="H19">
            <v>1055</v>
          </cell>
        </row>
        <row r="20">
          <cell r="H20">
            <v>1188</v>
          </cell>
        </row>
        <row r="21">
          <cell r="H21">
            <v>322</v>
          </cell>
        </row>
        <row r="22">
          <cell r="H22">
            <v>44</v>
          </cell>
        </row>
        <row r="23">
          <cell r="H23">
            <v>693</v>
          </cell>
        </row>
      </sheetData>
      <sheetData sheetId="110">
        <row r="9">
          <cell r="H9">
            <v>161</v>
          </cell>
        </row>
        <row r="10">
          <cell r="H10">
            <v>527</v>
          </cell>
          <cell r="J10">
            <v>13608</v>
          </cell>
          <cell r="L10">
            <v>455</v>
          </cell>
        </row>
        <row r="11">
          <cell r="H11">
            <v>527</v>
          </cell>
        </row>
        <row r="12">
          <cell r="H12">
            <v>762</v>
          </cell>
          <cell r="J12">
            <v>58323</v>
          </cell>
        </row>
        <row r="13">
          <cell r="H13">
            <v>557</v>
          </cell>
          <cell r="J13">
            <v>13603</v>
          </cell>
          <cell r="L13">
            <v>454</v>
          </cell>
        </row>
        <row r="14">
          <cell r="H14">
            <v>568</v>
          </cell>
        </row>
        <row r="15">
          <cell r="H15">
            <v>3494</v>
          </cell>
        </row>
        <row r="16">
          <cell r="H16">
            <v>825</v>
          </cell>
          <cell r="J16">
            <v>58584</v>
          </cell>
        </row>
        <row r="17">
          <cell r="H17">
            <v>148</v>
          </cell>
        </row>
        <row r="19">
          <cell r="H19">
            <v>1609</v>
          </cell>
        </row>
        <row r="20">
          <cell r="H20">
            <v>1584</v>
          </cell>
        </row>
        <row r="21">
          <cell r="H21">
            <v>324</v>
          </cell>
        </row>
        <row r="22">
          <cell r="H22">
            <v>197</v>
          </cell>
        </row>
        <row r="23">
          <cell r="H23">
            <v>528</v>
          </cell>
        </row>
      </sheetData>
      <sheetData sheetId="111" refreshError="1"/>
      <sheetData sheetId="112">
        <row r="9">
          <cell r="L9">
            <v>225</v>
          </cell>
        </row>
        <row r="10">
          <cell r="L10">
            <v>225</v>
          </cell>
        </row>
        <row r="11">
          <cell r="H11">
            <v>10000</v>
          </cell>
          <cell r="J11">
            <v>400</v>
          </cell>
        </row>
        <row r="12">
          <cell r="L12">
            <v>87</v>
          </cell>
        </row>
        <row r="13">
          <cell r="L13">
            <v>225</v>
          </cell>
        </row>
        <row r="14">
          <cell r="L14">
            <v>-29</v>
          </cell>
        </row>
        <row r="15">
          <cell r="L15">
            <v>262</v>
          </cell>
        </row>
        <row r="16">
          <cell r="L16">
            <v>-12</v>
          </cell>
        </row>
        <row r="17">
          <cell r="L17">
            <v>1567</v>
          </cell>
        </row>
        <row r="18">
          <cell r="J18">
            <v>400</v>
          </cell>
          <cell r="L18">
            <v>695</v>
          </cell>
        </row>
        <row r="19">
          <cell r="J19">
            <v>483</v>
          </cell>
          <cell r="L19">
            <v>906</v>
          </cell>
        </row>
      </sheetData>
      <sheetData sheetId="113">
        <row r="9">
          <cell r="L9">
            <v>232</v>
          </cell>
        </row>
        <row r="10">
          <cell r="L10">
            <v>232</v>
          </cell>
        </row>
        <row r="11">
          <cell r="H11">
            <v>8885</v>
          </cell>
          <cell r="J11">
            <v>198</v>
          </cell>
        </row>
        <row r="12">
          <cell r="L12">
            <v>324</v>
          </cell>
        </row>
        <row r="13">
          <cell r="L13">
            <v>226</v>
          </cell>
        </row>
        <row r="14">
          <cell r="L14">
            <v>206</v>
          </cell>
        </row>
        <row r="15">
          <cell r="L15">
            <v>240</v>
          </cell>
        </row>
        <row r="16">
          <cell r="L16">
            <v>589</v>
          </cell>
        </row>
        <row r="17">
          <cell r="L17">
            <v>25</v>
          </cell>
        </row>
        <row r="18">
          <cell r="J18">
            <v>302</v>
          </cell>
          <cell r="L18">
            <v>600</v>
          </cell>
        </row>
        <row r="19">
          <cell r="J19">
            <v>598</v>
          </cell>
          <cell r="L19">
            <v>550</v>
          </cell>
        </row>
      </sheetData>
      <sheetData sheetId="114">
        <row r="9">
          <cell r="L9">
            <v>-119</v>
          </cell>
        </row>
        <row r="10">
          <cell r="L10">
            <v>-169</v>
          </cell>
        </row>
        <row r="11">
          <cell r="H11">
            <v>6706</v>
          </cell>
          <cell r="J11">
            <v>-6</v>
          </cell>
        </row>
        <row r="12">
          <cell r="L12">
            <v>10</v>
          </cell>
        </row>
        <row r="13">
          <cell r="L13">
            <v>-188</v>
          </cell>
        </row>
        <row r="14">
          <cell r="L14">
            <v>-237</v>
          </cell>
        </row>
        <row r="15">
          <cell r="L15">
            <v>129</v>
          </cell>
        </row>
        <row r="16">
          <cell r="L16">
            <v>-250</v>
          </cell>
        </row>
        <row r="17">
          <cell r="L17">
            <v>430</v>
          </cell>
        </row>
        <row r="18">
          <cell r="J18">
            <v>347</v>
          </cell>
          <cell r="L18">
            <v>375</v>
          </cell>
        </row>
        <row r="19">
          <cell r="J19">
            <v>747</v>
          </cell>
          <cell r="L19">
            <v>1105</v>
          </cell>
        </row>
      </sheetData>
      <sheetData sheetId="115">
        <row r="9">
          <cell r="L9">
            <v>217</v>
          </cell>
        </row>
        <row r="10">
          <cell r="L10">
            <v>217</v>
          </cell>
        </row>
        <row r="11">
          <cell r="H11">
            <v>9527</v>
          </cell>
          <cell r="J11">
            <v>336</v>
          </cell>
        </row>
        <row r="12">
          <cell r="L12">
            <v>324</v>
          </cell>
        </row>
        <row r="13">
          <cell r="L13">
            <v>175</v>
          </cell>
        </row>
        <row r="14">
          <cell r="L14">
            <v>165</v>
          </cell>
        </row>
        <row r="17">
          <cell r="L17">
            <v>959</v>
          </cell>
        </row>
        <row r="18">
          <cell r="J18">
            <v>246</v>
          </cell>
          <cell r="L18">
            <v>421</v>
          </cell>
        </row>
        <row r="19">
          <cell r="J19">
            <v>322</v>
          </cell>
          <cell r="L19">
            <v>403</v>
          </cell>
        </row>
      </sheetData>
      <sheetData sheetId="116">
        <row r="9">
          <cell r="L9">
            <v>224</v>
          </cell>
        </row>
        <row r="10">
          <cell r="L10">
            <v>220</v>
          </cell>
        </row>
        <row r="11">
          <cell r="H11">
            <v>7093</v>
          </cell>
          <cell r="J11">
            <v>175</v>
          </cell>
        </row>
        <row r="12">
          <cell r="L12">
            <v>328</v>
          </cell>
        </row>
        <row r="13">
          <cell r="L13">
            <v>219</v>
          </cell>
        </row>
        <row r="14">
          <cell r="L14">
            <v>134</v>
          </cell>
        </row>
        <row r="15">
          <cell r="L15">
            <v>491</v>
          </cell>
        </row>
        <row r="16">
          <cell r="L16">
            <v>115</v>
          </cell>
        </row>
        <row r="17">
          <cell r="L17">
            <v>1964</v>
          </cell>
        </row>
        <row r="18">
          <cell r="J18">
            <v>175</v>
          </cell>
          <cell r="L18">
            <v>100</v>
          </cell>
        </row>
        <row r="19">
          <cell r="J19">
            <v>164</v>
          </cell>
          <cell r="L19">
            <v>31</v>
          </cell>
        </row>
      </sheetData>
      <sheetData sheetId="117">
        <row r="9">
          <cell r="L9">
            <v>234</v>
          </cell>
        </row>
        <row r="10">
          <cell r="L10">
            <v>197</v>
          </cell>
        </row>
        <row r="11">
          <cell r="H11">
            <v>9873</v>
          </cell>
          <cell r="J11">
            <v>385</v>
          </cell>
        </row>
        <row r="12">
          <cell r="L12">
            <v>107</v>
          </cell>
        </row>
        <row r="13">
          <cell r="L13">
            <v>234</v>
          </cell>
        </row>
        <row r="14">
          <cell r="L14">
            <v>216</v>
          </cell>
        </row>
        <row r="15">
          <cell r="L15">
            <v>589</v>
          </cell>
        </row>
        <row r="16">
          <cell r="L16">
            <v>589</v>
          </cell>
        </row>
        <row r="17">
          <cell r="L17">
            <v>2585</v>
          </cell>
        </row>
        <row r="18">
          <cell r="J18">
            <v>447</v>
          </cell>
          <cell r="L18">
            <v>560</v>
          </cell>
        </row>
        <row r="19">
          <cell r="J19">
            <v>785</v>
          </cell>
          <cell r="L19">
            <v>424</v>
          </cell>
        </row>
      </sheetData>
      <sheetData sheetId="118">
        <row r="9">
          <cell r="L9">
            <v>139</v>
          </cell>
        </row>
        <row r="10">
          <cell r="L10">
            <v>126</v>
          </cell>
        </row>
        <row r="11">
          <cell r="H11">
            <v>7212</v>
          </cell>
          <cell r="J11">
            <v>195</v>
          </cell>
        </row>
        <row r="12">
          <cell r="L12">
            <v>140</v>
          </cell>
        </row>
        <row r="13">
          <cell r="L13">
            <v>134</v>
          </cell>
        </row>
        <row r="14">
          <cell r="L14">
            <v>146</v>
          </cell>
        </row>
        <row r="17">
          <cell r="L17">
            <v>762</v>
          </cell>
        </row>
        <row r="18">
          <cell r="J18">
            <v>343</v>
          </cell>
          <cell r="L18">
            <v>498</v>
          </cell>
        </row>
        <row r="19">
          <cell r="J19">
            <v>595</v>
          </cell>
          <cell r="L19">
            <v>461</v>
          </cell>
        </row>
      </sheetData>
      <sheetData sheetId="119">
        <row r="9">
          <cell r="L9">
            <v>20</v>
          </cell>
        </row>
        <row r="10">
          <cell r="L10">
            <v>-1</v>
          </cell>
        </row>
        <row r="11">
          <cell r="H11">
            <v>6120</v>
          </cell>
          <cell r="J11">
            <v>125</v>
          </cell>
        </row>
        <row r="12">
          <cell r="L12">
            <v>23</v>
          </cell>
        </row>
        <row r="13">
          <cell r="L13">
            <v>252</v>
          </cell>
        </row>
        <row r="14">
          <cell r="L14">
            <v>-13</v>
          </cell>
        </row>
        <row r="17">
          <cell r="L17">
            <v>235</v>
          </cell>
        </row>
        <row r="18">
          <cell r="J18">
            <v>247</v>
          </cell>
          <cell r="L18">
            <v>381</v>
          </cell>
        </row>
        <row r="19">
          <cell r="J19">
            <v>647</v>
          </cell>
          <cell r="L19">
            <v>1111</v>
          </cell>
        </row>
      </sheetData>
      <sheetData sheetId="120">
        <row r="9">
          <cell r="L9">
            <v>197</v>
          </cell>
        </row>
        <row r="10">
          <cell r="L10">
            <v>197</v>
          </cell>
        </row>
        <row r="11">
          <cell r="H11">
            <v>9560</v>
          </cell>
          <cell r="J11">
            <v>33</v>
          </cell>
        </row>
        <row r="12">
          <cell r="L12">
            <v>194</v>
          </cell>
        </row>
        <row r="13">
          <cell r="L13">
            <v>65</v>
          </cell>
        </row>
        <row r="14">
          <cell r="L14">
            <v>324</v>
          </cell>
        </row>
        <row r="17">
          <cell r="L17">
            <v>3608</v>
          </cell>
        </row>
        <row r="18">
          <cell r="J18">
            <v>218</v>
          </cell>
          <cell r="L18">
            <v>196</v>
          </cell>
        </row>
        <row r="19">
          <cell r="J19">
            <v>707</v>
          </cell>
          <cell r="L19">
            <v>1290</v>
          </cell>
        </row>
      </sheetData>
      <sheetData sheetId="121">
        <row r="9">
          <cell r="L9">
            <v>328</v>
          </cell>
        </row>
        <row r="10">
          <cell r="L10">
            <v>328</v>
          </cell>
        </row>
        <row r="11">
          <cell r="H11">
            <v>10000</v>
          </cell>
          <cell r="J11">
            <v>313</v>
          </cell>
        </row>
        <row r="12">
          <cell r="L12">
            <v>324</v>
          </cell>
        </row>
        <row r="13">
          <cell r="L13">
            <v>30</v>
          </cell>
        </row>
        <row r="14">
          <cell r="L14">
            <v>15</v>
          </cell>
        </row>
        <row r="15">
          <cell r="L15">
            <v>380</v>
          </cell>
        </row>
        <row r="16">
          <cell r="L16">
            <v>380</v>
          </cell>
        </row>
        <row r="17">
          <cell r="L17">
            <v>1785</v>
          </cell>
        </row>
        <row r="18">
          <cell r="J18">
            <v>313</v>
          </cell>
          <cell r="L18">
            <v>359</v>
          </cell>
        </row>
        <row r="19">
          <cell r="J19">
            <v>713</v>
          </cell>
          <cell r="L19">
            <v>1089</v>
          </cell>
        </row>
      </sheetData>
      <sheetData sheetId="122">
        <row r="9">
          <cell r="L9">
            <v>328</v>
          </cell>
        </row>
        <row r="10">
          <cell r="L10">
            <v>328</v>
          </cell>
        </row>
        <row r="11">
          <cell r="H11">
            <v>6787</v>
          </cell>
          <cell r="J11">
            <v>149</v>
          </cell>
        </row>
        <row r="12">
          <cell r="L12">
            <v>324</v>
          </cell>
        </row>
        <row r="13">
          <cell r="L13">
            <v>-222</v>
          </cell>
        </row>
        <row r="14">
          <cell r="L14">
            <v>296</v>
          </cell>
        </row>
        <row r="15">
          <cell r="L15">
            <v>220</v>
          </cell>
        </row>
        <row r="16">
          <cell r="L16">
            <v>233</v>
          </cell>
        </row>
        <row r="17">
          <cell r="L17">
            <v>458</v>
          </cell>
        </row>
        <row r="18">
          <cell r="J18">
            <v>154</v>
          </cell>
          <cell r="L18">
            <v>29</v>
          </cell>
        </row>
        <row r="19">
          <cell r="J19">
            <v>99</v>
          </cell>
          <cell r="L19">
            <v>214</v>
          </cell>
        </row>
      </sheetData>
      <sheetData sheetId="123" refreshError="1"/>
      <sheetData sheetId="124">
        <row r="9">
          <cell r="L9">
            <v>324</v>
          </cell>
        </row>
        <row r="10">
          <cell r="L10">
            <v>324</v>
          </cell>
        </row>
        <row r="11">
          <cell r="H11">
            <v>5474</v>
          </cell>
          <cell r="J11">
            <v>108</v>
          </cell>
        </row>
        <row r="13">
          <cell r="L13">
            <v>189</v>
          </cell>
        </row>
        <row r="14">
          <cell r="L14">
            <v>92</v>
          </cell>
        </row>
        <row r="15">
          <cell r="L15">
            <v>114</v>
          </cell>
        </row>
        <row r="16">
          <cell r="L16">
            <v>115</v>
          </cell>
        </row>
        <row r="17">
          <cell r="L17">
            <v>1614</v>
          </cell>
        </row>
        <row r="18">
          <cell r="J18">
            <v>400</v>
          </cell>
          <cell r="L18">
            <v>693</v>
          </cell>
        </row>
        <row r="19">
          <cell r="J19">
            <v>486</v>
          </cell>
          <cell r="L19">
            <v>634</v>
          </cell>
        </row>
      </sheetData>
      <sheetData sheetId="125">
        <row r="9">
          <cell r="L9">
            <v>220</v>
          </cell>
        </row>
        <row r="10">
          <cell r="L10">
            <v>220</v>
          </cell>
        </row>
        <row r="11">
          <cell r="H11">
            <v>8800</v>
          </cell>
          <cell r="J11">
            <v>246</v>
          </cell>
        </row>
        <row r="13">
          <cell r="L13">
            <v>220</v>
          </cell>
        </row>
        <row r="14">
          <cell r="L14">
            <v>-41</v>
          </cell>
        </row>
        <row r="15">
          <cell r="L15">
            <v>325</v>
          </cell>
        </row>
        <row r="16">
          <cell r="L16">
            <v>325</v>
          </cell>
        </row>
        <row r="17">
          <cell r="L17">
            <v>1131</v>
          </cell>
        </row>
        <row r="18">
          <cell r="J18">
            <v>384</v>
          </cell>
          <cell r="L18">
            <v>331</v>
          </cell>
        </row>
        <row r="19">
          <cell r="J19">
            <v>733</v>
          </cell>
          <cell r="L19">
            <v>921</v>
          </cell>
        </row>
      </sheetData>
      <sheetData sheetId="126">
        <row r="9">
          <cell r="H9">
            <v>101</v>
          </cell>
        </row>
        <row r="10">
          <cell r="H10">
            <v>466</v>
          </cell>
        </row>
        <row r="11">
          <cell r="H11">
            <v>466</v>
          </cell>
          <cell r="L11">
            <v>576</v>
          </cell>
        </row>
        <row r="12">
          <cell r="H12">
            <v>466</v>
          </cell>
        </row>
        <row r="13">
          <cell r="H13">
            <v>1196</v>
          </cell>
        </row>
        <row r="14">
          <cell r="H14">
            <v>1196</v>
          </cell>
          <cell r="J14">
            <v>15367</v>
          </cell>
        </row>
        <row r="15">
          <cell r="H15">
            <v>1562</v>
          </cell>
        </row>
        <row r="16">
          <cell r="H16">
            <v>-39872</v>
          </cell>
        </row>
        <row r="17">
          <cell r="H17">
            <v>164</v>
          </cell>
        </row>
        <row r="18">
          <cell r="H18">
            <v>164</v>
          </cell>
        </row>
        <row r="19">
          <cell r="H19">
            <v>-202</v>
          </cell>
        </row>
        <row r="20">
          <cell r="H20">
            <v>330</v>
          </cell>
        </row>
      </sheetData>
      <sheetData sheetId="127">
        <row r="9">
          <cell r="H9">
            <v>330</v>
          </cell>
        </row>
        <row r="10">
          <cell r="H10">
            <v>687</v>
          </cell>
        </row>
        <row r="11">
          <cell r="H11">
            <v>687</v>
          </cell>
          <cell r="L11">
            <v>622</v>
          </cell>
        </row>
        <row r="12">
          <cell r="H12">
            <v>686</v>
          </cell>
        </row>
        <row r="13">
          <cell r="H13">
            <v>618</v>
          </cell>
        </row>
        <row r="14">
          <cell r="H14">
            <v>618</v>
          </cell>
          <cell r="J14">
            <v>13167</v>
          </cell>
        </row>
        <row r="15">
          <cell r="H15">
            <v>983</v>
          </cell>
        </row>
        <row r="16">
          <cell r="H16">
            <v>-39872</v>
          </cell>
        </row>
        <row r="17">
          <cell r="H17">
            <v>-113</v>
          </cell>
        </row>
        <row r="18">
          <cell r="H18">
            <v>-113</v>
          </cell>
        </row>
        <row r="19">
          <cell r="H19">
            <v>-478</v>
          </cell>
        </row>
        <row r="20">
          <cell r="H20">
            <v>330</v>
          </cell>
        </row>
      </sheetData>
      <sheetData sheetId="128">
        <row r="9">
          <cell r="H9">
            <v>230</v>
          </cell>
        </row>
        <row r="10">
          <cell r="H10">
            <v>65</v>
          </cell>
        </row>
        <row r="11">
          <cell r="H11">
            <v>65</v>
          </cell>
          <cell r="L11">
            <v>426</v>
          </cell>
        </row>
        <row r="12">
          <cell r="H12">
            <v>65</v>
          </cell>
        </row>
        <row r="13">
          <cell r="H13">
            <v>795</v>
          </cell>
        </row>
        <row r="14">
          <cell r="H14">
            <v>795</v>
          </cell>
          <cell r="J14">
            <v>18158</v>
          </cell>
        </row>
        <row r="15">
          <cell r="H15">
            <v>1160</v>
          </cell>
        </row>
        <row r="16">
          <cell r="H16">
            <v>-39872</v>
          </cell>
        </row>
        <row r="17">
          <cell r="H17">
            <v>65</v>
          </cell>
        </row>
        <row r="18">
          <cell r="H18">
            <v>65</v>
          </cell>
        </row>
        <row r="19">
          <cell r="H19">
            <v>-301</v>
          </cell>
        </row>
        <row r="20">
          <cell r="H20">
            <v>330</v>
          </cell>
        </row>
      </sheetData>
      <sheetData sheetId="129">
        <row r="9">
          <cell r="H9">
            <v>196</v>
          </cell>
        </row>
        <row r="10">
          <cell r="H10">
            <v>56</v>
          </cell>
        </row>
        <row r="11">
          <cell r="H11">
            <v>56</v>
          </cell>
          <cell r="L11">
            <v>347</v>
          </cell>
        </row>
        <row r="12">
          <cell r="H12">
            <v>56</v>
          </cell>
        </row>
        <row r="13">
          <cell r="H13">
            <v>786</v>
          </cell>
        </row>
        <row r="14">
          <cell r="H14">
            <v>786</v>
          </cell>
          <cell r="J14">
            <v>15042</v>
          </cell>
        </row>
        <row r="15">
          <cell r="H15">
            <v>1151</v>
          </cell>
        </row>
        <row r="16">
          <cell r="H16">
            <v>-39872</v>
          </cell>
        </row>
        <row r="17">
          <cell r="H17">
            <v>56</v>
          </cell>
        </row>
        <row r="18">
          <cell r="H18">
            <v>56</v>
          </cell>
        </row>
        <row r="19">
          <cell r="H19">
            <v>-310</v>
          </cell>
        </row>
        <row r="20">
          <cell r="H20">
            <v>330</v>
          </cell>
        </row>
      </sheetData>
      <sheetData sheetId="130">
        <row r="9">
          <cell r="H9">
            <v>27</v>
          </cell>
        </row>
        <row r="10">
          <cell r="H10">
            <v>56</v>
          </cell>
        </row>
        <row r="11">
          <cell r="H11">
            <v>56</v>
          </cell>
          <cell r="L11">
            <v>517</v>
          </cell>
        </row>
        <row r="12">
          <cell r="H12">
            <v>56</v>
          </cell>
        </row>
        <row r="13">
          <cell r="H13">
            <v>786</v>
          </cell>
        </row>
        <row r="14">
          <cell r="H14">
            <v>786</v>
          </cell>
          <cell r="J14">
            <v>16972</v>
          </cell>
        </row>
        <row r="15">
          <cell r="H15">
            <v>1151</v>
          </cell>
        </row>
        <row r="16">
          <cell r="H16">
            <v>-39872</v>
          </cell>
        </row>
        <row r="17">
          <cell r="H17">
            <v>56</v>
          </cell>
        </row>
        <row r="18">
          <cell r="H18">
            <v>56</v>
          </cell>
        </row>
        <row r="19">
          <cell r="H19">
            <v>-310</v>
          </cell>
        </row>
        <row r="20">
          <cell r="H20">
            <v>330</v>
          </cell>
        </row>
      </sheetData>
      <sheetData sheetId="131">
        <row r="9">
          <cell r="H9">
            <v>27</v>
          </cell>
        </row>
        <row r="10">
          <cell r="H10">
            <v>105</v>
          </cell>
        </row>
        <row r="11">
          <cell r="H11">
            <v>105</v>
          </cell>
          <cell r="L11">
            <v>316</v>
          </cell>
        </row>
        <row r="12">
          <cell r="H12">
            <v>105</v>
          </cell>
        </row>
        <row r="13">
          <cell r="H13">
            <v>835</v>
          </cell>
        </row>
        <row r="14">
          <cell r="H14">
            <v>835</v>
          </cell>
          <cell r="J14">
            <v>14690</v>
          </cell>
        </row>
        <row r="15">
          <cell r="H15">
            <v>1200</v>
          </cell>
        </row>
        <row r="16">
          <cell r="H16">
            <v>-39872</v>
          </cell>
        </row>
        <row r="17">
          <cell r="H17">
            <v>105</v>
          </cell>
        </row>
        <row r="18">
          <cell r="H18">
            <v>105</v>
          </cell>
        </row>
        <row r="19">
          <cell r="H19">
            <v>-261</v>
          </cell>
        </row>
        <row r="20">
          <cell r="H20">
            <v>330</v>
          </cell>
        </row>
      </sheetData>
      <sheetData sheetId="132">
        <row r="9">
          <cell r="H9">
            <v>101</v>
          </cell>
        </row>
        <row r="10">
          <cell r="H10">
            <v>105</v>
          </cell>
        </row>
        <row r="11">
          <cell r="H11">
            <v>105</v>
          </cell>
          <cell r="L11">
            <v>308</v>
          </cell>
        </row>
        <row r="12">
          <cell r="H12">
            <v>105</v>
          </cell>
        </row>
        <row r="13">
          <cell r="H13">
            <v>835</v>
          </cell>
        </row>
        <row r="14">
          <cell r="H14">
            <v>835</v>
          </cell>
          <cell r="J14">
            <v>15177</v>
          </cell>
        </row>
        <row r="15">
          <cell r="H15">
            <v>1200</v>
          </cell>
        </row>
        <row r="16">
          <cell r="H16">
            <v>-39872</v>
          </cell>
        </row>
        <row r="17">
          <cell r="H17">
            <v>105</v>
          </cell>
        </row>
        <row r="18">
          <cell r="H18">
            <v>105</v>
          </cell>
        </row>
        <row r="19">
          <cell r="H19">
            <v>-261</v>
          </cell>
        </row>
        <row r="20">
          <cell r="H20">
            <v>330</v>
          </cell>
        </row>
      </sheetData>
      <sheetData sheetId="133">
        <row r="9">
          <cell r="H9">
            <v>-33</v>
          </cell>
        </row>
        <row r="10">
          <cell r="H10">
            <v>105</v>
          </cell>
        </row>
        <row r="11">
          <cell r="H11">
            <v>105</v>
          </cell>
          <cell r="L11">
            <v>394</v>
          </cell>
        </row>
        <row r="12">
          <cell r="H12">
            <v>105</v>
          </cell>
        </row>
        <row r="13">
          <cell r="H13">
            <v>835</v>
          </cell>
        </row>
        <row r="14">
          <cell r="H14">
            <v>835</v>
          </cell>
          <cell r="J14">
            <v>15857</v>
          </cell>
        </row>
        <row r="15">
          <cell r="H15">
            <v>1200</v>
          </cell>
        </row>
        <row r="16">
          <cell r="H16">
            <v>-39872</v>
          </cell>
        </row>
        <row r="17">
          <cell r="H17">
            <v>105</v>
          </cell>
        </row>
        <row r="18">
          <cell r="H18">
            <v>105</v>
          </cell>
        </row>
        <row r="19">
          <cell r="H19">
            <v>-261</v>
          </cell>
        </row>
        <row r="20">
          <cell r="H20">
            <v>330</v>
          </cell>
        </row>
      </sheetData>
      <sheetData sheetId="134">
        <row r="9">
          <cell r="H9">
            <v>64</v>
          </cell>
        </row>
        <row r="10">
          <cell r="H10">
            <v>105</v>
          </cell>
        </row>
        <row r="11">
          <cell r="H11">
            <v>105</v>
          </cell>
          <cell r="L11">
            <v>308</v>
          </cell>
        </row>
        <row r="12">
          <cell r="H12">
            <v>105</v>
          </cell>
        </row>
        <row r="13">
          <cell r="H13">
            <v>835</v>
          </cell>
        </row>
        <row r="14">
          <cell r="H14">
            <v>835</v>
          </cell>
          <cell r="J14">
            <v>15177</v>
          </cell>
        </row>
        <row r="15">
          <cell r="H15">
            <v>1200</v>
          </cell>
        </row>
        <row r="16">
          <cell r="H16">
            <v>-39872</v>
          </cell>
        </row>
        <row r="17">
          <cell r="H17">
            <v>105</v>
          </cell>
        </row>
        <row r="18">
          <cell r="H18">
            <v>105</v>
          </cell>
        </row>
        <row r="19">
          <cell r="H19">
            <v>-261</v>
          </cell>
        </row>
        <row r="20">
          <cell r="H20">
            <v>330</v>
          </cell>
        </row>
      </sheetData>
      <sheetData sheetId="135">
        <row r="9">
          <cell r="H9">
            <v>233</v>
          </cell>
        </row>
        <row r="10">
          <cell r="H10">
            <v>105</v>
          </cell>
        </row>
        <row r="11">
          <cell r="H11">
            <v>105</v>
          </cell>
          <cell r="L11">
            <v>394</v>
          </cell>
        </row>
        <row r="12">
          <cell r="H12">
            <v>105</v>
          </cell>
        </row>
        <row r="13">
          <cell r="H13">
            <v>835</v>
          </cell>
        </row>
        <row r="14">
          <cell r="H14">
            <v>835</v>
          </cell>
          <cell r="J14">
            <v>16173</v>
          </cell>
        </row>
        <row r="15">
          <cell r="H15">
            <v>1200</v>
          </cell>
        </row>
        <row r="16">
          <cell r="H16">
            <v>-39872</v>
          </cell>
        </row>
        <row r="17">
          <cell r="H17">
            <v>105</v>
          </cell>
        </row>
        <row r="18">
          <cell r="H18">
            <v>105</v>
          </cell>
        </row>
        <row r="19">
          <cell r="H19">
            <v>105</v>
          </cell>
        </row>
        <row r="20">
          <cell r="H20">
            <v>330</v>
          </cell>
        </row>
      </sheetData>
      <sheetData sheetId="136">
        <row r="9">
          <cell r="H9">
            <v>-210</v>
          </cell>
        </row>
        <row r="10">
          <cell r="H10">
            <v>156</v>
          </cell>
        </row>
        <row r="11">
          <cell r="H11">
            <v>156</v>
          </cell>
          <cell r="L11">
            <v>650</v>
          </cell>
        </row>
        <row r="12">
          <cell r="H12">
            <v>156</v>
          </cell>
        </row>
        <row r="13">
          <cell r="H13">
            <v>886</v>
          </cell>
        </row>
        <row r="14">
          <cell r="H14">
            <v>886</v>
          </cell>
          <cell r="J14">
            <v>17972</v>
          </cell>
        </row>
        <row r="15">
          <cell r="H15">
            <v>1251</v>
          </cell>
        </row>
        <row r="16">
          <cell r="H16">
            <v>-39872</v>
          </cell>
        </row>
        <row r="17">
          <cell r="H17">
            <v>156</v>
          </cell>
        </row>
        <row r="18">
          <cell r="H18">
            <v>156</v>
          </cell>
        </row>
        <row r="19">
          <cell r="H19">
            <v>-210</v>
          </cell>
        </row>
        <row r="20">
          <cell r="H20">
            <v>330</v>
          </cell>
        </row>
      </sheetData>
      <sheetData sheetId="137">
        <row r="9">
          <cell r="H9">
            <v>225</v>
          </cell>
        </row>
        <row r="10">
          <cell r="H10">
            <v>156</v>
          </cell>
        </row>
        <row r="11">
          <cell r="H11">
            <v>156</v>
          </cell>
          <cell r="L11">
            <v>499</v>
          </cell>
        </row>
        <row r="12">
          <cell r="H12">
            <v>156</v>
          </cell>
        </row>
        <row r="13">
          <cell r="H13">
            <v>886</v>
          </cell>
        </row>
        <row r="14">
          <cell r="H14">
            <v>886</v>
          </cell>
          <cell r="J14">
            <v>17062</v>
          </cell>
        </row>
        <row r="15">
          <cell r="H15">
            <v>1251</v>
          </cell>
        </row>
        <row r="16">
          <cell r="H16">
            <v>4413</v>
          </cell>
        </row>
        <row r="17">
          <cell r="H17">
            <v>156</v>
          </cell>
        </row>
        <row r="18">
          <cell r="H18">
            <v>156</v>
          </cell>
        </row>
        <row r="19">
          <cell r="H19">
            <v>-210</v>
          </cell>
        </row>
        <row r="20">
          <cell r="H20">
            <v>330</v>
          </cell>
        </row>
      </sheetData>
      <sheetData sheetId="138">
        <row r="9">
          <cell r="H9">
            <v>169</v>
          </cell>
        </row>
        <row r="10">
          <cell r="H10">
            <v>156</v>
          </cell>
        </row>
        <row r="11">
          <cell r="H11">
            <v>156</v>
          </cell>
          <cell r="L11">
            <v>541</v>
          </cell>
        </row>
        <row r="12">
          <cell r="H12">
            <v>156</v>
          </cell>
        </row>
        <row r="13">
          <cell r="H13">
            <v>886</v>
          </cell>
        </row>
        <row r="14">
          <cell r="H14">
            <v>886</v>
          </cell>
          <cell r="J14">
            <v>17579</v>
          </cell>
        </row>
        <row r="15">
          <cell r="H15">
            <v>1251</v>
          </cell>
        </row>
        <row r="16">
          <cell r="H16">
            <v>-39872</v>
          </cell>
        </row>
        <row r="17">
          <cell r="H17">
            <v>156</v>
          </cell>
        </row>
        <row r="18">
          <cell r="H18">
            <v>156</v>
          </cell>
        </row>
        <row r="19">
          <cell r="H19">
            <v>-210</v>
          </cell>
        </row>
        <row r="20">
          <cell r="H20">
            <v>330</v>
          </cell>
        </row>
      </sheetData>
      <sheetData sheetId="139">
        <row r="9">
          <cell r="H9">
            <v>218</v>
          </cell>
        </row>
        <row r="10">
          <cell r="H10">
            <v>156</v>
          </cell>
        </row>
        <row r="11">
          <cell r="H11">
            <v>156</v>
          </cell>
          <cell r="L11">
            <v>593</v>
          </cell>
        </row>
        <row r="12">
          <cell r="H12">
            <v>156</v>
          </cell>
        </row>
        <row r="13">
          <cell r="H13">
            <v>886</v>
          </cell>
        </row>
        <row r="14">
          <cell r="H14">
            <v>886</v>
          </cell>
          <cell r="J14">
            <v>18429</v>
          </cell>
        </row>
        <row r="15">
          <cell r="H15">
            <v>1251</v>
          </cell>
        </row>
        <row r="16">
          <cell r="H16">
            <v>-39872</v>
          </cell>
        </row>
        <row r="17">
          <cell r="H17">
            <v>156</v>
          </cell>
        </row>
        <row r="18">
          <cell r="H18">
            <v>156</v>
          </cell>
        </row>
        <row r="19">
          <cell r="H19">
            <v>-210</v>
          </cell>
        </row>
        <row r="20">
          <cell r="H20">
            <v>330</v>
          </cell>
        </row>
        <row r="21">
          <cell r="H21">
            <v>-45169</v>
          </cell>
        </row>
      </sheetData>
      <sheetData sheetId="140">
        <row r="9">
          <cell r="H9">
            <v>223</v>
          </cell>
        </row>
        <row r="10">
          <cell r="H10">
            <v>217</v>
          </cell>
        </row>
        <row r="11">
          <cell r="H11">
            <v>217</v>
          </cell>
          <cell r="L11">
            <v>423</v>
          </cell>
        </row>
        <row r="12">
          <cell r="H12">
            <v>217</v>
          </cell>
        </row>
        <row r="13">
          <cell r="H13">
            <v>947</v>
          </cell>
        </row>
        <row r="14">
          <cell r="H14">
            <v>947</v>
          </cell>
          <cell r="J14">
            <v>14711</v>
          </cell>
        </row>
        <row r="15">
          <cell r="H15">
            <v>1312</v>
          </cell>
        </row>
        <row r="16">
          <cell r="H16">
            <v>4690</v>
          </cell>
        </row>
        <row r="17">
          <cell r="H17">
            <v>217</v>
          </cell>
        </row>
        <row r="18">
          <cell r="H18">
            <v>217</v>
          </cell>
        </row>
        <row r="19">
          <cell r="H19">
            <v>-149</v>
          </cell>
        </row>
        <row r="20">
          <cell r="H20">
            <v>330</v>
          </cell>
        </row>
      </sheetData>
      <sheetData sheetId="141">
        <row r="9">
          <cell r="H9">
            <v>198</v>
          </cell>
        </row>
        <row r="10">
          <cell r="H10">
            <v>217</v>
          </cell>
        </row>
        <row r="11">
          <cell r="H11">
            <v>217</v>
          </cell>
          <cell r="L11">
            <v>382</v>
          </cell>
        </row>
        <row r="12">
          <cell r="H12">
            <v>217</v>
          </cell>
        </row>
        <row r="13">
          <cell r="H13">
            <v>947</v>
          </cell>
        </row>
        <row r="14">
          <cell r="H14">
            <v>947</v>
          </cell>
          <cell r="J14">
            <v>16702</v>
          </cell>
        </row>
        <row r="15">
          <cell r="H15">
            <v>1312</v>
          </cell>
        </row>
        <row r="16">
          <cell r="H16">
            <v>-39872</v>
          </cell>
        </row>
        <row r="17">
          <cell r="H17">
            <v>217</v>
          </cell>
        </row>
        <row r="18">
          <cell r="H18">
            <v>217</v>
          </cell>
        </row>
        <row r="19">
          <cell r="H19">
            <v>-149</v>
          </cell>
        </row>
        <row r="20">
          <cell r="H20">
            <v>330</v>
          </cell>
        </row>
      </sheetData>
      <sheetData sheetId="142">
        <row r="9">
          <cell r="H9">
            <v>198</v>
          </cell>
        </row>
        <row r="10">
          <cell r="H10">
            <v>217</v>
          </cell>
        </row>
        <row r="11">
          <cell r="H11">
            <v>217</v>
          </cell>
          <cell r="L11">
            <v>404</v>
          </cell>
        </row>
        <row r="12">
          <cell r="H12">
            <v>217</v>
          </cell>
        </row>
        <row r="13">
          <cell r="H13">
            <v>947</v>
          </cell>
        </row>
        <row r="14">
          <cell r="H14">
            <v>947</v>
          </cell>
          <cell r="J14">
            <v>15873</v>
          </cell>
        </row>
        <row r="15">
          <cell r="H15">
            <v>1312</v>
          </cell>
        </row>
        <row r="16">
          <cell r="H16">
            <v>-39872</v>
          </cell>
        </row>
        <row r="17">
          <cell r="H17">
            <v>217</v>
          </cell>
        </row>
        <row r="18">
          <cell r="H18">
            <v>217</v>
          </cell>
        </row>
        <row r="19">
          <cell r="H19">
            <v>-149</v>
          </cell>
        </row>
        <row r="20">
          <cell r="H20">
            <v>330</v>
          </cell>
        </row>
      </sheetData>
      <sheetData sheetId="143">
        <row r="9">
          <cell r="H9">
            <v>57</v>
          </cell>
        </row>
        <row r="10">
          <cell r="H10">
            <v>261</v>
          </cell>
        </row>
        <row r="11">
          <cell r="H11">
            <v>261</v>
          </cell>
          <cell r="L11">
            <v>608</v>
          </cell>
        </row>
        <row r="12">
          <cell r="H12">
            <v>261</v>
          </cell>
        </row>
        <row r="13">
          <cell r="H13">
            <v>991</v>
          </cell>
        </row>
        <row r="14">
          <cell r="H14">
            <v>991</v>
          </cell>
          <cell r="J14">
            <v>17933</v>
          </cell>
        </row>
        <row r="15">
          <cell r="H15">
            <v>1356</v>
          </cell>
        </row>
        <row r="16">
          <cell r="H16">
            <v>-39872</v>
          </cell>
        </row>
        <row r="17">
          <cell r="H17">
            <v>261</v>
          </cell>
        </row>
        <row r="18">
          <cell r="H18">
            <v>261</v>
          </cell>
        </row>
        <row r="19">
          <cell r="H19">
            <v>-105</v>
          </cell>
        </row>
        <row r="20">
          <cell r="H20">
            <v>330</v>
          </cell>
        </row>
      </sheetData>
      <sheetData sheetId="144">
        <row r="9">
          <cell r="H9">
            <v>56</v>
          </cell>
        </row>
        <row r="10">
          <cell r="H10">
            <v>261</v>
          </cell>
        </row>
        <row r="11">
          <cell r="H11">
            <v>261</v>
          </cell>
          <cell r="L11">
            <v>527</v>
          </cell>
        </row>
        <row r="12">
          <cell r="H12">
            <v>261</v>
          </cell>
        </row>
        <row r="13">
          <cell r="H13">
            <v>991</v>
          </cell>
        </row>
        <row r="14">
          <cell r="H14">
            <v>991</v>
          </cell>
          <cell r="J14">
            <v>17655</v>
          </cell>
        </row>
        <row r="15">
          <cell r="H15">
            <v>1356</v>
          </cell>
        </row>
        <row r="16">
          <cell r="H16">
            <v>-39872</v>
          </cell>
        </row>
        <row r="17">
          <cell r="H17">
            <v>261</v>
          </cell>
        </row>
        <row r="18">
          <cell r="H18">
            <v>261</v>
          </cell>
        </row>
        <row r="19">
          <cell r="H19">
            <v>-105</v>
          </cell>
        </row>
        <row r="20">
          <cell r="H20">
            <v>330</v>
          </cell>
        </row>
      </sheetData>
      <sheetData sheetId="145">
        <row r="9">
          <cell r="H9">
            <v>56</v>
          </cell>
        </row>
        <row r="10">
          <cell r="H10">
            <v>281</v>
          </cell>
        </row>
        <row r="11">
          <cell r="H11">
            <v>281</v>
          </cell>
          <cell r="L11">
            <v>686</v>
          </cell>
        </row>
        <row r="12">
          <cell r="H12">
            <v>281</v>
          </cell>
        </row>
        <row r="13">
          <cell r="H13">
            <v>1011</v>
          </cell>
        </row>
        <row r="14">
          <cell r="H14">
            <v>1011</v>
          </cell>
          <cell r="J14">
            <v>18003</v>
          </cell>
        </row>
        <row r="15">
          <cell r="H15">
            <v>1376</v>
          </cell>
        </row>
        <row r="16">
          <cell r="H16">
            <v>-39872</v>
          </cell>
        </row>
        <row r="17">
          <cell r="H17">
            <v>281</v>
          </cell>
        </row>
        <row r="18">
          <cell r="H18">
            <v>281</v>
          </cell>
        </row>
        <row r="19">
          <cell r="H19">
            <v>-85</v>
          </cell>
        </row>
        <row r="20">
          <cell r="H20">
            <v>330</v>
          </cell>
        </row>
      </sheetData>
      <sheetData sheetId="146">
        <row r="9">
          <cell r="H9">
            <v>210</v>
          </cell>
        </row>
        <row r="10">
          <cell r="H10">
            <v>281</v>
          </cell>
        </row>
        <row r="11">
          <cell r="H11">
            <v>281</v>
          </cell>
          <cell r="L11">
            <v>712</v>
          </cell>
        </row>
        <row r="12">
          <cell r="H12">
            <v>281</v>
          </cell>
        </row>
        <row r="13">
          <cell r="H13">
            <v>1011</v>
          </cell>
        </row>
        <row r="14">
          <cell r="H14">
            <v>1011</v>
          </cell>
          <cell r="J14">
            <v>18737</v>
          </cell>
        </row>
        <row r="15">
          <cell r="H15">
            <v>1376</v>
          </cell>
        </row>
        <row r="16">
          <cell r="H16">
            <v>-39872</v>
          </cell>
        </row>
        <row r="17">
          <cell r="H17">
            <v>281</v>
          </cell>
        </row>
        <row r="18">
          <cell r="H18">
            <v>281</v>
          </cell>
        </row>
        <row r="19">
          <cell r="H19">
            <v>-85</v>
          </cell>
        </row>
        <row r="20">
          <cell r="H20">
            <v>330</v>
          </cell>
        </row>
      </sheetData>
      <sheetData sheetId="147">
        <row r="9">
          <cell r="H9">
            <v>189</v>
          </cell>
        </row>
        <row r="10">
          <cell r="H10">
            <v>281</v>
          </cell>
        </row>
        <row r="11">
          <cell r="H11">
            <v>281</v>
          </cell>
          <cell r="L11">
            <v>728</v>
          </cell>
        </row>
        <row r="12">
          <cell r="H12">
            <v>281</v>
          </cell>
        </row>
        <row r="13">
          <cell r="H13">
            <v>1011</v>
          </cell>
        </row>
        <row r="14">
          <cell r="H14">
            <v>1011</v>
          </cell>
          <cell r="J14">
            <v>19200</v>
          </cell>
        </row>
        <row r="15">
          <cell r="H15">
            <v>1376</v>
          </cell>
        </row>
        <row r="16">
          <cell r="H16">
            <v>-39872</v>
          </cell>
        </row>
        <row r="17">
          <cell r="H17">
            <v>281</v>
          </cell>
        </row>
        <row r="18">
          <cell r="H18">
            <v>281</v>
          </cell>
        </row>
        <row r="19">
          <cell r="H19">
            <v>-85</v>
          </cell>
        </row>
        <row r="20">
          <cell r="H20">
            <v>330</v>
          </cell>
        </row>
      </sheetData>
      <sheetData sheetId="148">
        <row r="9">
          <cell r="H9">
            <v>-55</v>
          </cell>
        </row>
        <row r="10">
          <cell r="H10">
            <v>-77</v>
          </cell>
          <cell r="L10">
            <v>120</v>
          </cell>
        </row>
        <row r="11">
          <cell r="H11">
            <v>289</v>
          </cell>
          <cell r="L11">
            <v>370</v>
          </cell>
        </row>
        <row r="12">
          <cell r="H12">
            <v>289</v>
          </cell>
          <cell r="L12">
            <v>870</v>
          </cell>
        </row>
        <row r="13">
          <cell r="H13">
            <v>1019</v>
          </cell>
          <cell r="L13">
            <v>1870</v>
          </cell>
        </row>
        <row r="14">
          <cell r="H14">
            <v>-25</v>
          </cell>
        </row>
        <row r="15">
          <cell r="H15">
            <v>157</v>
          </cell>
        </row>
        <row r="16">
          <cell r="H16">
            <v>-77</v>
          </cell>
          <cell r="L16">
            <v>120</v>
          </cell>
        </row>
      </sheetData>
      <sheetData sheetId="149">
        <row r="9">
          <cell r="H9">
            <v>225</v>
          </cell>
        </row>
        <row r="10">
          <cell r="H10">
            <v>218</v>
          </cell>
          <cell r="L10">
            <v>189</v>
          </cell>
        </row>
        <row r="11">
          <cell r="H11">
            <v>148</v>
          </cell>
          <cell r="L11">
            <v>318</v>
          </cell>
        </row>
        <row r="12">
          <cell r="H12">
            <v>148</v>
          </cell>
          <cell r="L12">
            <v>818</v>
          </cell>
        </row>
        <row r="13">
          <cell r="H13">
            <v>697</v>
          </cell>
          <cell r="L13">
            <v>1742</v>
          </cell>
        </row>
        <row r="14">
          <cell r="H14">
            <v>42</v>
          </cell>
        </row>
        <row r="15">
          <cell r="H15">
            <v>225</v>
          </cell>
        </row>
        <row r="16">
          <cell r="H16">
            <v>218</v>
          </cell>
          <cell r="L16">
            <v>70</v>
          </cell>
        </row>
      </sheetData>
      <sheetData sheetId="150">
        <row r="9">
          <cell r="H9">
            <v>329</v>
          </cell>
        </row>
        <row r="10">
          <cell r="H10">
            <v>323</v>
          </cell>
          <cell r="L10">
            <v>211</v>
          </cell>
        </row>
        <row r="11">
          <cell r="H11">
            <v>332</v>
          </cell>
          <cell r="L11">
            <v>423</v>
          </cell>
        </row>
        <row r="12">
          <cell r="H12">
            <v>332</v>
          </cell>
          <cell r="L12">
            <v>923</v>
          </cell>
        </row>
        <row r="13">
          <cell r="H13">
            <v>1062</v>
          </cell>
          <cell r="L13">
            <v>1923</v>
          </cell>
        </row>
        <row r="14">
          <cell r="H14">
            <v>146</v>
          </cell>
        </row>
        <row r="15">
          <cell r="H15">
            <v>329</v>
          </cell>
        </row>
        <row r="16">
          <cell r="H16">
            <v>323</v>
          </cell>
          <cell r="L16">
            <v>211</v>
          </cell>
        </row>
      </sheetData>
      <sheetData sheetId="151">
        <row r="9">
          <cell r="H9">
            <v>154</v>
          </cell>
        </row>
        <row r="10">
          <cell r="H10">
            <v>143</v>
          </cell>
          <cell r="L10">
            <v>237</v>
          </cell>
        </row>
        <row r="11">
          <cell r="H11">
            <v>18</v>
          </cell>
          <cell r="L11">
            <v>199</v>
          </cell>
        </row>
        <row r="12">
          <cell r="H12">
            <v>18</v>
          </cell>
          <cell r="L12">
            <v>699</v>
          </cell>
        </row>
        <row r="13">
          <cell r="H13">
            <v>1238</v>
          </cell>
          <cell r="L13">
            <v>1987</v>
          </cell>
        </row>
        <row r="14">
          <cell r="H14">
            <v>-33</v>
          </cell>
        </row>
        <row r="15">
          <cell r="H15">
            <v>154</v>
          </cell>
        </row>
        <row r="16">
          <cell r="H16">
            <v>123</v>
          </cell>
          <cell r="L16">
            <v>237</v>
          </cell>
        </row>
      </sheetData>
      <sheetData sheetId="152">
        <row r="9">
          <cell r="H9">
            <v>8</v>
          </cell>
        </row>
        <row r="10">
          <cell r="H10">
            <v>2</v>
          </cell>
          <cell r="L10">
            <v>127</v>
          </cell>
        </row>
        <row r="11">
          <cell r="H11">
            <v>367</v>
          </cell>
          <cell r="L11">
            <v>377</v>
          </cell>
        </row>
        <row r="12">
          <cell r="H12">
            <v>367</v>
          </cell>
          <cell r="L12">
            <v>877</v>
          </cell>
        </row>
        <row r="13">
          <cell r="H13">
            <v>1097</v>
          </cell>
          <cell r="L13">
            <v>1877</v>
          </cell>
        </row>
        <row r="14">
          <cell r="H14">
            <v>55</v>
          </cell>
        </row>
        <row r="15">
          <cell r="H15">
            <v>13</v>
          </cell>
        </row>
        <row r="16">
          <cell r="H16">
            <v>2</v>
          </cell>
          <cell r="L16">
            <v>127</v>
          </cell>
        </row>
      </sheetData>
      <sheetData sheetId="153">
        <row r="9">
          <cell r="H9">
            <v>190</v>
          </cell>
        </row>
        <row r="10">
          <cell r="H10">
            <v>23</v>
          </cell>
          <cell r="L10">
            <v>138</v>
          </cell>
        </row>
        <row r="11">
          <cell r="H11">
            <v>557</v>
          </cell>
          <cell r="L11">
            <v>402</v>
          </cell>
        </row>
        <row r="12">
          <cell r="H12">
            <v>557</v>
          </cell>
          <cell r="L12">
            <v>902</v>
          </cell>
        </row>
        <row r="13">
          <cell r="H13">
            <v>579</v>
          </cell>
          <cell r="L13">
            <v>1885</v>
          </cell>
        </row>
        <row r="14">
          <cell r="H14">
            <v>-36</v>
          </cell>
        </row>
        <row r="15">
          <cell r="H15">
            <v>190</v>
          </cell>
        </row>
        <row r="16">
          <cell r="H16">
            <v>23</v>
          </cell>
          <cell r="L16">
            <v>138</v>
          </cell>
        </row>
      </sheetData>
      <sheetData sheetId="154">
        <row r="9">
          <cell r="H9">
            <v>233</v>
          </cell>
        </row>
        <row r="10">
          <cell r="H10">
            <v>218</v>
          </cell>
          <cell r="L10">
            <v>234</v>
          </cell>
        </row>
        <row r="11">
          <cell r="H11">
            <v>694</v>
          </cell>
          <cell r="L11">
            <v>269</v>
          </cell>
        </row>
        <row r="12">
          <cell r="H12">
            <v>694</v>
          </cell>
          <cell r="L12">
            <v>769</v>
          </cell>
        </row>
        <row r="13">
          <cell r="H13">
            <v>1424</v>
          </cell>
          <cell r="L13">
            <v>1667</v>
          </cell>
        </row>
        <row r="14">
          <cell r="H14">
            <v>55</v>
          </cell>
        </row>
        <row r="15">
          <cell r="H15">
            <v>233</v>
          </cell>
        </row>
        <row r="16">
          <cell r="H16">
            <v>218</v>
          </cell>
          <cell r="L16">
            <v>234</v>
          </cell>
        </row>
      </sheetData>
      <sheetData sheetId="155">
        <row r="9">
          <cell r="H9">
            <v>-169</v>
          </cell>
        </row>
        <row r="10">
          <cell r="H10">
            <v>-176</v>
          </cell>
          <cell r="L10">
            <v>143</v>
          </cell>
        </row>
        <row r="11">
          <cell r="H11">
            <v>-365</v>
          </cell>
          <cell r="L11">
            <v>196</v>
          </cell>
        </row>
        <row r="12">
          <cell r="H12">
            <v>-365</v>
          </cell>
          <cell r="L12">
            <v>696</v>
          </cell>
        </row>
        <row r="13">
          <cell r="H13">
            <v>-239</v>
          </cell>
          <cell r="L13">
            <v>1437</v>
          </cell>
        </row>
        <row r="14">
          <cell r="H14">
            <v>-370</v>
          </cell>
        </row>
        <row r="15">
          <cell r="H15">
            <v>-169</v>
          </cell>
        </row>
        <row r="16">
          <cell r="H16">
            <v>-176</v>
          </cell>
          <cell r="L16">
            <v>143</v>
          </cell>
        </row>
      </sheetData>
      <sheetData sheetId="156">
        <row r="9">
          <cell r="H9">
            <v>225</v>
          </cell>
        </row>
        <row r="10">
          <cell r="H10">
            <v>225</v>
          </cell>
          <cell r="L10">
            <v>234</v>
          </cell>
        </row>
        <row r="11">
          <cell r="H11">
            <v>590</v>
          </cell>
          <cell r="L11">
            <v>484</v>
          </cell>
        </row>
        <row r="12">
          <cell r="H12">
            <v>590</v>
          </cell>
          <cell r="L12">
            <v>984</v>
          </cell>
        </row>
        <row r="13">
          <cell r="H13">
            <v>838</v>
          </cell>
          <cell r="L13">
            <v>1858</v>
          </cell>
        </row>
        <row r="14">
          <cell r="H14">
            <v>55</v>
          </cell>
        </row>
        <row r="15">
          <cell r="H15">
            <v>225</v>
          </cell>
        </row>
        <row r="16">
          <cell r="H16">
            <v>225</v>
          </cell>
          <cell r="L16">
            <v>234</v>
          </cell>
        </row>
      </sheetData>
      <sheetData sheetId="157">
        <row r="9">
          <cell r="H9">
            <v>226</v>
          </cell>
        </row>
        <row r="10">
          <cell r="H10">
            <v>211</v>
          </cell>
          <cell r="L10">
            <v>233</v>
          </cell>
        </row>
        <row r="11">
          <cell r="H11">
            <v>576</v>
          </cell>
          <cell r="L11">
            <v>885</v>
          </cell>
        </row>
        <row r="12">
          <cell r="H12">
            <v>1300</v>
          </cell>
          <cell r="L12">
            <v>983</v>
          </cell>
        </row>
        <row r="13">
          <cell r="H13">
            <v>211</v>
          </cell>
          <cell r="L13">
            <v>233</v>
          </cell>
        </row>
        <row r="14">
          <cell r="H14">
            <v>106</v>
          </cell>
          <cell r="L14">
            <v>1385</v>
          </cell>
        </row>
        <row r="15">
          <cell r="H15">
            <v>226</v>
          </cell>
        </row>
        <row r="16">
          <cell r="H16">
            <v>1932</v>
          </cell>
        </row>
      </sheetData>
      <sheetData sheetId="158">
        <row r="9">
          <cell r="H9">
            <v>-40</v>
          </cell>
        </row>
        <row r="10">
          <cell r="H10">
            <v>202</v>
          </cell>
          <cell r="L10">
            <v>247</v>
          </cell>
        </row>
        <row r="11">
          <cell r="H11">
            <v>567</v>
          </cell>
          <cell r="L11">
            <v>997</v>
          </cell>
        </row>
        <row r="12">
          <cell r="H12">
            <v>1663</v>
          </cell>
          <cell r="L12">
            <v>997</v>
          </cell>
        </row>
        <row r="13">
          <cell r="H13">
            <v>202</v>
          </cell>
          <cell r="L13">
            <v>247</v>
          </cell>
        </row>
        <row r="14">
          <cell r="H14">
            <v>1663</v>
          </cell>
          <cell r="L14">
            <v>1497</v>
          </cell>
        </row>
        <row r="15">
          <cell r="H15">
            <v>-76</v>
          </cell>
        </row>
        <row r="16">
          <cell r="H16">
            <v>1370</v>
          </cell>
        </row>
      </sheetData>
      <sheetData sheetId="159">
        <row r="9">
          <cell r="H9">
            <v>191</v>
          </cell>
        </row>
        <row r="11">
          <cell r="H11">
            <v>326</v>
          </cell>
          <cell r="L11">
            <v>973</v>
          </cell>
        </row>
        <row r="12">
          <cell r="H12">
            <v>649</v>
          </cell>
          <cell r="L12">
            <v>951</v>
          </cell>
        </row>
        <row r="13">
          <cell r="H13">
            <v>176</v>
          </cell>
          <cell r="L13">
            <v>249</v>
          </cell>
        </row>
        <row r="14">
          <cell r="H14">
            <v>1637</v>
          </cell>
          <cell r="L14">
            <v>1499</v>
          </cell>
        </row>
        <row r="15">
          <cell r="H15">
            <v>191</v>
          </cell>
        </row>
        <row r="16">
          <cell r="H16">
            <v>1375</v>
          </cell>
        </row>
      </sheetData>
      <sheetData sheetId="160">
        <row r="9">
          <cell r="H9">
            <v>191</v>
          </cell>
        </row>
        <row r="10">
          <cell r="H10">
            <v>191</v>
          </cell>
          <cell r="L10">
            <v>244</v>
          </cell>
        </row>
        <row r="11">
          <cell r="H11">
            <v>556</v>
          </cell>
          <cell r="L11">
            <v>994</v>
          </cell>
        </row>
        <row r="12">
          <cell r="H12">
            <v>956</v>
          </cell>
          <cell r="L12">
            <v>795</v>
          </cell>
        </row>
        <row r="13">
          <cell r="H13">
            <v>185</v>
          </cell>
          <cell r="L13">
            <v>244</v>
          </cell>
        </row>
        <row r="14">
          <cell r="H14">
            <v>200</v>
          </cell>
          <cell r="L14">
            <v>1344</v>
          </cell>
        </row>
        <row r="15">
          <cell r="H15">
            <v>191</v>
          </cell>
        </row>
        <row r="16">
          <cell r="H16">
            <v>2263</v>
          </cell>
        </row>
      </sheetData>
      <sheetData sheetId="161">
        <row r="9">
          <cell r="H9">
            <v>118</v>
          </cell>
        </row>
        <row r="10">
          <cell r="H10">
            <v>104</v>
          </cell>
          <cell r="L10">
            <v>216</v>
          </cell>
        </row>
        <row r="11">
          <cell r="H11">
            <v>469</v>
          </cell>
          <cell r="L11">
            <v>966</v>
          </cell>
        </row>
        <row r="12">
          <cell r="H12">
            <v>1565</v>
          </cell>
          <cell r="L12">
            <v>966</v>
          </cell>
        </row>
        <row r="13">
          <cell r="H13">
            <v>104</v>
          </cell>
          <cell r="L13">
            <v>216</v>
          </cell>
        </row>
        <row r="14">
          <cell r="H14">
            <v>1817</v>
          </cell>
          <cell r="L14">
            <v>1500</v>
          </cell>
        </row>
        <row r="15">
          <cell r="H15">
            <v>118</v>
          </cell>
        </row>
        <row r="16">
          <cell r="H16">
            <v>2796</v>
          </cell>
        </row>
      </sheetData>
      <sheetData sheetId="162">
        <row r="9">
          <cell r="H9">
            <v>113</v>
          </cell>
        </row>
        <row r="10">
          <cell r="H10">
            <v>93</v>
          </cell>
          <cell r="L10">
            <v>240</v>
          </cell>
        </row>
        <row r="11">
          <cell r="H11">
            <v>78</v>
          </cell>
          <cell r="L11">
            <v>907</v>
          </cell>
        </row>
        <row r="12">
          <cell r="H12">
            <v>1554</v>
          </cell>
          <cell r="L12">
            <v>990</v>
          </cell>
        </row>
        <row r="13">
          <cell r="H13">
            <v>93</v>
          </cell>
          <cell r="L13">
            <v>240</v>
          </cell>
        </row>
        <row r="14">
          <cell r="H14">
            <v>490</v>
          </cell>
          <cell r="L14">
            <v>1333</v>
          </cell>
        </row>
        <row r="15">
          <cell r="H15">
            <v>113</v>
          </cell>
        </row>
        <row r="16">
          <cell r="H16">
            <v>2900</v>
          </cell>
        </row>
      </sheetData>
      <sheetData sheetId="163">
        <row r="9">
          <cell r="H9">
            <v>64</v>
          </cell>
        </row>
        <row r="10">
          <cell r="H10">
            <v>15</v>
          </cell>
        </row>
        <row r="11">
          <cell r="H11">
            <v>64</v>
          </cell>
        </row>
        <row r="12">
          <cell r="H12">
            <v>241</v>
          </cell>
        </row>
        <row r="13">
          <cell r="H13">
            <v>169</v>
          </cell>
          <cell r="L13">
            <v>197</v>
          </cell>
        </row>
        <row r="14">
          <cell r="H14">
            <v>241</v>
          </cell>
          <cell r="L14">
            <v>272</v>
          </cell>
        </row>
        <row r="15">
          <cell r="H15">
            <v>971</v>
          </cell>
          <cell r="L15">
            <v>772</v>
          </cell>
        </row>
        <row r="17">
          <cell r="H17">
            <v>-39872</v>
          </cell>
        </row>
        <row r="18">
          <cell r="H18">
            <v>169</v>
          </cell>
          <cell r="L18">
            <v>197</v>
          </cell>
        </row>
        <row r="19">
          <cell r="H19">
            <v>241</v>
          </cell>
          <cell r="L19">
            <v>272</v>
          </cell>
        </row>
        <row r="20">
          <cell r="H20">
            <v>971</v>
          </cell>
          <cell r="L20">
            <v>772</v>
          </cell>
        </row>
        <row r="21">
          <cell r="H21">
            <v>606</v>
          </cell>
        </row>
      </sheetData>
      <sheetData sheetId="164">
        <row r="9">
          <cell r="H9">
            <v>64</v>
          </cell>
        </row>
        <row r="10">
          <cell r="H10">
            <v>15</v>
          </cell>
        </row>
        <row r="11">
          <cell r="H11">
            <v>64</v>
          </cell>
        </row>
        <row r="13">
          <cell r="H13">
            <v>169</v>
          </cell>
          <cell r="L13">
            <v>230</v>
          </cell>
        </row>
        <row r="14">
          <cell r="H14">
            <v>241</v>
          </cell>
          <cell r="L14">
            <v>278</v>
          </cell>
        </row>
        <row r="15">
          <cell r="H15">
            <v>971</v>
          </cell>
          <cell r="L15">
            <v>778</v>
          </cell>
        </row>
        <row r="17">
          <cell r="H17">
            <v>-39872</v>
          </cell>
        </row>
        <row r="18">
          <cell r="H18">
            <v>169</v>
          </cell>
          <cell r="L18">
            <v>230</v>
          </cell>
        </row>
        <row r="19">
          <cell r="H19">
            <v>241</v>
          </cell>
          <cell r="L19">
            <v>278</v>
          </cell>
        </row>
        <row r="20">
          <cell r="H20">
            <v>971</v>
          </cell>
          <cell r="L20">
            <v>778</v>
          </cell>
        </row>
        <row r="21">
          <cell r="H21">
            <v>606</v>
          </cell>
        </row>
      </sheetData>
      <sheetData sheetId="165" refreshError="1"/>
      <sheetData sheetId="166">
        <row r="9">
          <cell r="H9">
            <v>322</v>
          </cell>
        </row>
        <row r="10">
          <cell r="H10">
            <v>32</v>
          </cell>
          <cell r="L10">
            <v>163</v>
          </cell>
        </row>
        <row r="11">
          <cell r="H11">
            <v>32</v>
          </cell>
          <cell r="L11">
            <v>413</v>
          </cell>
        </row>
        <row r="12">
          <cell r="H12">
            <v>762</v>
          </cell>
          <cell r="L12">
            <v>913</v>
          </cell>
        </row>
        <row r="13">
          <cell r="H13">
            <v>762</v>
          </cell>
          <cell r="L13">
            <v>1913</v>
          </cell>
        </row>
        <row r="14">
          <cell r="H14">
            <v>16</v>
          </cell>
        </row>
        <row r="16">
          <cell r="L16">
            <v>237</v>
          </cell>
        </row>
        <row r="17">
          <cell r="L17">
            <v>413</v>
          </cell>
        </row>
        <row r="18">
          <cell r="L18">
            <v>462</v>
          </cell>
        </row>
        <row r="19">
          <cell r="L19">
            <v>1462</v>
          </cell>
        </row>
        <row r="20">
          <cell r="H20">
            <v>859</v>
          </cell>
        </row>
      </sheetData>
      <sheetData sheetId="167">
        <row r="9">
          <cell r="H9">
            <v>226</v>
          </cell>
        </row>
        <row r="10">
          <cell r="H10">
            <v>578</v>
          </cell>
          <cell r="L10">
            <v>197</v>
          </cell>
        </row>
        <row r="11">
          <cell r="H11">
            <v>578</v>
          </cell>
          <cell r="L11">
            <v>397</v>
          </cell>
        </row>
        <row r="12">
          <cell r="H12">
            <v>578</v>
          </cell>
          <cell r="L12">
            <v>1197</v>
          </cell>
        </row>
        <row r="13">
          <cell r="H13">
            <v>578</v>
          </cell>
          <cell r="L13">
            <v>1997</v>
          </cell>
        </row>
        <row r="14">
          <cell r="H14">
            <v>453</v>
          </cell>
          <cell r="L14">
            <v>3486</v>
          </cell>
        </row>
        <row r="15">
          <cell r="H15">
            <v>226</v>
          </cell>
        </row>
        <row r="16">
          <cell r="L16">
            <v>198</v>
          </cell>
        </row>
        <row r="17">
          <cell r="H17">
            <v>578</v>
          </cell>
          <cell r="L17">
            <v>398</v>
          </cell>
        </row>
        <row r="18">
          <cell r="L18">
            <v>259</v>
          </cell>
        </row>
        <row r="19">
          <cell r="L19">
            <v>1998</v>
          </cell>
        </row>
        <row r="20">
          <cell r="L20">
            <v>6196</v>
          </cell>
        </row>
        <row r="21">
          <cell r="H21">
            <v>2042</v>
          </cell>
        </row>
      </sheetData>
      <sheetData sheetId="168">
        <row r="9">
          <cell r="H9">
            <v>114</v>
          </cell>
        </row>
        <row r="10">
          <cell r="H10">
            <v>104</v>
          </cell>
          <cell r="L10">
            <v>242</v>
          </cell>
        </row>
        <row r="11">
          <cell r="H11">
            <v>104</v>
          </cell>
          <cell r="L11">
            <v>492</v>
          </cell>
        </row>
        <row r="12">
          <cell r="H12">
            <v>721</v>
          </cell>
          <cell r="L12">
            <v>500</v>
          </cell>
        </row>
        <row r="13">
          <cell r="H13">
            <v>721</v>
          </cell>
          <cell r="L13">
            <v>2000</v>
          </cell>
        </row>
        <row r="14">
          <cell r="H14">
            <v>754</v>
          </cell>
          <cell r="L14">
            <v>1806</v>
          </cell>
        </row>
        <row r="15">
          <cell r="H15">
            <v>114</v>
          </cell>
        </row>
        <row r="16">
          <cell r="H16">
            <v>104</v>
          </cell>
          <cell r="L16">
            <v>242</v>
          </cell>
        </row>
        <row r="17">
          <cell r="H17">
            <v>104</v>
          </cell>
          <cell r="L17">
            <v>492</v>
          </cell>
        </row>
        <row r="18">
          <cell r="H18">
            <v>721</v>
          </cell>
          <cell r="L18">
            <v>500</v>
          </cell>
        </row>
        <row r="19">
          <cell r="L19">
            <v>561</v>
          </cell>
        </row>
        <row r="20">
          <cell r="H20">
            <v>172</v>
          </cell>
          <cell r="L20">
            <v>1000</v>
          </cell>
        </row>
        <row r="21">
          <cell r="H21">
            <v>721</v>
          </cell>
          <cell r="L21">
            <v>2000</v>
          </cell>
        </row>
        <row r="22">
          <cell r="H22">
            <v>1086</v>
          </cell>
          <cell r="L22">
            <v>3000</v>
          </cell>
        </row>
      </sheetData>
      <sheetData sheetId="169">
        <row r="9">
          <cell r="H9">
            <v>-8</v>
          </cell>
        </row>
        <row r="10">
          <cell r="H10">
            <v>-8</v>
          </cell>
          <cell r="L10">
            <v>205</v>
          </cell>
        </row>
        <row r="11">
          <cell r="H11">
            <v>-8</v>
          </cell>
          <cell r="L11">
            <v>455</v>
          </cell>
        </row>
        <row r="12">
          <cell r="H12">
            <v>-6</v>
          </cell>
          <cell r="L12">
            <v>386</v>
          </cell>
        </row>
        <row r="13">
          <cell r="H13">
            <v>-6</v>
          </cell>
          <cell r="L13">
            <v>1886</v>
          </cell>
        </row>
        <row r="14">
          <cell r="H14">
            <v>725</v>
          </cell>
          <cell r="L14">
            <v>1886</v>
          </cell>
        </row>
        <row r="15">
          <cell r="H15">
            <v>191</v>
          </cell>
        </row>
        <row r="16">
          <cell r="H16">
            <v>-8</v>
          </cell>
          <cell r="L16">
            <v>205</v>
          </cell>
        </row>
        <row r="17">
          <cell r="H17">
            <v>-8</v>
          </cell>
          <cell r="L17">
            <v>455</v>
          </cell>
        </row>
        <row r="18">
          <cell r="H18">
            <v>-6</v>
          </cell>
          <cell r="L18">
            <v>386</v>
          </cell>
        </row>
        <row r="19">
          <cell r="L19">
            <v>569</v>
          </cell>
        </row>
        <row r="20">
          <cell r="H20">
            <v>6</v>
          </cell>
          <cell r="L20">
            <v>955</v>
          </cell>
        </row>
        <row r="21">
          <cell r="H21">
            <v>-6</v>
          </cell>
          <cell r="L21">
            <v>1886</v>
          </cell>
        </row>
        <row r="22">
          <cell r="H22">
            <v>-31</v>
          </cell>
          <cell r="L22">
            <v>2789</v>
          </cell>
        </row>
      </sheetData>
      <sheetData sheetId="170">
        <row r="9">
          <cell r="H9">
            <v>191</v>
          </cell>
        </row>
        <row r="10">
          <cell r="H10">
            <v>191</v>
          </cell>
          <cell r="L10">
            <v>246</v>
          </cell>
        </row>
        <row r="11">
          <cell r="H11">
            <v>191</v>
          </cell>
          <cell r="L11">
            <v>496</v>
          </cell>
        </row>
        <row r="12">
          <cell r="H12">
            <v>556</v>
          </cell>
          <cell r="L12">
            <v>496</v>
          </cell>
        </row>
        <row r="13">
          <cell r="H13">
            <v>556</v>
          </cell>
          <cell r="L13">
            <v>1996</v>
          </cell>
        </row>
        <row r="14">
          <cell r="H14">
            <v>1286</v>
          </cell>
          <cell r="L14">
            <v>1996</v>
          </cell>
        </row>
        <row r="15">
          <cell r="H15">
            <v>191</v>
          </cell>
        </row>
        <row r="16">
          <cell r="H16">
            <v>191</v>
          </cell>
          <cell r="L16">
            <v>246</v>
          </cell>
        </row>
        <row r="17">
          <cell r="H17">
            <v>191</v>
          </cell>
          <cell r="L17">
            <v>496</v>
          </cell>
        </row>
        <row r="18">
          <cell r="H18">
            <v>206</v>
          </cell>
          <cell r="L18">
            <v>444</v>
          </cell>
        </row>
        <row r="19">
          <cell r="L19">
            <v>884</v>
          </cell>
        </row>
        <row r="20">
          <cell r="H20">
            <v>7</v>
          </cell>
          <cell r="L20">
            <v>996</v>
          </cell>
        </row>
        <row r="21">
          <cell r="H21">
            <v>206</v>
          </cell>
          <cell r="L21">
            <v>1944</v>
          </cell>
        </row>
        <row r="22">
          <cell r="H22">
            <v>226</v>
          </cell>
          <cell r="L22">
            <v>2935</v>
          </cell>
        </row>
      </sheetData>
      <sheetData sheetId="171">
        <row r="9">
          <cell r="H9">
            <v>113</v>
          </cell>
        </row>
        <row r="10">
          <cell r="H10">
            <v>106</v>
          </cell>
          <cell r="L10">
            <v>229</v>
          </cell>
        </row>
        <row r="11">
          <cell r="H11">
            <v>106</v>
          </cell>
          <cell r="L11">
            <v>479</v>
          </cell>
        </row>
        <row r="12">
          <cell r="H12">
            <v>38</v>
          </cell>
          <cell r="L12">
            <v>422</v>
          </cell>
        </row>
        <row r="13">
          <cell r="H13">
            <v>38</v>
          </cell>
          <cell r="L13">
            <v>1922</v>
          </cell>
        </row>
        <row r="14">
          <cell r="H14">
            <v>768</v>
          </cell>
          <cell r="L14">
            <v>1922</v>
          </cell>
        </row>
        <row r="15">
          <cell r="H15">
            <v>113</v>
          </cell>
        </row>
        <row r="16">
          <cell r="H16">
            <v>106</v>
          </cell>
          <cell r="L16">
            <v>229</v>
          </cell>
        </row>
        <row r="17">
          <cell r="H17">
            <v>106</v>
          </cell>
          <cell r="L17">
            <v>479</v>
          </cell>
        </row>
        <row r="18">
          <cell r="H18">
            <v>38</v>
          </cell>
          <cell r="L18">
            <v>422</v>
          </cell>
        </row>
        <row r="19">
          <cell r="L19">
            <v>820</v>
          </cell>
        </row>
        <row r="20">
          <cell r="H20">
            <v>-77</v>
          </cell>
          <cell r="L20">
            <v>979</v>
          </cell>
        </row>
        <row r="21">
          <cell r="H21">
            <v>38</v>
          </cell>
          <cell r="L21">
            <v>1922</v>
          </cell>
        </row>
        <row r="22">
          <cell r="H22">
            <v>403</v>
          </cell>
          <cell r="L22">
            <v>2922</v>
          </cell>
        </row>
      </sheetData>
      <sheetData sheetId="172" refreshError="1"/>
      <sheetData sheetId="173">
        <row r="9">
          <cell r="H9">
            <v>27</v>
          </cell>
        </row>
        <row r="10">
          <cell r="H10">
            <v>27</v>
          </cell>
          <cell r="L10">
            <v>236</v>
          </cell>
        </row>
        <row r="11">
          <cell r="H11">
            <v>392</v>
          </cell>
          <cell r="L11">
            <v>486</v>
          </cell>
        </row>
        <row r="12">
          <cell r="H12">
            <v>392</v>
          </cell>
          <cell r="L12">
            <v>986</v>
          </cell>
        </row>
        <row r="13">
          <cell r="H13">
            <v>810</v>
          </cell>
          <cell r="L13">
            <v>1810</v>
          </cell>
        </row>
        <row r="14">
          <cell r="H14">
            <v>113</v>
          </cell>
        </row>
        <row r="15">
          <cell r="H15">
            <v>27</v>
          </cell>
          <cell r="L15">
            <v>236</v>
          </cell>
        </row>
        <row r="16">
          <cell r="L16">
            <v>486</v>
          </cell>
        </row>
        <row r="17">
          <cell r="L17">
            <v>817</v>
          </cell>
        </row>
        <row r="18">
          <cell r="L18">
            <v>1870</v>
          </cell>
        </row>
        <row r="19">
          <cell r="L19">
            <v>2817</v>
          </cell>
        </row>
      </sheetData>
      <sheetData sheetId="174">
        <row r="10">
          <cell r="H10">
            <v>326</v>
          </cell>
          <cell r="L10">
            <v>250</v>
          </cell>
        </row>
        <row r="11">
          <cell r="H11">
            <v>326</v>
          </cell>
          <cell r="L11">
            <v>400</v>
          </cell>
        </row>
        <row r="12">
          <cell r="H12">
            <v>691</v>
          </cell>
          <cell r="L12">
            <v>800</v>
          </cell>
        </row>
        <row r="13">
          <cell r="H13">
            <v>1421</v>
          </cell>
          <cell r="L13">
            <v>1600</v>
          </cell>
        </row>
        <row r="14">
          <cell r="H14">
            <v>326</v>
          </cell>
        </row>
        <row r="15">
          <cell r="H15">
            <v>326</v>
          </cell>
          <cell r="L15">
            <v>250</v>
          </cell>
        </row>
        <row r="16">
          <cell r="H16">
            <v>326</v>
          </cell>
          <cell r="L16">
            <v>400</v>
          </cell>
        </row>
        <row r="17">
          <cell r="H17">
            <v>691</v>
          </cell>
          <cell r="L17">
            <v>800</v>
          </cell>
        </row>
        <row r="18">
          <cell r="H18">
            <v>1421</v>
          </cell>
          <cell r="L18">
            <v>1600</v>
          </cell>
        </row>
      </sheetData>
      <sheetData sheetId="175">
        <row r="10">
          <cell r="H10">
            <v>326</v>
          </cell>
          <cell r="L10">
            <v>250</v>
          </cell>
        </row>
        <row r="11">
          <cell r="H11">
            <v>326</v>
          </cell>
          <cell r="L11">
            <v>400</v>
          </cell>
        </row>
        <row r="12">
          <cell r="H12">
            <v>691</v>
          </cell>
          <cell r="L12">
            <v>800</v>
          </cell>
        </row>
        <row r="13">
          <cell r="H13">
            <v>1421</v>
          </cell>
          <cell r="L13">
            <v>1600</v>
          </cell>
        </row>
        <row r="14">
          <cell r="H14">
            <v>326</v>
          </cell>
        </row>
        <row r="15">
          <cell r="H15">
            <v>326</v>
          </cell>
          <cell r="L15">
            <v>250</v>
          </cell>
        </row>
        <row r="16">
          <cell r="H16">
            <v>326</v>
          </cell>
          <cell r="L16">
            <v>400</v>
          </cell>
        </row>
        <row r="17">
          <cell r="H17">
            <v>691</v>
          </cell>
          <cell r="L17">
            <v>800</v>
          </cell>
        </row>
        <row r="18">
          <cell r="H18">
            <v>1421</v>
          </cell>
          <cell r="L18">
            <v>1600</v>
          </cell>
        </row>
      </sheetData>
      <sheetData sheetId="176">
        <row r="9">
          <cell r="H9">
            <v>-580</v>
          </cell>
        </row>
        <row r="10">
          <cell r="H10">
            <v>-580</v>
          </cell>
          <cell r="L10">
            <v>192</v>
          </cell>
        </row>
        <row r="11">
          <cell r="H11">
            <v>-580</v>
          </cell>
          <cell r="L11">
            <v>442</v>
          </cell>
        </row>
        <row r="12">
          <cell r="H12">
            <v>-215</v>
          </cell>
          <cell r="L12">
            <v>442</v>
          </cell>
        </row>
        <row r="13">
          <cell r="H13">
            <v>-580</v>
          </cell>
          <cell r="L13">
            <v>942</v>
          </cell>
        </row>
        <row r="14">
          <cell r="H14">
            <v>-215</v>
          </cell>
          <cell r="L14">
            <v>942</v>
          </cell>
        </row>
        <row r="15">
          <cell r="H15">
            <v>516</v>
          </cell>
          <cell r="L15">
            <v>1942</v>
          </cell>
        </row>
        <row r="16">
          <cell r="G16">
            <v>43698</v>
          </cell>
          <cell r="H16">
            <v>-1653</v>
          </cell>
        </row>
        <row r="17">
          <cell r="H17">
            <v>-580</v>
          </cell>
          <cell r="L17">
            <v>192</v>
          </cell>
        </row>
        <row r="18">
          <cell r="H18">
            <v>-215</v>
          </cell>
          <cell r="L18">
            <v>442</v>
          </cell>
        </row>
        <row r="19">
          <cell r="H19">
            <v>-580</v>
          </cell>
          <cell r="L19">
            <v>942</v>
          </cell>
        </row>
        <row r="20">
          <cell r="H20">
            <v>-215</v>
          </cell>
          <cell r="L20">
            <v>932</v>
          </cell>
        </row>
        <row r="21">
          <cell r="L21">
            <v>1932</v>
          </cell>
        </row>
        <row r="22">
          <cell r="H22">
            <v>151</v>
          </cell>
          <cell r="L22">
            <v>2932</v>
          </cell>
        </row>
      </sheetData>
      <sheetData sheetId="177">
        <row r="9">
          <cell r="H9">
            <v>-1547</v>
          </cell>
        </row>
        <row r="10">
          <cell r="H10">
            <v>-1547</v>
          </cell>
          <cell r="L10">
            <v>236</v>
          </cell>
        </row>
        <row r="11">
          <cell r="H11">
            <v>-1547</v>
          </cell>
          <cell r="L11">
            <v>486</v>
          </cell>
        </row>
        <row r="12">
          <cell r="H12">
            <v>-1181</v>
          </cell>
          <cell r="L12">
            <v>486</v>
          </cell>
        </row>
        <row r="13">
          <cell r="H13">
            <v>-1547</v>
          </cell>
          <cell r="L13">
            <v>986</v>
          </cell>
        </row>
        <row r="14">
          <cell r="H14">
            <v>-1181</v>
          </cell>
          <cell r="L14">
            <v>986</v>
          </cell>
        </row>
        <row r="15">
          <cell r="H15">
            <v>-451</v>
          </cell>
          <cell r="L15">
            <v>1986</v>
          </cell>
        </row>
        <row r="16">
          <cell r="G16">
            <v>42404</v>
          </cell>
          <cell r="H16">
            <v>-2947</v>
          </cell>
        </row>
        <row r="17">
          <cell r="H17">
            <v>-1547</v>
          </cell>
          <cell r="L17">
            <v>236</v>
          </cell>
        </row>
        <row r="18">
          <cell r="H18">
            <v>-1181</v>
          </cell>
          <cell r="L18">
            <v>486</v>
          </cell>
        </row>
        <row r="19">
          <cell r="H19">
            <v>-1547</v>
          </cell>
          <cell r="L19">
            <v>986</v>
          </cell>
        </row>
        <row r="20">
          <cell r="H20">
            <v>-1495</v>
          </cell>
          <cell r="L20">
            <v>952</v>
          </cell>
        </row>
        <row r="21">
          <cell r="L21">
            <v>1218</v>
          </cell>
        </row>
        <row r="22">
          <cell r="H22">
            <v>-1462</v>
          </cell>
          <cell r="L22">
            <v>2918</v>
          </cell>
        </row>
      </sheetData>
      <sheetData sheetId="178">
        <row r="15">
          <cell r="H15">
            <v>-44985</v>
          </cell>
        </row>
      </sheetData>
      <sheetData sheetId="179">
        <row r="15">
          <cell r="H15">
            <v>-44985</v>
          </cell>
          <cell r="L15">
            <v>150</v>
          </cell>
        </row>
        <row r="16">
          <cell r="H16">
            <v>-44620</v>
          </cell>
          <cell r="L16">
            <v>300</v>
          </cell>
        </row>
        <row r="17">
          <cell r="H17">
            <v>-43890</v>
          </cell>
          <cell r="L17">
            <v>600</v>
          </cell>
        </row>
        <row r="18">
          <cell r="H18">
            <v>-43159</v>
          </cell>
        </row>
      </sheetData>
      <sheetData sheetId="180">
        <row r="10">
          <cell r="L10">
            <v>53</v>
          </cell>
        </row>
        <row r="11">
          <cell r="L11">
            <v>80</v>
          </cell>
        </row>
        <row r="12">
          <cell r="H12">
            <v>154</v>
          </cell>
          <cell r="L12">
            <v>503</v>
          </cell>
        </row>
        <row r="13">
          <cell r="H13">
            <v>154</v>
          </cell>
          <cell r="L13">
            <v>1003</v>
          </cell>
        </row>
        <row r="14">
          <cell r="H14">
            <v>519</v>
          </cell>
          <cell r="L14">
            <v>2003</v>
          </cell>
        </row>
        <row r="15">
          <cell r="H15">
            <v>-174</v>
          </cell>
        </row>
        <row r="16">
          <cell r="H16">
            <v>150</v>
          </cell>
        </row>
        <row r="17">
          <cell r="L17">
            <v>80</v>
          </cell>
        </row>
        <row r="18">
          <cell r="H18">
            <v>154</v>
          </cell>
          <cell r="L18">
            <v>503</v>
          </cell>
        </row>
        <row r="19">
          <cell r="H19">
            <v>154</v>
          </cell>
          <cell r="L19">
            <v>1003</v>
          </cell>
        </row>
        <row r="20">
          <cell r="H20">
            <v>519</v>
          </cell>
          <cell r="L20">
            <v>2003</v>
          </cell>
        </row>
        <row r="21">
          <cell r="L21">
            <v>3294</v>
          </cell>
        </row>
      </sheetData>
      <sheetData sheetId="181">
        <row r="10">
          <cell r="L10">
            <v>52</v>
          </cell>
        </row>
        <row r="11">
          <cell r="L11">
            <v>252</v>
          </cell>
        </row>
        <row r="12">
          <cell r="H12">
            <v>188</v>
          </cell>
          <cell r="L12">
            <v>502</v>
          </cell>
        </row>
        <row r="13">
          <cell r="H13">
            <v>188</v>
          </cell>
          <cell r="L13">
            <v>1002</v>
          </cell>
        </row>
        <row r="14">
          <cell r="H14">
            <v>553</v>
          </cell>
          <cell r="L14">
            <v>2002</v>
          </cell>
        </row>
        <row r="15">
          <cell r="H15">
            <v>-290</v>
          </cell>
        </row>
        <row r="16">
          <cell r="H16">
            <v>150</v>
          </cell>
        </row>
        <row r="17">
          <cell r="L17">
            <v>252</v>
          </cell>
        </row>
        <row r="18">
          <cell r="H18">
            <v>188</v>
          </cell>
          <cell r="L18">
            <v>502</v>
          </cell>
        </row>
        <row r="19">
          <cell r="H19">
            <v>188</v>
          </cell>
          <cell r="L19">
            <v>1002</v>
          </cell>
        </row>
        <row r="20">
          <cell r="H20">
            <v>553</v>
          </cell>
          <cell r="L20">
            <v>2002</v>
          </cell>
        </row>
        <row r="21">
          <cell r="L21">
            <v>4002</v>
          </cell>
        </row>
      </sheetData>
      <sheetData sheetId="182">
        <row r="10">
          <cell r="L10">
            <v>50</v>
          </cell>
        </row>
        <row r="11">
          <cell r="L11">
            <v>250</v>
          </cell>
        </row>
        <row r="12">
          <cell r="H12">
            <v>140</v>
          </cell>
          <cell r="L12">
            <v>317</v>
          </cell>
        </row>
        <row r="13">
          <cell r="H13">
            <v>140</v>
          </cell>
          <cell r="L13">
            <v>817</v>
          </cell>
        </row>
        <row r="14">
          <cell r="H14">
            <v>505</v>
          </cell>
          <cell r="L14">
            <v>1817</v>
          </cell>
        </row>
        <row r="15">
          <cell r="H15">
            <v>-27</v>
          </cell>
        </row>
        <row r="16">
          <cell r="H16">
            <v>150</v>
          </cell>
        </row>
        <row r="17">
          <cell r="L17">
            <v>67</v>
          </cell>
        </row>
        <row r="18">
          <cell r="H18">
            <v>140</v>
          </cell>
          <cell r="L18">
            <v>317</v>
          </cell>
        </row>
        <row r="19">
          <cell r="H19">
            <v>140</v>
          </cell>
          <cell r="L19">
            <v>817</v>
          </cell>
        </row>
        <row r="20">
          <cell r="H20">
            <v>505</v>
          </cell>
          <cell r="L20">
            <v>1817</v>
          </cell>
        </row>
        <row r="21">
          <cell r="L21">
            <v>3604</v>
          </cell>
        </row>
      </sheetData>
      <sheetData sheetId="183">
        <row r="10">
          <cell r="L10">
            <v>41</v>
          </cell>
        </row>
        <row r="11">
          <cell r="L11">
            <v>241</v>
          </cell>
        </row>
        <row r="12">
          <cell r="H12">
            <v>98</v>
          </cell>
          <cell r="L12">
            <v>491</v>
          </cell>
        </row>
        <row r="13">
          <cell r="H13">
            <v>463</v>
          </cell>
          <cell r="L13">
            <v>1191</v>
          </cell>
        </row>
        <row r="14">
          <cell r="H14">
            <v>463</v>
          </cell>
          <cell r="L14">
            <v>1991</v>
          </cell>
        </row>
        <row r="15">
          <cell r="L15">
            <v>2682</v>
          </cell>
        </row>
        <row r="16">
          <cell r="L16">
            <v>3682</v>
          </cell>
        </row>
        <row r="17">
          <cell r="H17">
            <v>-127</v>
          </cell>
        </row>
        <row r="19">
          <cell r="L19">
            <v>241</v>
          </cell>
        </row>
        <row r="20">
          <cell r="H20">
            <v>98</v>
          </cell>
          <cell r="L20">
            <v>491</v>
          </cell>
        </row>
        <row r="21">
          <cell r="H21">
            <v>98</v>
          </cell>
          <cell r="L21">
            <v>991</v>
          </cell>
        </row>
        <row r="22">
          <cell r="H22">
            <v>463</v>
          </cell>
          <cell r="L22">
            <v>1991</v>
          </cell>
        </row>
        <row r="23">
          <cell r="L23">
            <v>3682</v>
          </cell>
        </row>
      </sheetData>
      <sheetData sheetId="184">
        <row r="10">
          <cell r="L10">
            <v>213</v>
          </cell>
        </row>
        <row r="11">
          <cell r="L11">
            <v>252</v>
          </cell>
        </row>
        <row r="12">
          <cell r="L12">
            <v>752</v>
          </cell>
        </row>
        <row r="13">
          <cell r="L13">
            <v>1752</v>
          </cell>
        </row>
        <row r="14">
          <cell r="L14">
            <v>2752</v>
          </cell>
        </row>
        <row r="15">
          <cell r="L15">
            <v>4752</v>
          </cell>
        </row>
        <row r="16">
          <cell r="H16">
            <v>-5</v>
          </cell>
        </row>
        <row r="17">
          <cell r="H17">
            <v>361</v>
          </cell>
        </row>
        <row r="18">
          <cell r="H18">
            <v>-29</v>
          </cell>
        </row>
        <row r="19">
          <cell r="H19">
            <v>-5</v>
          </cell>
          <cell r="L19">
            <v>162</v>
          </cell>
        </row>
        <row r="20">
          <cell r="L20">
            <v>752</v>
          </cell>
        </row>
        <row r="21">
          <cell r="L21">
            <v>1752</v>
          </cell>
        </row>
      </sheetData>
      <sheetData sheetId="185">
        <row r="10">
          <cell r="L10">
            <v>72</v>
          </cell>
        </row>
        <row r="11">
          <cell r="L11">
            <v>156</v>
          </cell>
        </row>
        <row r="12">
          <cell r="L12">
            <v>656</v>
          </cell>
        </row>
        <row r="13">
          <cell r="L13">
            <v>1656</v>
          </cell>
        </row>
        <row r="14">
          <cell r="L14">
            <v>2656</v>
          </cell>
        </row>
        <row r="15">
          <cell r="L15">
            <v>4656</v>
          </cell>
        </row>
        <row r="16">
          <cell r="H16">
            <v>26</v>
          </cell>
        </row>
        <row r="17">
          <cell r="H17">
            <v>391</v>
          </cell>
        </row>
        <row r="18">
          <cell r="H18">
            <v>67</v>
          </cell>
        </row>
        <row r="19">
          <cell r="H19">
            <v>57</v>
          </cell>
          <cell r="L19">
            <v>182</v>
          </cell>
        </row>
        <row r="20">
          <cell r="L20">
            <v>656</v>
          </cell>
        </row>
        <row r="21">
          <cell r="L21">
            <v>1656</v>
          </cell>
        </row>
      </sheetData>
      <sheetData sheetId="186">
        <row r="9">
          <cell r="H9">
            <v>149</v>
          </cell>
        </row>
        <row r="10">
          <cell r="H10">
            <v>114</v>
          </cell>
          <cell r="J10">
            <v>4665</v>
          </cell>
          <cell r="L10">
            <v>207</v>
          </cell>
        </row>
        <row r="11">
          <cell r="H11">
            <v>64</v>
          </cell>
          <cell r="J11">
            <v>9553</v>
          </cell>
          <cell r="L11">
            <v>407</v>
          </cell>
        </row>
        <row r="12">
          <cell r="H12">
            <v>1209</v>
          </cell>
          <cell r="J12">
            <v>19665</v>
          </cell>
          <cell r="L12">
            <v>957</v>
          </cell>
        </row>
        <row r="13">
          <cell r="H13">
            <v>1209</v>
          </cell>
        </row>
        <row r="14">
          <cell r="H14">
            <v>114</v>
          </cell>
          <cell r="L14">
            <v>207</v>
          </cell>
        </row>
        <row r="15">
          <cell r="H15">
            <v>64</v>
          </cell>
          <cell r="L15">
            <v>407</v>
          </cell>
        </row>
        <row r="16">
          <cell r="H16">
            <v>139</v>
          </cell>
        </row>
        <row r="18">
          <cell r="H18">
            <v>26</v>
          </cell>
        </row>
        <row r="20">
          <cell r="H20">
            <v>114</v>
          </cell>
          <cell r="K20">
            <v>2450</v>
          </cell>
          <cell r="L20">
            <v>207</v>
          </cell>
        </row>
        <row r="21">
          <cell r="H21">
            <v>64</v>
          </cell>
          <cell r="K21">
            <v>2650</v>
          </cell>
          <cell r="L21">
            <v>407</v>
          </cell>
        </row>
        <row r="22">
          <cell r="K22">
            <v>2381</v>
          </cell>
          <cell r="L22">
            <v>138</v>
          </cell>
        </row>
        <row r="23">
          <cell r="L23">
            <v>757</v>
          </cell>
        </row>
        <row r="24">
          <cell r="H24">
            <v>64</v>
          </cell>
        </row>
        <row r="25">
          <cell r="H25">
            <v>1176</v>
          </cell>
        </row>
        <row r="26">
          <cell r="H26">
            <v>1112</v>
          </cell>
        </row>
      </sheetData>
      <sheetData sheetId="187" refreshError="1"/>
      <sheetData sheetId="188" refreshError="1"/>
      <sheetData sheetId="189">
        <row r="11">
          <cell r="H11">
            <v>185</v>
          </cell>
        </row>
        <row r="12">
          <cell r="H12">
            <v>59</v>
          </cell>
        </row>
        <row r="13">
          <cell r="H13">
            <v>244</v>
          </cell>
          <cell r="J13">
            <v>8882</v>
          </cell>
        </row>
        <row r="14">
          <cell r="H14">
            <v>186</v>
          </cell>
          <cell r="J14">
            <v>13992</v>
          </cell>
        </row>
        <row r="15">
          <cell r="H15">
            <v>186</v>
          </cell>
          <cell r="J15">
            <v>33992</v>
          </cell>
        </row>
        <row r="16">
          <cell r="H16">
            <v>1335</v>
          </cell>
          <cell r="J16">
            <v>38881</v>
          </cell>
        </row>
        <row r="17">
          <cell r="J17">
            <v>100291</v>
          </cell>
        </row>
      </sheetData>
      <sheetData sheetId="190">
        <row r="11">
          <cell r="H11">
            <v>129</v>
          </cell>
        </row>
        <row r="12">
          <cell r="H12">
            <v>45</v>
          </cell>
        </row>
        <row r="13">
          <cell r="H13">
            <v>157</v>
          </cell>
          <cell r="J13">
            <v>6281</v>
          </cell>
        </row>
        <row r="14">
          <cell r="H14">
            <v>522</v>
          </cell>
          <cell r="J14">
            <v>16281</v>
          </cell>
        </row>
        <row r="15">
          <cell r="H15">
            <v>522</v>
          </cell>
          <cell r="J15">
            <v>36281</v>
          </cell>
        </row>
        <row r="16">
          <cell r="H16">
            <v>1252</v>
          </cell>
          <cell r="J16">
            <v>36281</v>
          </cell>
        </row>
        <row r="17">
          <cell r="J17">
            <v>100547</v>
          </cell>
        </row>
      </sheetData>
      <sheetData sheetId="191">
        <row r="11">
          <cell r="H11">
            <v>274</v>
          </cell>
        </row>
        <row r="12">
          <cell r="H12">
            <v>59</v>
          </cell>
        </row>
        <row r="13">
          <cell r="H13">
            <v>352</v>
          </cell>
          <cell r="J13">
            <v>10000</v>
          </cell>
        </row>
        <row r="14">
          <cell r="H14">
            <v>281</v>
          </cell>
          <cell r="J14">
            <v>7974</v>
          </cell>
        </row>
        <row r="15">
          <cell r="H15">
            <v>281</v>
          </cell>
          <cell r="J15">
            <v>27974</v>
          </cell>
        </row>
        <row r="16">
          <cell r="H16">
            <v>1011</v>
          </cell>
          <cell r="J16">
            <v>27974</v>
          </cell>
        </row>
        <row r="17">
          <cell r="J17">
            <v>102585</v>
          </cell>
        </row>
      </sheetData>
      <sheetData sheetId="192">
        <row r="11">
          <cell r="H11">
            <v>130</v>
          </cell>
        </row>
        <row r="12">
          <cell r="H12">
            <v>13</v>
          </cell>
        </row>
        <row r="13">
          <cell r="H13">
            <v>-28</v>
          </cell>
          <cell r="J13">
            <v>4639</v>
          </cell>
        </row>
        <row r="14">
          <cell r="H14">
            <v>338</v>
          </cell>
          <cell r="J14">
            <v>14639</v>
          </cell>
        </row>
        <row r="15">
          <cell r="H15">
            <v>338</v>
          </cell>
          <cell r="J15">
            <v>34639</v>
          </cell>
        </row>
        <row r="16">
          <cell r="H16">
            <v>1068</v>
          </cell>
          <cell r="J16">
            <v>34639</v>
          </cell>
        </row>
        <row r="17">
          <cell r="J17">
            <v>115829</v>
          </cell>
        </row>
      </sheetData>
      <sheetData sheetId="193">
        <row r="11">
          <cell r="H11">
            <v>277</v>
          </cell>
        </row>
        <row r="12">
          <cell r="H12">
            <v>-14</v>
          </cell>
        </row>
        <row r="13">
          <cell r="H13">
            <v>92</v>
          </cell>
          <cell r="J13">
            <v>5223</v>
          </cell>
        </row>
        <row r="14">
          <cell r="H14">
            <v>333</v>
          </cell>
          <cell r="J14">
            <v>12108</v>
          </cell>
        </row>
        <row r="15">
          <cell r="H15">
            <v>333</v>
          </cell>
          <cell r="J15">
            <v>32108</v>
          </cell>
        </row>
        <row r="16">
          <cell r="H16">
            <v>270</v>
          </cell>
          <cell r="J16">
            <v>17433</v>
          </cell>
        </row>
        <row r="17">
          <cell r="J17">
            <v>98202</v>
          </cell>
        </row>
      </sheetData>
      <sheetData sheetId="194">
        <row r="11">
          <cell r="H11">
            <v>326</v>
          </cell>
        </row>
        <row r="12">
          <cell r="H12">
            <v>316</v>
          </cell>
          <cell r="J12">
            <v>11900</v>
          </cell>
        </row>
      </sheetData>
      <sheetData sheetId="195">
        <row r="11">
          <cell r="H11">
            <v>345</v>
          </cell>
        </row>
        <row r="12">
          <cell r="H12">
            <v>310</v>
          </cell>
          <cell r="J12">
            <v>13887</v>
          </cell>
        </row>
      </sheetData>
      <sheetData sheetId="196">
        <row r="11">
          <cell r="H11">
            <v>239</v>
          </cell>
        </row>
        <row r="12">
          <cell r="H12">
            <v>679</v>
          </cell>
          <cell r="J12">
            <v>18898</v>
          </cell>
        </row>
      </sheetData>
      <sheetData sheetId="197">
        <row r="11">
          <cell r="H11">
            <v>1305</v>
          </cell>
        </row>
        <row r="12">
          <cell r="H12">
            <v>576</v>
          </cell>
          <cell r="J12">
            <v>18625</v>
          </cell>
        </row>
        <row r="14">
          <cell r="H14">
            <v>223</v>
          </cell>
        </row>
      </sheetData>
      <sheetData sheetId="198">
        <row r="11">
          <cell r="H11">
            <v>1307</v>
          </cell>
        </row>
        <row r="12">
          <cell r="H12">
            <v>554</v>
          </cell>
          <cell r="J12">
            <v>15662</v>
          </cell>
        </row>
        <row r="14">
          <cell r="H14">
            <v>9</v>
          </cell>
        </row>
      </sheetData>
      <sheetData sheetId="199">
        <row r="11">
          <cell r="H11">
            <v>1298</v>
          </cell>
        </row>
        <row r="12">
          <cell r="H12">
            <v>564</v>
          </cell>
          <cell r="J12">
            <v>13495</v>
          </cell>
        </row>
        <row r="14">
          <cell r="H14">
            <v>204</v>
          </cell>
        </row>
      </sheetData>
      <sheetData sheetId="200">
        <row r="11">
          <cell r="H11">
            <v>682</v>
          </cell>
        </row>
        <row r="12">
          <cell r="H12">
            <v>708</v>
          </cell>
          <cell r="J12">
            <v>20000</v>
          </cell>
        </row>
        <row r="14">
          <cell r="H14">
            <v>99</v>
          </cell>
        </row>
      </sheetData>
      <sheetData sheetId="201">
        <row r="11">
          <cell r="H11">
            <v>694</v>
          </cell>
        </row>
        <row r="12">
          <cell r="H12">
            <v>436</v>
          </cell>
          <cell r="J12">
            <v>7133</v>
          </cell>
        </row>
      </sheetData>
      <sheetData sheetId="202">
        <row r="11">
          <cell r="H11">
            <v>184</v>
          </cell>
        </row>
        <row r="12">
          <cell r="H12">
            <v>200</v>
          </cell>
          <cell r="J12">
            <v>-1409</v>
          </cell>
        </row>
        <row r="14">
          <cell r="H14">
            <v>65</v>
          </cell>
        </row>
      </sheetData>
      <sheetData sheetId="203">
        <row r="11">
          <cell r="H11">
            <v>184</v>
          </cell>
        </row>
        <row r="12">
          <cell r="H12">
            <v>695</v>
          </cell>
          <cell r="J12">
            <v>20000</v>
          </cell>
        </row>
        <row r="14">
          <cell r="H14">
            <v>164</v>
          </cell>
        </row>
      </sheetData>
      <sheetData sheetId="204">
        <row r="11">
          <cell r="H11">
            <v>184</v>
          </cell>
        </row>
        <row r="12">
          <cell r="H12">
            <v>177</v>
          </cell>
          <cell r="J12">
            <v>8940</v>
          </cell>
        </row>
        <row r="14">
          <cell r="H14">
            <v>205</v>
          </cell>
        </row>
      </sheetData>
      <sheetData sheetId="205">
        <row r="11">
          <cell r="H11">
            <v>184</v>
          </cell>
        </row>
        <row r="12">
          <cell r="H12">
            <v>177</v>
          </cell>
          <cell r="J12">
            <v>7445</v>
          </cell>
        </row>
        <row r="14">
          <cell r="H14">
            <v>202</v>
          </cell>
        </row>
      </sheetData>
      <sheetData sheetId="206">
        <row r="11">
          <cell r="H11">
            <v>184</v>
          </cell>
        </row>
        <row r="12">
          <cell r="H12">
            <v>163</v>
          </cell>
          <cell r="J12">
            <v>7507</v>
          </cell>
        </row>
        <row r="14">
          <cell r="H14">
            <v>157</v>
          </cell>
        </row>
      </sheetData>
      <sheetData sheetId="207">
        <row r="11">
          <cell r="H11">
            <v>458</v>
          </cell>
        </row>
        <row r="12">
          <cell r="H12">
            <v>422</v>
          </cell>
          <cell r="J12">
            <v>8900</v>
          </cell>
        </row>
        <row r="14">
          <cell r="H14">
            <v>72</v>
          </cell>
        </row>
      </sheetData>
      <sheetData sheetId="208">
        <row r="11">
          <cell r="H11">
            <v>458</v>
          </cell>
        </row>
        <row r="12">
          <cell r="H12">
            <v>504</v>
          </cell>
          <cell r="J12">
            <v>8355</v>
          </cell>
        </row>
        <row r="14">
          <cell r="H14">
            <v>-8</v>
          </cell>
        </row>
      </sheetData>
      <sheetData sheetId="209">
        <row r="11">
          <cell r="H11">
            <v>458</v>
          </cell>
        </row>
        <row r="12">
          <cell r="H12">
            <v>456</v>
          </cell>
          <cell r="J12">
            <v>11419</v>
          </cell>
        </row>
        <row r="14">
          <cell r="H14">
            <v>77</v>
          </cell>
        </row>
      </sheetData>
      <sheetData sheetId="210">
        <row r="11">
          <cell r="H11">
            <v>543</v>
          </cell>
        </row>
        <row r="12">
          <cell r="H12">
            <v>555</v>
          </cell>
          <cell r="J12">
            <v>11866</v>
          </cell>
        </row>
        <row r="14">
          <cell r="H14">
            <v>9</v>
          </cell>
        </row>
      </sheetData>
      <sheetData sheetId="211">
        <row r="11">
          <cell r="H11">
            <v>543</v>
          </cell>
        </row>
        <row r="12">
          <cell r="H12">
            <v>541</v>
          </cell>
          <cell r="J12">
            <v>8057</v>
          </cell>
        </row>
        <row r="14">
          <cell r="H14">
            <v>9</v>
          </cell>
        </row>
      </sheetData>
      <sheetData sheetId="212">
        <row r="11">
          <cell r="H11">
            <v>543</v>
          </cell>
        </row>
        <row r="12">
          <cell r="H12">
            <v>554</v>
          </cell>
          <cell r="J12">
            <v>10794</v>
          </cell>
        </row>
        <row r="14">
          <cell r="H14">
            <v>192</v>
          </cell>
        </row>
      </sheetData>
      <sheetData sheetId="213">
        <row r="11">
          <cell r="H11">
            <v>543</v>
          </cell>
        </row>
        <row r="12">
          <cell r="H12">
            <v>472</v>
          </cell>
          <cell r="J12">
            <v>12227</v>
          </cell>
        </row>
        <row r="14">
          <cell r="H14">
            <v>-91</v>
          </cell>
        </row>
      </sheetData>
      <sheetData sheetId="214">
        <row r="11">
          <cell r="H11">
            <v>543</v>
          </cell>
        </row>
        <row r="12">
          <cell r="H12">
            <v>575</v>
          </cell>
          <cell r="J12">
            <v>17684</v>
          </cell>
        </row>
        <row r="14">
          <cell r="H14">
            <v>43</v>
          </cell>
        </row>
      </sheetData>
      <sheetData sheetId="215">
        <row r="11">
          <cell r="H11">
            <v>790</v>
          </cell>
        </row>
        <row r="12">
          <cell r="H12">
            <v>60</v>
          </cell>
          <cell r="J12">
            <v>15555</v>
          </cell>
        </row>
        <row r="14">
          <cell r="H14">
            <v>64</v>
          </cell>
        </row>
      </sheetData>
      <sheetData sheetId="216">
        <row r="11">
          <cell r="H11">
            <v>60</v>
          </cell>
        </row>
        <row r="12">
          <cell r="H12">
            <v>60</v>
          </cell>
          <cell r="J12">
            <v>8154</v>
          </cell>
        </row>
        <row r="14">
          <cell r="H14">
            <v>48</v>
          </cell>
        </row>
      </sheetData>
      <sheetData sheetId="217">
        <row r="11">
          <cell r="H11">
            <v>790</v>
          </cell>
        </row>
        <row r="12">
          <cell r="H12">
            <v>60</v>
          </cell>
          <cell r="J12">
            <v>9682</v>
          </cell>
        </row>
        <row r="14">
          <cell r="H14">
            <v>43</v>
          </cell>
        </row>
      </sheetData>
      <sheetData sheetId="218">
        <row r="11">
          <cell r="H11">
            <v>790</v>
          </cell>
        </row>
        <row r="12">
          <cell r="H12">
            <v>60</v>
          </cell>
          <cell r="J12">
            <v>5328</v>
          </cell>
        </row>
        <row r="14">
          <cell r="H14">
            <v>44</v>
          </cell>
        </row>
      </sheetData>
      <sheetData sheetId="219">
        <row r="11">
          <cell r="H11">
            <v>872</v>
          </cell>
        </row>
        <row r="12">
          <cell r="H12">
            <v>688</v>
          </cell>
          <cell r="J12">
            <v>19959</v>
          </cell>
        </row>
        <row r="14">
          <cell r="H14">
            <v>9</v>
          </cell>
        </row>
      </sheetData>
      <sheetData sheetId="220">
        <row r="11">
          <cell r="H11">
            <v>872</v>
          </cell>
        </row>
        <row r="12">
          <cell r="H12">
            <v>584</v>
          </cell>
          <cell r="J12">
            <v>14487</v>
          </cell>
        </row>
        <row r="14">
          <cell r="H14">
            <v>227</v>
          </cell>
        </row>
      </sheetData>
      <sheetData sheetId="221">
        <row r="11">
          <cell r="H11">
            <v>872</v>
          </cell>
        </row>
        <row r="12">
          <cell r="H12">
            <v>598</v>
          </cell>
          <cell r="J12">
            <v>15389</v>
          </cell>
        </row>
        <row r="14">
          <cell r="H14">
            <v>9</v>
          </cell>
        </row>
      </sheetData>
      <sheetData sheetId="222">
        <row r="11">
          <cell r="H11">
            <v>872</v>
          </cell>
        </row>
        <row r="12">
          <cell r="H12">
            <v>142</v>
          </cell>
          <cell r="J12">
            <v>6706</v>
          </cell>
        </row>
        <row r="14">
          <cell r="H14">
            <v>192</v>
          </cell>
        </row>
      </sheetData>
      <sheetData sheetId="223">
        <row r="11">
          <cell r="H11">
            <v>872</v>
          </cell>
        </row>
        <row r="12">
          <cell r="H12">
            <v>142</v>
          </cell>
          <cell r="J12">
            <v>10393</v>
          </cell>
        </row>
        <row r="14">
          <cell r="H14">
            <v>206</v>
          </cell>
        </row>
      </sheetData>
      <sheetData sheetId="224">
        <row r="11">
          <cell r="H11">
            <v>872</v>
          </cell>
        </row>
        <row r="12">
          <cell r="H12">
            <v>142</v>
          </cell>
          <cell r="J12">
            <v>7199</v>
          </cell>
        </row>
        <row r="14">
          <cell r="H14">
            <v>206</v>
          </cell>
        </row>
      </sheetData>
      <sheetData sheetId="225">
        <row r="9">
          <cell r="H9">
            <v>183</v>
          </cell>
        </row>
        <row r="10">
          <cell r="H10">
            <v>514</v>
          </cell>
        </row>
        <row r="17">
          <cell r="H17">
            <v>183</v>
          </cell>
          <cell r="J17">
            <v>14311</v>
          </cell>
        </row>
      </sheetData>
      <sheetData sheetId="226">
        <row r="10">
          <cell r="H10">
            <v>661</v>
          </cell>
        </row>
        <row r="11">
          <cell r="H11">
            <v>123</v>
          </cell>
        </row>
        <row r="13">
          <cell r="H13">
            <v>1071</v>
          </cell>
          <cell r="J13">
            <v>105914</v>
          </cell>
        </row>
        <row r="14">
          <cell r="H14">
            <v>375</v>
          </cell>
        </row>
        <row r="15">
          <cell r="H15">
            <v>10</v>
          </cell>
          <cell r="J15">
            <v>103372</v>
          </cell>
        </row>
        <row r="16">
          <cell r="H16">
            <v>14</v>
          </cell>
          <cell r="J16">
            <v>27484</v>
          </cell>
        </row>
      </sheetData>
      <sheetData sheetId="227">
        <row r="10">
          <cell r="H10">
            <v>740</v>
          </cell>
        </row>
        <row r="11">
          <cell r="H11">
            <v>1105</v>
          </cell>
        </row>
        <row r="12">
          <cell r="H12">
            <v>86</v>
          </cell>
        </row>
        <row r="13">
          <cell r="H13">
            <v>1471</v>
          </cell>
          <cell r="J13">
            <v>115190</v>
          </cell>
        </row>
        <row r="14">
          <cell r="H14">
            <v>1105</v>
          </cell>
        </row>
        <row r="15">
          <cell r="H15">
            <v>740</v>
          </cell>
          <cell r="J15">
            <v>115190</v>
          </cell>
        </row>
        <row r="16">
          <cell r="H16">
            <v>10</v>
          </cell>
          <cell r="J16">
            <v>35190</v>
          </cell>
        </row>
      </sheetData>
      <sheetData sheetId="228">
        <row r="10">
          <cell r="H10">
            <v>161</v>
          </cell>
        </row>
        <row r="12">
          <cell r="H12">
            <v>605</v>
          </cell>
          <cell r="J12">
            <v>38609</v>
          </cell>
        </row>
        <row r="13">
          <cell r="H13">
            <v>1335</v>
          </cell>
          <cell r="J13">
            <v>118609</v>
          </cell>
        </row>
        <row r="14">
          <cell r="H14">
            <v>1237</v>
          </cell>
          <cell r="J14">
            <v>142655</v>
          </cell>
        </row>
      </sheetData>
      <sheetData sheetId="229">
        <row r="10">
          <cell r="H10">
            <v>343</v>
          </cell>
        </row>
        <row r="11">
          <cell r="H11">
            <v>331</v>
          </cell>
        </row>
        <row r="12">
          <cell r="H12">
            <v>1002</v>
          </cell>
          <cell r="J12">
            <v>72559</v>
          </cell>
        </row>
        <row r="13">
          <cell r="H13">
            <v>1073</v>
          </cell>
        </row>
        <row r="14">
          <cell r="H14">
            <v>637</v>
          </cell>
        </row>
      </sheetData>
      <sheetData sheetId="230">
        <row r="10">
          <cell r="H10">
            <v>-49</v>
          </cell>
        </row>
        <row r="11">
          <cell r="H11">
            <v>323</v>
          </cell>
        </row>
        <row r="12">
          <cell r="H12">
            <v>1027</v>
          </cell>
          <cell r="J12">
            <v>77123</v>
          </cell>
        </row>
        <row r="13">
          <cell r="H13">
            <v>-69</v>
          </cell>
        </row>
        <row r="14">
          <cell r="H14">
            <v>662</v>
          </cell>
        </row>
      </sheetData>
      <sheetData sheetId="231">
        <row r="10">
          <cell r="H10">
            <v>275</v>
          </cell>
        </row>
        <row r="11">
          <cell r="H11">
            <v>640</v>
          </cell>
        </row>
        <row r="12">
          <cell r="H12">
            <v>205</v>
          </cell>
          <cell r="J12">
            <v>-3234</v>
          </cell>
        </row>
        <row r="13">
          <cell r="H13">
            <v>570</v>
          </cell>
        </row>
        <row r="15">
          <cell r="H15">
            <v>637</v>
          </cell>
        </row>
      </sheetData>
      <sheetData sheetId="232">
        <row r="10">
          <cell r="H10">
            <v>238</v>
          </cell>
        </row>
        <row r="11">
          <cell r="H11">
            <v>659</v>
          </cell>
        </row>
        <row r="12">
          <cell r="H12">
            <v>239</v>
          </cell>
          <cell r="J12">
            <v>6490</v>
          </cell>
        </row>
        <row r="13">
          <cell r="H13">
            <v>599</v>
          </cell>
        </row>
        <row r="15">
          <cell r="H15">
            <v>637</v>
          </cell>
        </row>
      </sheetData>
      <sheetData sheetId="233">
        <row r="10">
          <cell r="H10">
            <v>268</v>
          </cell>
        </row>
        <row r="11">
          <cell r="H11">
            <v>633</v>
          </cell>
        </row>
        <row r="12">
          <cell r="H12">
            <v>456</v>
          </cell>
          <cell r="J12">
            <v>21608</v>
          </cell>
        </row>
        <row r="13">
          <cell r="H13">
            <v>108</v>
          </cell>
        </row>
        <row r="15">
          <cell r="H15">
            <v>637</v>
          </cell>
        </row>
      </sheetData>
      <sheetData sheetId="234">
        <row r="10">
          <cell r="H10">
            <v>268</v>
          </cell>
        </row>
        <row r="11">
          <cell r="H11">
            <v>700</v>
          </cell>
        </row>
        <row r="12">
          <cell r="H12">
            <v>490</v>
          </cell>
          <cell r="J12">
            <v>19562</v>
          </cell>
        </row>
        <row r="13">
          <cell r="H13">
            <v>855</v>
          </cell>
        </row>
        <row r="15">
          <cell r="H15">
            <v>637</v>
          </cell>
        </row>
      </sheetData>
      <sheetData sheetId="235">
        <row r="10">
          <cell r="H10">
            <v>590</v>
          </cell>
        </row>
        <row r="11">
          <cell r="H11">
            <v>11</v>
          </cell>
        </row>
        <row r="12">
          <cell r="H12">
            <v>582</v>
          </cell>
          <cell r="J12">
            <v>27753</v>
          </cell>
        </row>
        <row r="13">
          <cell r="H13">
            <v>947</v>
          </cell>
        </row>
        <row r="15">
          <cell r="H15">
            <v>755</v>
          </cell>
        </row>
      </sheetData>
      <sheetData sheetId="236">
        <row r="10">
          <cell r="H10">
            <v>634</v>
          </cell>
        </row>
        <row r="11">
          <cell r="H11">
            <v>29</v>
          </cell>
        </row>
        <row r="12">
          <cell r="H12">
            <v>184</v>
          </cell>
          <cell r="J12">
            <v>9777</v>
          </cell>
        </row>
        <row r="13">
          <cell r="H13">
            <v>549</v>
          </cell>
        </row>
        <row r="15">
          <cell r="H15">
            <v>3286</v>
          </cell>
        </row>
      </sheetData>
      <sheetData sheetId="237">
        <row r="10">
          <cell r="H10">
            <v>56</v>
          </cell>
        </row>
        <row r="11">
          <cell r="H11">
            <v>51</v>
          </cell>
        </row>
        <row r="12">
          <cell r="H12">
            <v>483</v>
          </cell>
          <cell r="J12">
            <v>24636</v>
          </cell>
        </row>
        <row r="13">
          <cell r="H13">
            <v>416</v>
          </cell>
        </row>
        <row r="15">
          <cell r="H15">
            <v>755</v>
          </cell>
        </row>
      </sheetData>
      <sheetData sheetId="238">
        <row r="10">
          <cell r="H10">
            <v>768</v>
          </cell>
        </row>
        <row r="11">
          <cell r="H11">
            <v>51</v>
          </cell>
        </row>
        <row r="12">
          <cell r="H12">
            <v>120</v>
          </cell>
          <cell r="J12">
            <v>11445</v>
          </cell>
        </row>
        <row r="13">
          <cell r="H13">
            <v>485</v>
          </cell>
        </row>
        <row r="15">
          <cell r="H15">
            <v>755</v>
          </cell>
        </row>
      </sheetData>
      <sheetData sheetId="239">
        <row r="10">
          <cell r="H10">
            <v>-76</v>
          </cell>
        </row>
        <row r="11">
          <cell r="H11">
            <v>242</v>
          </cell>
        </row>
        <row r="12">
          <cell r="H12">
            <v>549</v>
          </cell>
          <cell r="J12">
            <v>28977</v>
          </cell>
        </row>
        <row r="13">
          <cell r="H13">
            <v>285</v>
          </cell>
        </row>
        <row r="15">
          <cell r="H15">
            <v>852</v>
          </cell>
        </row>
      </sheetData>
      <sheetData sheetId="240">
        <row r="10">
          <cell r="H10">
            <v>212</v>
          </cell>
        </row>
        <row r="11">
          <cell r="H11">
            <v>123</v>
          </cell>
        </row>
        <row r="12">
          <cell r="H12">
            <v>-6</v>
          </cell>
          <cell r="J12">
            <v>4648</v>
          </cell>
        </row>
        <row r="13">
          <cell r="H13">
            <v>942</v>
          </cell>
        </row>
        <row r="15">
          <cell r="H15">
            <v>852</v>
          </cell>
        </row>
      </sheetData>
      <sheetData sheetId="241">
        <row r="10">
          <cell r="H10">
            <v>472</v>
          </cell>
        </row>
        <row r="11">
          <cell r="H11">
            <v>128</v>
          </cell>
        </row>
        <row r="12">
          <cell r="H12">
            <v>701</v>
          </cell>
          <cell r="J12">
            <v>30000</v>
          </cell>
        </row>
        <row r="13">
          <cell r="H13">
            <v>605</v>
          </cell>
        </row>
        <row r="15">
          <cell r="H15">
            <v>874</v>
          </cell>
        </row>
      </sheetData>
      <sheetData sheetId="242">
        <row r="10">
          <cell r="H10">
            <v>77</v>
          </cell>
        </row>
        <row r="11">
          <cell r="H11">
            <v>10</v>
          </cell>
          <cell r="J11">
            <v>10524</v>
          </cell>
        </row>
        <row r="12">
          <cell r="H12">
            <v>10</v>
          </cell>
          <cell r="J12">
            <v>98161</v>
          </cell>
        </row>
        <row r="13">
          <cell r="H13">
            <v>740</v>
          </cell>
          <cell r="J13">
            <v>69424</v>
          </cell>
        </row>
        <row r="14">
          <cell r="H14">
            <v>1471</v>
          </cell>
          <cell r="J14">
            <v>181956</v>
          </cell>
        </row>
        <row r="15">
          <cell r="H15">
            <v>788</v>
          </cell>
        </row>
        <row r="16">
          <cell r="H16">
            <v>10</v>
          </cell>
        </row>
        <row r="17">
          <cell r="H17">
            <v>85</v>
          </cell>
        </row>
      </sheetData>
      <sheetData sheetId="243">
        <row r="10">
          <cell r="H10">
            <v>92</v>
          </cell>
        </row>
        <row r="12">
          <cell r="H12">
            <v>86</v>
          </cell>
        </row>
        <row r="13">
          <cell r="H13">
            <v>92</v>
          </cell>
        </row>
        <row r="14">
          <cell r="H14">
            <v>85</v>
          </cell>
          <cell r="J14">
            <v>5252</v>
          </cell>
        </row>
        <row r="15">
          <cell r="H15">
            <v>1333</v>
          </cell>
        </row>
      </sheetData>
      <sheetData sheetId="244">
        <row r="10">
          <cell r="H10">
            <v>97</v>
          </cell>
        </row>
        <row r="11">
          <cell r="H11">
            <v>458</v>
          </cell>
          <cell r="J11">
            <v>14948</v>
          </cell>
        </row>
        <row r="12">
          <cell r="H12">
            <v>458</v>
          </cell>
          <cell r="J12">
            <v>80642</v>
          </cell>
        </row>
        <row r="13">
          <cell r="H13">
            <v>466</v>
          </cell>
          <cell r="J13">
            <v>101581</v>
          </cell>
        </row>
        <row r="14">
          <cell r="H14">
            <v>1196</v>
          </cell>
          <cell r="J14">
            <v>187275</v>
          </cell>
        </row>
        <row r="16">
          <cell r="H16">
            <v>84</v>
          </cell>
        </row>
        <row r="17">
          <cell r="H17">
            <v>86</v>
          </cell>
        </row>
      </sheetData>
      <sheetData sheetId="245">
        <row r="10">
          <cell r="H10">
            <v>331</v>
          </cell>
        </row>
        <row r="12">
          <cell r="H12">
            <v>86</v>
          </cell>
        </row>
        <row r="13">
          <cell r="H13">
            <v>331</v>
          </cell>
        </row>
        <row r="14">
          <cell r="H14">
            <v>325</v>
          </cell>
          <cell r="J14">
            <v>14474</v>
          </cell>
        </row>
        <row r="15">
          <cell r="H15">
            <v>3247</v>
          </cell>
        </row>
      </sheetData>
      <sheetData sheetId="246">
        <row r="10">
          <cell r="H10">
            <v>342</v>
          </cell>
        </row>
        <row r="11">
          <cell r="H11">
            <v>217</v>
          </cell>
          <cell r="J11">
            <v>6640</v>
          </cell>
        </row>
        <row r="12">
          <cell r="H12">
            <v>582</v>
          </cell>
          <cell r="J12">
            <v>36640</v>
          </cell>
        </row>
        <row r="14">
          <cell r="H14">
            <v>3859</v>
          </cell>
        </row>
      </sheetData>
      <sheetData sheetId="247">
        <row r="10">
          <cell r="H10">
            <v>-14</v>
          </cell>
        </row>
        <row r="11">
          <cell r="H11">
            <v>217</v>
          </cell>
          <cell r="J11">
            <v>5344</v>
          </cell>
        </row>
        <row r="12">
          <cell r="H12">
            <v>582</v>
          </cell>
          <cell r="J12">
            <v>35344</v>
          </cell>
        </row>
        <row r="14">
          <cell r="H14">
            <v>3859</v>
          </cell>
        </row>
      </sheetData>
      <sheetData sheetId="248">
        <row r="10">
          <cell r="H10">
            <v>327</v>
          </cell>
        </row>
        <row r="11">
          <cell r="H11">
            <v>218</v>
          </cell>
          <cell r="J11">
            <v>8207</v>
          </cell>
        </row>
        <row r="12">
          <cell r="H12">
            <v>583</v>
          </cell>
          <cell r="J12">
            <v>38207</v>
          </cell>
        </row>
        <row r="14">
          <cell r="H14">
            <v>3859</v>
          </cell>
        </row>
      </sheetData>
      <sheetData sheetId="249">
        <row r="10">
          <cell r="H10">
            <v>314</v>
          </cell>
        </row>
        <row r="11">
          <cell r="H11">
            <v>314</v>
          </cell>
          <cell r="J11">
            <v>10000</v>
          </cell>
        </row>
        <row r="12">
          <cell r="H12">
            <v>163</v>
          </cell>
          <cell r="J12">
            <v>37516</v>
          </cell>
        </row>
        <row r="14">
          <cell r="H14">
            <v>3898</v>
          </cell>
        </row>
      </sheetData>
      <sheetData sheetId="250">
        <row r="10">
          <cell r="H10">
            <v>206</v>
          </cell>
        </row>
        <row r="11">
          <cell r="H11">
            <v>197</v>
          </cell>
          <cell r="J11">
            <v>9658</v>
          </cell>
        </row>
        <row r="12">
          <cell r="H12">
            <v>105</v>
          </cell>
          <cell r="J12">
            <v>35727</v>
          </cell>
        </row>
        <row r="14">
          <cell r="H14">
            <v>3898</v>
          </cell>
        </row>
      </sheetData>
      <sheetData sheetId="251">
        <row r="10">
          <cell r="H10">
            <v>119</v>
          </cell>
        </row>
        <row r="11">
          <cell r="H11">
            <v>118</v>
          </cell>
          <cell r="J11">
            <v>9894</v>
          </cell>
        </row>
        <row r="12">
          <cell r="H12">
            <v>105</v>
          </cell>
          <cell r="J12">
            <v>39095</v>
          </cell>
        </row>
        <row r="14">
          <cell r="H14">
            <v>3898</v>
          </cell>
        </row>
      </sheetData>
      <sheetData sheetId="252">
        <row r="10">
          <cell r="H10">
            <v>121</v>
          </cell>
        </row>
        <row r="11">
          <cell r="H11">
            <v>102</v>
          </cell>
          <cell r="J11">
            <v>9019</v>
          </cell>
        </row>
        <row r="12">
          <cell r="H12">
            <v>123</v>
          </cell>
          <cell r="J12">
            <v>37683</v>
          </cell>
        </row>
        <row r="14">
          <cell r="H14">
            <v>3898</v>
          </cell>
        </row>
      </sheetData>
      <sheetData sheetId="253">
        <row r="10">
          <cell r="H10">
            <v>16</v>
          </cell>
        </row>
        <row r="11">
          <cell r="H11">
            <v>7</v>
          </cell>
          <cell r="J11">
            <v>6219</v>
          </cell>
        </row>
        <row r="12">
          <cell r="H12">
            <v>17</v>
          </cell>
          <cell r="J12">
            <v>35809</v>
          </cell>
        </row>
        <row r="14">
          <cell r="H14">
            <v>3898</v>
          </cell>
        </row>
      </sheetData>
      <sheetData sheetId="254">
        <row r="10">
          <cell r="H10">
            <v>-44985</v>
          </cell>
        </row>
        <row r="11">
          <cell r="H11">
            <v>-44985</v>
          </cell>
          <cell r="J11">
            <v>8296</v>
          </cell>
        </row>
        <row r="12">
          <cell r="H12">
            <v>-44620</v>
          </cell>
          <cell r="J12">
            <v>38296</v>
          </cell>
        </row>
        <row r="14">
          <cell r="H14">
            <v>-39872</v>
          </cell>
        </row>
      </sheetData>
      <sheetData sheetId="255">
        <row r="11">
          <cell r="H11">
            <v>577</v>
          </cell>
        </row>
        <row r="13">
          <cell r="H13">
            <v>577</v>
          </cell>
        </row>
      </sheetData>
      <sheetData sheetId="256">
        <row r="11">
          <cell r="H11">
            <v>-84</v>
          </cell>
        </row>
        <row r="13">
          <cell r="H13">
            <v>-84</v>
          </cell>
        </row>
      </sheetData>
      <sheetData sheetId="257">
        <row r="11">
          <cell r="H11">
            <v>570</v>
          </cell>
        </row>
        <row r="13">
          <cell r="H13">
            <v>570</v>
          </cell>
        </row>
      </sheetData>
      <sheetData sheetId="258">
        <row r="10">
          <cell r="H10">
            <v>-181</v>
          </cell>
        </row>
        <row r="11">
          <cell r="H11">
            <v>185</v>
          </cell>
        </row>
        <row r="12">
          <cell r="H12">
            <v>-181</v>
          </cell>
        </row>
        <row r="13">
          <cell r="H13">
            <v>185</v>
          </cell>
        </row>
        <row r="14">
          <cell r="H14">
            <v>1265</v>
          </cell>
        </row>
      </sheetData>
      <sheetData sheetId="259">
        <row r="10">
          <cell r="H10">
            <v>-205</v>
          </cell>
        </row>
        <row r="11">
          <cell r="H11">
            <v>161</v>
          </cell>
        </row>
        <row r="12">
          <cell r="H12">
            <v>-205</v>
          </cell>
        </row>
        <row r="13">
          <cell r="H13">
            <v>161</v>
          </cell>
        </row>
        <row r="14">
          <cell r="H14">
            <v>333</v>
          </cell>
        </row>
      </sheetData>
      <sheetData sheetId="260">
        <row r="10">
          <cell r="H10">
            <v>322</v>
          </cell>
        </row>
        <row r="11">
          <cell r="H11">
            <v>165</v>
          </cell>
        </row>
        <row r="12">
          <cell r="H12">
            <v>322</v>
          </cell>
        </row>
        <row r="13">
          <cell r="H13">
            <v>165</v>
          </cell>
        </row>
        <row r="14">
          <cell r="H14">
            <v>2420</v>
          </cell>
        </row>
      </sheetData>
      <sheetData sheetId="261">
        <row r="10">
          <cell r="H10">
            <v>323</v>
          </cell>
        </row>
        <row r="11">
          <cell r="H11">
            <v>688</v>
          </cell>
        </row>
        <row r="12">
          <cell r="H12">
            <v>323</v>
          </cell>
        </row>
        <row r="13">
          <cell r="H13">
            <v>688</v>
          </cell>
        </row>
        <row r="14">
          <cell r="H14">
            <v>3506</v>
          </cell>
        </row>
      </sheetData>
      <sheetData sheetId="262">
        <row r="10">
          <cell r="H10">
            <v>265</v>
          </cell>
        </row>
        <row r="11">
          <cell r="H11">
            <v>147</v>
          </cell>
        </row>
        <row r="12">
          <cell r="H12">
            <v>265</v>
          </cell>
        </row>
        <row r="13">
          <cell r="H13">
            <v>147</v>
          </cell>
        </row>
        <row r="14">
          <cell r="H14">
            <v>2846</v>
          </cell>
        </row>
      </sheetData>
      <sheetData sheetId="263">
        <row r="10">
          <cell r="H10">
            <v>-174</v>
          </cell>
        </row>
        <row r="11">
          <cell r="H11">
            <v>192</v>
          </cell>
        </row>
        <row r="12">
          <cell r="H12">
            <v>-174</v>
          </cell>
        </row>
        <row r="13">
          <cell r="H13">
            <v>192</v>
          </cell>
        </row>
        <row r="14">
          <cell r="H14">
            <v>-147</v>
          </cell>
        </row>
      </sheetData>
      <sheetData sheetId="264">
        <row r="10">
          <cell r="H10">
            <v>65</v>
          </cell>
        </row>
        <row r="11">
          <cell r="H11">
            <v>430</v>
          </cell>
        </row>
        <row r="12">
          <cell r="H12">
            <v>65</v>
          </cell>
        </row>
        <row r="13">
          <cell r="H13">
            <v>430</v>
          </cell>
        </row>
        <row r="14">
          <cell r="H14">
            <v>1265</v>
          </cell>
        </row>
      </sheetData>
      <sheetData sheetId="265">
        <row r="10">
          <cell r="H10">
            <v>-154</v>
          </cell>
        </row>
        <row r="11">
          <cell r="H11">
            <v>212</v>
          </cell>
        </row>
        <row r="12">
          <cell r="H12">
            <v>-154</v>
          </cell>
        </row>
        <row r="13">
          <cell r="H13">
            <v>212</v>
          </cell>
        </row>
        <row r="14">
          <cell r="H14">
            <v>550</v>
          </cell>
        </row>
      </sheetData>
      <sheetData sheetId="266">
        <row r="9">
          <cell r="H9">
            <v>42</v>
          </cell>
        </row>
        <row r="10">
          <cell r="H10">
            <v>42</v>
          </cell>
          <cell r="J10">
            <v>10000</v>
          </cell>
        </row>
        <row r="11">
          <cell r="H11">
            <v>407</v>
          </cell>
          <cell r="J11">
            <v>40000</v>
          </cell>
        </row>
        <row r="14">
          <cell r="H14">
            <v>579</v>
          </cell>
        </row>
      </sheetData>
      <sheetData sheetId="267">
        <row r="9">
          <cell r="H9">
            <v>2</v>
          </cell>
        </row>
        <row r="10">
          <cell r="H10">
            <v>1</v>
          </cell>
          <cell r="J10">
            <v>10000</v>
          </cell>
        </row>
        <row r="14">
          <cell r="H14">
            <v>56</v>
          </cell>
        </row>
      </sheetData>
      <sheetData sheetId="268">
        <row r="10">
          <cell r="H10">
            <v>344</v>
          </cell>
          <cell r="J10">
            <v>3000</v>
          </cell>
        </row>
        <row r="11">
          <cell r="H11">
            <v>344</v>
          </cell>
          <cell r="J11">
            <v>9999</v>
          </cell>
        </row>
      </sheetData>
      <sheetData sheetId="269">
        <row r="10">
          <cell r="H10">
            <v>323</v>
          </cell>
          <cell r="J10">
            <v>3000</v>
          </cell>
        </row>
        <row r="11">
          <cell r="H11">
            <v>294</v>
          </cell>
          <cell r="J11">
            <v>6304</v>
          </cell>
        </row>
      </sheetData>
      <sheetData sheetId="270">
        <row r="10">
          <cell r="H10">
            <v>8</v>
          </cell>
          <cell r="J10">
            <v>3000</v>
          </cell>
        </row>
        <row r="11">
          <cell r="H11">
            <v>373</v>
          </cell>
          <cell r="J11">
            <v>10000</v>
          </cell>
        </row>
      </sheetData>
      <sheetData sheetId="271">
        <row r="10">
          <cell r="H10">
            <v>220</v>
          </cell>
          <cell r="J10">
            <v>3003</v>
          </cell>
        </row>
        <row r="11">
          <cell r="H11">
            <v>585</v>
          </cell>
          <cell r="J11">
            <v>10003</v>
          </cell>
        </row>
      </sheetData>
      <sheetData sheetId="272">
        <row r="10">
          <cell r="H10">
            <v>34</v>
          </cell>
          <cell r="J10">
            <v>2998</v>
          </cell>
        </row>
        <row r="11">
          <cell r="H11">
            <v>399</v>
          </cell>
          <cell r="J11">
            <v>9998</v>
          </cell>
        </row>
      </sheetData>
      <sheetData sheetId="273">
        <row r="10">
          <cell r="H10">
            <v>192</v>
          </cell>
          <cell r="J10">
            <v>1026</v>
          </cell>
        </row>
        <row r="11">
          <cell r="H11">
            <v>120</v>
          </cell>
          <cell r="J11">
            <v>7960</v>
          </cell>
        </row>
      </sheetData>
      <sheetData sheetId="274">
        <row r="9">
          <cell r="H9">
            <v>174</v>
          </cell>
        </row>
        <row r="10">
          <cell r="H10">
            <v>161</v>
          </cell>
        </row>
        <row r="11">
          <cell r="J11">
            <v>2591</v>
          </cell>
        </row>
        <row r="12">
          <cell r="H12">
            <v>1622</v>
          </cell>
          <cell r="J12">
            <v>12298</v>
          </cell>
        </row>
      </sheetData>
      <sheetData sheetId="275">
        <row r="9">
          <cell r="H9">
            <v>169</v>
          </cell>
        </row>
        <row r="10">
          <cell r="H10">
            <v>161</v>
          </cell>
        </row>
        <row r="11">
          <cell r="J11">
            <v>1994</v>
          </cell>
        </row>
        <row r="12">
          <cell r="H12">
            <v>1622</v>
          </cell>
          <cell r="J12">
            <v>18700</v>
          </cell>
        </row>
      </sheetData>
      <sheetData sheetId="276">
        <row r="9">
          <cell r="H9">
            <v>161</v>
          </cell>
        </row>
        <row r="10">
          <cell r="H10">
            <v>161</v>
          </cell>
        </row>
        <row r="11">
          <cell r="J11">
            <v>2720</v>
          </cell>
        </row>
        <row r="12">
          <cell r="H12">
            <v>1622</v>
          </cell>
          <cell r="J12">
            <v>18160</v>
          </cell>
        </row>
      </sheetData>
      <sheetData sheetId="277">
        <row r="9">
          <cell r="H9">
            <v>323</v>
          </cell>
        </row>
        <row r="10">
          <cell r="H10">
            <v>323</v>
          </cell>
        </row>
        <row r="11">
          <cell r="J11">
            <v>2979</v>
          </cell>
        </row>
        <row r="12">
          <cell r="H12">
            <v>204</v>
          </cell>
          <cell r="J12">
            <v>12492</v>
          </cell>
        </row>
      </sheetData>
      <sheetData sheetId="278">
        <row r="9">
          <cell r="H9">
            <v>-91</v>
          </cell>
        </row>
        <row r="10">
          <cell r="H10">
            <v>-91</v>
          </cell>
          <cell r="J10">
            <v>9093</v>
          </cell>
        </row>
        <row r="11">
          <cell r="H11">
            <v>-118</v>
          </cell>
          <cell r="J11">
            <v>39093</v>
          </cell>
        </row>
      </sheetData>
      <sheetData sheetId="279">
        <row r="9">
          <cell r="H9">
            <v>-20</v>
          </cell>
        </row>
        <row r="10">
          <cell r="H10">
            <v>-27</v>
          </cell>
        </row>
        <row r="11">
          <cell r="H11">
            <v>-42</v>
          </cell>
          <cell r="L11">
            <v>574</v>
          </cell>
        </row>
        <row r="12">
          <cell r="H12">
            <v>-42</v>
          </cell>
          <cell r="L12">
            <v>1174</v>
          </cell>
        </row>
        <row r="13">
          <cell r="L13">
            <v>1688</v>
          </cell>
        </row>
        <row r="15">
          <cell r="J15">
            <v>3000</v>
          </cell>
        </row>
        <row r="16">
          <cell r="J16">
            <v>2135</v>
          </cell>
        </row>
        <row r="17">
          <cell r="H17">
            <v>-42</v>
          </cell>
          <cell r="J17">
            <v>7809</v>
          </cell>
        </row>
      </sheetData>
      <sheetData sheetId="280">
        <row r="9">
          <cell r="H9">
            <v>-406</v>
          </cell>
        </row>
        <row r="10">
          <cell r="H10">
            <v>-413</v>
          </cell>
          <cell r="J10">
            <v>9998</v>
          </cell>
        </row>
      </sheetData>
      <sheetData sheetId="281" refreshError="1"/>
      <sheetData sheetId="282">
        <row r="9">
          <cell r="H9">
            <v>-351</v>
          </cell>
        </row>
        <row r="10">
          <cell r="H10">
            <v>-348</v>
          </cell>
          <cell r="J10">
            <v>9240</v>
          </cell>
        </row>
      </sheetData>
      <sheetData sheetId="283">
        <row r="9">
          <cell r="H9">
            <v>202</v>
          </cell>
        </row>
        <row r="10">
          <cell r="H10">
            <v>568</v>
          </cell>
          <cell r="J10">
            <v>10016</v>
          </cell>
        </row>
      </sheetData>
      <sheetData sheetId="284">
        <row r="9">
          <cell r="H9">
            <v>-27</v>
          </cell>
        </row>
        <row r="10">
          <cell r="H10">
            <v>336</v>
          </cell>
          <cell r="J10">
            <v>10043</v>
          </cell>
        </row>
      </sheetData>
      <sheetData sheetId="285">
        <row r="9">
          <cell r="H9">
            <v>-379</v>
          </cell>
        </row>
        <row r="10">
          <cell r="H10">
            <v>-14</v>
          </cell>
          <cell r="J10">
            <v>9570</v>
          </cell>
        </row>
      </sheetData>
      <sheetData sheetId="286">
        <row r="10">
          <cell r="H10">
            <v>-26</v>
          </cell>
          <cell r="J10">
            <v>10000</v>
          </cell>
        </row>
      </sheetData>
      <sheetData sheetId="287" refreshError="1"/>
      <sheetData sheetId="288" refreshError="1"/>
      <sheetData sheetId="289" refreshError="1"/>
      <sheetData sheetId="290" refreshError="1"/>
      <sheetData sheetId="291">
        <row r="10">
          <cell r="H10">
            <v>526</v>
          </cell>
          <cell r="J10">
            <v>29844</v>
          </cell>
        </row>
        <row r="11">
          <cell r="H11">
            <v>1098</v>
          </cell>
          <cell r="J11">
            <v>49844</v>
          </cell>
        </row>
        <row r="14">
          <cell r="H14">
            <v>707</v>
          </cell>
        </row>
      </sheetData>
      <sheetData sheetId="292">
        <row r="10">
          <cell r="H10">
            <v>-538</v>
          </cell>
          <cell r="J10">
            <v>29472</v>
          </cell>
        </row>
        <row r="11">
          <cell r="H11">
            <v>-452</v>
          </cell>
          <cell r="J11">
            <v>45112</v>
          </cell>
        </row>
        <row r="14">
          <cell r="H14">
            <v>731</v>
          </cell>
        </row>
      </sheetData>
      <sheetData sheetId="293">
        <row r="10">
          <cell r="H10">
            <v>78</v>
          </cell>
          <cell r="J10">
            <v>29689</v>
          </cell>
        </row>
        <row r="11">
          <cell r="H11">
            <v>808</v>
          </cell>
          <cell r="J11">
            <v>49689</v>
          </cell>
        </row>
        <row r="14">
          <cell r="H14">
            <v>1126</v>
          </cell>
        </row>
      </sheetData>
      <sheetData sheetId="294">
        <row r="10">
          <cell r="H10">
            <v>291</v>
          </cell>
          <cell r="J10">
            <v>28880</v>
          </cell>
        </row>
        <row r="11">
          <cell r="H11">
            <v>114</v>
          </cell>
          <cell r="J11">
            <v>48880</v>
          </cell>
        </row>
        <row r="14">
          <cell r="H14">
            <v>446</v>
          </cell>
        </row>
      </sheetData>
      <sheetData sheetId="295" refreshError="1"/>
      <sheetData sheetId="296">
        <row r="9">
          <cell r="H9">
            <v>236</v>
          </cell>
        </row>
        <row r="10">
          <cell r="H10">
            <v>233</v>
          </cell>
        </row>
        <row r="11">
          <cell r="H11">
            <v>233</v>
          </cell>
          <cell r="J11">
            <v>10006</v>
          </cell>
        </row>
        <row r="12">
          <cell r="H12">
            <v>1136</v>
          </cell>
          <cell r="J12">
            <v>30000</v>
          </cell>
        </row>
        <row r="13">
          <cell r="H13">
            <v>2705</v>
          </cell>
        </row>
      </sheetData>
      <sheetData sheetId="297">
        <row r="9">
          <cell r="H9">
            <v>112</v>
          </cell>
        </row>
        <row r="10">
          <cell r="H10">
            <v>77</v>
          </cell>
        </row>
        <row r="11">
          <cell r="H11">
            <v>108</v>
          </cell>
          <cell r="J11">
            <v>10000</v>
          </cell>
        </row>
        <row r="12">
          <cell r="H12">
            <v>-41698</v>
          </cell>
          <cell r="J12">
            <v>30000</v>
          </cell>
        </row>
        <row r="13">
          <cell r="H13">
            <v>2705</v>
          </cell>
        </row>
      </sheetData>
      <sheetData sheetId="298">
        <row r="10">
          <cell r="H10">
            <v>196</v>
          </cell>
        </row>
        <row r="11">
          <cell r="H11">
            <v>339</v>
          </cell>
          <cell r="J11">
            <v>34351</v>
          </cell>
        </row>
        <row r="12">
          <cell r="H12">
            <v>1069</v>
          </cell>
          <cell r="J12">
            <v>114351</v>
          </cell>
        </row>
        <row r="13">
          <cell r="H13">
            <v>196</v>
          </cell>
        </row>
        <row r="14">
          <cell r="H14">
            <v>224</v>
          </cell>
        </row>
        <row r="15">
          <cell r="H15">
            <v>196</v>
          </cell>
        </row>
        <row r="16">
          <cell r="H16">
            <v>196</v>
          </cell>
        </row>
        <row r="17">
          <cell r="H17">
            <v>721</v>
          </cell>
        </row>
      </sheetData>
      <sheetData sheetId="299">
        <row r="10">
          <cell r="H10">
            <v>85</v>
          </cell>
        </row>
        <row r="11">
          <cell r="H11">
            <v>316</v>
          </cell>
          <cell r="J11">
            <v>24566</v>
          </cell>
        </row>
        <row r="12">
          <cell r="H12">
            <v>221</v>
          </cell>
          <cell r="J12">
            <v>93070</v>
          </cell>
        </row>
        <row r="13">
          <cell r="H13">
            <v>77</v>
          </cell>
        </row>
        <row r="14">
          <cell r="H14">
            <v>86</v>
          </cell>
        </row>
        <row r="15">
          <cell r="H15">
            <v>85</v>
          </cell>
        </row>
        <row r="16">
          <cell r="H16">
            <v>85</v>
          </cell>
        </row>
        <row r="17">
          <cell r="H17">
            <v>721</v>
          </cell>
        </row>
      </sheetData>
      <sheetData sheetId="300" refreshError="1"/>
      <sheetData sheetId="301">
        <row r="9">
          <cell r="H9">
            <v>-295</v>
          </cell>
          <cell r="L9">
            <v>249</v>
          </cell>
        </row>
        <row r="10">
          <cell r="H10">
            <v>71</v>
          </cell>
          <cell r="L10">
            <v>499</v>
          </cell>
        </row>
        <row r="11">
          <cell r="L11">
            <v>967</v>
          </cell>
        </row>
        <row r="12">
          <cell r="H12">
            <v>86</v>
          </cell>
        </row>
      </sheetData>
      <sheetData sheetId="302">
        <row r="9">
          <cell r="H9">
            <v>9</v>
          </cell>
          <cell r="L9">
            <v>250</v>
          </cell>
        </row>
        <row r="10">
          <cell r="H10">
            <v>-106</v>
          </cell>
          <cell r="L10">
            <v>500</v>
          </cell>
        </row>
        <row r="11">
          <cell r="L11">
            <v>944</v>
          </cell>
        </row>
        <row r="12">
          <cell r="H12">
            <v>86</v>
          </cell>
        </row>
      </sheetData>
      <sheetData sheetId="303">
        <row r="9">
          <cell r="H9">
            <v>9</v>
          </cell>
          <cell r="L9">
            <v>198</v>
          </cell>
        </row>
        <row r="10">
          <cell r="H10">
            <v>-111</v>
          </cell>
          <cell r="L10">
            <v>448</v>
          </cell>
        </row>
        <row r="11">
          <cell r="L11">
            <v>948</v>
          </cell>
        </row>
        <row r="12">
          <cell r="H12">
            <v>86</v>
          </cell>
        </row>
      </sheetData>
      <sheetData sheetId="304">
        <row r="9">
          <cell r="H9">
            <v>-69</v>
          </cell>
          <cell r="L9">
            <v>116</v>
          </cell>
        </row>
        <row r="10">
          <cell r="H10">
            <v>-133</v>
          </cell>
          <cell r="L10">
            <v>366</v>
          </cell>
        </row>
        <row r="11">
          <cell r="L11">
            <v>834</v>
          </cell>
        </row>
        <row r="12">
          <cell r="H12">
            <v>86</v>
          </cell>
        </row>
      </sheetData>
      <sheetData sheetId="305">
        <row r="9">
          <cell r="H9">
            <v>9</v>
          </cell>
          <cell r="L9">
            <v>190</v>
          </cell>
        </row>
        <row r="10">
          <cell r="H10">
            <v>-111</v>
          </cell>
          <cell r="L10">
            <v>440</v>
          </cell>
        </row>
        <row r="11">
          <cell r="L11">
            <v>893</v>
          </cell>
        </row>
        <row r="12">
          <cell r="H12">
            <v>86</v>
          </cell>
        </row>
      </sheetData>
      <sheetData sheetId="306" refreshError="1"/>
      <sheetData sheetId="307" refreshError="1"/>
      <sheetData sheetId="308">
        <row r="9">
          <cell r="H9">
            <v>65</v>
          </cell>
          <cell r="L9">
            <v>189</v>
          </cell>
        </row>
        <row r="10">
          <cell r="H10">
            <v>86</v>
          </cell>
          <cell r="L10">
            <v>496</v>
          </cell>
        </row>
        <row r="11">
          <cell r="L11">
            <v>916</v>
          </cell>
        </row>
        <row r="12">
          <cell r="H12">
            <v>86</v>
          </cell>
        </row>
      </sheetData>
      <sheetData sheetId="309">
        <row r="9">
          <cell r="H9">
            <v>-8</v>
          </cell>
          <cell r="L9">
            <v>250</v>
          </cell>
        </row>
        <row r="10">
          <cell r="H10">
            <v>358</v>
          </cell>
          <cell r="L10">
            <v>500</v>
          </cell>
        </row>
        <row r="11">
          <cell r="L11">
            <v>1053</v>
          </cell>
        </row>
        <row r="12">
          <cell r="H12">
            <v>86</v>
          </cell>
        </row>
      </sheetData>
      <sheetData sheetId="310">
        <row r="9">
          <cell r="H9">
            <v>-37</v>
          </cell>
          <cell r="L9">
            <v>240</v>
          </cell>
        </row>
        <row r="10">
          <cell r="H10">
            <v>-90</v>
          </cell>
          <cell r="L10">
            <v>489</v>
          </cell>
        </row>
        <row r="11">
          <cell r="L11">
            <v>981</v>
          </cell>
        </row>
        <row r="12">
          <cell r="H12">
            <v>86</v>
          </cell>
        </row>
      </sheetData>
      <sheetData sheetId="311">
        <row r="9">
          <cell r="H9">
            <v>-48</v>
          </cell>
          <cell r="L9">
            <v>161</v>
          </cell>
        </row>
        <row r="10">
          <cell r="H10">
            <v>-48</v>
          </cell>
          <cell r="L10">
            <v>411</v>
          </cell>
        </row>
        <row r="11">
          <cell r="L11">
            <v>659</v>
          </cell>
        </row>
        <row r="13">
          <cell r="H13">
            <v>86</v>
          </cell>
        </row>
      </sheetData>
      <sheetData sheetId="312">
        <row r="9">
          <cell r="H9">
            <v>7</v>
          </cell>
          <cell r="L9">
            <v>250</v>
          </cell>
        </row>
        <row r="10">
          <cell r="H10">
            <v>7</v>
          </cell>
          <cell r="L10">
            <v>500</v>
          </cell>
        </row>
        <row r="11">
          <cell r="L11">
            <v>588</v>
          </cell>
        </row>
        <row r="13">
          <cell r="H13">
            <v>86</v>
          </cell>
        </row>
      </sheetData>
      <sheetData sheetId="313">
        <row r="9">
          <cell r="H9">
            <v>63</v>
          </cell>
          <cell r="L9">
            <v>267</v>
          </cell>
        </row>
        <row r="10">
          <cell r="H10">
            <v>63</v>
          </cell>
          <cell r="L10">
            <v>517</v>
          </cell>
        </row>
        <row r="11">
          <cell r="L11">
            <v>975</v>
          </cell>
        </row>
        <row r="13">
          <cell r="H13">
            <v>86</v>
          </cell>
        </row>
      </sheetData>
      <sheetData sheetId="314">
        <row r="9">
          <cell r="H9">
            <v>-6</v>
          </cell>
          <cell r="L9">
            <v>250</v>
          </cell>
        </row>
        <row r="10">
          <cell r="H10">
            <v>-6</v>
          </cell>
          <cell r="L10">
            <v>500</v>
          </cell>
        </row>
        <row r="11">
          <cell r="L11">
            <v>818</v>
          </cell>
        </row>
        <row r="13">
          <cell r="H13">
            <v>86</v>
          </cell>
        </row>
      </sheetData>
      <sheetData sheetId="315">
        <row r="9">
          <cell r="H9">
            <v>-8</v>
          </cell>
          <cell r="L9">
            <v>254</v>
          </cell>
        </row>
        <row r="10">
          <cell r="H10">
            <v>-8</v>
          </cell>
          <cell r="L10">
            <v>504</v>
          </cell>
        </row>
        <row r="11">
          <cell r="L11">
            <v>992</v>
          </cell>
        </row>
        <row r="13">
          <cell r="H13">
            <v>86</v>
          </cell>
        </row>
      </sheetData>
      <sheetData sheetId="316">
        <row r="9">
          <cell r="H9">
            <v>357</v>
          </cell>
          <cell r="L9">
            <v>250</v>
          </cell>
        </row>
        <row r="10">
          <cell r="H10">
            <v>357</v>
          </cell>
          <cell r="L10">
            <v>500</v>
          </cell>
        </row>
        <row r="11">
          <cell r="L11">
            <v>958</v>
          </cell>
        </row>
        <row r="13">
          <cell r="H13">
            <v>86</v>
          </cell>
        </row>
      </sheetData>
      <sheetData sheetId="317">
        <row r="9">
          <cell r="H9">
            <v>-90</v>
          </cell>
          <cell r="L9">
            <v>249</v>
          </cell>
        </row>
        <row r="10">
          <cell r="H10">
            <v>-89</v>
          </cell>
          <cell r="L10">
            <v>499</v>
          </cell>
        </row>
        <row r="11">
          <cell r="L11">
            <v>987</v>
          </cell>
        </row>
        <row r="13">
          <cell r="H13">
            <v>86</v>
          </cell>
        </row>
      </sheetData>
      <sheetData sheetId="318">
        <row r="9">
          <cell r="H9">
            <v>332</v>
          </cell>
          <cell r="L9">
            <v>250</v>
          </cell>
        </row>
        <row r="10">
          <cell r="H10">
            <v>332</v>
          </cell>
          <cell r="L10">
            <v>500</v>
          </cell>
        </row>
        <row r="11">
          <cell r="L11">
            <v>986</v>
          </cell>
        </row>
        <row r="13">
          <cell r="H13">
            <v>86</v>
          </cell>
        </row>
      </sheetData>
      <sheetData sheetId="319">
        <row r="9">
          <cell r="H9">
            <v>-82</v>
          </cell>
          <cell r="L9">
            <v>250</v>
          </cell>
        </row>
        <row r="10">
          <cell r="H10">
            <v>-82</v>
          </cell>
          <cell r="L10">
            <v>500</v>
          </cell>
        </row>
        <row r="11">
          <cell r="L11">
            <v>954</v>
          </cell>
        </row>
        <row r="13">
          <cell r="H13">
            <v>86</v>
          </cell>
        </row>
      </sheetData>
      <sheetData sheetId="320">
        <row r="9">
          <cell r="H9">
            <v>335</v>
          </cell>
          <cell r="L9">
            <v>250</v>
          </cell>
        </row>
        <row r="10">
          <cell r="H10">
            <v>335</v>
          </cell>
          <cell r="L10">
            <v>500</v>
          </cell>
        </row>
        <row r="11">
          <cell r="L11">
            <v>953</v>
          </cell>
        </row>
        <row r="13">
          <cell r="H13">
            <v>86</v>
          </cell>
        </row>
      </sheetData>
      <sheetData sheetId="321">
        <row r="9">
          <cell r="H9">
            <v>-8</v>
          </cell>
          <cell r="L9">
            <v>335</v>
          </cell>
        </row>
        <row r="10">
          <cell r="H10">
            <v>-8</v>
          </cell>
          <cell r="L10">
            <v>585</v>
          </cell>
        </row>
        <row r="11">
          <cell r="L11">
            <v>991</v>
          </cell>
        </row>
        <row r="13">
          <cell r="H13">
            <v>86</v>
          </cell>
        </row>
      </sheetData>
      <sheetData sheetId="322">
        <row r="9">
          <cell r="H9">
            <v>357</v>
          </cell>
          <cell r="L9">
            <v>250</v>
          </cell>
        </row>
        <row r="10">
          <cell r="H10">
            <v>357</v>
          </cell>
          <cell r="L10">
            <v>500</v>
          </cell>
        </row>
        <row r="11">
          <cell r="L11">
            <v>993</v>
          </cell>
        </row>
        <row r="13">
          <cell r="H13">
            <v>86</v>
          </cell>
        </row>
      </sheetData>
      <sheetData sheetId="323">
        <row r="9">
          <cell r="H9">
            <v>-83</v>
          </cell>
          <cell r="L9">
            <v>196</v>
          </cell>
        </row>
        <row r="10">
          <cell r="H10">
            <v>-83</v>
          </cell>
          <cell r="L10">
            <v>446</v>
          </cell>
        </row>
        <row r="11">
          <cell r="L11">
            <v>939</v>
          </cell>
        </row>
        <row r="13">
          <cell r="H13">
            <v>86</v>
          </cell>
        </row>
      </sheetData>
      <sheetData sheetId="324">
        <row r="9">
          <cell r="H9">
            <v>63</v>
          </cell>
          <cell r="L9">
            <v>330</v>
          </cell>
        </row>
        <row r="10">
          <cell r="H10">
            <v>63</v>
          </cell>
          <cell r="L10">
            <v>580</v>
          </cell>
        </row>
        <row r="11">
          <cell r="L11">
            <v>994</v>
          </cell>
        </row>
        <row r="13">
          <cell r="H13">
            <v>86</v>
          </cell>
        </row>
      </sheetData>
      <sheetData sheetId="325">
        <row r="9">
          <cell r="H9">
            <v>-8</v>
          </cell>
          <cell r="L9">
            <v>249</v>
          </cell>
        </row>
        <row r="10">
          <cell r="H10">
            <v>-8</v>
          </cell>
          <cell r="L10">
            <v>499</v>
          </cell>
        </row>
        <row r="11">
          <cell r="L11">
            <v>979</v>
          </cell>
        </row>
        <row r="13">
          <cell r="H13">
            <v>86</v>
          </cell>
        </row>
      </sheetData>
      <sheetData sheetId="326" refreshError="1"/>
      <sheetData sheetId="327" refreshError="1"/>
      <sheetData sheetId="328" refreshError="1"/>
      <sheetData sheetId="329" refreshError="1"/>
      <sheetData sheetId="330" refreshError="1"/>
      <sheetData sheetId="331" refreshError="1"/>
      <sheetData sheetId="332">
        <row r="9">
          <cell r="L9">
            <v>96</v>
          </cell>
        </row>
        <row r="10">
          <cell r="L10">
            <v>602</v>
          </cell>
        </row>
        <row r="11">
          <cell r="L11">
            <v>600</v>
          </cell>
        </row>
      </sheetData>
      <sheetData sheetId="333">
        <row r="9">
          <cell r="L9">
            <v>100</v>
          </cell>
        </row>
        <row r="10">
          <cell r="L10">
            <v>404</v>
          </cell>
        </row>
        <row r="11">
          <cell r="L11">
            <v>600</v>
          </cell>
        </row>
      </sheetData>
      <sheetData sheetId="334">
        <row r="9">
          <cell r="H9">
            <v>219</v>
          </cell>
        </row>
      </sheetData>
      <sheetData sheetId="335">
        <row r="9">
          <cell r="H9">
            <v>-217</v>
          </cell>
        </row>
      </sheetData>
      <sheetData sheetId="336">
        <row r="9">
          <cell r="H9">
            <v>-505</v>
          </cell>
        </row>
      </sheetData>
      <sheetData sheetId="337">
        <row r="9">
          <cell r="H9">
            <v>-180</v>
          </cell>
        </row>
      </sheetData>
      <sheetData sheetId="338">
        <row r="9">
          <cell r="H9">
            <v>192</v>
          </cell>
        </row>
        <row r="10">
          <cell r="L10">
            <v>111</v>
          </cell>
        </row>
        <row r="11">
          <cell r="L11">
            <v>361</v>
          </cell>
        </row>
        <row r="12">
          <cell r="L12">
            <v>1442</v>
          </cell>
        </row>
        <row r="13">
          <cell r="H13">
            <v>86</v>
          </cell>
        </row>
      </sheetData>
      <sheetData sheetId="339">
        <row r="11">
          <cell r="H11">
            <v>-348</v>
          </cell>
        </row>
        <row r="13">
          <cell r="H13">
            <v>86</v>
          </cell>
        </row>
      </sheetData>
      <sheetData sheetId="340">
        <row r="11">
          <cell r="H11">
            <v>-158</v>
          </cell>
        </row>
        <row r="13">
          <cell r="H13">
            <v>86</v>
          </cell>
        </row>
      </sheetData>
      <sheetData sheetId="341" refreshError="1"/>
      <sheetData sheetId="342" refreshError="1"/>
      <sheetData sheetId="343">
        <row r="10">
          <cell r="H10">
            <v>86</v>
          </cell>
        </row>
        <row r="11">
          <cell r="H11">
            <v>8</v>
          </cell>
          <cell r="L11">
            <v>94</v>
          </cell>
        </row>
        <row r="12">
          <cell r="L12">
            <v>-382</v>
          </cell>
        </row>
        <row r="13">
          <cell r="L13">
            <v>-82</v>
          </cell>
        </row>
      </sheetData>
      <sheetData sheetId="344">
        <row r="10">
          <cell r="H10">
            <v>86</v>
          </cell>
        </row>
        <row r="11">
          <cell r="H11">
            <v>34</v>
          </cell>
          <cell r="L11">
            <v>200</v>
          </cell>
        </row>
        <row r="12">
          <cell r="L12">
            <v>758</v>
          </cell>
        </row>
        <row r="13">
          <cell r="L13">
            <v>892</v>
          </cell>
        </row>
      </sheetData>
      <sheetData sheetId="345">
        <row r="10">
          <cell r="H10">
            <v>86</v>
          </cell>
        </row>
        <row r="11">
          <cell r="H11">
            <v>344</v>
          </cell>
          <cell r="L11">
            <v>200</v>
          </cell>
        </row>
        <row r="12">
          <cell r="L12">
            <v>1196</v>
          </cell>
        </row>
        <row r="13">
          <cell r="L13">
            <v>1325</v>
          </cell>
        </row>
      </sheetData>
      <sheetData sheetId="346">
        <row r="10">
          <cell r="H10">
            <v>86</v>
          </cell>
        </row>
        <row r="11">
          <cell r="H11">
            <v>231</v>
          </cell>
          <cell r="L11">
            <v>91</v>
          </cell>
        </row>
        <row r="12">
          <cell r="L12">
            <v>925</v>
          </cell>
        </row>
        <row r="13">
          <cell r="L13">
            <v>1225</v>
          </cell>
        </row>
      </sheetData>
      <sheetData sheetId="347">
        <row r="10">
          <cell r="H10">
            <v>86</v>
          </cell>
        </row>
        <row r="11">
          <cell r="H11">
            <v>220</v>
          </cell>
          <cell r="L11">
            <v>202</v>
          </cell>
        </row>
        <row r="12">
          <cell r="L12">
            <v>1115</v>
          </cell>
        </row>
        <row r="13">
          <cell r="L13">
            <v>1415</v>
          </cell>
        </row>
      </sheetData>
      <sheetData sheetId="348">
        <row r="9">
          <cell r="H9">
            <v>161</v>
          </cell>
        </row>
        <row r="10">
          <cell r="H10">
            <v>129</v>
          </cell>
          <cell r="L10">
            <v>555</v>
          </cell>
        </row>
        <row r="11">
          <cell r="L11">
            <v>1155</v>
          </cell>
        </row>
        <row r="15">
          <cell r="H15">
            <v>86</v>
          </cell>
        </row>
      </sheetData>
      <sheetData sheetId="349">
        <row r="9">
          <cell r="H9">
            <v>156</v>
          </cell>
        </row>
        <row r="10">
          <cell r="H10">
            <v>688</v>
          </cell>
          <cell r="L10">
            <v>600</v>
          </cell>
        </row>
        <row r="11">
          <cell r="L11">
            <v>1200</v>
          </cell>
        </row>
        <row r="15">
          <cell r="H15">
            <v>86</v>
          </cell>
        </row>
      </sheetData>
      <sheetData sheetId="350">
        <row r="9">
          <cell r="H9">
            <v>161</v>
          </cell>
        </row>
        <row r="10">
          <cell r="H10">
            <v>689</v>
          </cell>
          <cell r="L10">
            <v>600</v>
          </cell>
        </row>
        <row r="11">
          <cell r="L11">
            <v>514</v>
          </cell>
        </row>
        <row r="15">
          <cell r="H15">
            <v>86</v>
          </cell>
        </row>
      </sheetData>
      <sheetData sheetId="351">
        <row r="9">
          <cell r="H9">
            <v>324</v>
          </cell>
        </row>
        <row r="10">
          <cell r="H10">
            <v>689</v>
          </cell>
          <cell r="L10">
            <v>600</v>
          </cell>
        </row>
        <row r="11">
          <cell r="L11">
            <v>1200</v>
          </cell>
        </row>
        <row r="15">
          <cell r="H15">
            <v>86</v>
          </cell>
        </row>
      </sheetData>
      <sheetData sheetId="352">
        <row r="9">
          <cell r="H9">
            <v>86</v>
          </cell>
        </row>
      </sheetData>
      <sheetData sheetId="353">
        <row r="9">
          <cell r="H9">
            <v>86</v>
          </cell>
        </row>
      </sheetData>
      <sheetData sheetId="354">
        <row r="9">
          <cell r="H9">
            <v>-44985</v>
          </cell>
        </row>
        <row r="10">
          <cell r="L10">
            <v>-44</v>
          </cell>
        </row>
        <row r="11">
          <cell r="L11">
            <v>556</v>
          </cell>
        </row>
        <row r="12">
          <cell r="L12">
            <v>4656</v>
          </cell>
        </row>
        <row r="13">
          <cell r="H13">
            <v>-43524</v>
          </cell>
        </row>
        <row r="14">
          <cell r="H14">
            <v>-44985</v>
          </cell>
        </row>
      </sheetData>
      <sheetData sheetId="355">
        <row r="9">
          <cell r="H9">
            <v>-44985</v>
          </cell>
        </row>
        <row r="10">
          <cell r="L10">
            <v>-206</v>
          </cell>
        </row>
        <row r="11">
          <cell r="L11">
            <v>394</v>
          </cell>
        </row>
        <row r="12">
          <cell r="L12">
            <v>4494</v>
          </cell>
        </row>
        <row r="13">
          <cell r="H13">
            <v>-43524</v>
          </cell>
        </row>
        <row r="14">
          <cell r="H14">
            <v>-44985</v>
          </cell>
        </row>
      </sheetData>
      <sheetData sheetId="356">
        <row r="9">
          <cell r="H9">
            <v>-44985</v>
          </cell>
        </row>
        <row r="10">
          <cell r="L10">
            <v>-203</v>
          </cell>
        </row>
        <row r="11">
          <cell r="L11">
            <v>397</v>
          </cell>
        </row>
        <row r="12">
          <cell r="L12">
            <v>4497</v>
          </cell>
        </row>
        <row r="13">
          <cell r="H13">
            <v>-43524</v>
          </cell>
        </row>
        <row r="14">
          <cell r="H14">
            <v>-44985</v>
          </cell>
        </row>
      </sheetData>
      <sheetData sheetId="357">
        <row r="9">
          <cell r="H9">
            <v>-44985</v>
          </cell>
        </row>
        <row r="10">
          <cell r="L10">
            <v>-37</v>
          </cell>
        </row>
        <row r="11">
          <cell r="L11">
            <v>563</v>
          </cell>
        </row>
        <row r="12">
          <cell r="L12">
            <v>4663</v>
          </cell>
        </row>
        <row r="13">
          <cell r="H13">
            <v>-43524</v>
          </cell>
        </row>
        <row r="14">
          <cell r="H14">
            <v>-44985</v>
          </cell>
        </row>
      </sheetData>
      <sheetData sheetId="358">
        <row r="9">
          <cell r="H9">
            <v>-83</v>
          </cell>
        </row>
        <row r="14">
          <cell r="H14">
            <v>86</v>
          </cell>
        </row>
      </sheetData>
      <sheetData sheetId="359">
        <row r="9">
          <cell r="H9">
            <v>-742</v>
          </cell>
        </row>
        <row r="14">
          <cell r="H14">
            <v>86</v>
          </cell>
        </row>
      </sheetData>
      <sheetData sheetId="360">
        <row r="9">
          <cell r="H9">
            <v>6</v>
          </cell>
        </row>
        <row r="14">
          <cell r="H14">
            <v>86</v>
          </cell>
        </row>
      </sheetData>
      <sheetData sheetId="361">
        <row r="9">
          <cell r="H9">
            <v>6</v>
          </cell>
        </row>
        <row r="14">
          <cell r="H14">
            <v>86</v>
          </cell>
        </row>
      </sheetData>
      <sheetData sheetId="362">
        <row r="9">
          <cell r="H9">
            <v>-44985</v>
          </cell>
        </row>
        <row r="14">
          <cell r="H14">
            <v>86</v>
          </cell>
        </row>
      </sheetData>
      <sheetData sheetId="363">
        <row r="9">
          <cell r="H9">
            <v>-313</v>
          </cell>
        </row>
        <row r="14">
          <cell r="H14">
            <v>86</v>
          </cell>
        </row>
      </sheetData>
      <sheetData sheetId="364">
        <row r="9">
          <cell r="H9">
            <v>-376</v>
          </cell>
        </row>
        <row r="14">
          <cell r="H14">
            <v>86</v>
          </cell>
        </row>
      </sheetData>
      <sheetData sheetId="365">
        <row r="9">
          <cell r="H9">
            <v>-313</v>
          </cell>
        </row>
        <row r="14">
          <cell r="H14">
            <v>86</v>
          </cell>
        </row>
      </sheetData>
      <sheetData sheetId="366">
        <row r="9">
          <cell r="H9">
            <v>86</v>
          </cell>
        </row>
        <row r="10">
          <cell r="H10">
            <v>-211</v>
          </cell>
        </row>
        <row r="11">
          <cell r="H11">
            <v>155</v>
          </cell>
        </row>
        <row r="12">
          <cell r="H12">
            <v>-181</v>
          </cell>
        </row>
        <row r="13">
          <cell r="H13">
            <v>-209</v>
          </cell>
        </row>
        <row r="14">
          <cell r="H14">
            <v>145</v>
          </cell>
        </row>
        <row r="15">
          <cell r="H15">
            <v>157</v>
          </cell>
        </row>
      </sheetData>
      <sheetData sheetId="367">
        <row r="9">
          <cell r="H9">
            <v>86</v>
          </cell>
        </row>
        <row r="10">
          <cell r="H10">
            <v>-210</v>
          </cell>
        </row>
        <row r="11">
          <cell r="H11">
            <v>156</v>
          </cell>
        </row>
        <row r="12">
          <cell r="H12">
            <v>-181</v>
          </cell>
        </row>
        <row r="13">
          <cell r="H13">
            <v>-545</v>
          </cell>
        </row>
        <row r="14">
          <cell r="H14">
            <v>-33</v>
          </cell>
        </row>
        <row r="15">
          <cell r="H15">
            <v>157</v>
          </cell>
        </row>
      </sheetData>
      <sheetData sheetId="368">
        <row r="9">
          <cell r="H9">
            <v>86</v>
          </cell>
        </row>
        <row r="10">
          <cell r="H10">
            <v>-209</v>
          </cell>
        </row>
        <row r="11">
          <cell r="H11">
            <v>-208</v>
          </cell>
        </row>
        <row r="12">
          <cell r="H12">
            <v>103</v>
          </cell>
        </row>
        <row r="13">
          <cell r="H13">
            <v>-181</v>
          </cell>
        </row>
        <row r="14">
          <cell r="H14">
            <v>145</v>
          </cell>
        </row>
        <row r="15">
          <cell r="H15">
            <v>157</v>
          </cell>
        </row>
      </sheetData>
      <sheetData sheetId="369" refreshError="1"/>
      <sheetData sheetId="370">
        <row r="9">
          <cell r="L9">
            <v>18</v>
          </cell>
        </row>
        <row r="10">
          <cell r="H10">
            <v>-680</v>
          </cell>
          <cell r="L10">
            <v>249</v>
          </cell>
        </row>
        <row r="11">
          <cell r="H11">
            <v>-862</v>
          </cell>
          <cell r="L11">
            <v>499</v>
          </cell>
        </row>
        <row r="12">
          <cell r="H12">
            <v>-900</v>
          </cell>
          <cell r="L12">
            <v>495</v>
          </cell>
        </row>
        <row r="13">
          <cell r="H13">
            <v>-680</v>
          </cell>
          <cell r="L13">
            <v>995</v>
          </cell>
        </row>
        <row r="14">
          <cell r="H14">
            <v>-900</v>
          </cell>
          <cell r="L14">
            <v>1999</v>
          </cell>
        </row>
        <row r="15">
          <cell r="H15">
            <v>-170</v>
          </cell>
        </row>
        <row r="16">
          <cell r="H16">
            <v>-413</v>
          </cell>
        </row>
        <row r="17">
          <cell r="H17">
            <v>658</v>
          </cell>
        </row>
      </sheetData>
      <sheetData sheetId="371">
        <row r="9">
          <cell r="L9">
            <v>21</v>
          </cell>
        </row>
        <row r="10">
          <cell r="H10">
            <v>-954</v>
          </cell>
          <cell r="L10">
            <v>250</v>
          </cell>
        </row>
        <row r="11">
          <cell r="H11">
            <v>-862</v>
          </cell>
          <cell r="L11">
            <v>500</v>
          </cell>
        </row>
        <row r="12">
          <cell r="H12">
            <v>-829</v>
          </cell>
          <cell r="L12">
            <v>499</v>
          </cell>
        </row>
        <row r="13">
          <cell r="H13">
            <v>-947</v>
          </cell>
          <cell r="L13">
            <v>1000</v>
          </cell>
        </row>
        <row r="14">
          <cell r="H14">
            <v>-829</v>
          </cell>
          <cell r="L14">
            <v>1999</v>
          </cell>
        </row>
        <row r="15">
          <cell r="H15">
            <v>-99</v>
          </cell>
        </row>
        <row r="16">
          <cell r="H16">
            <v>-476</v>
          </cell>
        </row>
        <row r="17">
          <cell r="H17">
            <v>658</v>
          </cell>
        </row>
      </sheetData>
      <sheetData sheetId="372" refreshError="1"/>
      <sheetData sheetId="373">
        <row r="9">
          <cell r="H9">
            <v>198</v>
          </cell>
        </row>
      </sheetData>
      <sheetData sheetId="374" refreshError="1"/>
      <sheetData sheetId="375">
        <row r="9">
          <cell r="H9">
            <v>287</v>
          </cell>
        </row>
      </sheetData>
      <sheetData sheetId="376">
        <row r="9">
          <cell r="H9">
            <v>287</v>
          </cell>
        </row>
      </sheetData>
      <sheetData sheetId="377">
        <row r="9">
          <cell r="H9">
            <v>183</v>
          </cell>
        </row>
      </sheetData>
      <sheetData sheetId="378">
        <row r="9">
          <cell r="L9">
            <v>20</v>
          </cell>
        </row>
        <row r="10">
          <cell r="H10">
            <v>-457</v>
          </cell>
          <cell r="L10">
            <v>250</v>
          </cell>
        </row>
        <row r="11">
          <cell r="H11">
            <v>-457</v>
          </cell>
          <cell r="L11">
            <v>100</v>
          </cell>
        </row>
        <row r="12">
          <cell r="L12">
            <v>300</v>
          </cell>
        </row>
      </sheetData>
      <sheetData sheetId="379">
        <row r="9">
          <cell r="L9">
            <v>20</v>
          </cell>
        </row>
        <row r="10">
          <cell r="H10">
            <v>-457</v>
          </cell>
          <cell r="L10">
            <v>250</v>
          </cell>
        </row>
        <row r="11">
          <cell r="H11">
            <v>-457</v>
          </cell>
          <cell r="L11">
            <v>100</v>
          </cell>
        </row>
        <row r="12">
          <cell r="L12">
            <v>300</v>
          </cell>
        </row>
      </sheetData>
      <sheetData sheetId="380" refreshError="1"/>
      <sheetData sheetId="381" refreshError="1"/>
      <sheetData sheetId="382">
        <row r="13">
          <cell r="H13">
            <v>-26</v>
          </cell>
          <cell r="L13">
            <v>57</v>
          </cell>
        </row>
      </sheetData>
      <sheetData sheetId="383">
        <row r="13">
          <cell r="H13">
            <v>-134</v>
          </cell>
          <cell r="L13">
            <v>50</v>
          </cell>
        </row>
      </sheetData>
      <sheetData sheetId="384">
        <row r="13">
          <cell r="H13">
            <v>-40</v>
          </cell>
          <cell r="L13">
            <v>-30</v>
          </cell>
        </row>
      </sheetData>
      <sheetData sheetId="385">
        <row r="13">
          <cell r="H13">
            <v>-40</v>
          </cell>
          <cell r="L13">
            <v>-17</v>
          </cell>
        </row>
      </sheetData>
      <sheetData sheetId="386">
        <row r="13">
          <cell r="H13">
            <v>-6</v>
          </cell>
          <cell r="L13">
            <v>50</v>
          </cell>
        </row>
      </sheetData>
      <sheetData sheetId="387">
        <row r="13">
          <cell r="H13">
            <v>-6</v>
          </cell>
          <cell r="L13">
            <v>-25</v>
          </cell>
        </row>
      </sheetData>
      <sheetData sheetId="388">
        <row r="13">
          <cell r="H13">
            <v>-245</v>
          </cell>
          <cell r="L13">
            <v>48</v>
          </cell>
        </row>
      </sheetData>
      <sheetData sheetId="389">
        <row r="13">
          <cell r="H13">
            <v>-40</v>
          </cell>
          <cell r="L13">
            <v>50</v>
          </cell>
        </row>
      </sheetData>
      <sheetData sheetId="390">
        <row r="13">
          <cell r="H13">
            <v>-6</v>
          </cell>
          <cell r="L13">
            <v>-34</v>
          </cell>
        </row>
      </sheetData>
      <sheetData sheetId="391">
        <row r="13">
          <cell r="H13">
            <v>-40</v>
          </cell>
          <cell r="L13">
            <v>50</v>
          </cell>
        </row>
      </sheetData>
      <sheetData sheetId="392">
        <row r="13">
          <cell r="H13">
            <v>-210</v>
          </cell>
          <cell r="L13">
            <v>-16</v>
          </cell>
        </row>
      </sheetData>
      <sheetData sheetId="393">
        <row r="13">
          <cell r="H13">
            <v>188</v>
          </cell>
          <cell r="L13">
            <v>50</v>
          </cell>
        </row>
      </sheetData>
      <sheetData sheetId="394">
        <row r="13">
          <cell r="H13">
            <v>-6</v>
          </cell>
          <cell r="L13">
            <v>9</v>
          </cell>
        </row>
      </sheetData>
      <sheetData sheetId="395">
        <row r="13">
          <cell r="H13">
            <v>188</v>
          </cell>
          <cell r="L13">
            <v>50</v>
          </cell>
        </row>
      </sheetData>
      <sheetData sheetId="396">
        <row r="13">
          <cell r="H13">
            <v>188</v>
          </cell>
          <cell r="L13">
            <v>50</v>
          </cell>
        </row>
      </sheetData>
      <sheetData sheetId="397">
        <row r="13">
          <cell r="H13">
            <v>188</v>
          </cell>
          <cell r="L13">
            <v>57</v>
          </cell>
        </row>
      </sheetData>
      <sheetData sheetId="398">
        <row r="13">
          <cell r="H13">
            <v>-6</v>
          </cell>
          <cell r="L13">
            <v>52</v>
          </cell>
        </row>
      </sheetData>
      <sheetData sheetId="399">
        <row r="13">
          <cell r="H13">
            <v>188</v>
          </cell>
          <cell r="L13">
            <v>55</v>
          </cell>
        </row>
      </sheetData>
      <sheetData sheetId="400">
        <row r="13">
          <cell r="H13">
            <v>219</v>
          </cell>
          <cell r="L13">
            <v>51</v>
          </cell>
        </row>
      </sheetData>
      <sheetData sheetId="401">
        <row r="13">
          <cell r="H13">
            <v>-846</v>
          </cell>
          <cell r="L13">
            <v>50</v>
          </cell>
        </row>
      </sheetData>
      <sheetData sheetId="402">
        <row r="13">
          <cell r="H13">
            <v>-846</v>
          </cell>
          <cell r="L13">
            <v>50</v>
          </cell>
        </row>
      </sheetData>
      <sheetData sheetId="403">
        <row r="13">
          <cell r="H13">
            <v>-281</v>
          </cell>
          <cell r="L13">
            <v>32</v>
          </cell>
        </row>
      </sheetData>
      <sheetData sheetId="404">
        <row r="13">
          <cell r="H13">
            <v>-26</v>
          </cell>
          <cell r="L13">
            <v>-21</v>
          </cell>
        </row>
      </sheetData>
      <sheetData sheetId="405">
        <row r="13">
          <cell r="H13">
            <v>104</v>
          </cell>
          <cell r="L13">
            <v>32</v>
          </cell>
        </row>
      </sheetData>
      <sheetData sheetId="406">
        <row r="13">
          <cell r="H13">
            <v>104</v>
          </cell>
          <cell r="L13">
            <v>53</v>
          </cell>
        </row>
      </sheetData>
      <sheetData sheetId="407">
        <row r="13">
          <cell r="H13">
            <v>-285</v>
          </cell>
          <cell r="L13">
            <v>-18</v>
          </cell>
        </row>
      </sheetData>
      <sheetData sheetId="408">
        <row r="13">
          <cell r="H13">
            <v>-40</v>
          </cell>
          <cell r="L13">
            <v>50</v>
          </cell>
        </row>
      </sheetData>
      <sheetData sheetId="409" refreshError="1"/>
      <sheetData sheetId="410">
        <row r="10">
          <cell r="H10">
            <v>-40</v>
          </cell>
          <cell r="L10">
            <v>139</v>
          </cell>
        </row>
        <row r="11">
          <cell r="L11">
            <v>500</v>
          </cell>
        </row>
        <row r="12">
          <cell r="L12">
            <v>1000</v>
          </cell>
        </row>
      </sheetData>
      <sheetData sheetId="411">
        <row r="10">
          <cell r="H10">
            <v>-40</v>
          </cell>
          <cell r="L10">
            <v>149</v>
          </cell>
        </row>
        <row r="11">
          <cell r="L11">
            <v>500</v>
          </cell>
        </row>
        <row r="12">
          <cell r="L12">
            <v>1000</v>
          </cell>
        </row>
      </sheetData>
      <sheetData sheetId="412">
        <row r="10">
          <cell r="H10">
            <v>-40</v>
          </cell>
          <cell r="L10">
            <v>142</v>
          </cell>
        </row>
        <row r="11">
          <cell r="L11">
            <v>500</v>
          </cell>
        </row>
        <row r="12">
          <cell r="L12">
            <v>1000</v>
          </cell>
        </row>
      </sheetData>
      <sheetData sheetId="413">
        <row r="10">
          <cell r="H10">
            <v>-40</v>
          </cell>
          <cell r="L10">
            <v>146</v>
          </cell>
        </row>
        <row r="11">
          <cell r="L11">
            <v>500</v>
          </cell>
        </row>
        <row r="12">
          <cell r="L12">
            <v>1000</v>
          </cell>
        </row>
      </sheetData>
      <sheetData sheetId="414">
        <row r="10">
          <cell r="H10">
            <v>-40</v>
          </cell>
          <cell r="L10">
            <v>155</v>
          </cell>
        </row>
        <row r="11">
          <cell r="L11">
            <v>500</v>
          </cell>
        </row>
        <row r="12">
          <cell r="L12">
            <v>1000</v>
          </cell>
        </row>
      </sheetData>
      <sheetData sheetId="415">
        <row r="10">
          <cell r="H10">
            <v>-40</v>
          </cell>
          <cell r="L10">
            <v>164</v>
          </cell>
        </row>
        <row r="11">
          <cell r="L11">
            <v>500</v>
          </cell>
        </row>
        <row r="12">
          <cell r="L12">
            <v>1000</v>
          </cell>
        </row>
      </sheetData>
      <sheetData sheetId="416">
        <row r="10">
          <cell r="H10">
            <v>-40</v>
          </cell>
          <cell r="L10">
            <v>131</v>
          </cell>
        </row>
        <row r="11">
          <cell r="L11">
            <v>500</v>
          </cell>
        </row>
        <row r="12">
          <cell r="L12">
            <v>1000</v>
          </cell>
        </row>
      </sheetData>
      <sheetData sheetId="417">
        <row r="10">
          <cell r="H10">
            <v>-471</v>
          </cell>
          <cell r="L10">
            <v>112</v>
          </cell>
        </row>
        <row r="11">
          <cell r="L11">
            <v>500</v>
          </cell>
        </row>
        <row r="12">
          <cell r="L12">
            <v>1000</v>
          </cell>
        </row>
      </sheetData>
      <sheetData sheetId="418">
        <row r="10">
          <cell r="H10">
            <v>9</v>
          </cell>
          <cell r="L10">
            <v>113</v>
          </cell>
        </row>
        <row r="11">
          <cell r="L11">
            <v>500</v>
          </cell>
        </row>
        <row r="12">
          <cell r="L12">
            <v>1000</v>
          </cell>
        </row>
      </sheetData>
      <sheetData sheetId="419">
        <row r="10">
          <cell r="H10">
            <v>-113</v>
          </cell>
          <cell r="L10">
            <v>102</v>
          </cell>
        </row>
        <row r="11">
          <cell r="L11">
            <v>500</v>
          </cell>
        </row>
        <row r="12">
          <cell r="L12">
            <v>1000</v>
          </cell>
        </row>
      </sheetData>
      <sheetData sheetId="420">
        <row r="10">
          <cell r="H10">
            <v>-9</v>
          </cell>
          <cell r="L10">
            <v>102</v>
          </cell>
        </row>
        <row r="11">
          <cell r="L11">
            <v>500</v>
          </cell>
        </row>
        <row r="12">
          <cell r="L12">
            <v>1000</v>
          </cell>
        </row>
      </sheetData>
      <sheetData sheetId="421">
        <row r="10">
          <cell r="H10">
            <v>-6</v>
          </cell>
          <cell r="L10">
            <v>108</v>
          </cell>
        </row>
        <row r="11">
          <cell r="L11">
            <v>500</v>
          </cell>
        </row>
        <row r="12">
          <cell r="L12">
            <v>1000</v>
          </cell>
        </row>
      </sheetData>
      <sheetData sheetId="422">
        <row r="13">
          <cell r="H13">
            <v>-44</v>
          </cell>
          <cell r="L13">
            <v>50</v>
          </cell>
        </row>
      </sheetData>
      <sheetData sheetId="423">
        <row r="13">
          <cell r="H13">
            <v>-44</v>
          </cell>
          <cell r="L13">
            <v>50</v>
          </cell>
        </row>
      </sheetData>
      <sheetData sheetId="424">
        <row r="13">
          <cell r="H13">
            <v>185</v>
          </cell>
          <cell r="L13">
            <v>50</v>
          </cell>
        </row>
      </sheetData>
      <sheetData sheetId="425">
        <row r="13">
          <cell r="H13">
            <v>185</v>
          </cell>
          <cell r="L13">
            <v>50</v>
          </cell>
        </row>
      </sheetData>
      <sheetData sheetId="426">
        <row r="13">
          <cell r="H13">
            <v>185</v>
          </cell>
          <cell r="L13">
            <v>59</v>
          </cell>
        </row>
      </sheetData>
      <sheetData sheetId="427">
        <row r="13">
          <cell r="H13">
            <v>185</v>
          </cell>
          <cell r="L13">
            <v>50</v>
          </cell>
        </row>
      </sheetData>
      <sheetData sheetId="428">
        <row r="13">
          <cell r="H13">
            <v>185</v>
          </cell>
          <cell r="L13">
            <v>50</v>
          </cell>
        </row>
      </sheetData>
      <sheetData sheetId="429">
        <row r="13">
          <cell r="H13">
            <v>-8</v>
          </cell>
          <cell r="L13">
            <v>40</v>
          </cell>
        </row>
      </sheetData>
      <sheetData sheetId="430">
        <row r="13">
          <cell r="H13">
            <v>-8</v>
          </cell>
          <cell r="L13">
            <v>40</v>
          </cell>
        </row>
      </sheetData>
      <sheetData sheetId="431">
        <row r="13">
          <cell r="H13">
            <v>65</v>
          </cell>
          <cell r="L13">
            <v>50</v>
          </cell>
        </row>
      </sheetData>
      <sheetData sheetId="432">
        <row r="13">
          <cell r="H13">
            <v>-842</v>
          </cell>
          <cell r="L13">
            <v>50</v>
          </cell>
        </row>
      </sheetData>
      <sheetData sheetId="433">
        <row r="13">
          <cell r="H13">
            <v>-44</v>
          </cell>
          <cell r="L13">
            <v>50</v>
          </cell>
        </row>
      </sheetData>
      <sheetData sheetId="434">
        <row r="13">
          <cell r="H13">
            <v>104</v>
          </cell>
          <cell r="L13">
            <v>47</v>
          </cell>
        </row>
      </sheetData>
      <sheetData sheetId="435">
        <row r="13">
          <cell r="H13">
            <v>104</v>
          </cell>
          <cell r="L13">
            <v>41</v>
          </cell>
        </row>
      </sheetData>
      <sheetData sheetId="436">
        <row r="13">
          <cell r="H13">
            <v>204</v>
          </cell>
          <cell r="L13">
            <v>51</v>
          </cell>
        </row>
      </sheetData>
      <sheetData sheetId="437">
        <row r="13">
          <cell r="H13">
            <v>20</v>
          </cell>
          <cell r="L13">
            <v>50</v>
          </cell>
        </row>
      </sheetData>
      <sheetData sheetId="438">
        <row r="13">
          <cell r="H13">
            <v>20</v>
          </cell>
          <cell r="L13">
            <v>50</v>
          </cell>
        </row>
      </sheetData>
      <sheetData sheetId="439">
        <row r="13">
          <cell r="H13">
            <v>8</v>
          </cell>
          <cell r="L13">
            <v>51</v>
          </cell>
        </row>
      </sheetData>
      <sheetData sheetId="440">
        <row r="13">
          <cell r="H13">
            <v>20</v>
          </cell>
          <cell r="L13">
            <v>44</v>
          </cell>
        </row>
      </sheetData>
      <sheetData sheetId="441">
        <row r="13">
          <cell r="H13">
            <v>-113</v>
          </cell>
          <cell r="L13">
            <v>49</v>
          </cell>
        </row>
      </sheetData>
      <sheetData sheetId="442">
        <row r="13">
          <cell r="H13">
            <v>-113</v>
          </cell>
          <cell r="L13">
            <v>51</v>
          </cell>
        </row>
      </sheetData>
      <sheetData sheetId="443">
        <row r="13">
          <cell r="H13">
            <v>-9</v>
          </cell>
          <cell r="L13">
            <v>49</v>
          </cell>
        </row>
      </sheetData>
      <sheetData sheetId="444" refreshError="1"/>
      <sheetData sheetId="445">
        <row r="13">
          <cell r="H13">
            <v>-44</v>
          </cell>
          <cell r="L13">
            <v>48</v>
          </cell>
        </row>
      </sheetData>
      <sheetData sheetId="446">
        <row r="13">
          <cell r="H13">
            <v>-9</v>
          </cell>
          <cell r="L13">
            <v>48</v>
          </cell>
        </row>
      </sheetData>
      <sheetData sheetId="447">
        <row r="13">
          <cell r="H13">
            <v>65</v>
          </cell>
          <cell r="L13">
            <v>52</v>
          </cell>
        </row>
      </sheetData>
      <sheetData sheetId="448">
        <row r="13">
          <cell r="H13">
            <v>-44</v>
          </cell>
          <cell r="L13">
            <v>50</v>
          </cell>
        </row>
      </sheetData>
      <sheetData sheetId="449">
        <row r="13">
          <cell r="H13">
            <v>-44</v>
          </cell>
          <cell r="L13">
            <v>50</v>
          </cell>
        </row>
      </sheetData>
      <sheetData sheetId="450">
        <row r="13">
          <cell r="H13">
            <v>-44</v>
          </cell>
          <cell r="L13">
            <v>52</v>
          </cell>
        </row>
      </sheetData>
      <sheetData sheetId="451">
        <row r="10">
          <cell r="H10">
            <v>-457</v>
          </cell>
          <cell r="L10">
            <v>100</v>
          </cell>
        </row>
        <row r="12">
          <cell r="L12">
            <v>300</v>
          </cell>
        </row>
      </sheetData>
      <sheetData sheetId="452">
        <row r="10">
          <cell r="H10">
            <v>-457</v>
          </cell>
          <cell r="L10">
            <v>100</v>
          </cell>
        </row>
        <row r="12">
          <cell r="L12">
            <v>300</v>
          </cell>
        </row>
      </sheetData>
      <sheetData sheetId="453">
        <row r="13">
          <cell r="H13">
            <v>76</v>
          </cell>
          <cell r="L13">
            <v>53</v>
          </cell>
        </row>
      </sheetData>
      <sheetData sheetId="454">
        <row r="13">
          <cell r="H13">
            <v>-44</v>
          </cell>
          <cell r="L13">
            <v>51</v>
          </cell>
        </row>
      </sheetData>
      <sheetData sheetId="455">
        <row r="13">
          <cell r="H13">
            <v>-994</v>
          </cell>
          <cell r="L13">
            <v>50</v>
          </cell>
        </row>
      </sheetData>
      <sheetData sheetId="456">
        <row r="13">
          <cell r="H13">
            <v>-86</v>
          </cell>
          <cell r="L13">
            <v>48</v>
          </cell>
        </row>
      </sheetData>
      <sheetData sheetId="457">
        <row r="13">
          <cell r="H13">
            <v>185</v>
          </cell>
          <cell r="L13">
            <v>55</v>
          </cell>
        </row>
      </sheetData>
      <sheetData sheetId="458">
        <row r="13">
          <cell r="H13">
            <v>-841</v>
          </cell>
          <cell r="L13">
            <v>26</v>
          </cell>
        </row>
      </sheetData>
      <sheetData sheetId="459">
        <row r="13">
          <cell r="H13">
            <v>8</v>
          </cell>
          <cell r="L13">
            <v>40</v>
          </cell>
        </row>
      </sheetData>
      <sheetData sheetId="460">
        <row r="13">
          <cell r="H13">
            <v>185</v>
          </cell>
          <cell r="L13">
            <v>39</v>
          </cell>
        </row>
      </sheetData>
      <sheetData sheetId="461">
        <row r="13">
          <cell r="H13">
            <v>76</v>
          </cell>
          <cell r="L13">
            <v>51</v>
          </cell>
        </row>
      </sheetData>
      <sheetData sheetId="462">
        <row r="13">
          <cell r="H13">
            <v>-44</v>
          </cell>
          <cell r="L13">
            <v>51</v>
          </cell>
        </row>
      </sheetData>
      <sheetData sheetId="463">
        <row r="13">
          <cell r="H13">
            <v>-672</v>
          </cell>
          <cell r="L13">
            <v>44</v>
          </cell>
        </row>
      </sheetData>
      <sheetData sheetId="464">
        <row r="13">
          <cell r="H13">
            <v>-6</v>
          </cell>
          <cell r="L13">
            <v>42</v>
          </cell>
        </row>
      </sheetData>
      <sheetData sheetId="465">
        <row r="13">
          <cell r="H13">
            <v>-1689</v>
          </cell>
          <cell r="L13">
            <v>41</v>
          </cell>
        </row>
      </sheetData>
      <sheetData sheetId="466">
        <row r="13">
          <cell r="H13">
            <v>185</v>
          </cell>
          <cell r="L13">
            <v>54</v>
          </cell>
        </row>
      </sheetData>
      <sheetData sheetId="467">
        <row r="13">
          <cell r="H13">
            <v>76</v>
          </cell>
          <cell r="L13">
            <v>51</v>
          </cell>
        </row>
      </sheetData>
      <sheetData sheetId="468">
        <row r="13">
          <cell r="H13">
            <v>-86</v>
          </cell>
          <cell r="L13">
            <v>52</v>
          </cell>
        </row>
      </sheetData>
      <sheetData sheetId="469">
        <row r="13">
          <cell r="H13">
            <v>-246</v>
          </cell>
          <cell r="L13">
            <v>57</v>
          </cell>
        </row>
      </sheetData>
      <sheetData sheetId="470">
        <row r="13">
          <cell r="H13">
            <v>-246</v>
          </cell>
          <cell r="L13">
            <v>48</v>
          </cell>
        </row>
      </sheetData>
      <sheetData sheetId="471">
        <row r="13">
          <cell r="H13">
            <v>185</v>
          </cell>
          <cell r="L13">
            <v>35</v>
          </cell>
        </row>
      </sheetData>
      <sheetData sheetId="472">
        <row r="13">
          <cell r="H13">
            <v>104</v>
          </cell>
          <cell r="L13">
            <v>14</v>
          </cell>
        </row>
      </sheetData>
      <sheetData sheetId="473">
        <row r="13">
          <cell r="H13">
            <v>185</v>
          </cell>
          <cell r="L13">
            <v>51</v>
          </cell>
        </row>
      </sheetData>
      <sheetData sheetId="474">
        <row r="13">
          <cell r="H13">
            <v>65</v>
          </cell>
          <cell r="L13">
            <v>52</v>
          </cell>
        </row>
      </sheetData>
      <sheetData sheetId="475">
        <row r="13">
          <cell r="H13">
            <v>-44</v>
          </cell>
          <cell r="L13">
            <v>50</v>
          </cell>
        </row>
      </sheetData>
      <sheetData sheetId="476">
        <row r="13">
          <cell r="H13">
            <v>-845</v>
          </cell>
          <cell r="L13">
            <v>50</v>
          </cell>
        </row>
      </sheetData>
      <sheetData sheetId="477">
        <row r="13">
          <cell r="H13">
            <v>-44</v>
          </cell>
          <cell r="L13">
            <v>51</v>
          </cell>
        </row>
      </sheetData>
      <sheetData sheetId="478">
        <row r="13">
          <cell r="H13">
            <v>8</v>
          </cell>
          <cell r="L13">
            <v>35</v>
          </cell>
        </row>
      </sheetData>
      <sheetData sheetId="479">
        <row r="13">
          <cell r="H13">
            <v>185</v>
          </cell>
          <cell r="L13">
            <v>41</v>
          </cell>
        </row>
      </sheetData>
      <sheetData sheetId="480">
        <row r="13">
          <cell r="H13">
            <v>-281</v>
          </cell>
          <cell r="L13">
            <v>44</v>
          </cell>
        </row>
      </sheetData>
      <sheetData sheetId="481">
        <row r="13">
          <cell r="H13">
            <v>-8</v>
          </cell>
          <cell r="L13">
            <v>38</v>
          </cell>
        </row>
      </sheetData>
      <sheetData sheetId="482">
        <row r="13">
          <cell r="H13">
            <v>-8</v>
          </cell>
          <cell r="L13">
            <v>51</v>
          </cell>
        </row>
      </sheetData>
      <sheetData sheetId="483">
        <row r="13">
          <cell r="H13">
            <v>8</v>
          </cell>
          <cell r="L13">
            <v>42</v>
          </cell>
        </row>
      </sheetData>
      <sheetData sheetId="484">
        <row r="13">
          <cell r="H13">
            <v>65</v>
          </cell>
          <cell r="L13">
            <v>52</v>
          </cell>
        </row>
      </sheetData>
      <sheetData sheetId="485">
        <row r="13">
          <cell r="H13">
            <v>206</v>
          </cell>
          <cell r="L13">
            <v>50</v>
          </cell>
        </row>
      </sheetData>
      <sheetData sheetId="486">
        <row r="13">
          <cell r="H13">
            <v>206</v>
          </cell>
          <cell r="L13">
            <v>50</v>
          </cell>
        </row>
      </sheetData>
      <sheetData sheetId="487">
        <row r="13">
          <cell r="H13">
            <v>206</v>
          </cell>
          <cell r="L13">
            <v>50</v>
          </cell>
        </row>
      </sheetData>
      <sheetData sheetId="488">
        <row r="13">
          <cell r="H13">
            <v>206</v>
          </cell>
          <cell r="L13">
            <v>50</v>
          </cell>
        </row>
      </sheetData>
      <sheetData sheetId="489">
        <row r="13">
          <cell r="H13">
            <v>206</v>
          </cell>
          <cell r="L13">
            <v>50</v>
          </cell>
        </row>
      </sheetData>
      <sheetData sheetId="490">
        <row r="13">
          <cell r="H13">
            <v>206</v>
          </cell>
          <cell r="L13">
            <v>50</v>
          </cell>
        </row>
      </sheetData>
      <sheetData sheetId="491">
        <row r="13">
          <cell r="H13">
            <v>206</v>
          </cell>
          <cell r="L13">
            <v>50</v>
          </cell>
        </row>
      </sheetData>
      <sheetData sheetId="492">
        <row r="13">
          <cell r="H13">
            <v>206</v>
          </cell>
          <cell r="L13">
            <v>50</v>
          </cell>
        </row>
      </sheetData>
      <sheetData sheetId="493">
        <row r="13">
          <cell r="H13">
            <v>206</v>
          </cell>
          <cell r="L13">
            <v>50</v>
          </cell>
        </row>
      </sheetData>
      <sheetData sheetId="494">
        <row r="13">
          <cell r="H13">
            <v>206</v>
          </cell>
          <cell r="L13">
            <v>50</v>
          </cell>
        </row>
      </sheetData>
      <sheetData sheetId="495">
        <row r="13">
          <cell r="H13">
            <v>206</v>
          </cell>
          <cell r="L13">
            <v>50</v>
          </cell>
        </row>
      </sheetData>
      <sheetData sheetId="496">
        <row r="13">
          <cell r="H13">
            <v>206</v>
          </cell>
          <cell r="L13">
            <v>50</v>
          </cell>
        </row>
      </sheetData>
      <sheetData sheetId="497">
        <row r="13">
          <cell r="H13">
            <v>206</v>
          </cell>
          <cell r="L13">
            <v>50</v>
          </cell>
        </row>
      </sheetData>
      <sheetData sheetId="498">
        <row r="13">
          <cell r="H13">
            <v>206</v>
          </cell>
          <cell r="L13">
            <v>50</v>
          </cell>
        </row>
      </sheetData>
      <sheetData sheetId="499">
        <row r="13">
          <cell r="H13">
            <v>206</v>
          </cell>
          <cell r="L13">
            <v>50</v>
          </cell>
        </row>
      </sheetData>
      <sheetData sheetId="500">
        <row r="13">
          <cell r="H13">
            <v>206</v>
          </cell>
          <cell r="L13">
            <v>50</v>
          </cell>
        </row>
      </sheetData>
      <sheetData sheetId="501">
        <row r="13">
          <cell r="H13">
            <v>206</v>
          </cell>
          <cell r="L13">
            <v>50</v>
          </cell>
        </row>
      </sheetData>
      <sheetData sheetId="502">
        <row r="13">
          <cell r="H13">
            <v>206</v>
          </cell>
          <cell r="L13">
            <v>50</v>
          </cell>
        </row>
      </sheetData>
      <sheetData sheetId="503">
        <row r="13">
          <cell r="H13">
            <v>206</v>
          </cell>
          <cell r="L13">
            <v>50</v>
          </cell>
        </row>
      </sheetData>
      <sheetData sheetId="504">
        <row r="13">
          <cell r="H13">
            <v>206</v>
          </cell>
          <cell r="L13">
            <v>50</v>
          </cell>
        </row>
      </sheetData>
      <sheetData sheetId="505">
        <row r="13">
          <cell r="H13">
            <v>206</v>
          </cell>
          <cell r="L13">
            <v>50</v>
          </cell>
        </row>
      </sheetData>
      <sheetData sheetId="506">
        <row r="13">
          <cell r="H13">
            <v>206</v>
          </cell>
          <cell r="L13">
            <v>50</v>
          </cell>
        </row>
      </sheetData>
      <sheetData sheetId="507">
        <row r="13">
          <cell r="H13">
            <v>206</v>
          </cell>
          <cell r="L13">
            <v>50</v>
          </cell>
        </row>
      </sheetData>
      <sheetData sheetId="508">
        <row r="13">
          <cell r="H13">
            <v>206</v>
          </cell>
          <cell r="L13">
            <v>50</v>
          </cell>
        </row>
      </sheetData>
      <sheetData sheetId="509">
        <row r="13">
          <cell r="H13">
            <v>206</v>
          </cell>
          <cell r="L13">
            <v>50</v>
          </cell>
        </row>
      </sheetData>
      <sheetData sheetId="510">
        <row r="13">
          <cell r="H13">
            <v>206</v>
          </cell>
          <cell r="L13">
            <v>50</v>
          </cell>
        </row>
      </sheetData>
      <sheetData sheetId="511">
        <row r="13">
          <cell r="H13">
            <v>206</v>
          </cell>
          <cell r="L13">
            <v>50</v>
          </cell>
        </row>
      </sheetData>
      <sheetData sheetId="512">
        <row r="13">
          <cell r="H13">
            <v>206</v>
          </cell>
          <cell r="L13">
            <v>50</v>
          </cell>
        </row>
      </sheetData>
      <sheetData sheetId="513">
        <row r="13">
          <cell r="H13">
            <v>206</v>
          </cell>
          <cell r="L13">
            <v>50</v>
          </cell>
        </row>
      </sheetData>
      <sheetData sheetId="514">
        <row r="13">
          <cell r="H13">
            <v>206</v>
          </cell>
          <cell r="L13">
            <v>50</v>
          </cell>
        </row>
      </sheetData>
      <sheetData sheetId="515">
        <row r="13">
          <cell r="H13">
            <v>206</v>
          </cell>
          <cell r="L13">
            <v>50</v>
          </cell>
        </row>
      </sheetData>
      <sheetData sheetId="516">
        <row r="13">
          <cell r="H13">
            <v>206</v>
          </cell>
          <cell r="L13">
            <v>50</v>
          </cell>
        </row>
      </sheetData>
      <sheetData sheetId="517">
        <row r="13">
          <cell r="H13">
            <v>206</v>
          </cell>
          <cell r="L13">
            <v>50</v>
          </cell>
        </row>
      </sheetData>
      <sheetData sheetId="518">
        <row r="13">
          <cell r="H13">
            <v>206</v>
          </cell>
          <cell r="L13">
            <v>50</v>
          </cell>
        </row>
      </sheetData>
      <sheetData sheetId="519">
        <row r="13">
          <cell r="H13">
            <v>206</v>
          </cell>
          <cell r="L13">
            <v>50</v>
          </cell>
        </row>
      </sheetData>
      <sheetData sheetId="520">
        <row r="13">
          <cell r="H13">
            <v>206</v>
          </cell>
          <cell r="L13">
            <v>50</v>
          </cell>
        </row>
      </sheetData>
      <sheetData sheetId="521">
        <row r="13">
          <cell r="H13">
            <v>206</v>
          </cell>
          <cell r="L13">
            <v>50</v>
          </cell>
        </row>
      </sheetData>
      <sheetData sheetId="522">
        <row r="13">
          <cell r="H13">
            <v>206</v>
          </cell>
          <cell r="L13">
            <v>50</v>
          </cell>
        </row>
      </sheetData>
      <sheetData sheetId="523">
        <row r="13">
          <cell r="H13">
            <v>-804</v>
          </cell>
          <cell r="L13">
            <v>48</v>
          </cell>
        </row>
      </sheetData>
      <sheetData sheetId="524">
        <row r="13">
          <cell r="H13">
            <v>-111</v>
          </cell>
          <cell r="L13">
            <v>50</v>
          </cell>
        </row>
      </sheetData>
      <sheetData sheetId="525">
        <row r="13">
          <cell r="H13">
            <v>-111</v>
          </cell>
          <cell r="L13">
            <v>50</v>
          </cell>
        </row>
      </sheetData>
      <sheetData sheetId="526">
        <row r="13">
          <cell r="H13">
            <v>-111</v>
          </cell>
          <cell r="L13">
            <v>50</v>
          </cell>
        </row>
      </sheetData>
      <sheetData sheetId="527">
        <row r="13">
          <cell r="H13">
            <v>218</v>
          </cell>
          <cell r="L13">
            <v>50</v>
          </cell>
        </row>
      </sheetData>
      <sheetData sheetId="528">
        <row r="13">
          <cell r="H13">
            <v>220</v>
          </cell>
          <cell r="L13">
            <v>0</v>
          </cell>
        </row>
      </sheetData>
      <sheetData sheetId="529">
        <row r="13">
          <cell r="H13">
            <v>218</v>
          </cell>
          <cell r="L13">
            <v>45</v>
          </cell>
        </row>
      </sheetData>
      <sheetData sheetId="530">
        <row r="13">
          <cell r="H13">
            <v>-477</v>
          </cell>
          <cell r="L13">
            <v>50</v>
          </cell>
        </row>
      </sheetData>
      <sheetData sheetId="531">
        <row r="13">
          <cell r="H13">
            <v>-6</v>
          </cell>
          <cell r="L13">
            <v>50</v>
          </cell>
        </row>
      </sheetData>
      <sheetData sheetId="532">
        <row r="13">
          <cell r="H13">
            <v>-6</v>
          </cell>
          <cell r="L13">
            <v>51</v>
          </cell>
        </row>
      </sheetData>
      <sheetData sheetId="533">
        <row r="13">
          <cell r="H13">
            <v>-6</v>
          </cell>
          <cell r="L13">
            <v>50</v>
          </cell>
        </row>
      </sheetData>
      <sheetData sheetId="534">
        <row r="13">
          <cell r="H13">
            <v>-6</v>
          </cell>
          <cell r="L13">
            <v>50</v>
          </cell>
        </row>
      </sheetData>
      <sheetData sheetId="535">
        <row r="13">
          <cell r="H13">
            <v>55</v>
          </cell>
          <cell r="L13">
            <v>49</v>
          </cell>
        </row>
      </sheetData>
      <sheetData sheetId="536">
        <row r="13">
          <cell r="H13">
            <v>-772</v>
          </cell>
          <cell r="L13">
            <v>50</v>
          </cell>
        </row>
      </sheetData>
      <sheetData sheetId="537">
        <row r="13">
          <cell r="H13">
            <v>55</v>
          </cell>
          <cell r="L13">
            <v>60</v>
          </cell>
        </row>
      </sheetData>
      <sheetData sheetId="538">
        <row r="13">
          <cell r="H13">
            <v>-310</v>
          </cell>
          <cell r="L13">
            <v>50</v>
          </cell>
        </row>
      </sheetData>
      <sheetData sheetId="539">
        <row r="13">
          <cell r="H13">
            <v>55</v>
          </cell>
          <cell r="L13">
            <v>52</v>
          </cell>
        </row>
      </sheetData>
      <sheetData sheetId="540">
        <row r="13">
          <cell r="H13">
            <v>-323</v>
          </cell>
          <cell r="L13">
            <v>50</v>
          </cell>
        </row>
      </sheetData>
      <sheetData sheetId="541">
        <row r="13">
          <cell r="H13">
            <v>-341</v>
          </cell>
          <cell r="L13">
            <v>50</v>
          </cell>
        </row>
      </sheetData>
      <sheetData sheetId="542">
        <row r="13">
          <cell r="H13">
            <v>-349</v>
          </cell>
          <cell r="L13">
            <v>16</v>
          </cell>
        </row>
      </sheetData>
      <sheetData sheetId="543">
        <row r="13">
          <cell r="H13">
            <v>9</v>
          </cell>
          <cell r="L13">
            <v>50</v>
          </cell>
        </row>
      </sheetData>
      <sheetData sheetId="544">
        <row r="13">
          <cell r="H13">
            <v>10</v>
          </cell>
          <cell r="L13">
            <v>50</v>
          </cell>
        </row>
      </sheetData>
      <sheetData sheetId="545">
        <row r="13">
          <cell r="H13">
            <v>-393</v>
          </cell>
          <cell r="L13">
            <v>42</v>
          </cell>
        </row>
      </sheetData>
      <sheetData sheetId="546">
        <row r="13">
          <cell r="H13">
            <v>-6</v>
          </cell>
          <cell r="L13">
            <v>50</v>
          </cell>
        </row>
      </sheetData>
      <sheetData sheetId="547">
        <row r="13">
          <cell r="H13">
            <v>206</v>
          </cell>
          <cell r="L13">
            <v>50</v>
          </cell>
        </row>
      </sheetData>
      <sheetData sheetId="548">
        <row r="13">
          <cell r="H13">
            <v>-394</v>
          </cell>
          <cell r="L13">
            <v>50</v>
          </cell>
        </row>
      </sheetData>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ow r="13">
          <cell r="H13">
            <v>-847</v>
          </cell>
          <cell r="L13">
            <v>70</v>
          </cell>
        </row>
      </sheetData>
      <sheetData sheetId="558">
        <row r="13">
          <cell r="H13">
            <v>-2437</v>
          </cell>
          <cell r="L13">
            <v>181</v>
          </cell>
        </row>
      </sheetData>
      <sheetData sheetId="559">
        <row r="13">
          <cell r="H13">
            <v>-244</v>
          </cell>
          <cell r="L13">
            <v>50</v>
          </cell>
        </row>
      </sheetData>
      <sheetData sheetId="560">
        <row r="13">
          <cell r="H13">
            <v>202</v>
          </cell>
          <cell r="L13">
            <v>76</v>
          </cell>
        </row>
      </sheetData>
      <sheetData sheetId="561">
        <row r="13">
          <cell r="H13">
            <v>-44</v>
          </cell>
          <cell r="L13">
            <v>63</v>
          </cell>
        </row>
      </sheetData>
      <sheetData sheetId="562">
        <row r="13">
          <cell r="H13">
            <v>-44</v>
          </cell>
          <cell r="L13">
            <v>71</v>
          </cell>
        </row>
      </sheetData>
      <sheetData sheetId="563">
        <row r="13">
          <cell r="H13">
            <v>-44</v>
          </cell>
          <cell r="L13">
            <v>119</v>
          </cell>
        </row>
      </sheetData>
      <sheetData sheetId="564">
        <row r="13">
          <cell r="H13">
            <v>-44</v>
          </cell>
          <cell r="L13">
            <v>104</v>
          </cell>
        </row>
      </sheetData>
      <sheetData sheetId="565">
        <row r="13">
          <cell r="H13">
            <v>-9</v>
          </cell>
          <cell r="L13">
            <v>121</v>
          </cell>
        </row>
      </sheetData>
      <sheetData sheetId="566">
        <row r="13">
          <cell r="H13">
            <v>-30</v>
          </cell>
          <cell r="L13">
            <v>83</v>
          </cell>
        </row>
      </sheetData>
      <sheetData sheetId="567">
        <row r="13">
          <cell r="H13">
            <v>343</v>
          </cell>
          <cell r="L13">
            <v>50</v>
          </cell>
        </row>
      </sheetData>
      <sheetData sheetId="568">
        <row r="13">
          <cell r="H13">
            <v>-6</v>
          </cell>
          <cell r="L13">
            <v>87</v>
          </cell>
        </row>
      </sheetData>
      <sheetData sheetId="569">
        <row r="13">
          <cell r="H13">
            <v>-69</v>
          </cell>
          <cell r="L13">
            <v>80</v>
          </cell>
        </row>
      </sheetData>
      <sheetData sheetId="570"/>
      <sheetData sheetId="571">
        <row r="10">
          <cell r="H10">
            <v>-117</v>
          </cell>
          <cell r="L10">
            <v>112</v>
          </cell>
        </row>
        <row r="11">
          <cell r="H11">
            <v>65</v>
          </cell>
          <cell r="L11">
            <v>212</v>
          </cell>
        </row>
      </sheetData>
      <sheetData sheetId="572">
        <row r="10">
          <cell r="H10">
            <v>36</v>
          </cell>
          <cell r="L10">
            <v>101</v>
          </cell>
        </row>
        <row r="11">
          <cell r="H11">
            <v>-9</v>
          </cell>
          <cell r="L11">
            <v>200</v>
          </cell>
        </row>
      </sheetData>
      <sheetData sheetId="573">
        <row r="10">
          <cell r="H10">
            <v>-193</v>
          </cell>
          <cell r="L10">
            <v>96</v>
          </cell>
        </row>
        <row r="11">
          <cell r="H11">
            <v>-9</v>
          </cell>
          <cell r="L11">
            <v>196</v>
          </cell>
        </row>
      </sheetData>
      <sheetData sheetId="574">
        <row r="10">
          <cell r="H10">
            <v>-426</v>
          </cell>
          <cell r="L10">
            <v>100</v>
          </cell>
        </row>
        <row r="11">
          <cell r="H11">
            <v>-244</v>
          </cell>
          <cell r="L11">
            <v>200</v>
          </cell>
        </row>
      </sheetData>
      <sheetData sheetId="575">
        <row r="10">
          <cell r="H10">
            <v>-426</v>
          </cell>
          <cell r="L10">
            <v>100</v>
          </cell>
        </row>
        <row r="11">
          <cell r="H11">
            <v>-244</v>
          </cell>
          <cell r="L11">
            <v>200</v>
          </cell>
        </row>
      </sheetData>
      <sheetData sheetId="576">
        <row r="10">
          <cell r="H10">
            <v>36</v>
          </cell>
          <cell r="L10">
            <v>134</v>
          </cell>
        </row>
        <row r="11">
          <cell r="H11">
            <v>-9</v>
          </cell>
          <cell r="L11">
            <v>224</v>
          </cell>
        </row>
      </sheetData>
      <sheetData sheetId="577">
        <row r="10">
          <cell r="H10">
            <v>-662</v>
          </cell>
          <cell r="L10">
            <v>100</v>
          </cell>
        </row>
        <row r="11">
          <cell r="H11">
            <v>-478</v>
          </cell>
          <cell r="L11">
            <v>200</v>
          </cell>
        </row>
      </sheetData>
      <sheetData sheetId="578">
        <row r="10">
          <cell r="H10">
            <v>36</v>
          </cell>
          <cell r="L10">
            <v>101</v>
          </cell>
        </row>
        <row r="11">
          <cell r="H11">
            <v>-9</v>
          </cell>
          <cell r="L11">
            <v>200</v>
          </cell>
        </row>
      </sheetData>
      <sheetData sheetId="579">
        <row r="10">
          <cell r="H10">
            <v>22</v>
          </cell>
          <cell r="L10">
            <v>94</v>
          </cell>
        </row>
        <row r="11">
          <cell r="H11">
            <v>206</v>
          </cell>
          <cell r="L11">
            <v>194</v>
          </cell>
        </row>
      </sheetData>
      <sheetData sheetId="580">
        <row r="10">
          <cell r="H10">
            <v>22</v>
          </cell>
          <cell r="L10">
            <v>90</v>
          </cell>
        </row>
        <row r="11">
          <cell r="H11">
            <v>-75</v>
          </cell>
          <cell r="L11">
            <v>190</v>
          </cell>
        </row>
      </sheetData>
      <sheetData sheetId="581">
        <row r="10">
          <cell r="H10">
            <v>-190</v>
          </cell>
          <cell r="L10">
            <v>100</v>
          </cell>
        </row>
        <row r="11">
          <cell r="H11">
            <v>-6</v>
          </cell>
          <cell r="L11">
            <v>200</v>
          </cell>
        </row>
      </sheetData>
      <sheetData sheetId="582">
        <row r="10">
          <cell r="H10">
            <v>-337</v>
          </cell>
          <cell r="L10">
            <v>100</v>
          </cell>
        </row>
        <row r="11">
          <cell r="H11">
            <v>-153</v>
          </cell>
          <cell r="L11">
            <v>200</v>
          </cell>
        </row>
      </sheetData>
      <sheetData sheetId="583">
        <row r="10">
          <cell r="H10">
            <v>36</v>
          </cell>
          <cell r="L10">
            <v>-9</v>
          </cell>
        </row>
        <row r="11">
          <cell r="H11">
            <v>-9</v>
          </cell>
          <cell r="L11">
            <v>91</v>
          </cell>
        </row>
      </sheetData>
      <sheetData sheetId="584">
        <row r="10">
          <cell r="H10">
            <v>-117</v>
          </cell>
          <cell r="L10">
            <v>112</v>
          </cell>
        </row>
        <row r="11">
          <cell r="H11">
            <v>65</v>
          </cell>
          <cell r="L11">
            <v>212</v>
          </cell>
        </row>
      </sheetData>
      <sheetData sheetId="585">
        <row r="10">
          <cell r="H10">
            <v>-117</v>
          </cell>
          <cell r="L10">
            <v>112</v>
          </cell>
        </row>
        <row r="11">
          <cell r="H11">
            <v>65</v>
          </cell>
          <cell r="L11">
            <v>212</v>
          </cell>
        </row>
      </sheetData>
      <sheetData sheetId="58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330027"/>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BD42"/>
  <sheetViews>
    <sheetView workbookViewId="0">
      <selection activeCell="B30" sqref="B30"/>
    </sheetView>
  </sheetViews>
  <sheetFormatPr baseColWidth="10" defaultRowHeight="14.25" x14ac:dyDescent="0.2"/>
  <cols>
    <col min="1" max="1" width="11.42578125" style="1"/>
    <col min="2" max="2" width="24.5703125" style="3" customWidth="1"/>
    <col min="3" max="3" width="27.85546875" style="3" customWidth="1"/>
    <col min="4" max="4" width="27.140625" style="101" bestFit="1" customWidth="1"/>
    <col min="5" max="6" width="12.42578125" style="3" bestFit="1" customWidth="1"/>
    <col min="7" max="7" width="8.85546875" style="3" bestFit="1" customWidth="1"/>
    <col min="8" max="8" width="6.85546875" style="3" bestFit="1" customWidth="1"/>
    <col min="9" max="9" width="13.85546875" style="3" bestFit="1" customWidth="1"/>
    <col min="10" max="10" width="17.28515625" style="3" bestFit="1" customWidth="1"/>
    <col min="11" max="11" width="8.85546875" style="3" bestFit="1" customWidth="1"/>
    <col min="12" max="12" width="17.42578125" style="3" bestFit="1" customWidth="1"/>
    <col min="13" max="13" width="11" style="3" bestFit="1" customWidth="1"/>
    <col min="14" max="14" width="17.42578125" style="3" bestFit="1" customWidth="1"/>
    <col min="15" max="15" width="11" style="3" bestFit="1" customWidth="1"/>
    <col min="16" max="16" width="17.42578125" style="3" bestFit="1" customWidth="1"/>
    <col min="17" max="17" width="11" style="3" bestFit="1" customWidth="1"/>
    <col min="18" max="18" width="17.42578125" style="3" bestFit="1" customWidth="1"/>
    <col min="19" max="20" width="18.7109375" style="3" customWidth="1"/>
    <col min="21" max="21" width="11" style="3" bestFit="1" customWidth="1"/>
    <col min="22" max="22" width="18.5703125" style="3" bestFit="1" customWidth="1"/>
    <col min="23" max="23" width="11" style="3" bestFit="1" customWidth="1"/>
    <col min="24" max="24" width="18.5703125" style="3" bestFit="1" customWidth="1"/>
    <col min="25" max="25" width="11" style="3" bestFit="1" customWidth="1"/>
    <col min="26" max="26" width="18.5703125" style="3" bestFit="1" customWidth="1"/>
    <col min="27" max="29" width="14.28515625" style="3" bestFit="1" customWidth="1"/>
    <col min="30" max="30" width="15.28515625" style="3" bestFit="1" customWidth="1"/>
    <col min="31" max="31" width="15.85546875" style="3" bestFit="1" customWidth="1"/>
    <col min="32" max="32" width="13.85546875" style="3" bestFit="1" customWidth="1"/>
    <col min="33" max="33" width="10.85546875" style="3" bestFit="1" customWidth="1"/>
    <col min="34" max="41" width="11.5703125" style="3" bestFit="1" customWidth="1"/>
    <col min="42" max="42" width="12.140625" style="3" bestFit="1" customWidth="1"/>
    <col min="43" max="43" width="11.5703125" style="3" bestFit="1" customWidth="1"/>
    <col min="44" max="44" width="12.140625" style="3" bestFit="1" customWidth="1"/>
    <col min="45" max="45" width="11.5703125" style="3" bestFit="1" customWidth="1"/>
    <col min="46" max="46" width="12.140625" style="3" bestFit="1" customWidth="1"/>
    <col min="47" max="47" width="11.42578125" style="3"/>
    <col min="48" max="48" width="12.140625" style="3" customWidth="1"/>
    <col min="49" max="16384" width="11.42578125" style="3"/>
  </cols>
  <sheetData>
    <row r="1" spans="1:56" x14ac:dyDescent="0.2">
      <c r="A1" s="1" t="s">
        <v>0</v>
      </c>
      <c r="B1" s="1141" t="s">
        <v>1</v>
      </c>
      <c r="C1" s="1141"/>
      <c r="D1" s="1141"/>
      <c r="E1" s="1141"/>
      <c r="F1" s="1141"/>
      <c r="G1" s="1141"/>
      <c r="H1" s="1141"/>
      <c r="I1" s="1141"/>
      <c r="J1" s="1141"/>
      <c r="K1" s="1141"/>
      <c r="L1" s="1141"/>
      <c r="M1" s="1141"/>
      <c r="N1" s="1141"/>
      <c r="O1" s="1141"/>
      <c r="P1" s="1141"/>
      <c r="Q1" s="1141"/>
      <c r="R1" s="1141"/>
      <c r="S1" s="1141"/>
      <c r="T1" s="1141"/>
      <c r="U1" s="1141"/>
      <c r="V1" s="1141"/>
      <c r="W1" s="1141"/>
      <c r="X1" s="1141"/>
      <c r="Y1" s="1141"/>
      <c r="Z1" s="1141"/>
      <c r="AA1" s="1141"/>
      <c r="AB1" s="1141"/>
      <c r="AC1" s="1141"/>
      <c r="AD1" s="1141"/>
      <c r="AE1" s="1141"/>
      <c r="AF1" s="2"/>
      <c r="AG1" s="2"/>
      <c r="AH1" s="2"/>
      <c r="AI1" s="2"/>
      <c r="AJ1" s="2"/>
      <c r="AK1" s="2"/>
      <c r="AL1" s="2"/>
      <c r="AM1" s="2"/>
      <c r="AN1" s="2"/>
      <c r="AO1" s="2"/>
      <c r="AP1" s="2"/>
      <c r="AQ1" s="2"/>
      <c r="AR1" s="2"/>
      <c r="AS1" s="2"/>
      <c r="AT1" s="2"/>
      <c r="AU1" s="2"/>
      <c r="AV1" s="2"/>
    </row>
    <row r="2" spans="1:56" x14ac:dyDescent="0.2">
      <c r="B2" s="1141"/>
      <c r="C2" s="1141"/>
      <c r="D2" s="1141"/>
      <c r="E2" s="1141"/>
      <c r="F2" s="1141"/>
      <c r="G2" s="1141"/>
      <c r="H2" s="1141"/>
      <c r="I2" s="1141"/>
      <c r="J2" s="1141"/>
      <c r="K2" s="1141"/>
      <c r="L2" s="1141"/>
      <c r="M2" s="1141"/>
      <c r="N2" s="1141"/>
      <c r="O2" s="1141"/>
      <c r="P2" s="1141"/>
      <c r="Q2" s="1141"/>
      <c r="R2" s="1141"/>
      <c r="S2" s="1141"/>
      <c r="T2" s="1141"/>
      <c r="U2" s="1141"/>
      <c r="V2" s="1141"/>
      <c r="W2" s="1141"/>
      <c r="X2" s="1141"/>
      <c r="Y2" s="1141"/>
      <c r="Z2" s="1141"/>
      <c r="AA2" s="1141"/>
      <c r="AB2" s="1141"/>
      <c r="AC2" s="1141"/>
      <c r="AD2" s="1141"/>
      <c r="AE2" s="1141"/>
      <c r="AF2" s="2"/>
      <c r="AG2" s="2"/>
      <c r="AH2" s="2"/>
      <c r="AI2" s="2"/>
      <c r="AJ2" s="2"/>
      <c r="AK2" s="2"/>
      <c r="AL2" s="2"/>
      <c r="AM2" s="2"/>
      <c r="AN2" s="2"/>
      <c r="AO2" s="2"/>
      <c r="AP2" s="2"/>
      <c r="AQ2" s="2"/>
      <c r="AR2" s="2"/>
      <c r="AS2" s="2"/>
      <c r="AT2" s="2"/>
      <c r="AU2" s="2"/>
      <c r="AV2" s="2"/>
    </row>
    <row r="3" spans="1:56" ht="15" thickBot="1" x14ac:dyDescent="0.25">
      <c r="B3" s="4"/>
      <c r="C3" s="4"/>
      <c r="D3" s="4"/>
      <c r="E3" s="4"/>
      <c r="F3" s="4"/>
      <c r="G3" s="4"/>
      <c r="H3" s="1142"/>
      <c r="I3" s="1142"/>
      <c r="J3" s="1142"/>
      <c r="K3" s="1142"/>
      <c r="L3" s="1142"/>
      <c r="M3" s="1142"/>
      <c r="N3" s="1142"/>
      <c r="O3" s="1142"/>
      <c r="P3" s="1142"/>
      <c r="Q3" s="1142"/>
      <c r="R3" s="1142"/>
      <c r="S3" s="1142"/>
      <c r="T3" s="1142"/>
      <c r="U3" s="1142"/>
      <c r="V3" s="1142"/>
      <c r="W3" s="1142"/>
      <c r="X3" s="1142"/>
      <c r="Y3" s="1142"/>
      <c r="Z3" s="1142"/>
      <c r="AA3" s="2"/>
      <c r="AB3" s="2"/>
      <c r="AC3" s="2"/>
      <c r="AD3" s="2"/>
      <c r="AE3" s="2"/>
      <c r="AF3" s="2"/>
      <c r="AG3" s="2"/>
      <c r="AH3" s="2"/>
      <c r="AI3" s="2"/>
      <c r="AJ3" s="2"/>
      <c r="AK3" s="2"/>
      <c r="AL3" s="2"/>
      <c r="AM3" s="2"/>
      <c r="AN3" s="2"/>
      <c r="AO3" s="2"/>
      <c r="AP3" s="2"/>
      <c r="AQ3" s="2"/>
      <c r="AR3" s="2"/>
      <c r="AS3" s="2"/>
      <c r="AT3" s="2"/>
      <c r="AU3" s="2"/>
      <c r="AV3" s="2"/>
    </row>
    <row r="4" spans="1:56" s="1" customFormat="1" ht="15.75" thickBot="1" x14ac:dyDescent="0.3">
      <c r="A4" s="1143" t="s">
        <v>2</v>
      </c>
      <c r="B4" s="1145" t="s">
        <v>3</v>
      </c>
      <c r="C4" s="1145" t="s">
        <v>4</v>
      </c>
      <c r="D4" s="1145" t="s">
        <v>5</v>
      </c>
      <c r="E4" s="1145" t="s">
        <v>6</v>
      </c>
      <c r="F4" s="1145" t="s">
        <v>7</v>
      </c>
      <c r="G4" s="1145" t="s">
        <v>8</v>
      </c>
      <c r="H4" s="5"/>
      <c r="I4" s="6"/>
      <c r="J4" s="7"/>
      <c r="K4" s="1148" t="s">
        <v>9</v>
      </c>
      <c r="L4" s="1149"/>
      <c r="M4" s="1148" t="s">
        <v>10</v>
      </c>
      <c r="N4" s="1149"/>
      <c r="O4" s="1148" t="s">
        <v>11</v>
      </c>
      <c r="P4" s="1149"/>
      <c r="Q4" s="1148" t="s">
        <v>12</v>
      </c>
      <c r="R4" s="1149"/>
      <c r="S4" s="1148" t="s">
        <v>13</v>
      </c>
      <c r="T4" s="1149"/>
      <c r="U4" s="1148" t="s">
        <v>14</v>
      </c>
      <c r="V4" s="1149"/>
      <c r="W4" s="1148" t="s">
        <v>15</v>
      </c>
      <c r="X4" s="1149"/>
      <c r="Y4" s="1148" t="s">
        <v>16</v>
      </c>
      <c r="Z4" s="1149"/>
      <c r="AA4" s="8"/>
      <c r="AB4" s="8"/>
      <c r="AC4" s="8"/>
      <c r="AD4" s="9"/>
      <c r="AE4" s="9"/>
      <c r="AF4" s="9"/>
      <c r="AG4" s="10"/>
      <c r="AH4" s="10"/>
      <c r="AI4" s="10"/>
      <c r="AJ4" s="10"/>
      <c r="AK4" s="10"/>
      <c r="AL4" s="10"/>
      <c r="AM4" s="10"/>
      <c r="AN4" s="10"/>
      <c r="AO4" s="10"/>
      <c r="AP4" s="10"/>
      <c r="AQ4" s="10"/>
      <c r="AR4" s="10"/>
      <c r="AS4" s="10"/>
      <c r="AT4" s="10"/>
      <c r="AU4" s="10"/>
      <c r="AV4" s="10"/>
      <c r="AW4" s="10"/>
      <c r="AX4" s="10"/>
    </row>
    <row r="5" spans="1:56" ht="30.75" thickBot="1" x14ac:dyDescent="0.25">
      <c r="A5" s="1144"/>
      <c r="B5" s="1146"/>
      <c r="C5" s="1146"/>
      <c r="D5" s="1146"/>
      <c r="E5" s="1146"/>
      <c r="F5" s="1146"/>
      <c r="G5" s="1146"/>
      <c r="H5" s="11" t="s">
        <v>17</v>
      </c>
      <c r="I5" s="12" t="s">
        <v>18</v>
      </c>
      <c r="J5" s="13" t="s">
        <v>19</v>
      </c>
      <c r="K5" s="13" t="s">
        <v>20</v>
      </c>
      <c r="L5" s="13" t="s">
        <v>21</v>
      </c>
      <c r="M5" s="13" t="s">
        <v>22</v>
      </c>
      <c r="N5" s="13" t="s">
        <v>23</v>
      </c>
      <c r="O5" s="14" t="s">
        <v>22</v>
      </c>
      <c r="P5" s="14" t="s">
        <v>21</v>
      </c>
      <c r="Q5" s="14" t="s">
        <v>22</v>
      </c>
      <c r="R5" s="14" t="s">
        <v>24</v>
      </c>
      <c r="S5" s="14" t="s">
        <v>25</v>
      </c>
      <c r="T5" s="14" t="s">
        <v>26</v>
      </c>
      <c r="U5" s="14" t="s">
        <v>27</v>
      </c>
      <c r="V5" s="14" t="s">
        <v>26</v>
      </c>
      <c r="W5" s="14" t="s">
        <v>28</v>
      </c>
      <c r="X5" s="14" t="s">
        <v>26</v>
      </c>
      <c r="Y5" s="14" t="s">
        <v>28</v>
      </c>
      <c r="Z5" s="14" t="s">
        <v>29</v>
      </c>
      <c r="AA5" s="14" t="s">
        <v>30</v>
      </c>
      <c r="AB5" s="14" t="s">
        <v>31</v>
      </c>
      <c r="AC5" s="14" t="s">
        <v>32</v>
      </c>
      <c r="AD5" s="15" t="s">
        <v>33</v>
      </c>
      <c r="AE5" s="15" t="s">
        <v>34</v>
      </c>
      <c r="AF5" s="15" t="s">
        <v>35</v>
      </c>
      <c r="AG5" s="2"/>
      <c r="AH5" s="2"/>
      <c r="AI5" s="2"/>
      <c r="AJ5" s="2"/>
      <c r="AK5" s="2"/>
      <c r="AL5" s="2"/>
      <c r="AM5" s="2"/>
      <c r="AN5" s="2"/>
      <c r="AO5" s="2"/>
      <c r="AP5" s="2"/>
      <c r="AQ5" s="2"/>
      <c r="AR5" s="2"/>
      <c r="AS5" s="2"/>
      <c r="AT5" s="2"/>
      <c r="AU5" s="2"/>
      <c r="AV5" s="2"/>
      <c r="AW5" s="2"/>
      <c r="AX5" s="2"/>
    </row>
    <row r="6" spans="1:56" ht="15.75" thickBot="1" x14ac:dyDescent="0.25">
      <c r="A6" s="1144"/>
      <c r="B6" s="1147"/>
      <c r="C6" s="1146"/>
      <c r="D6" s="1146"/>
      <c r="E6" s="1146"/>
      <c r="F6" s="1146"/>
      <c r="G6" s="1146"/>
      <c r="H6" s="11" t="s">
        <v>36</v>
      </c>
      <c r="I6" s="12" t="s">
        <v>36</v>
      </c>
      <c r="J6" s="13" t="s">
        <v>36</v>
      </c>
      <c r="K6" s="13" t="s">
        <v>36</v>
      </c>
      <c r="L6" s="13" t="s">
        <v>7</v>
      </c>
      <c r="M6" s="13" t="s">
        <v>36</v>
      </c>
      <c r="N6" s="13" t="s">
        <v>7</v>
      </c>
      <c r="O6" s="14" t="s">
        <v>36</v>
      </c>
      <c r="P6" s="14" t="s">
        <v>7</v>
      </c>
      <c r="Q6" s="14" t="s">
        <v>36</v>
      </c>
      <c r="R6" s="14" t="s">
        <v>7</v>
      </c>
      <c r="S6" s="14" t="s">
        <v>36</v>
      </c>
      <c r="T6" s="14" t="s">
        <v>7</v>
      </c>
      <c r="U6" s="14" t="s">
        <v>36</v>
      </c>
      <c r="V6" s="14" t="s">
        <v>7</v>
      </c>
      <c r="W6" s="14" t="s">
        <v>36</v>
      </c>
      <c r="X6" s="14" t="s">
        <v>7</v>
      </c>
      <c r="Y6" s="14" t="s">
        <v>36</v>
      </c>
      <c r="Z6" s="14" t="s">
        <v>7</v>
      </c>
      <c r="AA6" s="14" t="s">
        <v>36</v>
      </c>
      <c r="AB6" s="14" t="s">
        <v>36</v>
      </c>
      <c r="AC6" s="14" t="s">
        <v>36</v>
      </c>
      <c r="AD6" s="15" t="s">
        <v>36</v>
      </c>
      <c r="AE6" s="15" t="s">
        <v>36</v>
      </c>
      <c r="AF6" s="15" t="s">
        <v>36</v>
      </c>
      <c r="AG6" s="2"/>
      <c r="AH6" s="2"/>
      <c r="AI6" s="2"/>
      <c r="AJ6" s="2"/>
      <c r="AK6" s="2"/>
      <c r="AL6" s="2"/>
      <c r="AM6" s="2"/>
      <c r="AN6" s="2"/>
      <c r="AO6" s="2"/>
      <c r="AP6" s="2"/>
      <c r="AQ6" s="2"/>
      <c r="AR6" s="2"/>
      <c r="AS6" s="2"/>
      <c r="AT6" s="2"/>
      <c r="AU6" s="2"/>
      <c r="AV6" s="2"/>
      <c r="AW6" s="2"/>
      <c r="AX6" s="2"/>
    </row>
    <row r="7" spans="1:56" s="26" customFormat="1" ht="20.25" x14ac:dyDescent="0.3">
      <c r="A7" s="16" t="str">
        <f>VLOOKUP(B7,[1]potentiels!$B$10:$F$635,2,FALSE)</f>
        <v>CA</v>
      </c>
      <c r="B7" s="17" t="s">
        <v>37</v>
      </c>
      <c r="C7" s="18" t="str">
        <f>VLOOKUP(B7,'[1]Etat du parc'!$H$7:$P$546,3,FALSE)</f>
        <v>LAND NEDEX</v>
      </c>
      <c r="D7" s="19" t="str">
        <f>INDEX('[1]Etat du parc'!C7:C590,MATCH(B7,'[1]Etat du parc'!H7:H590,0))</f>
        <v>Disponible</v>
      </c>
      <c r="E7" s="20" t="s">
        <v>38</v>
      </c>
      <c r="F7" s="21">
        <f>VLOOKUP(B7,[1]potentiels!$B$10:$F$635,4,FALSE)</f>
        <v>102527</v>
      </c>
      <c r="G7" s="21">
        <f>VLOOKUP(B7,[1]potentiels!$B$9:$F$635,5,FALSE)</f>
        <v>0</v>
      </c>
      <c r="H7" s="22"/>
      <c r="I7" s="23">
        <f>'[1]61120017'!H10</f>
        <v>514</v>
      </c>
      <c r="J7" s="24">
        <f>'[1]61120017'!H9</f>
        <v>183</v>
      </c>
      <c r="K7" s="24"/>
      <c r="L7" s="24"/>
      <c r="M7" s="24">
        <f>'[1]61120017'!H17</f>
        <v>183</v>
      </c>
      <c r="N7" s="24">
        <f>'[1]61120017'!J17</f>
        <v>14311</v>
      </c>
      <c r="O7" s="24"/>
      <c r="P7" s="24"/>
      <c r="Q7" s="24"/>
      <c r="R7" s="24"/>
      <c r="S7" s="24"/>
      <c r="T7" s="24"/>
      <c r="U7" s="24"/>
      <c r="V7" s="24"/>
      <c r="W7" s="24"/>
      <c r="X7" s="24"/>
      <c r="Y7" s="24"/>
      <c r="Z7" s="24"/>
      <c r="AA7" s="24"/>
      <c r="AB7" s="24"/>
      <c r="AC7" s="24"/>
      <c r="AD7" s="25"/>
      <c r="AE7" s="25"/>
      <c r="AF7" s="25"/>
      <c r="AG7" s="2"/>
      <c r="AH7" s="2"/>
      <c r="AI7" s="2"/>
      <c r="AJ7" s="2"/>
      <c r="AK7" s="2"/>
      <c r="AL7" s="2"/>
      <c r="AM7" s="2"/>
      <c r="AN7" s="2"/>
      <c r="AO7" s="2"/>
      <c r="AP7" s="2"/>
      <c r="AQ7" s="2"/>
      <c r="AR7" s="2"/>
      <c r="AS7" s="2"/>
      <c r="AT7" s="2"/>
      <c r="AU7" s="2"/>
      <c r="AV7" s="2"/>
      <c r="AW7" s="2"/>
      <c r="AX7" s="2"/>
      <c r="AY7" s="3"/>
      <c r="AZ7" s="3"/>
      <c r="BA7" s="3"/>
      <c r="BB7" s="3"/>
      <c r="BC7" s="3"/>
      <c r="BD7" s="3"/>
    </row>
    <row r="8" spans="1:56" s="26" customFormat="1" ht="20.25" x14ac:dyDescent="0.3">
      <c r="A8" s="27" t="str">
        <f>VLOOKUP(B8,[1]potentiels!$B$10:$F$635,2,FALSE)</f>
        <v>CCL</v>
      </c>
      <c r="B8" s="28" t="s">
        <v>39</v>
      </c>
      <c r="C8" s="29" t="str">
        <f>VLOOKUP(B8,'[1]Etat du parc'!$H$7:$P$546,3,FALSE)</f>
        <v>MASTER SG</v>
      </c>
      <c r="D8" s="30" t="str">
        <f>INDEX('[1]Etat du parc'!C7:C591,MATCH(B8,'[1]Etat du parc'!H7:H591,0))</f>
        <v>Disponible</v>
      </c>
      <c r="E8" s="31"/>
      <c r="F8" s="32">
        <f>VLOOKUP(B8,[1]potentiels!$B$10:$F$635,4,FALSE)</f>
        <v>57772</v>
      </c>
      <c r="G8" s="32">
        <f>VLOOKUP(B8,[1]potentiels!$B$9:$F$635,5,FALSE)</f>
        <v>0</v>
      </c>
      <c r="H8" s="33"/>
      <c r="I8" s="34">
        <f>'[1]60820126'!H10</f>
        <v>661</v>
      </c>
      <c r="J8" s="35">
        <f>'[1]60820126'!H11</f>
        <v>123</v>
      </c>
      <c r="K8" s="35">
        <f>'[1]60820126'!H16</f>
        <v>14</v>
      </c>
      <c r="L8" s="35">
        <f>'[1]60820126'!J16</f>
        <v>27484</v>
      </c>
      <c r="M8" s="35"/>
      <c r="N8" s="35"/>
      <c r="O8" s="35"/>
      <c r="P8" s="35"/>
      <c r="Q8" s="35"/>
      <c r="R8" s="35"/>
      <c r="S8" s="35">
        <f>'[1]60820126'!H15</f>
        <v>10</v>
      </c>
      <c r="T8" s="35">
        <f>'[1]60820126'!J15</f>
        <v>103372</v>
      </c>
      <c r="U8" s="35">
        <f>'[1]60820126'!H13</f>
        <v>1071</v>
      </c>
      <c r="V8" s="35">
        <f>'[1]60820126'!J13</f>
        <v>105914</v>
      </c>
      <c r="W8" s="35"/>
      <c r="X8" s="35"/>
      <c r="Y8" s="35"/>
      <c r="Z8" s="35"/>
      <c r="AA8" s="35"/>
      <c r="AB8" s="35">
        <f>'[1]60820126'!H14</f>
        <v>375</v>
      </c>
      <c r="AC8" s="35"/>
      <c r="AD8" s="36"/>
      <c r="AE8" s="36"/>
      <c r="AF8" s="36"/>
      <c r="AG8" s="2"/>
      <c r="AH8" s="2"/>
      <c r="AI8" s="2"/>
      <c r="AJ8" s="2"/>
      <c r="AK8" s="2"/>
      <c r="AL8" s="2"/>
      <c r="AM8" s="2"/>
      <c r="AN8" s="2"/>
      <c r="AO8" s="2"/>
      <c r="AP8" s="2"/>
      <c r="AQ8" s="2"/>
      <c r="AR8" s="2"/>
      <c r="AS8" s="2"/>
      <c r="AT8" s="2"/>
      <c r="AU8" s="2"/>
      <c r="AV8" s="2"/>
      <c r="AW8" s="2"/>
      <c r="AX8" s="2"/>
      <c r="AY8" s="3"/>
      <c r="AZ8" s="3"/>
      <c r="BA8" s="3"/>
      <c r="BB8" s="3"/>
      <c r="BC8" s="3"/>
      <c r="BD8" s="3"/>
    </row>
    <row r="9" spans="1:56" s="26" customFormat="1" ht="21" thickBot="1" x14ac:dyDescent="0.35">
      <c r="A9" s="37" t="str">
        <f>VLOOKUP(B9,[1]potentiels!$B$10:$F$635,2,FALSE)</f>
        <v>CA</v>
      </c>
      <c r="B9" s="38" t="s">
        <v>40</v>
      </c>
      <c r="C9" s="39" t="str">
        <f>VLOOKUP(B9,'[1]Etat du parc'!$H$7:$P$546,3,FALSE)</f>
        <v>MASTER NEDEX</v>
      </c>
      <c r="D9" s="40" t="str">
        <f>INDEX('[1]Etat du parc'!C8:C592,MATCH(B9,'[1]Etat du parc'!H8:H592,0))</f>
        <v>Disponible</v>
      </c>
      <c r="E9" s="41"/>
      <c r="F9" s="42">
        <f>VLOOKUP(B9,[1]potentiels!$B$10:$F$635,4,FALSE)</f>
        <v>4810</v>
      </c>
      <c r="G9" s="42">
        <f>VLOOKUP(B9,[1]potentiels!$B$9:$F$635,5,FALSE)</f>
        <v>0</v>
      </c>
      <c r="H9" s="43"/>
      <c r="I9" s="44">
        <f>'[1]62120048'!H10</f>
        <v>740</v>
      </c>
      <c r="J9" s="45">
        <f>'[1]62120048'!H11</f>
        <v>1105</v>
      </c>
      <c r="K9" s="45"/>
      <c r="L9" s="45"/>
      <c r="M9" s="45"/>
      <c r="N9" s="45"/>
      <c r="O9" s="45"/>
      <c r="P9" s="45"/>
      <c r="Q9" s="45">
        <f>'[1]62120048'!H16</f>
        <v>10</v>
      </c>
      <c r="R9" s="45">
        <f>'[1]62120048'!J16</f>
        <v>35190</v>
      </c>
      <c r="S9" s="45">
        <f>'[1]62120048'!H15</f>
        <v>740</v>
      </c>
      <c r="T9" s="45">
        <f>'[1]62120048'!J15</f>
        <v>115190</v>
      </c>
      <c r="U9" s="45">
        <f>'[1]62120048'!H13</f>
        <v>1471</v>
      </c>
      <c r="V9" s="45">
        <f>'[1]62120048'!J13</f>
        <v>115190</v>
      </c>
      <c r="W9" s="45"/>
      <c r="X9" s="45"/>
      <c r="Y9" s="45"/>
      <c r="Z9" s="45"/>
      <c r="AA9" s="45"/>
      <c r="AB9" s="45">
        <f>'[1]62120048'!H14</f>
        <v>1105</v>
      </c>
      <c r="AC9" s="45"/>
      <c r="AD9" s="46"/>
      <c r="AE9" s="46"/>
      <c r="AF9" s="46">
        <f>'[1]62120048'!H12</f>
        <v>86</v>
      </c>
      <c r="AG9" s="2"/>
      <c r="AH9" s="2"/>
      <c r="AI9" s="2"/>
      <c r="AJ9" s="2"/>
      <c r="AK9" s="2"/>
      <c r="AL9" s="2"/>
      <c r="AM9" s="2"/>
      <c r="AN9" s="2"/>
      <c r="AO9" s="2"/>
      <c r="AP9" s="2"/>
      <c r="AQ9" s="2"/>
      <c r="AR9" s="2"/>
      <c r="AS9" s="2"/>
      <c r="AT9" s="2"/>
      <c r="AU9" s="2"/>
      <c r="AV9" s="2"/>
      <c r="AW9" s="2"/>
      <c r="AX9" s="2"/>
      <c r="AY9" s="3"/>
      <c r="AZ9" s="3"/>
      <c r="BA9" s="3"/>
      <c r="BB9" s="3"/>
      <c r="BC9" s="3"/>
      <c r="BD9" s="3"/>
    </row>
    <row r="10" spans="1:56" s="26" customFormat="1" ht="20.25" x14ac:dyDescent="0.3">
      <c r="A10" s="16" t="str">
        <f>VLOOKUP(B10,[1]potentiels!$B$10:$F$635,2,FALSE)</f>
        <v>CCL</v>
      </c>
      <c r="B10" s="47" t="s">
        <v>41</v>
      </c>
      <c r="C10" s="48" t="str">
        <f>VLOOKUP(B10,'[1]Etat du parc'!$H$7:$P$546,3,FALSE)</f>
        <v>FORD RANGER</v>
      </c>
      <c r="D10" s="19" t="str">
        <f>INDEX('[1]Etat du parc'!C9:C593,MATCH(B10,'[1]Etat du parc'!H9:H593,0))</f>
        <v>Disponible</v>
      </c>
      <c r="E10" s="49" t="s">
        <v>38</v>
      </c>
      <c r="F10" s="21">
        <f>VLOOKUP(B10,[1]potentiels!$B$10:$F$635,4,FALSE)</f>
        <v>124434</v>
      </c>
      <c r="G10" s="21">
        <f>VLOOKUP(B10,[1]potentiels!$B$9:$F$635,5,FALSE)</f>
        <v>0</v>
      </c>
      <c r="H10" s="50"/>
      <c r="I10" s="51">
        <f>'[1]61520146'!H11</f>
        <v>640</v>
      </c>
      <c r="J10" s="52">
        <f>'[1]61520146'!H10</f>
        <v>275</v>
      </c>
      <c r="K10" s="24"/>
      <c r="L10" s="24"/>
      <c r="M10" s="24"/>
      <c r="N10" s="24"/>
      <c r="O10" s="24">
        <f>'[1]61520146'!H12</f>
        <v>205</v>
      </c>
      <c r="P10" s="24">
        <f>'[1]61520146'!J12</f>
        <v>-3234</v>
      </c>
      <c r="Q10" s="24"/>
      <c r="R10" s="24"/>
      <c r="S10" s="24"/>
      <c r="T10" s="24"/>
      <c r="U10" s="24"/>
      <c r="V10" s="24"/>
      <c r="W10" s="24"/>
      <c r="X10" s="24"/>
      <c r="Y10" s="24"/>
      <c r="Z10" s="24"/>
      <c r="AA10" s="24"/>
      <c r="AB10" s="24">
        <f>'[1]61520146'!H13</f>
        <v>570</v>
      </c>
      <c r="AC10" s="24"/>
      <c r="AD10" s="25">
        <f>'[1]61520146'!H15</f>
        <v>637</v>
      </c>
      <c r="AE10" s="25"/>
      <c r="AF10" s="25"/>
      <c r="AG10" s="2"/>
      <c r="AH10" s="2"/>
      <c r="AI10" s="2"/>
      <c r="AJ10" s="2"/>
      <c r="AK10" s="2"/>
      <c r="AL10" s="2"/>
      <c r="AM10" s="2"/>
      <c r="AN10" s="2"/>
      <c r="AO10" s="2"/>
      <c r="AP10" s="2"/>
      <c r="AQ10" s="2"/>
      <c r="AR10" s="2"/>
      <c r="AS10" s="2"/>
      <c r="AT10" s="2"/>
      <c r="AU10" s="2"/>
      <c r="AV10" s="2"/>
      <c r="AW10" s="2"/>
      <c r="AX10" s="2"/>
      <c r="AY10" s="3"/>
      <c r="AZ10" s="3"/>
      <c r="BA10" s="3"/>
      <c r="BB10" s="3"/>
      <c r="BC10" s="3"/>
      <c r="BD10" s="3"/>
    </row>
    <row r="11" spans="1:56" s="26" customFormat="1" ht="20.25" x14ac:dyDescent="0.3">
      <c r="A11" s="27" t="str">
        <f>VLOOKUP(B11,[1]potentiels!$B$10:$F$635,2,FALSE)</f>
        <v>CCL</v>
      </c>
      <c r="B11" s="53" t="s">
        <v>42</v>
      </c>
      <c r="C11" s="29" t="str">
        <f>VLOOKUP(B11,'[1]Etat du parc'!$H$7:$P$546,3,FALSE)</f>
        <v>FORD RANGER</v>
      </c>
      <c r="D11" s="30" t="str">
        <f>INDEX('[1]Etat du parc'!C10:C594,MATCH(B11,'[1]Etat du parc'!H10:H594,0))</f>
        <v>Disponible</v>
      </c>
      <c r="E11" s="49" t="s">
        <v>38</v>
      </c>
      <c r="F11" s="32">
        <f>VLOOKUP(B11,[1]potentiels!$B$10:$F$635,4,FALSE)</f>
        <v>142149</v>
      </c>
      <c r="G11" s="32">
        <f>VLOOKUP(B11,[1]potentiels!$B$9:$F$635,5,FALSE)</f>
        <v>0</v>
      </c>
      <c r="H11" s="54"/>
      <c r="I11" s="55">
        <f>'[1]61520147'!H11</f>
        <v>659</v>
      </c>
      <c r="J11" s="56">
        <f>'[1]61520147'!H10</f>
        <v>238</v>
      </c>
      <c r="K11" s="35"/>
      <c r="L11" s="35"/>
      <c r="M11" s="35"/>
      <c r="N11" s="35"/>
      <c r="O11" s="35">
        <f>'[1]61520147'!H12</f>
        <v>239</v>
      </c>
      <c r="P11" s="35">
        <f>'[1]61520147'!J12</f>
        <v>6490</v>
      </c>
      <c r="Q11" s="35"/>
      <c r="R11" s="35"/>
      <c r="S11" s="35"/>
      <c r="T11" s="35"/>
      <c r="U11" s="35"/>
      <c r="V11" s="35"/>
      <c r="W11" s="35"/>
      <c r="X11" s="35"/>
      <c r="Y11" s="35"/>
      <c r="Z11" s="35"/>
      <c r="AA11" s="35"/>
      <c r="AB11" s="35">
        <f>'[1]61520147'!H13</f>
        <v>599</v>
      </c>
      <c r="AC11" s="35"/>
      <c r="AD11" s="36">
        <f>'[1]61520147'!H15</f>
        <v>637</v>
      </c>
      <c r="AE11" s="36"/>
      <c r="AF11" s="36"/>
      <c r="AG11" s="2"/>
      <c r="AH11" s="2"/>
      <c r="AI11" s="2"/>
      <c r="AJ11" s="2"/>
      <c r="AK11" s="2"/>
      <c r="AL11" s="2"/>
      <c r="AM11" s="2"/>
      <c r="AN11" s="2"/>
      <c r="AO11" s="2"/>
      <c r="AP11" s="2"/>
      <c r="AQ11" s="2"/>
      <c r="AR11" s="2"/>
      <c r="AS11" s="2"/>
      <c r="AT11" s="2"/>
      <c r="AU11" s="2"/>
      <c r="AV11" s="2"/>
      <c r="AW11" s="2"/>
      <c r="AX11" s="2"/>
      <c r="AY11" s="3"/>
      <c r="AZ11" s="3"/>
      <c r="BA11" s="3"/>
      <c r="BB11" s="3"/>
      <c r="BC11" s="3"/>
      <c r="BD11" s="3"/>
    </row>
    <row r="12" spans="1:56" s="26" customFormat="1" ht="20.25" x14ac:dyDescent="0.3">
      <c r="A12" s="27" t="str">
        <f>VLOOKUP(B12,[1]potentiels!$B$10:$F$635,2,FALSE)</f>
        <v>CA</v>
      </c>
      <c r="B12" s="57" t="s">
        <v>43</v>
      </c>
      <c r="C12" s="29" t="str">
        <f>VLOOKUP(B12,'[1]Etat du parc'!$H$7:$P$546,3,FALSE)</f>
        <v>FORD RANGER</v>
      </c>
      <c r="D12" s="30" t="str">
        <f>INDEX('[1]Etat du parc'!C11:C595,MATCH(B12,'[1]Etat du parc'!H11:H595,0))</f>
        <v>Disponible</v>
      </c>
      <c r="E12" s="49" t="s">
        <v>38</v>
      </c>
      <c r="F12" s="32">
        <f>VLOOKUP(B12,[1]potentiels!$B$10:$F$635,4,FALSE)</f>
        <v>152982</v>
      </c>
      <c r="G12" s="32">
        <f>VLOOKUP(B12,[1]potentiels!$B$9:$F$635,5,FALSE)</f>
        <v>0</v>
      </c>
      <c r="H12" s="54"/>
      <c r="I12" s="55">
        <f>'[1]61520148'!H11</f>
        <v>633</v>
      </c>
      <c r="J12" s="56">
        <f>'[1]61520148'!H10</f>
        <v>268</v>
      </c>
      <c r="K12" s="35"/>
      <c r="L12" s="35"/>
      <c r="M12" s="35"/>
      <c r="N12" s="35"/>
      <c r="O12" s="35">
        <f>'[1]61520148'!H12</f>
        <v>456</v>
      </c>
      <c r="P12" s="35">
        <f>'[1]61520148'!J12</f>
        <v>21608</v>
      </c>
      <c r="Q12" s="35"/>
      <c r="R12" s="35"/>
      <c r="S12" s="35"/>
      <c r="T12" s="35"/>
      <c r="U12" s="35"/>
      <c r="V12" s="35"/>
      <c r="W12" s="35"/>
      <c r="X12" s="35"/>
      <c r="Y12" s="35"/>
      <c r="Z12" s="35"/>
      <c r="AA12" s="35"/>
      <c r="AB12" s="35">
        <f>'[1]61520148'!H13</f>
        <v>108</v>
      </c>
      <c r="AC12" s="35"/>
      <c r="AD12" s="36">
        <f>'[1]61520148'!H15</f>
        <v>637</v>
      </c>
      <c r="AE12" s="36"/>
      <c r="AF12" s="36"/>
      <c r="AG12" s="2"/>
      <c r="AH12" s="2"/>
      <c r="AI12" s="2"/>
      <c r="AJ12" s="2"/>
      <c r="AK12" s="2"/>
      <c r="AL12" s="2"/>
      <c r="AM12" s="2"/>
      <c r="AN12" s="2"/>
      <c r="AO12" s="2"/>
      <c r="AP12" s="2"/>
      <c r="AQ12" s="2"/>
      <c r="AR12" s="2"/>
      <c r="AS12" s="2"/>
      <c r="AT12" s="2"/>
      <c r="AU12" s="2"/>
      <c r="AV12" s="2"/>
      <c r="AW12" s="2"/>
      <c r="AX12" s="2"/>
      <c r="AY12" s="3"/>
      <c r="AZ12" s="3"/>
      <c r="BA12" s="3"/>
      <c r="BB12" s="3"/>
      <c r="BC12" s="3"/>
      <c r="BD12" s="3"/>
    </row>
    <row r="13" spans="1:56" s="26" customFormat="1" ht="20.25" x14ac:dyDescent="0.3">
      <c r="A13" s="27" t="str">
        <f>VLOOKUP(B13,[1]potentiels!$B$10:$F$635,2,FALSE)</f>
        <v>CA</v>
      </c>
      <c r="B13" s="57" t="s">
        <v>44</v>
      </c>
      <c r="C13" s="29" t="str">
        <f>VLOOKUP(B13,'[1]Etat du parc'!$H$7:$P$546,3,FALSE)</f>
        <v>FORD RANGER</v>
      </c>
      <c r="D13" s="30" t="str">
        <f>INDEX('[1]Etat du parc'!C12:C596,MATCH(B13,'[1]Etat du parc'!H12:H596,0))</f>
        <v>Disponible</v>
      </c>
      <c r="E13" s="49" t="s">
        <v>38</v>
      </c>
      <c r="F13" s="32">
        <f>VLOOKUP(B13,[1]potentiels!$B$10:$F$635,4,FALSE)</f>
        <v>142967</v>
      </c>
      <c r="G13" s="32">
        <f>VLOOKUP(B13,[1]potentiels!$B$9:$F$635,5,FALSE)</f>
        <v>0</v>
      </c>
      <c r="H13" s="54"/>
      <c r="I13" s="55">
        <f>'[1]61520149'!H11</f>
        <v>700</v>
      </c>
      <c r="J13" s="56">
        <f>'[1]61520149'!H10</f>
        <v>268</v>
      </c>
      <c r="K13" s="35"/>
      <c r="L13" s="35"/>
      <c r="M13" s="35"/>
      <c r="N13" s="35"/>
      <c r="O13" s="35">
        <f>'[1]61520149'!H12</f>
        <v>490</v>
      </c>
      <c r="P13" s="35">
        <f>'[1]61520149'!J12</f>
        <v>19562</v>
      </c>
      <c r="Q13" s="35"/>
      <c r="R13" s="35"/>
      <c r="S13" s="35"/>
      <c r="T13" s="35"/>
      <c r="U13" s="35"/>
      <c r="V13" s="35"/>
      <c r="W13" s="35"/>
      <c r="X13" s="35"/>
      <c r="Y13" s="35"/>
      <c r="Z13" s="35"/>
      <c r="AA13" s="35"/>
      <c r="AB13" s="35">
        <f>'[1]61520149'!H13</f>
        <v>855</v>
      </c>
      <c r="AC13" s="35"/>
      <c r="AD13" s="36">
        <f>'[1]61520149'!H15</f>
        <v>637</v>
      </c>
      <c r="AE13" s="36"/>
      <c r="AF13" s="36"/>
      <c r="AG13" s="2"/>
      <c r="AH13" s="2"/>
      <c r="AI13" s="2"/>
      <c r="AJ13" s="2"/>
      <c r="AK13" s="2"/>
      <c r="AL13" s="2"/>
      <c r="AM13" s="2"/>
      <c r="AN13" s="2"/>
      <c r="AO13" s="2"/>
      <c r="AP13" s="2"/>
      <c r="AQ13" s="2"/>
      <c r="AR13" s="2"/>
      <c r="AS13" s="2"/>
      <c r="AT13" s="2"/>
      <c r="AU13" s="2"/>
      <c r="AV13" s="2"/>
      <c r="AW13" s="2"/>
      <c r="AX13" s="2"/>
      <c r="AY13" s="3"/>
      <c r="AZ13" s="3"/>
      <c r="BA13" s="3"/>
      <c r="BB13" s="3"/>
      <c r="BC13" s="3"/>
      <c r="BD13" s="3"/>
    </row>
    <row r="14" spans="1:56" s="26" customFormat="1" ht="20.25" x14ac:dyDescent="0.3">
      <c r="A14" s="27" t="str">
        <f>VLOOKUP(B14,[1]potentiels!$B$10:$F$635,2,FALSE)</f>
        <v>3CIE</v>
      </c>
      <c r="B14" s="58" t="s">
        <v>45</v>
      </c>
      <c r="C14" s="29" t="str">
        <f>VLOOKUP(B14,'[1]Etat du parc'!$H$7:$P$546,3,FALSE)</f>
        <v>FORD RANGER</v>
      </c>
      <c r="D14" s="30" t="str">
        <f>INDEX('[1]Etat du parc'!C13:C597,MATCH(B14,'[1]Etat du parc'!H13:H597,0))</f>
        <v>Disponible</v>
      </c>
      <c r="E14" s="59"/>
      <c r="F14" s="32">
        <f>VLOOKUP(B14,[1]potentiels!$B$10:$F$635,4,FALSE)</f>
        <v>134613</v>
      </c>
      <c r="G14" s="32">
        <f>VLOOKUP(B14,[1]potentiels!$B$9:$F$635,5,FALSE)</f>
        <v>0</v>
      </c>
      <c r="H14" s="54"/>
      <c r="I14" s="55">
        <f>'[1]61620118'!H11</f>
        <v>11</v>
      </c>
      <c r="J14" s="56">
        <f>'[1]61620118'!H10</f>
        <v>590</v>
      </c>
      <c r="K14" s="35"/>
      <c r="L14" s="35"/>
      <c r="M14" s="35"/>
      <c r="N14" s="35"/>
      <c r="O14" s="35">
        <f>'[1]61620118'!H12</f>
        <v>582</v>
      </c>
      <c r="P14" s="35">
        <f>'[1]61620118'!J12</f>
        <v>27753</v>
      </c>
      <c r="Q14" s="35"/>
      <c r="R14" s="35"/>
      <c r="S14" s="35"/>
      <c r="T14" s="35"/>
      <c r="U14" s="35"/>
      <c r="V14" s="35"/>
      <c r="W14" s="35"/>
      <c r="X14" s="35"/>
      <c r="Y14" s="35"/>
      <c r="Z14" s="35"/>
      <c r="AA14" s="35"/>
      <c r="AB14" s="35">
        <f>'[1]61620118'!H13</f>
        <v>947</v>
      </c>
      <c r="AC14" s="35"/>
      <c r="AD14" s="36">
        <f>'[1]61620118'!H15</f>
        <v>755</v>
      </c>
      <c r="AE14" s="36"/>
      <c r="AF14" s="36"/>
      <c r="AG14" s="2"/>
      <c r="AH14" s="2"/>
      <c r="AI14" s="2"/>
      <c r="AJ14" s="2"/>
      <c r="AK14" s="2"/>
      <c r="AL14" s="2"/>
      <c r="AM14" s="2"/>
      <c r="AN14" s="2"/>
      <c r="AO14" s="2"/>
      <c r="AP14" s="2"/>
      <c r="AQ14" s="2"/>
      <c r="AR14" s="2"/>
      <c r="AS14" s="2"/>
      <c r="AT14" s="2"/>
      <c r="AU14" s="2"/>
      <c r="AV14" s="2"/>
      <c r="AW14" s="2"/>
      <c r="AX14" s="2"/>
      <c r="AY14" s="3"/>
      <c r="AZ14" s="3"/>
      <c r="BA14" s="3"/>
      <c r="BB14" s="3"/>
      <c r="BC14" s="3"/>
      <c r="BD14" s="3"/>
    </row>
    <row r="15" spans="1:56" s="26" customFormat="1" ht="20.25" x14ac:dyDescent="0.3">
      <c r="A15" s="27" t="str">
        <f>VLOOKUP(B15,[1]potentiels!$B$10:$F$635,2,FALSE)</f>
        <v>4CIE</v>
      </c>
      <c r="B15" s="60" t="s">
        <v>46</v>
      </c>
      <c r="C15" s="29" t="str">
        <f>VLOOKUP(B15,'[1]Etat du parc'!$H$7:$P$546,3,FALSE)</f>
        <v>FORD RANGER</v>
      </c>
      <c r="D15" s="30" t="str">
        <f>INDEX('[1]Etat du parc'!C14:C598,MATCH(B15,'[1]Etat du parc'!H14:H598,0))</f>
        <v>Disponible</v>
      </c>
      <c r="E15" s="49" t="s">
        <v>38</v>
      </c>
      <c r="F15" s="32">
        <f>VLOOKUP(B15,[1]potentiels!$B$10:$F$635,4,FALSE)</f>
        <v>136275</v>
      </c>
      <c r="G15" s="32">
        <f>VLOOKUP(B15,[1]potentiels!$B$9:$F$635,5,FALSE)</f>
        <v>0</v>
      </c>
      <c r="H15" s="54"/>
      <c r="I15" s="55">
        <f>'[1]61620119'!H11</f>
        <v>29</v>
      </c>
      <c r="J15" s="56">
        <f>'[1]61620119'!H10</f>
        <v>634</v>
      </c>
      <c r="K15" s="35"/>
      <c r="L15" s="35"/>
      <c r="M15" s="35"/>
      <c r="N15" s="35"/>
      <c r="O15" s="35">
        <f>'[1]61620119'!H12</f>
        <v>184</v>
      </c>
      <c r="P15" s="35">
        <f>'[1]61620119'!J12</f>
        <v>9777</v>
      </c>
      <c r="Q15" s="35"/>
      <c r="R15" s="35"/>
      <c r="S15" s="35"/>
      <c r="T15" s="35"/>
      <c r="U15" s="35"/>
      <c r="V15" s="35"/>
      <c r="W15" s="35"/>
      <c r="X15" s="35"/>
      <c r="Y15" s="35"/>
      <c r="Z15" s="35"/>
      <c r="AA15" s="35"/>
      <c r="AB15" s="35">
        <f>'[1]61620119'!H13</f>
        <v>549</v>
      </c>
      <c r="AC15" s="35"/>
      <c r="AD15" s="36">
        <f>'[1]61620119'!H15</f>
        <v>3286</v>
      </c>
      <c r="AE15" s="36"/>
      <c r="AF15" s="36"/>
      <c r="AG15" s="2"/>
      <c r="AH15" s="2"/>
      <c r="AI15" s="2"/>
      <c r="AJ15" s="2"/>
      <c r="AK15" s="2"/>
      <c r="AL15" s="2"/>
      <c r="AM15" s="2"/>
      <c r="AN15" s="2"/>
      <c r="AO15" s="2"/>
      <c r="AP15" s="2"/>
      <c r="AQ15" s="2"/>
      <c r="AR15" s="2"/>
      <c r="AS15" s="2"/>
      <c r="AT15" s="2"/>
      <c r="AU15" s="2"/>
      <c r="AV15" s="2"/>
      <c r="AW15" s="2"/>
      <c r="AX15" s="2"/>
      <c r="AY15" s="3"/>
      <c r="AZ15" s="3"/>
      <c r="BA15" s="3"/>
      <c r="BB15" s="3"/>
      <c r="BC15" s="3"/>
      <c r="BD15" s="3"/>
    </row>
    <row r="16" spans="1:56" s="26" customFormat="1" ht="20.25" x14ac:dyDescent="0.3">
      <c r="A16" s="27" t="str">
        <f>VLOOKUP(B16,[1]potentiels!$B$10:$F$635,2,FALSE)</f>
        <v>CCL</v>
      </c>
      <c r="B16" s="53" t="s">
        <v>47</v>
      </c>
      <c r="C16" s="29" t="str">
        <f>VLOOKUP(B16,'[1]Etat du parc'!$H$7:$P$546,3,FALSE)</f>
        <v>FORD RANGER</v>
      </c>
      <c r="D16" s="30" t="str">
        <f>INDEX('[1]Etat du parc'!C15:C599,MATCH(B16,'[1]Etat du parc'!H15:H599,0))</f>
        <v>Attente préparation</v>
      </c>
      <c r="E16" s="49" t="s">
        <v>38</v>
      </c>
      <c r="F16" s="32">
        <f>VLOOKUP(B16,[1]potentiels!$B$10:$F$635,4,FALSE)</f>
        <v>128046</v>
      </c>
      <c r="G16" s="32">
        <f>VLOOKUP(B16,[1]potentiels!$B$9:$F$635,5,FALSE)</f>
        <v>0</v>
      </c>
      <c r="H16" s="54"/>
      <c r="I16" s="55">
        <f>'[1]61620120'!H11</f>
        <v>51</v>
      </c>
      <c r="J16" s="56">
        <f>'[1]61620120'!H10</f>
        <v>56</v>
      </c>
      <c r="K16" s="35"/>
      <c r="L16" s="35"/>
      <c r="M16" s="35"/>
      <c r="N16" s="35"/>
      <c r="O16" s="35">
        <f>'[1]61620120'!H12</f>
        <v>483</v>
      </c>
      <c r="P16" s="35">
        <f>'[1]61620120'!J12</f>
        <v>24636</v>
      </c>
      <c r="Q16" s="35"/>
      <c r="R16" s="35"/>
      <c r="S16" s="35"/>
      <c r="T16" s="35"/>
      <c r="U16" s="35"/>
      <c r="V16" s="35"/>
      <c r="W16" s="35"/>
      <c r="X16" s="35"/>
      <c r="Y16" s="35"/>
      <c r="Z16" s="35"/>
      <c r="AA16" s="35"/>
      <c r="AB16" s="35">
        <f>'[1]61620120'!H13</f>
        <v>416</v>
      </c>
      <c r="AC16" s="35"/>
      <c r="AD16" s="36">
        <f>'[1]61620120'!H15</f>
        <v>755</v>
      </c>
      <c r="AE16" s="36"/>
      <c r="AF16" s="36"/>
      <c r="AG16" s="2"/>
      <c r="AH16" s="2"/>
      <c r="AI16" s="2"/>
      <c r="AJ16" s="2"/>
      <c r="AK16" s="2"/>
      <c r="AL16" s="2"/>
      <c r="AM16" s="2"/>
      <c r="AN16" s="2"/>
      <c r="AO16" s="2"/>
      <c r="AP16" s="2"/>
      <c r="AQ16" s="2"/>
      <c r="AR16" s="2"/>
      <c r="AS16" s="2"/>
      <c r="AT16" s="2"/>
      <c r="AU16" s="2"/>
      <c r="AV16" s="2"/>
      <c r="AW16" s="2"/>
      <c r="AX16" s="2"/>
      <c r="AY16" s="3"/>
      <c r="AZ16" s="3"/>
      <c r="BA16" s="3"/>
      <c r="BB16" s="3"/>
      <c r="BC16" s="3"/>
      <c r="BD16" s="3"/>
    </row>
    <row r="17" spans="1:56" s="26" customFormat="1" ht="20.25" x14ac:dyDescent="0.3">
      <c r="A17" s="27" t="str">
        <f>VLOOKUP(B17,[1]potentiels!$B$10:$F$635,2,FALSE)</f>
        <v>CCL</v>
      </c>
      <c r="B17" s="53" t="s">
        <v>48</v>
      </c>
      <c r="C17" s="29" t="str">
        <f>VLOOKUP(B17,'[1]Etat du parc'!$H$7:$P$546,3,FALSE)</f>
        <v>FORD RANGER</v>
      </c>
      <c r="D17" s="30" t="str">
        <f>INDEX('[1]Etat du parc'!C16:C600,MATCH(B17,'[1]Etat du parc'!H16:H600,0))</f>
        <v>Disponible</v>
      </c>
      <c r="E17" s="49" t="s">
        <v>38</v>
      </c>
      <c r="F17" s="32">
        <f>VLOOKUP(B17,[1]potentiels!$B$10:$F$635,4,FALSE)</f>
        <v>91892</v>
      </c>
      <c r="G17" s="32">
        <f>VLOOKUP(B17,[1]potentiels!$B$9:$F$635,5,FALSE)</f>
        <v>0</v>
      </c>
      <c r="H17" s="54"/>
      <c r="I17" s="55">
        <f>'[1]61620121'!H11</f>
        <v>51</v>
      </c>
      <c r="J17" s="56">
        <f>'[1]61620121'!H10</f>
        <v>768</v>
      </c>
      <c r="K17" s="35"/>
      <c r="L17" s="35"/>
      <c r="M17" s="35"/>
      <c r="N17" s="35"/>
      <c r="O17" s="35">
        <f>'[1]61620121'!H12</f>
        <v>120</v>
      </c>
      <c r="P17" s="35">
        <f>'[1]61620121'!J12</f>
        <v>11445</v>
      </c>
      <c r="Q17" s="35"/>
      <c r="R17" s="35"/>
      <c r="S17" s="35"/>
      <c r="T17" s="35"/>
      <c r="U17" s="35"/>
      <c r="V17" s="35"/>
      <c r="W17" s="35"/>
      <c r="X17" s="35"/>
      <c r="Y17" s="35"/>
      <c r="Z17" s="35"/>
      <c r="AA17" s="35"/>
      <c r="AB17" s="35">
        <f>'[1]61620121'!H13</f>
        <v>485</v>
      </c>
      <c r="AC17" s="35"/>
      <c r="AD17" s="36">
        <f>'[1]61620121'!H15</f>
        <v>755</v>
      </c>
      <c r="AE17" s="36"/>
      <c r="AF17" s="36"/>
      <c r="AG17" s="2"/>
      <c r="AH17" s="2"/>
      <c r="AI17" s="2"/>
      <c r="AJ17" s="2"/>
      <c r="AK17" s="2"/>
      <c r="AL17" s="2"/>
      <c r="AM17" s="2"/>
      <c r="AN17" s="2"/>
      <c r="AO17" s="2"/>
      <c r="AP17" s="2"/>
      <c r="AQ17" s="2"/>
      <c r="AR17" s="2"/>
      <c r="AS17" s="2"/>
      <c r="AT17" s="2"/>
      <c r="AU17" s="2"/>
      <c r="AV17" s="2"/>
      <c r="AW17" s="2"/>
      <c r="AX17" s="2"/>
      <c r="AY17" s="3"/>
      <c r="AZ17" s="3"/>
      <c r="BA17" s="3"/>
      <c r="BB17" s="3"/>
      <c r="BC17" s="3"/>
      <c r="BD17" s="3"/>
    </row>
    <row r="18" spans="1:56" s="26" customFormat="1" ht="20.25" x14ac:dyDescent="0.3">
      <c r="A18" s="27" t="str">
        <f>VLOOKUP(B18,[1]potentiels!$B$10:$F$635,2,FALSE)</f>
        <v>CA</v>
      </c>
      <c r="B18" s="57" t="s">
        <v>49</v>
      </c>
      <c r="C18" s="29" t="str">
        <f>VLOOKUP(B18,'[1]Etat du parc'!$H$7:$P$546,3,FALSE)</f>
        <v>FORD RANGER</v>
      </c>
      <c r="D18" s="30" t="str">
        <f>INDEX('[1]Etat du parc'!C17:C601,MATCH(B18,'[1]Etat du parc'!H17:H601,0))</f>
        <v>Attente préparation</v>
      </c>
      <c r="E18" s="49" t="s">
        <v>38</v>
      </c>
      <c r="F18" s="32">
        <f>VLOOKUP(B18,[1]potentiels!$B$10:$F$635,4,FALSE)</f>
        <v>117894</v>
      </c>
      <c r="G18" s="32">
        <f>VLOOKUP(B18,[1]potentiels!$B$9:$F$635,5,FALSE)</f>
        <v>0</v>
      </c>
      <c r="H18" s="54"/>
      <c r="I18" s="55">
        <f>'[1]61620480'!H11</f>
        <v>242</v>
      </c>
      <c r="J18" s="56">
        <f>'[1]61620480'!H10</f>
        <v>-76</v>
      </c>
      <c r="K18" s="35"/>
      <c r="L18" s="35"/>
      <c r="M18" s="35"/>
      <c r="N18" s="35"/>
      <c r="O18" s="35">
        <f>'[1]61620480'!H12</f>
        <v>549</v>
      </c>
      <c r="P18" s="35">
        <f>'[1]61620480'!J12</f>
        <v>28977</v>
      </c>
      <c r="Q18" s="35"/>
      <c r="R18" s="35"/>
      <c r="S18" s="35"/>
      <c r="T18" s="35"/>
      <c r="U18" s="35"/>
      <c r="V18" s="35"/>
      <c r="W18" s="35"/>
      <c r="X18" s="35"/>
      <c r="Y18" s="35"/>
      <c r="Z18" s="35"/>
      <c r="AA18" s="35"/>
      <c r="AB18" s="35">
        <f>'[1]61620480'!H13</f>
        <v>285</v>
      </c>
      <c r="AC18" s="35"/>
      <c r="AD18" s="36">
        <f>'[1]61620480'!H15</f>
        <v>852</v>
      </c>
      <c r="AE18" s="36"/>
      <c r="AF18" s="36"/>
      <c r="AG18" s="2"/>
      <c r="AH18" s="2"/>
      <c r="AI18" s="2"/>
      <c r="AJ18" s="2"/>
      <c r="AK18" s="2"/>
      <c r="AL18" s="2"/>
      <c r="AM18" s="2"/>
      <c r="AN18" s="2"/>
      <c r="AO18" s="2"/>
      <c r="AP18" s="2"/>
      <c r="AQ18" s="2"/>
      <c r="AR18" s="2"/>
      <c r="AS18" s="2"/>
      <c r="AT18" s="2"/>
      <c r="AU18" s="2"/>
      <c r="AV18" s="2"/>
      <c r="AW18" s="2"/>
      <c r="AX18" s="2"/>
      <c r="AY18" s="3"/>
      <c r="AZ18" s="3"/>
      <c r="BA18" s="3"/>
      <c r="BB18" s="3"/>
      <c r="BC18" s="3"/>
      <c r="BD18" s="3"/>
    </row>
    <row r="19" spans="1:56" s="26" customFormat="1" ht="20.25" x14ac:dyDescent="0.3">
      <c r="A19" s="27" t="str">
        <f>VLOOKUP(B19,[1]potentiels!$B$10:$F$635,2,FALSE)</f>
        <v>CCL</v>
      </c>
      <c r="B19" s="28" t="s">
        <v>50</v>
      </c>
      <c r="C19" s="29" t="str">
        <f>VLOOKUP(B19,'[1]Etat du parc'!$H$7:$P$546,3,FALSE)</f>
        <v>FORD RANGER</v>
      </c>
      <c r="D19" s="30" t="str">
        <f>INDEX('[1]Etat du parc'!C18:C602,MATCH(B19,'[1]Etat du parc'!H18:H602,0))</f>
        <v>Attente préparation</v>
      </c>
      <c r="E19" s="49" t="s">
        <v>38</v>
      </c>
      <c r="F19" s="32">
        <f>VLOOKUP(B19,[1]potentiels!$B$10:$F$635,4,FALSE)</f>
        <v>121332</v>
      </c>
      <c r="G19" s="32">
        <f>VLOOKUP(B19,[1]potentiels!$B$9:$F$635,5,FALSE)</f>
        <v>0</v>
      </c>
      <c r="H19" s="54"/>
      <c r="I19" s="55">
        <f>'[1]61620481'!H11</f>
        <v>123</v>
      </c>
      <c r="J19" s="56">
        <f>'[1]61620481'!H10</f>
        <v>212</v>
      </c>
      <c r="K19" s="35"/>
      <c r="L19" s="35"/>
      <c r="M19" s="35"/>
      <c r="N19" s="35"/>
      <c r="O19" s="35">
        <f>'[1]61620481'!H12</f>
        <v>-6</v>
      </c>
      <c r="P19" s="35">
        <f>'[1]61620481'!J12</f>
        <v>4648</v>
      </c>
      <c r="Q19" s="35"/>
      <c r="R19" s="35"/>
      <c r="S19" s="35"/>
      <c r="T19" s="35"/>
      <c r="U19" s="35"/>
      <c r="V19" s="35"/>
      <c r="W19" s="35"/>
      <c r="X19" s="35"/>
      <c r="Y19" s="35"/>
      <c r="Z19" s="35"/>
      <c r="AA19" s="35"/>
      <c r="AB19" s="35">
        <f>'[1]61620481'!H13</f>
        <v>942</v>
      </c>
      <c r="AC19" s="35"/>
      <c r="AD19" s="36">
        <f>'[1]61620481'!H15</f>
        <v>852</v>
      </c>
      <c r="AE19" s="36"/>
      <c r="AF19" s="36"/>
      <c r="AG19" s="2"/>
      <c r="AH19" s="2"/>
      <c r="AI19" s="2"/>
      <c r="AJ19" s="2"/>
      <c r="AK19" s="2"/>
      <c r="AL19" s="2"/>
      <c r="AM19" s="2"/>
      <c r="AN19" s="2"/>
      <c r="AO19" s="2"/>
      <c r="AP19" s="2"/>
      <c r="AQ19" s="2"/>
      <c r="AR19" s="2"/>
      <c r="AS19" s="2"/>
      <c r="AT19" s="2"/>
      <c r="AU19" s="2"/>
      <c r="AV19" s="2"/>
      <c r="AW19" s="2"/>
      <c r="AX19" s="2"/>
      <c r="AY19" s="3"/>
      <c r="AZ19" s="3"/>
      <c r="BA19" s="3"/>
      <c r="BB19" s="3"/>
      <c r="BC19" s="3"/>
      <c r="BD19" s="3"/>
    </row>
    <row r="20" spans="1:56" s="26" customFormat="1" ht="21" thickBot="1" x14ac:dyDescent="0.35">
      <c r="A20" s="61" t="str">
        <f>VLOOKUP(B20,[1]potentiels!$B$10:$F$635,2,FALSE)</f>
        <v>CA</v>
      </c>
      <c r="B20" s="62" t="s">
        <v>51</v>
      </c>
      <c r="C20" s="63" t="str">
        <f>VLOOKUP(B20,'[1]Etat du parc'!$H$7:$P$546,3,FALSE)</f>
        <v>FORD RANGER</v>
      </c>
      <c r="D20" s="40" t="str">
        <f>INDEX('[1]Etat du parc'!C19:C603,MATCH(B20,'[1]Etat du parc'!H19:H603,0))</f>
        <v>Disponible</v>
      </c>
      <c r="E20" s="64"/>
      <c r="F20" s="65">
        <f>VLOOKUP(B20,[1]potentiels!$B$10:$F$635,4,FALSE)</f>
        <v>127457</v>
      </c>
      <c r="G20" s="65">
        <f>VLOOKUP(B20,[1]potentiels!$B$9:$F$635,5,FALSE)</f>
        <v>0</v>
      </c>
      <c r="H20" s="66"/>
      <c r="I20" s="67">
        <f>'[1]61620482'!H11</f>
        <v>128</v>
      </c>
      <c r="J20" s="68">
        <f>'[1]61620482'!H10</f>
        <v>472</v>
      </c>
      <c r="K20" s="69"/>
      <c r="L20" s="69"/>
      <c r="M20" s="69"/>
      <c r="N20" s="69"/>
      <c r="O20" s="69">
        <f>'[1]61620482'!H12</f>
        <v>701</v>
      </c>
      <c r="P20" s="69">
        <f>'[1]61620482'!J12</f>
        <v>30000</v>
      </c>
      <c r="Q20" s="69"/>
      <c r="R20" s="69"/>
      <c r="S20" s="69"/>
      <c r="T20" s="69"/>
      <c r="U20" s="69"/>
      <c r="V20" s="69"/>
      <c r="W20" s="69"/>
      <c r="X20" s="69"/>
      <c r="Y20" s="69"/>
      <c r="Z20" s="69"/>
      <c r="AA20" s="69"/>
      <c r="AB20" s="69">
        <f>'[1]61620482'!H13</f>
        <v>605</v>
      </c>
      <c r="AC20" s="69"/>
      <c r="AD20" s="70">
        <f>'[1]61620482'!H15</f>
        <v>874</v>
      </c>
      <c r="AE20" s="70"/>
      <c r="AF20" s="70"/>
      <c r="AG20" s="2"/>
      <c r="AH20" s="2"/>
      <c r="AI20" s="2"/>
      <c r="AJ20" s="2"/>
      <c r="AK20" s="2"/>
      <c r="AL20" s="2"/>
      <c r="AM20" s="2"/>
      <c r="AN20" s="2"/>
      <c r="AO20" s="2"/>
      <c r="AP20" s="2"/>
      <c r="AQ20" s="2"/>
      <c r="AR20" s="2"/>
      <c r="AS20" s="2"/>
      <c r="AT20" s="2"/>
      <c r="AU20" s="2"/>
      <c r="AV20" s="2"/>
      <c r="AW20" s="2"/>
      <c r="AX20" s="2"/>
      <c r="AY20" s="3"/>
      <c r="AZ20" s="3"/>
      <c r="BA20" s="3"/>
      <c r="BB20" s="3"/>
      <c r="BC20" s="3"/>
      <c r="BD20" s="3"/>
    </row>
    <row r="21" spans="1:56" s="26" customFormat="1" ht="20.25" x14ac:dyDescent="0.3">
      <c r="A21" s="71" t="str">
        <f>VLOOKUP(B21,[1]potentiels!$B$10:$F$635,2,FALSE)</f>
        <v>CCL</v>
      </c>
      <c r="B21" s="72" t="s">
        <v>52</v>
      </c>
      <c r="C21" s="73" t="str">
        <f>VLOOKUP(B21,'[1]Etat du parc'!$H$7:$P$546,3,FALSE)</f>
        <v>KANGOO SAN</v>
      </c>
      <c r="D21" s="19" t="str">
        <f>INDEX('[1]Etat du parc'!C20:C604,MATCH(B21,'[1]Etat du parc'!H20:H604,0))</f>
        <v>DDT en cours</v>
      </c>
      <c r="E21" s="74" t="s">
        <v>53</v>
      </c>
      <c r="F21" s="75">
        <f>VLOOKUP(B21,[1]potentiels!$B$10:$F$635,4,FALSE)</f>
        <v>86841</v>
      </c>
      <c r="G21" s="75">
        <f>VLOOKUP(B21,[1]potentiels!$B$9:$F$635,5,FALSE)</f>
        <v>0</v>
      </c>
      <c r="H21" s="22"/>
      <c r="I21" s="52">
        <f>'[1]60520262'!H10</f>
        <v>77</v>
      </c>
      <c r="J21" s="24">
        <f>'[1]60520262'!H15</f>
        <v>788</v>
      </c>
      <c r="K21" s="24"/>
      <c r="L21" s="24"/>
      <c r="M21" s="24">
        <f>'[1]60520262'!H11</f>
        <v>10</v>
      </c>
      <c r="N21" s="24">
        <f>'[1]60520262'!J11</f>
        <v>10524</v>
      </c>
      <c r="O21" s="24"/>
      <c r="P21" s="24"/>
      <c r="Q21" s="24">
        <f>'[1]60520262'!H12</f>
        <v>10</v>
      </c>
      <c r="R21" s="24">
        <f>'[1]60520262'!J12</f>
        <v>98161</v>
      </c>
      <c r="S21" s="24">
        <f>'[1]60520262'!H13</f>
        <v>740</v>
      </c>
      <c r="T21" s="24">
        <f>'[1]60520262'!J13</f>
        <v>69424</v>
      </c>
      <c r="U21" s="24"/>
      <c r="V21" s="24"/>
      <c r="W21" s="24"/>
      <c r="X21" s="24"/>
      <c r="Y21" s="24">
        <f>'[1]60520262'!H14</f>
        <v>1471</v>
      </c>
      <c r="Z21" s="24">
        <f>'[1]60520262'!J14</f>
        <v>181956</v>
      </c>
      <c r="AA21" s="24"/>
      <c r="AB21" s="24"/>
      <c r="AC21" s="24"/>
      <c r="AD21" s="76"/>
      <c r="AE21" s="50">
        <f>'[1]60520262'!H16</f>
        <v>10</v>
      </c>
      <c r="AF21" s="50">
        <f>'[1]60520262'!H17</f>
        <v>85</v>
      </c>
      <c r="AG21" s="2"/>
      <c r="AH21" s="2"/>
      <c r="AI21" s="2"/>
      <c r="AJ21" s="2"/>
      <c r="AK21" s="2"/>
      <c r="AL21" s="2"/>
      <c r="AM21" s="2"/>
      <c r="AN21" s="2"/>
      <c r="AO21" s="2"/>
      <c r="AP21" s="2"/>
      <c r="AQ21" s="2"/>
      <c r="AR21" s="2"/>
      <c r="AS21" s="2"/>
      <c r="AT21" s="2"/>
      <c r="AU21" s="2"/>
      <c r="AV21" s="2"/>
      <c r="AW21" s="2"/>
      <c r="AX21" s="2"/>
      <c r="AY21" s="3"/>
      <c r="AZ21" s="3"/>
      <c r="BA21" s="3"/>
      <c r="BB21" s="3"/>
      <c r="BC21" s="3"/>
      <c r="BD21" s="3"/>
    </row>
    <row r="22" spans="1:56" s="26" customFormat="1" ht="20.25" x14ac:dyDescent="0.3">
      <c r="A22" s="27" t="str">
        <f>VLOOKUP(B22,[1]potentiels!$B$10:$F$635,2,FALSE)</f>
        <v>CCL</v>
      </c>
      <c r="B22" s="28" t="s">
        <v>54</v>
      </c>
      <c r="C22" s="77" t="str">
        <f>VLOOKUP(B22,'[1]Etat du parc'!$H$7:$P$546,3,FALSE)</f>
        <v>MASTER SAN</v>
      </c>
      <c r="D22" s="30" t="str">
        <f>INDEX('[1]Etat du parc'!C21:C605,MATCH(B22,'[1]Etat du parc'!H21:H605,0))</f>
        <v>Disponible</v>
      </c>
      <c r="E22" s="49" t="s">
        <v>53</v>
      </c>
      <c r="F22" s="32">
        <f>VLOOKUP(B22,[1]potentiels!$B$10:$F$635,4,FALSE)</f>
        <v>25998</v>
      </c>
      <c r="G22" s="32">
        <f>VLOOKUP(B22,[1]potentiels!$B$9:$F$635,5,FALSE)</f>
        <v>0</v>
      </c>
      <c r="H22" s="33"/>
      <c r="I22" s="56">
        <f>'[1]60820244'!H10</f>
        <v>92</v>
      </c>
      <c r="J22" s="35"/>
      <c r="K22" s="35"/>
      <c r="L22" s="35"/>
      <c r="M22" s="35">
        <f>'[1]60820244'!H14</f>
        <v>85</v>
      </c>
      <c r="N22" s="35">
        <f>'[1]60820244'!J14</f>
        <v>5252</v>
      </c>
      <c r="O22" s="35"/>
      <c r="P22" s="35"/>
      <c r="Q22" s="35"/>
      <c r="R22" s="35"/>
      <c r="S22" s="35"/>
      <c r="T22" s="35"/>
      <c r="U22" s="35"/>
      <c r="V22" s="35"/>
      <c r="W22" s="35"/>
      <c r="X22" s="35"/>
      <c r="Y22" s="35">
        <f>'[1]60820244'!H15</f>
        <v>1333</v>
      </c>
      <c r="Z22" s="35"/>
      <c r="AA22" s="35"/>
      <c r="AB22" s="35"/>
      <c r="AC22" s="35"/>
      <c r="AD22" s="78"/>
      <c r="AE22" s="54">
        <f>'[1]60820244'!H13</f>
        <v>92</v>
      </c>
      <c r="AF22" s="54">
        <f>'[1]60820244'!H12</f>
        <v>86</v>
      </c>
      <c r="AG22" s="2"/>
      <c r="AH22" s="2"/>
      <c r="AI22" s="2"/>
      <c r="AJ22" s="2"/>
      <c r="AK22" s="2"/>
      <c r="AL22" s="2"/>
      <c r="AM22" s="2"/>
      <c r="AN22" s="2"/>
      <c r="AO22" s="2"/>
      <c r="AP22" s="2"/>
      <c r="AQ22" s="2"/>
      <c r="AR22" s="2"/>
      <c r="AS22" s="2"/>
      <c r="AT22" s="2"/>
      <c r="AU22" s="2"/>
      <c r="AV22" s="2"/>
      <c r="AW22" s="3"/>
      <c r="AX22" s="3"/>
      <c r="AY22" s="3"/>
      <c r="AZ22" s="3"/>
      <c r="BA22" s="3"/>
    </row>
    <row r="23" spans="1:56" ht="20.25" x14ac:dyDescent="0.2">
      <c r="A23" s="27" t="str">
        <f>VLOOKUP(B23,[1]potentiels!$B$10:$F$635,2,FALSE)</f>
        <v>CCL</v>
      </c>
      <c r="B23" s="28" t="s">
        <v>55</v>
      </c>
      <c r="C23" s="77" t="str">
        <f>VLOOKUP(B23,'[1]Etat du parc'!$H$7:$P$546,3,FALSE)</f>
        <v>MERCEDES SAN</v>
      </c>
      <c r="D23" s="30" t="str">
        <f>INDEX('[1]Etat du parc'!C22:C606,MATCH(B23,'[1]Etat du parc'!H22:H606,0))</f>
        <v>Disponible</v>
      </c>
      <c r="E23" s="59"/>
      <c r="F23" s="32">
        <f>VLOOKUP(B23,[1]potentiels!$B$10:$F$635,4,FALSE)</f>
        <v>45694</v>
      </c>
      <c r="G23" s="32">
        <f>VLOOKUP(B23,[1]potentiels!$B$9:$F$635,5,FALSE)</f>
        <v>0</v>
      </c>
      <c r="H23" s="33"/>
      <c r="I23" s="56">
        <f>'[1]61630520'!H10</f>
        <v>97</v>
      </c>
      <c r="J23" s="35"/>
      <c r="K23" s="35"/>
      <c r="L23" s="35"/>
      <c r="M23" s="35">
        <f>'[1]61630520'!H11</f>
        <v>458</v>
      </c>
      <c r="N23" s="35">
        <f>'[1]61630520'!J11</f>
        <v>14948</v>
      </c>
      <c r="O23" s="35"/>
      <c r="P23" s="35"/>
      <c r="Q23" s="35">
        <f>'[1]61630520'!H12</f>
        <v>458</v>
      </c>
      <c r="R23" s="35">
        <f>'[1]61630520'!J12</f>
        <v>80642</v>
      </c>
      <c r="S23" s="35">
        <f>'[1]61630520'!H13</f>
        <v>466</v>
      </c>
      <c r="T23" s="35">
        <f>'[1]61630520'!J13</f>
        <v>101581</v>
      </c>
      <c r="U23" s="35">
        <f>'[1]61630520'!H14</f>
        <v>1196</v>
      </c>
      <c r="V23" s="35">
        <f>'[1]61630520'!J14</f>
        <v>187275</v>
      </c>
      <c r="W23" s="35"/>
      <c r="X23" s="35"/>
      <c r="Y23" s="35"/>
      <c r="Z23" s="35"/>
      <c r="AA23" s="35"/>
      <c r="AB23" s="35"/>
      <c r="AC23" s="35"/>
      <c r="AD23" s="78"/>
      <c r="AE23" s="54">
        <f>'[1]61630520'!H16</f>
        <v>84</v>
      </c>
      <c r="AF23" s="54">
        <f>'[1]61630520'!H17</f>
        <v>86</v>
      </c>
      <c r="AG23" s="2"/>
      <c r="AH23" s="2"/>
      <c r="AI23" s="2"/>
      <c r="AJ23" s="2"/>
      <c r="AK23" s="2"/>
      <c r="AL23" s="2"/>
      <c r="AM23" s="2"/>
      <c r="AN23" s="2"/>
      <c r="AO23" s="2"/>
      <c r="AP23" s="2"/>
      <c r="AQ23" s="2"/>
      <c r="AR23" s="2"/>
      <c r="AS23" s="2"/>
      <c r="AT23" s="2"/>
      <c r="AU23" s="2"/>
      <c r="AV23" s="2"/>
    </row>
    <row r="24" spans="1:56" s="26" customFormat="1" ht="21" thickBot="1" x14ac:dyDescent="0.35">
      <c r="A24" s="71" t="str">
        <f>VLOOKUP(B24,[1]potentiels!$B$10:$F$635,2,FALSE)</f>
        <v>CCL</v>
      </c>
      <c r="B24" s="79" t="s">
        <v>56</v>
      </c>
      <c r="C24" s="73" t="str">
        <f>VLOOKUP(B24,'[1]Etat du parc'!$H$7:$P$546,3,FALSE)</f>
        <v>MASTER SAN</v>
      </c>
      <c r="D24" s="40" t="str">
        <f>INDEX('[1]Etat du parc'!C23:C607,MATCH(B24,'[1]Etat du parc'!H23:H607,0))</f>
        <v>Disponible</v>
      </c>
      <c r="E24" s="74" t="s">
        <v>53</v>
      </c>
      <c r="F24" s="75">
        <f>VLOOKUP(B24,[1]potentiels!$B$10:$F$635,4,FALSE)</f>
        <v>526</v>
      </c>
      <c r="G24" s="75">
        <f>VLOOKUP(B24,[1]potentiels!$B$9:$F$635,5,FALSE)</f>
        <v>0</v>
      </c>
      <c r="H24" s="80"/>
      <c r="I24" s="81">
        <f>'[1]92220135'!H10</f>
        <v>331</v>
      </c>
      <c r="J24" s="82"/>
      <c r="K24" s="82"/>
      <c r="L24" s="82"/>
      <c r="M24" s="82">
        <f>'[1]92220135'!H14</f>
        <v>325</v>
      </c>
      <c r="N24" s="82">
        <f>'[1]92220135'!J14</f>
        <v>14474</v>
      </c>
      <c r="O24" s="82"/>
      <c r="P24" s="82"/>
      <c r="Q24" s="82"/>
      <c r="R24" s="82"/>
      <c r="S24" s="82"/>
      <c r="T24" s="82"/>
      <c r="U24" s="82"/>
      <c r="V24" s="82"/>
      <c r="W24" s="82"/>
      <c r="X24" s="82"/>
      <c r="Y24" s="82">
        <f>'[1]92220135'!H15</f>
        <v>3247</v>
      </c>
      <c r="Z24" s="82"/>
      <c r="AA24" s="82"/>
      <c r="AB24" s="82"/>
      <c r="AC24" s="82"/>
      <c r="AD24" s="83"/>
      <c r="AE24" s="84">
        <f>'[1]92220135'!H13</f>
        <v>331</v>
      </c>
      <c r="AF24" s="84">
        <f>'[1]92220135'!H12</f>
        <v>86</v>
      </c>
      <c r="AG24" s="2"/>
      <c r="AH24" s="2"/>
      <c r="AI24" s="2"/>
      <c r="AJ24" s="2"/>
      <c r="AK24" s="2"/>
      <c r="AL24" s="2"/>
      <c r="AM24" s="2"/>
      <c r="AN24" s="2"/>
      <c r="AO24" s="2"/>
      <c r="AP24" s="2"/>
      <c r="AQ24" s="2"/>
      <c r="AR24" s="2"/>
      <c r="AS24" s="2"/>
      <c r="AT24" s="2"/>
      <c r="AU24" s="2"/>
      <c r="AV24" s="2"/>
      <c r="AW24" s="3"/>
      <c r="AX24" s="3"/>
      <c r="AY24" s="3"/>
      <c r="AZ24" s="3"/>
      <c r="BA24" s="3"/>
    </row>
    <row r="25" spans="1:56" s="26" customFormat="1" ht="20.25" x14ac:dyDescent="0.3">
      <c r="A25" s="85" t="str">
        <f>VLOOKUP(B25,[1]potentiels!$B$10:$F$635,2,FALSE)</f>
        <v>CCL</v>
      </c>
      <c r="B25" s="86" t="s">
        <v>57</v>
      </c>
      <c r="C25" s="18" t="str">
        <f>VLOOKUP(B25,'[1]Etat du parc'!$H$7:$P$546,3,FALSE)</f>
        <v>MINIBUS 9 PL</v>
      </c>
      <c r="D25" s="19" t="str">
        <f>INDEX('[1]Etat du parc'!C7:C590,MATCH(B25,'[1]Etat du parc'!H7:H590,0))</f>
        <v>Disponible</v>
      </c>
      <c r="E25" s="87"/>
      <c r="F25" s="88">
        <f>VLOOKUP(B25,[1]potentiels!$B$10:$F$635,4,FALSE)</f>
        <v>192391</v>
      </c>
      <c r="G25" s="89">
        <f>VLOOKUP(B25,[1]potentiels!$B$9:$F$635,5,FALSE)</f>
        <v>0</v>
      </c>
      <c r="H25" s="35"/>
      <c r="I25" s="35">
        <f>'[1]61510748'!H10</f>
        <v>161</v>
      </c>
      <c r="J25" s="35"/>
      <c r="K25" s="35"/>
      <c r="L25" s="35"/>
      <c r="M25" s="35"/>
      <c r="N25" s="35"/>
      <c r="O25" s="35"/>
      <c r="P25" s="35"/>
      <c r="Q25" s="35">
        <f>'[1]61510748'!H12</f>
        <v>605</v>
      </c>
      <c r="R25" s="35">
        <f>'[1]61510748'!J12</f>
        <v>38609</v>
      </c>
      <c r="S25" s="35">
        <f>'[1]61510748'!H13</f>
        <v>1335</v>
      </c>
      <c r="T25" s="35">
        <f>'[1]61510748'!J13</f>
        <v>118609</v>
      </c>
      <c r="U25" s="90"/>
      <c r="V25" s="90"/>
      <c r="W25" s="90"/>
      <c r="X25" s="90"/>
      <c r="Y25" s="35">
        <f>'[1]61510748'!H14</f>
        <v>1237</v>
      </c>
      <c r="Z25" s="35">
        <f>'[1]61510748'!J14</f>
        <v>142655</v>
      </c>
      <c r="AA25" s="91"/>
      <c r="AB25" s="91"/>
      <c r="AC25" s="91"/>
      <c r="AD25" s="91"/>
      <c r="AE25" s="90"/>
      <c r="AF25" s="90"/>
      <c r="AG25" s="2"/>
      <c r="AH25" s="2"/>
      <c r="AI25" s="2"/>
      <c r="AJ25" s="2"/>
      <c r="AK25" s="2"/>
      <c r="AL25" s="2"/>
      <c r="AM25" s="2"/>
      <c r="AN25" s="2"/>
      <c r="AO25" s="2"/>
      <c r="AP25" s="2"/>
      <c r="AQ25" s="2"/>
      <c r="AR25" s="2"/>
      <c r="AS25" s="2"/>
      <c r="AT25" s="2"/>
      <c r="AU25" s="2"/>
      <c r="AV25" s="2"/>
      <c r="AW25" s="3"/>
      <c r="AX25" s="3"/>
      <c r="AY25" s="3"/>
      <c r="AZ25" s="3"/>
      <c r="BA25" s="3"/>
    </row>
    <row r="26" spans="1:56" s="26" customFormat="1" ht="20.25" x14ac:dyDescent="0.3">
      <c r="A26" s="92" t="str">
        <f>VLOOKUP(B26,[1]potentiels!$B$10:$F$635,2,FALSE)</f>
        <v>CCL</v>
      </c>
      <c r="B26" s="53" t="s">
        <v>58</v>
      </c>
      <c r="C26" s="29" t="str">
        <f>VLOOKUP(B26,'[1]Etat du parc'!$H$7:$P$546,3,FALSE)</f>
        <v>CLIO 4</v>
      </c>
      <c r="D26" s="30" t="str">
        <f>INDEX('[1]Etat du parc'!C7:C591,MATCH(B26,'[1]Etat du parc'!H7:H591,0))</f>
        <v>Disponible</v>
      </c>
      <c r="E26" s="31"/>
      <c r="F26" s="93">
        <f>VLOOKUP(B26,[1]potentiels!$B$10:$F$635,4,FALSE)</f>
        <v>125851</v>
      </c>
      <c r="G26" s="94">
        <f>VLOOKUP(B26,[1]potentiels!$B$9:$F$635,5,FALSE)</f>
        <v>0</v>
      </c>
      <c r="H26" s="35"/>
      <c r="I26" s="95">
        <f>'[1]61410132'!H11</f>
        <v>331</v>
      </c>
      <c r="J26" s="35"/>
      <c r="K26" s="35"/>
      <c r="L26" s="35"/>
      <c r="M26" s="35"/>
      <c r="N26" s="35"/>
      <c r="O26" s="95"/>
      <c r="P26" s="95"/>
      <c r="Q26" s="35"/>
      <c r="R26" s="35"/>
      <c r="S26" s="90"/>
      <c r="T26" s="90"/>
      <c r="U26" s="90"/>
      <c r="V26" s="90"/>
      <c r="W26" s="95">
        <f>'[1]61410132'!H12</f>
        <v>1002</v>
      </c>
      <c r="X26" s="95">
        <f>'[1]61410132'!J12</f>
        <v>72559</v>
      </c>
      <c r="Y26" s="90"/>
      <c r="Z26" s="90"/>
      <c r="AA26" s="95">
        <f>'[1]61410132'!H10</f>
        <v>343</v>
      </c>
      <c r="AB26" s="95">
        <f>'[1]61410132'!H13</f>
        <v>1073</v>
      </c>
      <c r="AC26" s="95">
        <f>'[1]61410132'!H14</f>
        <v>637</v>
      </c>
      <c r="AD26" s="90"/>
      <c r="AE26" s="90"/>
      <c r="AF26" s="90"/>
      <c r="AG26" s="2"/>
      <c r="AH26" s="2"/>
      <c r="AI26" s="2"/>
      <c r="AJ26" s="2"/>
      <c r="AK26" s="2"/>
      <c r="AL26" s="2"/>
      <c r="AM26" s="2"/>
      <c r="AN26" s="2"/>
      <c r="AO26" s="2"/>
      <c r="AP26" s="2"/>
      <c r="AQ26" s="2"/>
      <c r="AR26" s="2"/>
      <c r="AS26" s="2"/>
      <c r="AT26" s="2"/>
      <c r="AU26" s="2"/>
      <c r="AV26" s="2"/>
      <c r="AW26" s="3"/>
      <c r="AX26" s="3"/>
      <c r="AY26" s="3"/>
      <c r="AZ26" s="3"/>
      <c r="BA26" s="3"/>
    </row>
    <row r="27" spans="1:56" s="26" customFormat="1" ht="21" thickBot="1" x14ac:dyDescent="0.35">
      <c r="A27" s="96" t="str">
        <f>VLOOKUP(B27,[1]potentiels!$B$10:$F$635,2,FALSE)</f>
        <v>CCL</v>
      </c>
      <c r="B27" s="97" t="s">
        <v>59</v>
      </c>
      <c r="C27" s="63" t="str">
        <f>VLOOKUP(B27,'[1]Etat du parc'!$H$7:$P$546,3,FALSE)</f>
        <v>CLIO 4</v>
      </c>
      <c r="D27" s="40" t="str">
        <f>INDEX('[1]Etat du parc'!C8:C592,MATCH(B27,'[1]Etat du parc'!H8:H592,0))</f>
        <v>Disponible</v>
      </c>
      <c r="E27" s="98"/>
      <c r="F27" s="99">
        <f>VLOOKUP(B27,[1]potentiels!$B$10:$F$635,4,FALSE)</f>
        <v>125641</v>
      </c>
      <c r="G27" s="100">
        <f>VLOOKUP(B27,[1]potentiels!$B$9:$F$635,5,FALSE)</f>
        <v>0</v>
      </c>
      <c r="H27" s="35"/>
      <c r="I27" s="35">
        <f>'[1]61410133'!H11</f>
        <v>323</v>
      </c>
      <c r="J27" s="35"/>
      <c r="K27" s="35"/>
      <c r="L27" s="35"/>
      <c r="M27" s="35"/>
      <c r="N27" s="35"/>
      <c r="O27" s="35"/>
      <c r="P27" s="35"/>
      <c r="Q27" s="35"/>
      <c r="R27" s="35"/>
      <c r="S27" s="90"/>
      <c r="T27" s="90"/>
      <c r="U27" s="90"/>
      <c r="V27" s="90"/>
      <c r="W27" s="35">
        <f>'[1]61410133'!H12</f>
        <v>1027</v>
      </c>
      <c r="X27" s="35">
        <f>'[1]61410133'!J12</f>
        <v>77123</v>
      </c>
      <c r="Y27" s="90"/>
      <c r="Z27" s="90"/>
      <c r="AA27" s="35">
        <f>'[1]61410133'!H10</f>
        <v>-49</v>
      </c>
      <c r="AB27" s="35">
        <f>'[1]61410133'!H13</f>
        <v>-69</v>
      </c>
      <c r="AC27" s="35">
        <f>'[1]61410133'!H14</f>
        <v>662</v>
      </c>
      <c r="AD27" s="91"/>
      <c r="AE27" s="90"/>
      <c r="AF27" s="90"/>
      <c r="AG27" s="2"/>
      <c r="AH27" s="2"/>
      <c r="AI27" s="2"/>
      <c r="AJ27" s="2"/>
      <c r="AK27" s="2"/>
      <c r="AL27" s="2"/>
      <c r="AM27" s="2"/>
      <c r="AN27" s="2"/>
      <c r="AO27" s="2"/>
      <c r="AP27" s="2"/>
      <c r="AQ27" s="2"/>
      <c r="AR27" s="2"/>
      <c r="AS27" s="2"/>
      <c r="AT27" s="2"/>
      <c r="AU27" s="2"/>
      <c r="AV27" s="2"/>
      <c r="AW27" s="3"/>
      <c r="AX27" s="3"/>
      <c r="AY27" s="3"/>
      <c r="AZ27" s="3"/>
      <c r="BA27" s="3"/>
    </row>
    <row r="28" spans="1:56" x14ac:dyDescent="0.2">
      <c r="B28" s="2"/>
      <c r="C28" s="2"/>
      <c r="D28" s="2"/>
      <c r="E28" s="2"/>
      <c r="F28" s="2"/>
      <c r="G28" s="2"/>
      <c r="H28" s="2"/>
      <c r="I28" s="2"/>
      <c r="J28" s="2"/>
      <c r="K28" s="2"/>
      <c r="L28" s="2"/>
      <c r="M28" s="2"/>
      <c r="N28" s="2"/>
      <c r="O28" s="2"/>
      <c r="P28" s="2"/>
      <c r="Q28" s="2"/>
      <c r="R28" s="2"/>
      <c r="S28" s="2"/>
      <c r="T28" s="2"/>
      <c r="U28" s="2"/>
      <c r="V28" s="2"/>
      <c r="W28" s="2"/>
      <c r="X28" s="2"/>
      <c r="Y28" s="2"/>
      <c r="Z28" s="2"/>
      <c r="AE28" s="2"/>
      <c r="AF28" s="2"/>
      <c r="AG28" s="2"/>
      <c r="AH28" s="2"/>
      <c r="AI28" s="2"/>
      <c r="AJ28" s="2"/>
      <c r="AK28" s="2"/>
      <c r="AL28" s="2"/>
      <c r="AM28" s="2"/>
      <c r="AN28" s="2"/>
      <c r="AO28" s="2"/>
      <c r="AP28" s="2"/>
      <c r="AQ28" s="2"/>
      <c r="AR28" s="2"/>
      <c r="AS28" s="2"/>
      <c r="AT28" s="2"/>
      <c r="AU28" s="2"/>
      <c r="AV28" s="2"/>
    </row>
    <row r="29" spans="1:56" x14ac:dyDescent="0.2">
      <c r="B29" s="2"/>
      <c r="C29" s="2"/>
      <c r="D29" s="2"/>
      <c r="E29" s="2"/>
      <c r="F29" s="2"/>
      <c r="G29" s="2"/>
      <c r="H29" s="2"/>
      <c r="I29" s="2"/>
      <c r="J29" s="2"/>
      <c r="K29" s="2"/>
      <c r="L29" s="2"/>
      <c r="M29" s="2"/>
      <c r="N29" s="2"/>
      <c r="O29" s="2"/>
      <c r="P29" s="2"/>
      <c r="Q29" s="2"/>
      <c r="R29" s="2"/>
      <c r="S29" s="2"/>
      <c r="T29" s="2"/>
      <c r="U29" s="2"/>
      <c r="V29" s="2"/>
      <c r="W29" s="2"/>
      <c r="X29" s="2"/>
      <c r="Y29" s="2"/>
      <c r="Z29" s="2"/>
      <c r="AE29" s="2"/>
      <c r="AF29" s="2"/>
      <c r="AG29" s="2"/>
      <c r="AH29" s="2"/>
      <c r="AI29" s="2"/>
      <c r="AJ29" s="2"/>
      <c r="AK29" s="2"/>
      <c r="AL29" s="2"/>
      <c r="AM29" s="2"/>
      <c r="AN29" s="2"/>
      <c r="AO29" s="2"/>
      <c r="AP29" s="2"/>
      <c r="AQ29" s="2"/>
      <c r="AR29" s="2"/>
      <c r="AS29" s="2"/>
      <c r="AT29" s="2"/>
      <c r="AU29" s="2"/>
      <c r="AV29" s="2"/>
    </row>
    <row r="30" spans="1:56" x14ac:dyDescent="0.2">
      <c r="B30" s="2"/>
      <c r="C30" s="2"/>
      <c r="D30" s="2"/>
      <c r="E30" s="2"/>
      <c r="F30" s="2"/>
      <c r="G30" s="2"/>
      <c r="H30" s="2"/>
      <c r="I30" s="2"/>
      <c r="J30" s="2"/>
      <c r="K30" s="2"/>
      <c r="L30" s="2"/>
      <c r="M30" s="2"/>
      <c r="N30" s="2"/>
      <c r="O30" s="2"/>
      <c r="P30" s="2"/>
      <c r="Q30" s="2"/>
      <c r="R30" s="2"/>
      <c r="S30" s="2"/>
      <c r="T30" s="2"/>
      <c r="U30" s="2"/>
      <c r="V30" s="2"/>
      <c r="W30" s="2"/>
      <c r="X30" s="2"/>
      <c r="Y30" s="2"/>
      <c r="Z30" s="2"/>
      <c r="AE30" s="2"/>
      <c r="AF30" s="2"/>
      <c r="AG30" s="2"/>
      <c r="AH30" s="2"/>
      <c r="AI30" s="2"/>
      <c r="AJ30" s="2"/>
      <c r="AK30" s="2"/>
      <c r="AL30" s="2"/>
      <c r="AM30" s="2"/>
      <c r="AN30" s="2"/>
      <c r="AO30" s="2"/>
      <c r="AP30" s="2"/>
      <c r="AQ30" s="2"/>
      <c r="AR30" s="2"/>
      <c r="AS30" s="2"/>
      <c r="AT30" s="2"/>
      <c r="AU30" s="2"/>
      <c r="AV30" s="2"/>
    </row>
    <row r="31" spans="1:56" x14ac:dyDescent="0.2">
      <c r="B31" s="2"/>
      <c r="C31" s="2"/>
      <c r="D31" s="2"/>
      <c r="E31" s="2"/>
      <c r="F31" s="2"/>
      <c r="G31" s="2"/>
      <c r="H31" s="2"/>
      <c r="I31" s="2"/>
      <c r="J31" s="2"/>
      <c r="K31" s="2"/>
      <c r="L31" s="2"/>
      <c r="M31" s="2"/>
      <c r="N31" s="2"/>
      <c r="O31" s="2"/>
      <c r="P31" s="2"/>
      <c r="Q31" s="2"/>
      <c r="R31" s="2"/>
      <c r="S31" s="2"/>
      <c r="T31" s="2"/>
      <c r="U31" s="2"/>
      <c r="V31" s="2"/>
      <c r="W31" s="2"/>
      <c r="X31" s="2"/>
      <c r="Y31" s="2"/>
      <c r="Z31" s="2"/>
      <c r="AK31" s="2"/>
      <c r="AL31" s="2"/>
      <c r="AM31" s="2"/>
      <c r="AN31" s="2"/>
      <c r="AO31" s="2"/>
      <c r="AP31" s="2"/>
      <c r="AQ31" s="2"/>
      <c r="AR31" s="2"/>
      <c r="AS31" s="2"/>
      <c r="AT31" s="2"/>
      <c r="AU31" s="2"/>
      <c r="AV31" s="2"/>
    </row>
    <row r="32" spans="1:56" x14ac:dyDescent="0.2">
      <c r="B32" s="2"/>
      <c r="C32" s="2" t="s">
        <v>60</v>
      </c>
      <c r="D32" s="2"/>
      <c r="E32" s="2"/>
      <c r="F32" s="2"/>
      <c r="G32" s="2"/>
      <c r="H32" s="2"/>
      <c r="I32" s="2"/>
      <c r="J32" s="2"/>
      <c r="K32" s="2"/>
      <c r="L32" s="2"/>
      <c r="M32" s="2"/>
      <c r="N32" s="2"/>
      <c r="O32" s="2"/>
      <c r="P32" s="2"/>
      <c r="Q32" s="2"/>
      <c r="R32" s="2"/>
      <c r="S32" s="2"/>
      <c r="T32" s="2"/>
      <c r="U32" s="2"/>
      <c r="V32" s="2"/>
      <c r="W32" s="2"/>
      <c r="X32" s="2"/>
      <c r="Y32" s="2"/>
      <c r="Z32" s="2"/>
      <c r="AK32" s="2"/>
      <c r="AL32" s="2"/>
      <c r="AM32" s="2"/>
      <c r="AN32" s="2"/>
      <c r="AO32" s="2"/>
      <c r="AP32" s="2"/>
      <c r="AQ32" s="2"/>
      <c r="AR32" s="2"/>
      <c r="AS32" s="2"/>
      <c r="AT32" s="2"/>
      <c r="AU32" s="2"/>
      <c r="AV32" s="2"/>
    </row>
    <row r="33" spans="2:48" x14ac:dyDescent="0.2">
      <c r="B33" s="2"/>
      <c r="C33" s="2"/>
      <c r="D33" s="2"/>
      <c r="E33" s="2"/>
      <c r="F33" s="2"/>
      <c r="G33" s="2"/>
      <c r="H33" s="2"/>
      <c r="I33" s="2"/>
      <c r="J33" s="2"/>
      <c r="K33" s="2"/>
      <c r="L33" s="2"/>
      <c r="M33" s="2"/>
      <c r="N33" s="2"/>
      <c r="O33" s="2"/>
      <c r="P33" s="2"/>
      <c r="Q33" s="2"/>
      <c r="R33" s="2"/>
      <c r="S33" s="2"/>
      <c r="T33" s="2"/>
      <c r="U33" s="2"/>
      <c r="V33" s="2"/>
      <c r="W33" s="2"/>
      <c r="X33" s="2"/>
      <c r="Y33" s="2"/>
      <c r="Z33" s="2"/>
      <c r="AK33" s="2"/>
      <c r="AL33" s="2"/>
      <c r="AM33" s="2"/>
      <c r="AN33" s="2"/>
      <c r="AO33" s="2"/>
      <c r="AP33" s="2"/>
      <c r="AQ33" s="2"/>
      <c r="AR33" s="2"/>
      <c r="AS33" s="2"/>
      <c r="AT33" s="2"/>
      <c r="AU33" s="2"/>
      <c r="AV33" s="2"/>
    </row>
    <row r="34" spans="2:48" x14ac:dyDescent="0.2">
      <c r="B34" s="2"/>
      <c r="C34" s="2"/>
      <c r="D34" s="2"/>
      <c r="E34" s="2"/>
      <c r="F34" s="2"/>
      <c r="G34" s="2"/>
      <c r="H34" s="2"/>
      <c r="I34" s="2"/>
      <c r="J34" s="2"/>
      <c r="K34" s="2"/>
      <c r="L34" s="2"/>
      <c r="M34" s="2"/>
      <c r="N34" s="2"/>
      <c r="O34" s="2"/>
      <c r="P34" s="2"/>
      <c r="Q34" s="2"/>
      <c r="R34" s="2"/>
      <c r="S34" s="2"/>
      <c r="T34" s="2"/>
      <c r="U34" s="2"/>
      <c r="V34" s="2"/>
      <c r="W34" s="2"/>
      <c r="X34" s="2"/>
      <c r="Y34" s="2"/>
      <c r="Z34" s="2"/>
      <c r="AK34" s="2"/>
      <c r="AL34" s="2"/>
      <c r="AM34" s="2"/>
      <c r="AN34" s="2"/>
      <c r="AO34" s="2"/>
      <c r="AP34" s="2"/>
      <c r="AQ34" s="2"/>
      <c r="AR34" s="2"/>
      <c r="AS34" s="2"/>
      <c r="AT34" s="2"/>
      <c r="AU34" s="2"/>
      <c r="AV34" s="2"/>
    </row>
    <row r="35" spans="2:48" x14ac:dyDescent="0.2">
      <c r="B35" s="2"/>
      <c r="C35" s="2"/>
      <c r="D35" s="2"/>
      <c r="E35" s="2"/>
      <c r="F35" s="2"/>
      <c r="G35" s="2"/>
      <c r="H35" s="2"/>
      <c r="I35" s="2"/>
      <c r="J35" s="2"/>
      <c r="K35" s="2"/>
      <c r="L35" s="2"/>
      <c r="M35" s="2"/>
      <c r="N35" s="2"/>
      <c r="O35" s="2"/>
      <c r="P35" s="2"/>
      <c r="Q35" s="2"/>
      <c r="R35" s="2"/>
      <c r="S35" s="2"/>
      <c r="T35" s="2"/>
      <c r="U35" s="2"/>
      <c r="V35" s="2"/>
      <c r="W35" s="2"/>
      <c r="X35" s="2"/>
      <c r="Y35" s="2"/>
      <c r="Z35" s="2"/>
      <c r="AK35" s="2"/>
      <c r="AL35" s="2"/>
      <c r="AM35" s="2"/>
      <c r="AN35" s="2"/>
      <c r="AO35" s="2"/>
      <c r="AP35" s="2"/>
      <c r="AQ35" s="2"/>
      <c r="AR35" s="2"/>
      <c r="AS35" s="2"/>
      <c r="AT35" s="2"/>
      <c r="AU35" s="2"/>
      <c r="AV35" s="2"/>
    </row>
    <row r="36" spans="2:48" x14ac:dyDescent="0.2">
      <c r="B36" s="2"/>
      <c r="C36" s="2"/>
      <c r="D36" s="2"/>
      <c r="E36" s="2"/>
      <c r="F36" s="2"/>
      <c r="G36" s="2"/>
      <c r="H36" s="2"/>
      <c r="I36" s="2"/>
      <c r="J36" s="2"/>
      <c r="K36" s="2"/>
      <c r="L36" s="2"/>
      <c r="M36" s="2"/>
      <c r="N36" s="2"/>
      <c r="O36" s="2"/>
      <c r="P36" s="2"/>
      <c r="Q36" s="2"/>
      <c r="R36" s="2"/>
      <c r="S36" s="2"/>
      <c r="T36" s="2"/>
      <c r="U36" s="2"/>
      <c r="V36" s="2"/>
      <c r="W36" s="2"/>
      <c r="X36" s="2"/>
      <c r="Y36" s="2"/>
      <c r="Z36" s="2"/>
      <c r="AK36" s="2"/>
      <c r="AL36" s="2"/>
      <c r="AM36" s="2"/>
      <c r="AN36" s="2"/>
      <c r="AO36" s="2"/>
      <c r="AP36" s="2"/>
      <c r="AQ36" s="2"/>
      <c r="AR36" s="2"/>
      <c r="AS36" s="2"/>
      <c r="AT36" s="2"/>
      <c r="AU36" s="2"/>
      <c r="AV36" s="2"/>
    </row>
    <row r="37" spans="2:48" x14ac:dyDescent="0.2">
      <c r="B37" s="2"/>
      <c r="C37" s="2"/>
      <c r="D37" s="2"/>
      <c r="E37" s="2"/>
      <c r="F37" s="2"/>
      <c r="G37" s="2"/>
      <c r="H37" s="2"/>
      <c r="I37" s="2"/>
      <c r="J37" s="2"/>
      <c r="K37" s="2"/>
      <c r="L37" s="2"/>
      <c r="M37" s="2"/>
      <c r="N37" s="2"/>
      <c r="O37" s="2"/>
      <c r="P37" s="2"/>
      <c r="Q37" s="2"/>
      <c r="R37" s="2"/>
      <c r="S37" s="2"/>
      <c r="T37" s="2"/>
      <c r="U37" s="2"/>
      <c r="V37" s="2"/>
      <c r="W37" s="2"/>
      <c r="X37" s="2"/>
      <c r="Y37" s="2"/>
      <c r="Z37" s="2"/>
      <c r="AK37" s="2"/>
      <c r="AL37" s="2"/>
      <c r="AU37" s="2"/>
      <c r="AV37" s="2"/>
    </row>
    <row r="38" spans="2:48" x14ac:dyDescent="0.2">
      <c r="B38" s="2"/>
      <c r="C38" s="2"/>
      <c r="D38" s="2"/>
      <c r="E38" s="2"/>
      <c r="F38" s="2"/>
      <c r="G38" s="2"/>
      <c r="H38" s="2"/>
      <c r="I38" s="2"/>
      <c r="J38" s="2"/>
      <c r="K38" s="2"/>
      <c r="L38" s="2"/>
      <c r="M38" s="2"/>
      <c r="N38" s="2"/>
      <c r="O38" s="2"/>
      <c r="P38" s="2"/>
      <c r="Q38" s="2"/>
      <c r="R38" s="2"/>
      <c r="S38" s="2"/>
      <c r="T38" s="2"/>
      <c r="U38" s="2"/>
      <c r="V38" s="2"/>
      <c r="W38" s="2"/>
      <c r="X38" s="2"/>
      <c r="Y38" s="2"/>
      <c r="Z38" s="2"/>
      <c r="AK38" s="2"/>
      <c r="AL38" s="2"/>
      <c r="AU38" s="2"/>
      <c r="AV38" s="2"/>
    </row>
    <row r="39" spans="2:48" x14ac:dyDescent="0.2">
      <c r="B39" s="2"/>
      <c r="C39" s="2"/>
      <c r="D39" s="2"/>
      <c r="E39" s="2"/>
      <c r="F39" s="2"/>
      <c r="G39" s="2"/>
      <c r="H39" s="2"/>
      <c r="I39" s="2"/>
      <c r="J39" s="2"/>
      <c r="K39" s="2"/>
      <c r="L39" s="2"/>
      <c r="M39" s="2"/>
      <c r="N39" s="2"/>
      <c r="O39" s="2"/>
      <c r="P39" s="2"/>
      <c r="Q39" s="2"/>
      <c r="R39" s="2"/>
      <c r="S39" s="2"/>
      <c r="T39" s="2"/>
      <c r="U39" s="2"/>
      <c r="V39" s="2"/>
      <c r="W39" s="2"/>
      <c r="X39" s="2"/>
      <c r="Y39" s="2"/>
      <c r="Z39" s="2"/>
      <c r="AK39" s="2"/>
      <c r="AL39" s="2"/>
      <c r="AU39" s="2"/>
      <c r="AV39" s="2"/>
    </row>
    <row r="40" spans="2:48" x14ac:dyDescent="0.2">
      <c r="B40" s="2"/>
      <c r="C40" s="2"/>
      <c r="D40" s="2"/>
      <c r="E40" s="2"/>
      <c r="F40" s="2"/>
      <c r="G40" s="2"/>
      <c r="H40" s="2"/>
      <c r="I40" s="2"/>
      <c r="J40" s="2"/>
      <c r="K40" s="2"/>
      <c r="L40" s="2"/>
      <c r="M40" s="2"/>
      <c r="N40" s="2"/>
      <c r="O40" s="2"/>
      <c r="P40" s="2"/>
      <c r="Q40" s="2"/>
      <c r="R40" s="2"/>
      <c r="S40" s="2"/>
      <c r="T40" s="2"/>
      <c r="U40" s="2"/>
      <c r="V40" s="2"/>
      <c r="W40" s="2"/>
      <c r="X40" s="2"/>
      <c r="Y40" s="2"/>
      <c r="Z40" s="2"/>
      <c r="AK40" s="2"/>
      <c r="AL40" s="2"/>
      <c r="AU40" s="2"/>
      <c r="AV40" s="2"/>
    </row>
    <row r="41" spans="2:48" x14ac:dyDescent="0.2">
      <c r="B41" s="2"/>
      <c r="C41" s="2"/>
      <c r="D41" s="2"/>
      <c r="E41" s="2"/>
      <c r="F41" s="2"/>
      <c r="G41" s="2"/>
      <c r="H41" s="2"/>
      <c r="I41" s="2"/>
      <c r="J41" s="2"/>
      <c r="K41" s="2"/>
      <c r="L41" s="2"/>
      <c r="M41" s="2"/>
      <c r="N41" s="2"/>
      <c r="O41" s="2"/>
      <c r="P41" s="2"/>
      <c r="Q41" s="2"/>
      <c r="R41" s="2"/>
      <c r="S41" s="2"/>
      <c r="T41" s="2"/>
      <c r="U41" s="2"/>
      <c r="V41" s="2"/>
      <c r="W41" s="2"/>
      <c r="X41" s="2"/>
      <c r="Y41" s="2"/>
      <c r="Z41" s="2"/>
      <c r="AK41" s="2"/>
      <c r="AL41" s="2"/>
      <c r="AU41" s="2"/>
      <c r="AV41" s="2"/>
    </row>
    <row r="42" spans="2:48" x14ac:dyDescent="0.2">
      <c r="B42" s="2"/>
      <c r="C42" s="2"/>
      <c r="D42" s="2"/>
      <c r="E42" s="2"/>
      <c r="F42" s="2"/>
      <c r="G42" s="2"/>
      <c r="H42" s="2"/>
      <c r="I42" s="2"/>
      <c r="J42" s="2"/>
      <c r="K42" s="2"/>
      <c r="L42" s="2"/>
      <c r="M42" s="2"/>
      <c r="N42" s="2"/>
      <c r="O42" s="2"/>
      <c r="P42" s="2"/>
      <c r="Q42" s="2"/>
      <c r="R42" s="2"/>
      <c r="S42" s="2"/>
      <c r="T42" s="2"/>
      <c r="U42" s="2"/>
      <c r="V42" s="2"/>
      <c r="W42" s="2"/>
      <c r="X42" s="2"/>
      <c r="Y42" s="2"/>
      <c r="Z42" s="2"/>
      <c r="AK42" s="2"/>
      <c r="AL42" s="2"/>
      <c r="AU42" s="2"/>
      <c r="AV42" s="2"/>
    </row>
  </sheetData>
  <mergeCells count="17">
    <mergeCell ref="W4:X4"/>
    <mergeCell ref="B1:AE2"/>
    <mergeCell ref="H3:Z3"/>
    <mergeCell ref="A4:A6"/>
    <mergeCell ref="B4:B6"/>
    <mergeCell ref="C4:C6"/>
    <mergeCell ref="D4:D6"/>
    <mergeCell ref="E4:E6"/>
    <mergeCell ref="F4:F6"/>
    <mergeCell ref="G4:G6"/>
    <mergeCell ref="K4:L4"/>
    <mergeCell ref="Y4:Z4"/>
    <mergeCell ref="M4:N4"/>
    <mergeCell ref="O4:P4"/>
    <mergeCell ref="Q4:R4"/>
    <mergeCell ref="S4:T4"/>
    <mergeCell ref="U4:V4"/>
  </mergeCells>
  <conditionalFormatting sqref="D7:D24">
    <cfRule type="cellIs" dxfId="2140" priority="115" operator="equal">
      <formula>"Attente appros"</formula>
    </cfRule>
    <cfRule type="containsText" dxfId="2139" priority="116" operator="containsText" text="Attente préparation">
      <formula>NOT(ISERROR(SEARCH("Attente préparation",D7)))</formula>
    </cfRule>
    <cfRule type="containsText" dxfId="2138" priority="117" operator="containsText" text="Attente MO">
      <formula>NOT(ISERROR(SEARCH("Attente MO",D7)))</formula>
    </cfRule>
    <cfRule type="containsText" dxfId="2137" priority="118" operator="containsText" text="Débordé OSR">
      <formula>NOT(ISERROR(SEARCH("Débordé OSR",D7)))</formula>
    </cfRule>
    <cfRule type="containsText" dxfId="2136" priority="119" stopIfTrue="1" operator="containsText" text="En main">
      <formula>NOT(ISERROR(SEARCH("En main",D7)))</formula>
    </cfRule>
    <cfRule type="containsText" dxfId="2135" priority="120" stopIfTrue="1" operator="containsText" text="Terminé">
      <formula>NOT(ISERROR(SEARCH("Terminé",D7)))</formula>
    </cfRule>
    <cfRule type="containsText" dxfId="2134" priority="121" stopIfTrue="1" operator="containsText" text="Disponible">
      <formula>NOT(ISERROR(SEARCH("Disponible",D7)))</formula>
    </cfRule>
  </conditionalFormatting>
  <conditionalFormatting sqref="D7:D24">
    <cfRule type="cellIs" dxfId="2133" priority="109" operator="equal">
      <formula>"RIP"</formula>
    </cfRule>
    <cfRule type="cellIs" dxfId="2132" priority="110" operator="equal">
      <formula>"Prêt autre organisme"</formula>
    </cfRule>
    <cfRule type="cellIs" dxfId="2131" priority="111" operator="equal">
      <formula>"Préplan"</formula>
    </cfRule>
    <cfRule type="cellIs" dxfId="2130" priority="112" operator="equal">
      <formula>"Débordé STM"</formula>
    </cfRule>
    <cfRule type="cellIs" dxfId="2129" priority="113" operator="equal">
      <formula>"Débordé autre corps"</formula>
    </cfRule>
    <cfRule type="cellIs" dxfId="2128" priority="114" operator="equal">
      <formula>"DDT en cours"</formula>
    </cfRule>
  </conditionalFormatting>
  <conditionalFormatting sqref="D25:D27">
    <cfRule type="cellIs" dxfId="2127" priority="102" operator="equal">
      <formula>"Attente appros"</formula>
    </cfRule>
    <cfRule type="containsText" dxfId="2126" priority="103" operator="containsText" text="Attente préparation">
      <formula>NOT(ISERROR(SEARCH("Attente préparation",D25)))</formula>
    </cfRule>
    <cfRule type="containsText" dxfId="2125" priority="104" operator="containsText" text="Attente MO">
      <formula>NOT(ISERROR(SEARCH("Attente MO",D25)))</formula>
    </cfRule>
    <cfRule type="containsText" dxfId="2124" priority="105" operator="containsText" text="Débordé OSR">
      <formula>NOT(ISERROR(SEARCH("Débordé OSR",D25)))</formula>
    </cfRule>
    <cfRule type="containsText" dxfId="2123" priority="106" stopIfTrue="1" operator="containsText" text="En main">
      <formula>NOT(ISERROR(SEARCH("En main",D25)))</formula>
    </cfRule>
    <cfRule type="containsText" dxfId="2122" priority="107" stopIfTrue="1" operator="containsText" text="Terminé">
      <formula>NOT(ISERROR(SEARCH("Terminé",D25)))</formula>
    </cfRule>
    <cfRule type="containsText" dxfId="2121" priority="108" stopIfTrue="1" operator="containsText" text="Disponible">
      <formula>NOT(ISERROR(SEARCH("Disponible",D25)))</formula>
    </cfRule>
  </conditionalFormatting>
  <conditionalFormatting sqref="D25:D27">
    <cfRule type="cellIs" dxfId="2120" priority="96" operator="equal">
      <formula>"RIP"</formula>
    </cfRule>
    <cfRule type="cellIs" dxfId="2119" priority="97" operator="equal">
      <formula>"Prêt autre organisme"</formula>
    </cfRule>
    <cfRule type="cellIs" dxfId="2118" priority="98" operator="equal">
      <formula>"Préplan"</formula>
    </cfRule>
    <cfRule type="cellIs" dxfId="2117" priority="99" operator="equal">
      <formula>"Débordé STM"</formula>
    </cfRule>
    <cfRule type="cellIs" dxfId="2116" priority="100" operator="equal">
      <formula>"Débordé autre corps"</formula>
    </cfRule>
    <cfRule type="cellIs" dxfId="2115" priority="101" operator="equal">
      <formula>"DDT en cours"</formula>
    </cfRule>
  </conditionalFormatting>
  <conditionalFormatting sqref="H7:J8 Y7:Z8 M7:T8 M10:T24 H10:J24 H25:N27 V25:V27 AD25:AD27 AB10:AB24 AB7:AB8 AD7:AF8 AD10:AF24 Q25:T27 Y10:Z27">
    <cfRule type="containsBlanks" dxfId="2114" priority="93" stopIfTrue="1">
      <formula>LEN(TRIM(H7))=0</formula>
    </cfRule>
    <cfRule type="cellIs" dxfId="2113" priority="94" stopIfTrue="1" operator="between">
      <formula>60</formula>
      <formula>10000000000</formula>
    </cfRule>
    <cfRule type="cellIs" dxfId="2112" priority="95" stopIfTrue="1" operator="between">
      <formula>1</formula>
      <formula>59</formula>
    </cfRule>
    <cfRule type="cellIs" dxfId="2111" priority="122" stopIfTrue="1" operator="between">
      <formula>-1000000000090000</formula>
      <formula>0</formula>
    </cfRule>
  </conditionalFormatting>
  <conditionalFormatting sqref="A25">
    <cfRule type="containsBlanks" dxfId="2110" priority="89" stopIfTrue="1">
      <formula>LEN(TRIM(A25))=0</formula>
    </cfRule>
    <cfRule type="cellIs" dxfId="2109" priority="90" stopIfTrue="1" operator="between">
      <formula>60</formula>
      <formula>10000000000</formula>
    </cfRule>
    <cfRule type="cellIs" dxfId="2108" priority="91" stopIfTrue="1" operator="between">
      <formula>1</formula>
      <formula>59</formula>
    </cfRule>
    <cfRule type="cellIs" dxfId="2107" priority="92" stopIfTrue="1" operator="between">
      <formula>-1000000000090000</formula>
      <formula>0</formula>
    </cfRule>
  </conditionalFormatting>
  <conditionalFormatting sqref="A26:A27">
    <cfRule type="containsBlanks" dxfId="2106" priority="85" stopIfTrue="1">
      <formula>LEN(TRIM(A26))=0</formula>
    </cfRule>
    <cfRule type="cellIs" dxfId="2105" priority="86" stopIfTrue="1" operator="between">
      <formula>60</formula>
      <formula>10000000000</formula>
    </cfRule>
    <cfRule type="cellIs" dxfId="2104" priority="87" stopIfTrue="1" operator="between">
      <formula>1</formula>
      <formula>59</formula>
    </cfRule>
    <cfRule type="cellIs" dxfId="2103" priority="88" stopIfTrue="1" operator="between">
      <formula>-1000000000090000</formula>
      <formula>0</formula>
    </cfRule>
  </conditionalFormatting>
  <conditionalFormatting sqref="O25:P25">
    <cfRule type="containsBlanks" dxfId="2102" priority="81" stopIfTrue="1">
      <formula>LEN(TRIM(O25))=0</formula>
    </cfRule>
    <cfRule type="cellIs" dxfId="2101" priority="82" stopIfTrue="1" operator="between">
      <formula>60</formula>
      <formula>10000000000</formula>
    </cfRule>
    <cfRule type="cellIs" dxfId="2100" priority="83" stopIfTrue="1" operator="between">
      <formula>1</formula>
      <formula>59</formula>
    </cfRule>
    <cfRule type="cellIs" dxfId="2099" priority="84" stopIfTrue="1" operator="between">
      <formula>-1000000000090000</formula>
      <formula>0</formula>
    </cfRule>
  </conditionalFormatting>
  <conditionalFormatting sqref="O26:P27">
    <cfRule type="containsBlanks" dxfId="2098" priority="77" stopIfTrue="1">
      <formula>LEN(TRIM(O26))=0</formula>
    </cfRule>
    <cfRule type="cellIs" dxfId="2097" priority="78" stopIfTrue="1" operator="between">
      <formula>60</formula>
      <formula>10000000000</formula>
    </cfRule>
    <cfRule type="cellIs" dxfId="2096" priority="79" stopIfTrue="1" operator="between">
      <formula>1</formula>
      <formula>59</formula>
    </cfRule>
    <cfRule type="cellIs" dxfId="2095" priority="80" stopIfTrue="1" operator="between">
      <formula>-1000000000090000</formula>
      <formula>0</formula>
    </cfRule>
  </conditionalFormatting>
  <conditionalFormatting sqref="U25:U27 U7:V8 U10:V24">
    <cfRule type="containsBlanks" dxfId="2094" priority="73" stopIfTrue="1">
      <formula>LEN(TRIM(U7))=0</formula>
    </cfRule>
    <cfRule type="cellIs" dxfId="2093" priority="74" stopIfTrue="1" operator="between">
      <formula>60</formula>
      <formula>10000000000</formula>
    </cfRule>
    <cfRule type="cellIs" dxfId="2092" priority="75" stopIfTrue="1" operator="between">
      <formula>1</formula>
      <formula>59</formula>
    </cfRule>
    <cfRule type="cellIs" dxfId="2091" priority="76" stopIfTrue="1" operator="between">
      <formula>-1000000000090000</formula>
      <formula>0</formula>
    </cfRule>
  </conditionalFormatting>
  <conditionalFormatting sqref="K7:L8 K10:L24">
    <cfRule type="containsBlanks" dxfId="2090" priority="69" stopIfTrue="1">
      <formula>LEN(TRIM(K7))=0</formula>
    </cfRule>
    <cfRule type="cellIs" dxfId="2089" priority="70" stopIfTrue="1" operator="between">
      <formula>60</formula>
      <formula>10000000000</formula>
    </cfRule>
    <cfRule type="cellIs" dxfId="2088" priority="71" stopIfTrue="1" operator="between">
      <formula>1</formula>
      <formula>59</formula>
    </cfRule>
    <cfRule type="cellIs" dxfId="2087" priority="72" stopIfTrue="1" operator="between">
      <formula>-1000000000090000</formula>
      <formula>0</formula>
    </cfRule>
  </conditionalFormatting>
  <conditionalFormatting sqref="H9:J9 Y9:Z9 M9:T9 AB9 AD9:AF9">
    <cfRule type="containsBlanks" dxfId="2086" priority="65" stopIfTrue="1">
      <formula>LEN(TRIM(H9))=0</formula>
    </cfRule>
    <cfRule type="cellIs" dxfId="2085" priority="66" stopIfTrue="1" operator="between">
      <formula>60</formula>
      <formula>10000000000</formula>
    </cfRule>
    <cfRule type="cellIs" dxfId="2084" priority="67" stopIfTrue="1" operator="between">
      <formula>1</formula>
      <formula>59</formula>
    </cfRule>
    <cfRule type="cellIs" dxfId="2083" priority="68" stopIfTrue="1" operator="between">
      <formula>-1000000000090000</formula>
      <formula>0</formula>
    </cfRule>
  </conditionalFormatting>
  <conditionalFormatting sqref="U9:V9">
    <cfRule type="containsBlanks" dxfId="2082" priority="61" stopIfTrue="1">
      <formula>LEN(TRIM(U9))=0</formula>
    </cfRule>
    <cfRule type="cellIs" dxfId="2081" priority="62" stopIfTrue="1" operator="between">
      <formula>60</formula>
      <formula>10000000000</formula>
    </cfRule>
    <cfRule type="cellIs" dxfId="2080" priority="63" stopIfTrue="1" operator="between">
      <formula>1</formula>
      <formula>59</formula>
    </cfRule>
    <cfRule type="cellIs" dxfId="2079" priority="64" stopIfTrue="1" operator="between">
      <formula>-1000000000090000</formula>
      <formula>0</formula>
    </cfRule>
  </conditionalFormatting>
  <conditionalFormatting sqref="K9:L9">
    <cfRule type="containsBlanks" dxfId="2078" priority="57" stopIfTrue="1">
      <formula>LEN(TRIM(K9))=0</formula>
    </cfRule>
    <cfRule type="cellIs" dxfId="2077" priority="58" stopIfTrue="1" operator="between">
      <formula>60</formula>
      <formula>10000000000</formula>
    </cfRule>
    <cfRule type="cellIs" dxfId="2076" priority="59" stopIfTrue="1" operator="between">
      <formula>1</formula>
      <formula>59</formula>
    </cfRule>
    <cfRule type="cellIs" dxfId="2075" priority="60" stopIfTrue="1" operator="between">
      <formula>-1000000000090000</formula>
      <formula>0</formula>
    </cfRule>
  </conditionalFormatting>
  <conditionalFormatting sqref="AB25">
    <cfRule type="containsBlanks" dxfId="2074" priority="53" stopIfTrue="1">
      <formula>LEN(TRIM(AB25))=0</formula>
    </cfRule>
    <cfRule type="cellIs" dxfId="2073" priority="54" stopIfTrue="1" operator="between">
      <formula>60</formula>
      <formula>10000000000</formula>
    </cfRule>
    <cfRule type="cellIs" dxfId="2072" priority="55" stopIfTrue="1" operator="between">
      <formula>1</formula>
      <formula>59</formula>
    </cfRule>
    <cfRule type="cellIs" dxfId="2071" priority="56" stopIfTrue="1" operator="between">
      <formula>-1000000000090000</formula>
      <formula>0</formula>
    </cfRule>
  </conditionalFormatting>
  <conditionalFormatting sqref="AA10:AA24 AA7:AA8">
    <cfRule type="containsBlanks" dxfId="2070" priority="49" stopIfTrue="1">
      <formula>LEN(TRIM(AA7))=0</formula>
    </cfRule>
    <cfRule type="cellIs" dxfId="2069" priority="50" stopIfTrue="1" operator="between">
      <formula>60</formula>
      <formula>10000000000</formula>
    </cfRule>
    <cfRule type="cellIs" dxfId="2068" priority="51" stopIfTrue="1" operator="between">
      <formula>1</formula>
      <formula>59</formula>
    </cfRule>
    <cfRule type="cellIs" dxfId="2067" priority="52" stopIfTrue="1" operator="between">
      <formula>-1000000000090000</formula>
      <formula>0</formula>
    </cfRule>
  </conditionalFormatting>
  <conditionalFormatting sqref="AA9">
    <cfRule type="containsBlanks" dxfId="2066" priority="45" stopIfTrue="1">
      <formula>LEN(TRIM(AA9))=0</formula>
    </cfRule>
    <cfRule type="cellIs" dxfId="2065" priority="46" stopIfTrue="1" operator="between">
      <formula>60</formula>
      <formula>10000000000</formula>
    </cfRule>
    <cfRule type="cellIs" dxfId="2064" priority="47" stopIfTrue="1" operator="between">
      <formula>1</formula>
      <formula>59</formula>
    </cfRule>
    <cfRule type="cellIs" dxfId="2063" priority="48" stopIfTrue="1" operator="between">
      <formula>-1000000000090000</formula>
      <formula>0</formula>
    </cfRule>
  </conditionalFormatting>
  <conditionalFormatting sqref="AA25">
    <cfRule type="containsBlanks" dxfId="2062" priority="41" stopIfTrue="1">
      <formula>LEN(TRIM(AA25))=0</formula>
    </cfRule>
    <cfRule type="cellIs" dxfId="2061" priority="42" stopIfTrue="1" operator="between">
      <formula>60</formula>
      <formula>10000000000</formula>
    </cfRule>
    <cfRule type="cellIs" dxfId="2060" priority="43" stopIfTrue="1" operator="between">
      <formula>1</formula>
      <formula>59</formula>
    </cfRule>
    <cfRule type="cellIs" dxfId="2059" priority="44" stopIfTrue="1" operator="between">
      <formula>-1000000000090000</formula>
      <formula>0</formula>
    </cfRule>
  </conditionalFormatting>
  <conditionalFormatting sqref="AC10:AC24 AC7:AC8">
    <cfRule type="containsBlanks" dxfId="2058" priority="37" stopIfTrue="1">
      <formula>LEN(TRIM(AC7))=0</formula>
    </cfRule>
    <cfRule type="cellIs" dxfId="2057" priority="38" stopIfTrue="1" operator="between">
      <formula>60</formula>
      <formula>10000000000</formula>
    </cfRule>
    <cfRule type="cellIs" dxfId="2056" priority="39" stopIfTrue="1" operator="between">
      <formula>1</formula>
      <formula>59</formula>
    </cfRule>
    <cfRule type="cellIs" dxfId="2055" priority="40" stopIfTrue="1" operator="between">
      <formula>-1000000000090000</formula>
      <formula>0</formula>
    </cfRule>
  </conditionalFormatting>
  <conditionalFormatting sqref="AC9">
    <cfRule type="containsBlanks" dxfId="2054" priority="33" stopIfTrue="1">
      <formula>LEN(TRIM(AC9))=0</formula>
    </cfRule>
    <cfRule type="cellIs" dxfId="2053" priority="34" stopIfTrue="1" operator="between">
      <formula>60</formula>
      <formula>10000000000</formula>
    </cfRule>
    <cfRule type="cellIs" dxfId="2052" priority="35" stopIfTrue="1" operator="between">
      <formula>1</formula>
      <formula>59</formula>
    </cfRule>
    <cfRule type="cellIs" dxfId="2051" priority="36" stopIfTrue="1" operator="between">
      <formula>-1000000000090000</formula>
      <formula>0</formula>
    </cfRule>
  </conditionalFormatting>
  <conditionalFormatting sqref="AC25">
    <cfRule type="containsBlanks" dxfId="2050" priority="29" stopIfTrue="1">
      <formula>LEN(TRIM(AC25))=0</formula>
    </cfRule>
    <cfRule type="cellIs" dxfId="2049" priority="30" stopIfTrue="1" operator="between">
      <formula>60</formula>
      <formula>10000000000</formula>
    </cfRule>
    <cfRule type="cellIs" dxfId="2048" priority="31" stopIfTrue="1" operator="between">
      <formula>1</formula>
      <formula>59</formula>
    </cfRule>
    <cfRule type="cellIs" dxfId="2047" priority="32" stopIfTrue="1" operator="between">
      <formula>-1000000000090000</formula>
      <formula>0</formula>
    </cfRule>
  </conditionalFormatting>
  <conditionalFormatting sqref="AA26:AA27">
    <cfRule type="containsBlanks" dxfId="2046" priority="25" stopIfTrue="1">
      <formula>LEN(TRIM(AA26))=0</formula>
    </cfRule>
    <cfRule type="cellIs" dxfId="2045" priority="26" stopIfTrue="1" operator="between">
      <formula>60</formula>
      <formula>10000000000</formula>
    </cfRule>
    <cfRule type="cellIs" dxfId="2044" priority="27" stopIfTrue="1" operator="between">
      <formula>1</formula>
      <formula>59</formula>
    </cfRule>
    <cfRule type="cellIs" dxfId="2043" priority="28" stopIfTrue="1" operator="between">
      <formula>-1000000000090000</formula>
      <formula>0</formula>
    </cfRule>
  </conditionalFormatting>
  <conditionalFormatting sqref="AB26:AB27">
    <cfRule type="containsBlanks" dxfId="2042" priority="21" stopIfTrue="1">
      <formula>LEN(TRIM(AB26))=0</formula>
    </cfRule>
    <cfRule type="cellIs" dxfId="2041" priority="22" stopIfTrue="1" operator="between">
      <formula>60</formula>
      <formula>10000000000</formula>
    </cfRule>
    <cfRule type="cellIs" dxfId="2040" priority="23" stopIfTrue="1" operator="between">
      <formula>1</formula>
      <formula>59</formula>
    </cfRule>
    <cfRule type="cellIs" dxfId="2039" priority="24" stopIfTrue="1" operator="between">
      <formula>-1000000000090000</formula>
      <formula>0</formula>
    </cfRule>
  </conditionalFormatting>
  <conditionalFormatting sqref="AC26:AC27">
    <cfRule type="containsBlanks" dxfId="2038" priority="17" stopIfTrue="1">
      <formula>LEN(TRIM(AC26))=0</formula>
    </cfRule>
    <cfRule type="cellIs" dxfId="2037" priority="18" stopIfTrue="1" operator="between">
      <formula>60</formula>
      <formula>10000000000</formula>
    </cfRule>
    <cfRule type="cellIs" dxfId="2036" priority="19" stopIfTrue="1" operator="between">
      <formula>1</formula>
      <formula>59</formula>
    </cfRule>
    <cfRule type="cellIs" dxfId="2035" priority="20" stopIfTrue="1" operator="between">
      <formula>-1000000000090000</formula>
      <formula>0</formula>
    </cfRule>
  </conditionalFormatting>
  <conditionalFormatting sqref="W7:X8 W10:X25">
    <cfRule type="containsBlanks" dxfId="2034" priority="13" stopIfTrue="1">
      <formula>LEN(TRIM(W7))=0</formula>
    </cfRule>
    <cfRule type="cellIs" dxfId="2033" priority="14" stopIfTrue="1" operator="between">
      <formula>60</formula>
      <formula>10000000000</formula>
    </cfRule>
    <cfRule type="cellIs" dxfId="2032" priority="15" stopIfTrue="1" operator="between">
      <formula>1</formula>
      <formula>59</formula>
    </cfRule>
    <cfRule type="cellIs" dxfId="2031" priority="16" stopIfTrue="1" operator="between">
      <formula>-1000000000090000</formula>
      <formula>0</formula>
    </cfRule>
  </conditionalFormatting>
  <conditionalFormatting sqref="W9:X9">
    <cfRule type="containsBlanks" dxfId="2030" priority="9" stopIfTrue="1">
      <formula>LEN(TRIM(W9))=0</formula>
    </cfRule>
    <cfRule type="cellIs" dxfId="2029" priority="10" stopIfTrue="1" operator="between">
      <formula>60</formula>
      <formula>10000000000</formula>
    </cfRule>
    <cfRule type="cellIs" dxfId="2028" priority="11" stopIfTrue="1" operator="between">
      <formula>1</formula>
      <formula>59</formula>
    </cfRule>
    <cfRule type="cellIs" dxfId="2027" priority="12" stopIfTrue="1" operator="between">
      <formula>-1000000000090000</formula>
      <formula>0</formula>
    </cfRule>
  </conditionalFormatting>
  <conditionalFormatting sqref="W26:W27">
    <cfRule type="containsBlanks" dxfId="2026" priority="5" stopIfTrue="1">
      <formula>LEN(TRIM(W26))=0</formula>
    </cfRule>
    <cfRule type="cellIs" dxfId="2025" priority="6" stopIfTrue="1" operator="between">
      <formula>60</formula>
      <formula>10000000000</formula>
    </cfRule>
    <cfRule type="cellIs" dxfId="2024" priority="7" stopIfTrue="1" operator="between">
      <formula>1</formula>
      <formula>59</formula>
    </cfRule>
    <cfRule type="cellIs" dxfId="2023" priority="8" stopIfTrue="1" operator="between">
      <formula>-1000000000090000</formula>
      <formula>0</formula>
    </cfRule>
  </conditionalFormatting>
  <conditionalFormatting sqref="X26:X27">
    <cfRule type="containsBlanks" dxfId="2022" priority="1" stopIfTrue="1">
      <formula>LEN(TRIM(X26))=0</formula>
    </cfRule>
    <cfRule type="cellIs" dxfId="2021" priority="2" stopIfTrue="1" operator="between">
      <formula>60</formula>
      <formula>10000000000</formula>
    </cfRule>
    <cfRule type="cellIs" dxfId="2020" priority="3" stopIfTrue="1" operator="between">
      <formula>1</formula>
      <formula>59</formula>
    </cfRule>
    <cfRule type="cellIs" dxfId="2019" priority="4" stopIfTrue="1" operator="between">
      <formula>-1000000000090000</formula>
      <formula>0</formula>
    </cfRule>
  </conditionalFormatting>
  <hyperlinks>
    <hyperlink ref="B1:R2" location="'Etat du parc'!A1" display="RETOUR ETAT DU PARC"/>
    <hyperlink ref="S1:S2" location="'Etat du parc'!A1" display="RETOUR ETAT DU PARC"/>
    <hyperlink ref="P1:P2" location="'Etat du parc'!A1" display="RETOUR ETAT DU PARC"/>
    <hyperlink ref="E1:E2" location="'Etat du parc'!A1" display="RETOUR ETAT DU PARC"/>
    <hyperlink ref="K1:L2" location="'Etat du parc'!A1" display="RETOUR ETAT DU PAR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AR42"/>
  <sheetViews>
    <sheetView workbookViewId="0">
      <selection sqref="A1:XFD1048576"/>
    </sheetView>
  </sheetViews>
  <sheetFormatPr baseColWidth="10" defaultRowHeight="14.25" x14ac:dyDescent="0.2"/>
  <cols>
    <col min="1" max="1" width="11.42578125" style="3"/>
    <col min="2" max="3" width="25.5703125" style="3" customWidth="1"/>
    <col min="4" max="4" width="27.140625" style="101" bestFit="1" customWidth="1"/>
    <col min="5" max="6" width="12.42578125" style="3" bestFit="1" customWidth="1"/>
    <col min="7" max="7" width="8.85546875" style="3" bestFit="1" customWidth="1"/>
    <col min="8" max="8" width="6.85546875" style="3" bestFit="1" customWidth="1"/>
    <col min="9" max="9" width="11.5703125" style="3" bestFit="1" customWidth="1"/>
    <col min="10" max="10" width="13.140625" style="3" bestFit="1" customWidth="1"/>
    <col min="11" max="11" width="8.85546875" style="3" bestFit="1" customWidth="1"/>
    <col min="12" max="12" width="11.42578125" style="3" bestFit="1" customWidth="1"/>
    <col min="13" max="13" width="11" style="3" customWidth="1"/>
    <col min="14" max="14" width="17.42578125" style="3" bestFit="1" customWidth="1"/>
    <col min="15" max="15" width="11" style="3" customWidth="1"/>
    <col min="16" max="16" width="17.42578125" style="3" bestFit="1" customWidth="1"/>
    <col min="17" max="17" width="11" style="3" customWidth="1"/>
    <col min="18" max="18" width="17.42578125" style="3" bestFit="1" customWidth="1"/>
    <col min="19" max="19" width="18.5703125" style="3" bestFit="1" customWidth="1"/>
    <col min="20" max="20" width="11.42578125" style="3" bestFit="1" customWidth="1"/>
    <col min="21" max="23" width="10.85546875" style="3" bestFit="1" customWidth="1"/>
    <col min="24" max="31" width="11.5703125" style="3" bestFit="1" customWidth="1"/>
    <col min="32" max="32" width="12.140625" style="3" bestFit="1" customWidth="1"/>
    <col min="33" max="33" width="11.5703125" style="3" bestFit="1" customWidth="1"/>
    <col min="34" max="34" width="12.140625" style="3" bestFit="1" customWidth="1"/>
    <col min="35" max="35" width="11.5703125" style="3" bestFit="1" customWidth="1"/>
    <col min="36" max="36" width="12.140625" style="3" bestFit="1" customWidth="1"/>
    <col min="37" max="37" width="11.42578125" style="3"/>
    <col min="38" max="38" width="12.140625" style="3" customWidth="1"/>
    <col min="39" max="16384" width="11.42578125" style="3"/>
  </cols>
  <sheetData>
    <row r="1" spans="1:44" x14ac:dyDescent="0.2">
      <c r="B1" s="1141" t="s">
        <v>1</v>
      </c>
      <c r="C1" s="1141"/>
      <c r="D1" s="1141"/>
      <c r="E1" s="1141"/>
      <c r="F1" s="1141"/>
      <c r="G1" s="1141"/>
      <c r="H1" s="1141"/>
      <c r="I1" s="1141"/>
      <c r="J1" s="1141"/>
      <c r="K1" s="1141"/>
      <c r="L1" s="1141"/>
      <c r="M1" s="1141"/>
      <c r="N1" s="1141"/>
      <c r="O1" s="1141"/>
      <c r="P1" s="1141"/>
      <c r="Q1" s="1141"/>
      <c r="R1" s="1141"/>
      <c r="S1" s="1141"/>
      <c r="T1" s="1141"/>
      <c r="U1" s="2"/>
      <c r="V1" s="2"/>
      <c r="W1" s="2"/>
      <c r="X1" s="2"/>
      <c r="Y1" s="2"/>
      <c r="Z1" s="2"/>
      <c r="AA1" s="2"/>
      <c r="AB1" s="2"/>
      <c r="AC1" s="2"/>
      <c r="AD1" s="2"/>
      <c r="AE1" s="2"/>
      <c r="AF1" s="2"/>
      <c r="AG1" s="2"/>
      <c r="AH1" s="2"/>
      <c r="AI1" s="2"/>
      <c r="AJ1" s="2"/>
      <c r="AK1" s="2"/>
      <c r="AL1" s="2"/>
    </row>
    <row r="2" spans="1:44" x14ac:dyDescent="0.2">
      <c r="B2" s="1141"/>
      <c r="C2" s="1141"/>
      <c r="D2" s="1141"/>
      <c r="E2" s="1141"/>
      <c r="F2" s="1141"/>
      <c r="G2" s="1141"/>
      <c r="H2" s="1141"/>
      <c r="I2" s="1141"/>
      <c r="J2" s="1141"/>
      <c r="K2" s="1141"/>
      <c r="L2" s="1141"/>
      <c r="M2" s="1141"/>
      <c r="N2" s="1141"/>
      <c r="O2" s="1141"/>
      <c r="P2" s="1141"/>
      <c r="Q2" s="1141"/>
      <c r="R2" s="1141"/>
      <c r="S2" s="1141"/>
      <c r="T2" s="1141"/>
      <c r="U2" s="2"/>
      <c r="V2" s="2"/>
      <c r="W2" s="2"/>
      <c r="X2" s="2"/>
      <c r="Y2" s="2"/>
      <c r="Z2" s="2"/>
      <c r="AA2" s="2"/>
      <c r="AB2" s="2"/>
      <c r="AC2" s="2"/>
      <c r="AD2" s="2"/>
      <c r="AE2" s="2"/>
      <c r="AF2" s="2"/>
      <c r="AG2" s="2"/>
      <c r="AH2" s="2"/>
      <c r="AI2" s="2"/>
      <c r="AJ2" s="2"/>
      <c r="AK2" s="2"/>
      <c r="AL2" s="2"/>
    </row>
    <row r="3" spans="1:44" ht="15" thickBot="1" x14ac:dyDescent="0.25">
      <c r="B3" s="4"/>
      <c r="C3" s="4"/>
      <c r="D3" s="4"/>
      <c r="E3" s="4"/>
      <c r="F3" s="4"/>
      <c r="G3" s="4"/>
      <c r="H3" s="1142"/>
      <c r="I3" s="1142"/>
      <c r="J3" s="1142"/>
      <c r="K3" s="1142"/>
      <c r="L3" s="1142"/>
      <c r="M3" s="1142"/>
      <c r="N3" s="1142"/>
      <c r="O3" s="1142"/>
      <c r="P3" s="1142"/>
      <c r="Q3" s="1142"/>
      <c r="R3" s="1142"/>
      <c r="S3" s="1142"/>
      <c r="T3" s="1142"/>
      <c r="U3" s="2"/>
      <c r="V3" s="2"/>
      <c r="W3" s="2"/>
      <c r="X3" s="2"/>
      <c r="Y3" s="2"/>
      <c r="Z3" s="2"/>
      <c r="AA3" s="2"/>
      <c r="AB3" s="2"/>
      <c r="AC3" s="2"/>
      <c r="AD3" s="2"/>
      <c r="AE3" s="2"/>
      <c r="AF3" s="2"/>
      <c r="AG3" s="2"/>
      <c r="AH3" s="2"/>
      <c r="AI3" s="2"/>
      <c r="AJ3" s="2"/>
      <c r="AK3" s="2"/>
      <c r="AL3" s="2"/>
    </row>
    <row r="4" spans="1:44" ht="15.75" thickBot="1" x14ac:dyDescent="0.25">
      <c r="A4" s="1143" t="s">
        <v>2</v>
      </c>
      <c r="B4" s="1150" t="s">
        <v>3</v>
      </c>
      <c r="C4" s="1153" t="s">
        <v>4</v>
      </c>
      <c r="D4" s="1156" t="s">
        <v>5</v>
      </c>
      <c r="E4" s="1156" t="s">
        <v>6</v>
      </c>
      <c r="F4" s="1156" t="s">
        <v>7</v>
      </c>
      <c r="G4" s="1162" t="s">
        <v>8</v>
      </c>
      <c r="H4" s="102"/>
      <c r="I4" s="103"/>
      <c r="J4" s="104"/>
      <c r="K4" s="1160" t="s">
        <v>61</v>
      </c>
      <c r="L4" s="1161"/>
      <c r="M4" s="1159" t="s">
        <v>62</v>
      </c>
      <c r="N4" s="1159"/>
      <c r="O4" s="1160" t="s">
        <v>63</v>
      </c>
      <c r="P4" s="1161"/>
      <c r="Q4" s="1160" t="s">
        <v>64</v>
      </c>
      <c r="R4" s="1161"/>
      <c r="S4" s="105"/>
      <c r="T4" s="105"/>
      <c r="U4" s="2"/>
      <c r="V4" s="2"/>
      <c r="W4" s="2"/>
      <c r="X4" s="2"/>
      <c r="Y4" s="2"/>
      <c r="Z4" s="2"/>
      <c r="AA4" s="2"/>
      <c r="AB4" s="2"/>
      <c r="AC4" s="2"/>
      <c r="AD4" s="2"/>
      <c r="AE4" s="2"/>
      <c r="AF4" s="2"/>
      <c r="AG4" s="2"/>
      <c r="AH4" s="2"/>
      <c r="AI4" s="2"/>
      <c r="AJ4" s="2"/>
      <c r="AK4" s="2"/>
      <c r="AL4" s="2"/>
    </row>
    <row r="5" spans="1:44" ht="30.75" thickBot="1" x14ac:dyDescent="0.25">
      <c r="A5" s="1144"/>
      <c r="B5" s="1151"/>
      <c r="C5" s="1154"/>
      <c r="D5" s="1154"/>
      <c r="E5" s="1154"/>
      <c r="F5" s="1154"/>
      <c r="G5" s="1163"/>
      <c r="H5" s="102" t="s">
        <v>17</v>
      </c>
      <c r="I5" s="106" t="s">
        <v>19</v>
      </c>
      <c r="J5" s="107" t="s">
        <v>65</v>
      </c>
      <c r="K5" s="108" t="s">
        <v>20</v>
      </c>
      <c r="L5" s="9" t="s">
        <v>66</v>
      </c>
      <c r="M5" s="109" t="s">
        <v>22</v>
      </c>
      <c r="N5" s="110" t="s">
        <v>23</v>
      </c>
      <c r="O5" s="111" t="s">
        <v>22</v>
      </c>
      <c r="P5" s="112" t="s">
        <v>24</v>
      </c>
      <c r="Q5" s="111" t="s">
        <v>25</v>
      </c>
      <c r="R5" s="112" t="s">
        <v>24</v>
      </c>
      <c r="S5" s="113" t="s">
        <v>67</v>
      </c>
      <c r="T5" s="113" t="s">
        <v>68</v>
      </c>
      <c r="U5" s="2"/>
      <c r="V5" s="2"/>
      <c r="W5" s="2"/>
      <c r="X5" s="2"/>
      <c r="Y5" s="2"/>
      <c r="Z5" s="2"/>
      <c r="AA5" s="2"/>
      <c r="AB5" s="2"/>
      <c r="AC5" s="2"/>
      <c r="AD5" s="2"/>
      <c r="AE5" s="2"/>
      <c r="AF5" s="2"/>
      <c r="AG5" s="2"/>
      <c r="AH5" s="2"/>
      <c r="AI5" s="2"/>
      <c r="AJ5" s="2"/>
      <c r="AK5" s="2"/>
      <c r="AL5" s="2"/>
    </row>
    <row r="6" spans="1:44" ht="15.75" thickBot="1" x14ac:dyDescent="0.25">
      <c r="A6" s="1144"/>
      <c r="B6" s="1152"/>
      <c r="C6" s="1155"/>
      <c r="D6" s="1157"/>
      <c r="E6" s="1158"/>
      <c r="F6" s="1158"/>
      <c r="G6" s="1164"/>
      <c r="H6" s="102" t="s">
        <v>36</v>
      </c>
      <c r="I6" s="106" t="s">
        <v>36</v>
      </c>
      <c r="J6" s="107" t="s">
        <v>36</v>
      </c>
      <c r="K6" s="108" t="s">
        <v>36</v>
      </c>
      <c r="L6" s="9" t="s">
        <v>7</v>
      </c>
      <c r="M6" s="109" t="s">
        <v>36</v>
      </c>
      <c r="N6" s="110" t="s">
        <v>7</v>
      </c>
      <c r="O6" s="111" t="s">
        <v>36</v>
      </c>
      <c r="P6" s="112" t="s">
        <v>7</v>
      </c>
      <c r="Q6" s="111" t="s">
        <v>36</v>
      </c>
      <c r="R6" s="112" t="s">
        <v>7</v>
      </c>
      <c r="S6" s="113" t="s">
        <v>7</v>
      </c>
      <c r="T6" s="113" t="s">
        <v>36</v>
      </c>
      <c r="U6" s="2"/>
      <c r="V6" s="2"/>
      <c r="W6" s="2"/>
      <c r="X6" s="2"/>
      <c r="Y6" s="2"/>
      <c r="Z6" s="2"/>
      <c r="AA6" s="2"/>
      <c r="AB6" s="2"/>
      <c r="AC6" s="2"/>
      <c r="AD6" s="2"/>
      <c r="AE6" s="2"/>
      <c r="AF6" s="2"/>
      <c r="AG6" s="2"/>
      <c r="AH6" s="2"/>
      <c r="AI6" s="2"/>
      <c r="AJ6" s="2"/>
      <c r="AK6" s="2"/>
      <c r="AL6" s="2"/>
    </row>
    <row r="7" spans="1:44" s="26" customFormat="1" ht="20.25" x14ac:dyDescent="0.3">
      <c r="A7" s="114" t="str">
        <f>VLOOKUP(B7,[1]potentiels!$B$10:$F$636,2,FALSE)</f>
        <v>CCL</v>
      </c>
      <c r="B7" s="115" t="s">
        <v>69</v>
      </c>
      <c r="C7" s="116" t="str">
        <f>VLOOKUP(B7,'[1]Etat du parc'!$H$7:$N$546,3,FALSE)</f>
        <v>MASSTECH</v>
      </c>
      <c r="D7" s="117" t="str">
        <f>INDEX('[1]Etat du parc'!$C$7:$C$546,MATCH(B7,'[1]Etat du parc'!$H$7:$H$546,0))</f>
        <v>Disponible</v>
      </c>
      <c r="E7" s="118" t="s">
        <v>38</v>
      </c>
      <c r="F7" s="118">
        <f>VLOOKUP(B7,[1]potentiels!B12:F638,4,FALSE)</f>
        <v>49709</v>
      </c>
      <c r="G7" s="119">
        <f>VLOOKUP(B7,[1]potentiels!B12:F638,5,FALSE)</f>
        <v>0</v>
      </c>
      <c r="H7" s="120"/>
      <c r="I7" s="121"/>
      <c r="J7" s="122">
        <f>'[1]61820253'!$H$11</f>
        <v>185</v>
      </c>
      <c r="K7" s="123">
        <f>'[1]61820253'!$H$13</f>
        <v>244</v>
      </c>
      <c r="L7" s="121">
        <f>'[1]61820253'!$J$13</f>
        <v>8882</v>
      </c>
      <c r="M7" s="123">
        <f>'[1]61820253'!$H$14</f>
        <v>186</v>
      </c>
      <c r="N7" s="121">
        <f>'[1]61820253'!$J$14</f>
        <v>13992</v>
      </c>
      <c r="O7" s="123">
        <f>'[1]61820253'!$H$15</f>
        <v>186</v>
      </c>
      <c r="P7" s="121">
        <f>'[1]61820253'!$J$15</f>
        <v>33992</v>
      </c>
      <c r="Q7" s="123">
        <f>'[1]61820253'!$H$16</f>
        <v>1335</v>
      </c>
      <c r="R7" s="121">
        <f>'[1]61820253'!$J$16</f>
        <v>38881</v>
      </c>
      <c r="S7" s="121">
        <f>'[1]61820253'!$J$17</f>
        <v>100291</v>
      </c>
      <c r="T7" s="121">
        <f>'[1]61820253'!$H$12</f>
        <v>59</v>
      </c>
      <c r="U7" s="2"/>
      <c r="V7" s="2"/>
      <c r="W7" s="2"/>
      <c r="X7" s="2"/>
      <c r="Y7" s="2"/>
      <c r="Z7" s="2"/>
      <c r="AA7" s="2"/>
      <c r="AB7" s="2"/>
      <c r="AC7" s="2"/>
      <c r="AD7" s="2"/>
      <c r="AE7" s="2"/>
      <c r="AF7" s="2"/>
      <c r="AG7" s="2"/>
      <c r="AH7" s="2"/>
      <c r="AI7" s="2"/>
      <c r="AJ7" s="2"/>
      <c r="AK7" s="2"/>
      <c r="AL7" s="2"/>
      <c r="AM7" s="3"/>
      <c r="AN7" s="3"/>
      <c r="AO7" s="3"/>
      <c r="AP7" s="3"/>
      <c r="AQ7" s="3"/>
      <c r="AR7" s="3"/>
    </row>
    <row r="8" spans="1:44" s="26" customFormat="1" ht="20.25" x14ac:dyDescent="0.3">
      <c r="A8" s="114" t="str">
        <f>VLOOKUP(B8,[1]potentiels!$B$10:$F$636,2,FALSE)</f>
        <v>CCL</v>
      </c>
      <c r="B8" s="115" t="s">
        <v>70</v>
      </c>
      <c r="C8" s="116" t="str">
        <f>VLOOKUP(B8,'[1]Etat du parc'!$H$7:$N$546,3,FALSE)</f>
        <v>MASSTECH</v>
      </c>
      <c r="D8" s="117" t="str">
        <f>INDEX('[1]Etat du parc'!$C$7:$C$546,MATCH(B8,'[1]Etat du parc'!$H$7:$H$546,0))</f>
        <v>Disponible</v>
      </c>
      <c r="E8" s="118" t="s">
        <v>38</v>
      </c>
      <c r="F8" s="118">
        <f>VLOOKUP(B8,[1]potentiels!B13:F639,4,FALSE)</f>
        <v>49453</v>
      </c>
      <c r="G8" s="119">
        <f>VLOOKUP(B8,[1]potentiels!B13:F639,5,FALSE)</f>
        <v>0</v>
      </c>
      <c r="H8" s="120"/>
      <c r="I8" s="121"/>
      <c r="J8" s="122">
        <f>'[1]61820254'!$H$11</f>
        <v>129</v>
      </c>
      <c r="K8" s="123">
        <f>'[1]61820254'!$H$13</f>
        <v>157</v>
      </c>
      <c r="L8" s="121">
        <f>'[1]61820254'!$J$13</f>
        <v>6281</v>
      </c>
      <c r="M8" s="123">
        <f>'[1]61820254'!$H$14</f>
        <v>522</v>
      </c>
      <c r="N8" s="121">
        <f>'[1]61820254'!$J$14</f>
        <v>16281</v>
      </c>
      <c r="O8" s="123">
        <f>'[1]61820254'!$H$15</f>
        <v>522</v>
      </c>
      <c r="P8" s="121">
        <f>'[1]61820254'!$J$15</f>
        <v>36281</v>
      </c>
      <c r="Q8" s="123">
        <f>'[1]61820254'!$H$16</f>
        <v>1252</v>
      </c>
      <c r="R8" s="121">
        <f>'[1]61820254'!$J$16</f>
        <v>36281</v>
      </c>
      <c r="S8" s="121">
        <f>'[1]61820254'!$J$17</f>
        <v>100547</v>
      </c>
      <c r="T8" s="121">
        <f>'[1]61820254'!$H$12</f>
        <v>45</v>
      </c>
      <c r="U8" s="2"/>
      <c r="V8" s="2"/>
      <c r="W8" s="2"/>
      <c r="X8" s="2"/>
      <c r="Y8" s="2"/>
      <c r="Z8" s="2"/>
      <c r="AA8" s="2"/>
      <c r="AB8" s="2"/>
      <c r="AC8" s="2"/>
      <c r="AD8" s="2"/>
      <c r="AE8" s="2"/>
      <c r="AF8" s="2"/>
      <c r="AG8" s="2"/>
      <c r="AH8" s="2"/>
      <c r="AI8" s="2"/>
      <c r="AJ8" s="2"/>
      <c r="AK8" s="2"/>
      <c r="AL8" s="2"/>
      <c r="AM8" s="3"/>
      <c r="AN8" s="3"/>
      <c r="AO8" s="3"/>
      <c r="AP8" s="3"/>
      <c r="AQ8" s="3"/>
      <c r="AR8" s="3"/>
    </row>
    <row r="9" spans="1:44" s="26" customFormat="1" ht="20.25" x14ac:dyDescent="0.3">
      <c r="A9" s="114" t="str">
        <f>VLOOKUP(B9,[1]potentiels!$B$10:$F$636,2,FALSE)</f>
        <v>CCL</v>
      </c>
      <c r="B9" s="115" t="s">
        <v>71</v>
      </c>
      <c r="C9" s="116" t="str">
        <f>VLOOKUP(B9,'[1]Etat du parc'!$H$7:$N$546,3,FALSE)</f>
        <v>MASSTECH</v>
      </c>
      <c r="D9" s="117" t="str">
        <f>INDEX('[1]Etat du parc'!$C$7:$C$546,MATCH(B9,'[1]Etat du parc'!$H$7:$H$546,0))</f>
        <v>Disponible</v>
      </c>
      <c r="E9" s="118" t="s">
        <v>38</v>
      </c>
      <c r="F9" s="118">
        <f>VLOOKUP(B9,[1]potentiels!B14:F640,4,FALSE)</f>
        <v>47415</v>
      </c>
      <c r="G9" s="119">
        <f>VLOOKUP(B9,[1]potentiels!B14:F640,5,FALSE)</f>
        <v>0</v>
      </c>
      <c r="H9" s="120"/>
      <c r="I9" s="121"/>
      <c r="J9" s="122">
        <f>'[1]61820255'!$H$11</f>
        <v>274</v>
      </c>
      <c r="K9" s="123">
        <f>'[1]61820255'!$H$13</f>
        <v>352</v>
      </c>
      <c r="L9" s="121">
        <f>'[1]61820255'!$J$13</f>
        <v>10000</v>
      </c>
      <c r="M9" s="123">
        <f>'[1]61820255'!$H$14</f>
        <v>281</v>
      </c>
      <c r="N9" s="121">
        <f>'[1]61820255'!$J$14</f>
        <v>7974</v>
      </c>
      <c r="O9" s="123">
        <f>'[1]61820255'!$H$15</f>
        <v>281</v>
      </c>
      <c r="P9" s="121">
        <f>'[1]61820255'!$J$15</f>
        <v>27974</v>
      </c>
      <c r="Q9" s="123">
        <f>'[1]61820255'!$H$16</f>
        <v>1011</v>
      </c>
      <c r="R9" s="121">
        <f>'[1]61820255'!$J$16</f>
        <v>27974</v>
      </c>
      <c r="S9" s="121">
        <f>'[1]61820255'!$J$17</f>
        <v>102585</v>
      </c>
      <c r="T9" s="121">
        <f>'[1]61820255'!$H$12</f>
        <v>59</v>
      </c>
      <c r="U9" s="2"/>
      <c r="V9" s="2"/>
      <c r="W9" s="2"/>
      <c r="X9" s="2"/>
      <c r="Y9" s="2"/>
      <c r="Z9" s="2"/>
      <c r="AA9" s="2"/>
      <c r="AB9" s="2"/>
      <c r="AC9" s="2"/>
      <c r="AD9" s="2"/>
      <c r="AE9" s="2"/>
      <c r="AF9" s="2"/>
      <c r="AG9" s="2"/>
      <c r="AH9" s="2"/>
      <c r="AI9" s="2"/>
      <c r="AJ9" s="2"/>
      <c r="AK9" s="2"/>
      <c r="AL9" s="2"/>
      <c r="AM9" s="3"/>
      <c r="AN9" s="3"/>
      <c r="AO9" s="3"/>
      <c r="AP9" s="3"/>
      <c r="AQ9" s="3"/>
      <c r="AR9" s="3"/>
    </row>
    <row r="10" spans="1:44" s="26" customFormat="1" ht="20.25" x14ac:dyDescent="0.3">
      <c r="A10" s="114" t="str">
        <f>VLOOKUP(B10,[1]potentiels!$B$10:$F$636,2,FALSE)</f>
        <v>CCL</v>
      </c>
      <c r="B10" s="115" t="s">
        <v>72</v>
      </c>
      <c r="C10" s="116" t="str">
        <f>VLOOKUP(B10,'[1]Etat du parc'!$H$7:$N$546,3,FALSE)</f>
        <v>MASSTECH</v>
      </c>
      <c r="D10" s="117" t="str">
        <f>INDEX('[1]Etat du parc'!$C$7:$C$546,MATCH(B10,'[1]Etat du parc'!$H$7:$H$546,0))</f>
        <v>Disponible</v>
      </c>
      <c r="E10" s="118" t="s">
        <v>38</v>
      </c>
      <c r="F10" s="118">
        <f>VLOOKUP(B10,[1]potentiels!B16:F642,4,FALSE)</f>
        <v>34171</v>
      </c>
      <c r="G10" s="119">
        <f>VLOOKUP(B10,[1]potentiels!B16:F642,5,FALSE)</f>
        <v>0</v>
      </c>
      <c r="H10" s="120"/>
      <c r="I10" s="121"/>
      <c r="J10" s="122">
        <f>'[1]61820257'!$H$11</f>
        <v>130</v>
      </c>
      <c r="K10" s="123">
        <f>'[1]61820257'!$H$13</f>
        <v>-28</v>
      </c>
      <c r="L10" s="121">
        <f>'[1]61820257'!$J$13</f>
        <v>4639</v>
      </c>
      <c r="M10" s="123">
        <f>'[1]61820257'!$H$14</f>
        <v>338</v>
      </c>
      <c r="N10" s="121">
        <f>'[1]61820257'!$J$14</f>
        <v>14639</v>
      </c>
      <c r="O10" s="123">
        <f>'[1]61820257'!$H$15</f>
        <v>338</v>
      </c>
      <c r="P10" s="121">
        <f>'[1]61820257'!$J$15</f>
        <v>34639</v>
      </c>
      <c r="Q10" s="123">
        <f>'[1]61820257'!$H$16</f>
        <v>1068</v>
      </c>
      <c r="R10" s="121">
        <f>'[1]61820257'!$J$16</f>
        <v>34639</v>
      </c>
      <c r="S10" s="121">
        <f>'[1]61820257'!$J$17</f>
        <v>115829</v>
      </c>
      <c r="T10" s="121">
        <f>'[1]61820257'!$H$12</f>
        <v>13</v>
      </c>
      <c r="U10" s="2"/>
      <c r="V10" s="2"/>
      <c r="W10" s="2"/>
      <c r="X10" s="2"/>
      <c r="Y10" s="2"/>
      <c r="Z10" s="2"/>
      <c r="AA10" s="2"/>
      <c r="AB10" s="2"/>
      <c r="AC10" s="2"/>
      <c r="AD10" s="2"/>
      <c r="AE10" s="2"/>
      <c r="AF10" s="2"/>
      <c r="AG10" s="2"/>
      <c r="AH10" s="2"/>
      <c r="AI10" s="2"/>
      <c r="AJ10" s="2"/>
      <c r="AK10" s="2"/>
      <c r="AL10" s="2"/>
      <c r="AM10" s="3"/>
      <c r="AN10" s="3"/>
      <c r="AO10" s="3"/>
      <c r="AP10" s="3"/>
      <c r="AQ10" s="3"/>
      <c r="AR10" s="3"/>
    </row>
    <row r="11" spans="1:44" s="26" customFormat="1" ht="21" thickBot="1" x14ac:dyDescent="0.35">
      <c r="A11" s="124" t="str">
        <f>VLOOKUP(B11,[1]potentiels!$B$10:$F$636,2,FALSE)</f>
        <v>CA</v>
      </c>
      <c r="B11" s="125" t="s">
        <v>73</v>
      </c>
      <c r="C11" s="126" t="str">
        <f>VLOOKUP(B11,'[1]Etat du parc'!$H$7:$N$546,3,FALSE)</f>
        <v>MASSTECH</v>
      </c>
      <c r="D11" s="127" t="str">
        <f>INDEX('[1]Etat du parc'!$C$7:$C$546,MATCH(B11,'[1]Etat du parc'!$H$7:$H$546,0))</f>
        <v>Disponible</v>
      </c>
      <c r="E11" s="128" t="s">
        <v>38</v>
      </c>
      <c r="F11" s="128">
        <f>VLOOKUP(B11,[1]potentiels!B17:F643,4,FALSE)</f>
        <v>51798</v>
      </c>
      <c r="G11" s="129">
        <f>VLOOKUP(B11,[1]potentiels!B17:F643,5,FALSE)</f>
        <v>0</v>
      </c>
      <c r="H11" s="130"/>
      <c r="I11" s="131"/>
      <c r="J11" s="132">
        <f>'[1]61820258'!$H$11</f>
        <v>277</v>
      </c>
      <c r="K11" s="133">
        <f>'[1]61820258'!$H$13</f>
        <v>92</v>
      </c>
      <c r="L11" s="131">
        <f>'[1]61820258'!$J$13</f>
        <v>5223</v>
      </c>
      <c r="M11" s="133">
        <f>'[1]61820258'!$H$14</f>
        <v>333</v>
      </c>
      <c r="N11" s="131">
        <f>'[1]61820258'!$J$14</f>
        <v>12108</v>
      </c>
      <c r="O11" s="133">
        <f>'[1]61820258'!$H$15</f>
        <v>333</v>
      </c>
      <c r="P11" s="131">
        <f>'[1]61820258'!$J$15</f>
        <v>32108</v>
      </c>
      <c r="Q11" s="133">
        <f>'[1]61820258'!$H$16</f>
        <v>270</v>
      </c>
      <c r="R11" s="131">
        <f>'[1]61820258'!$J$16</f>
        <v>17433</v>
      </c>
      <c r="S11" s="131">
        <f>'[1]61820258'!$J$17</f>
        <v>98202</v>
      </c>
      <c r="T11" s="131">
        <f>'[1]61820258'!$H$12</f>
        <v>-14</v>
      </c>
      <c r="U11" s="2"/>
      <c r="V11" s="2"/>
      <c r="W11" s="2"/>
      <c r="X11" s="2"/>
      <c r="Y11" s="2"/>
      <c r="Z11" s="2"/>
      <c r="AA11" s="2"/>
      <c r="AB11" s="2"/>
      <c r="AC11" s="2"/>
      <c r="AD11" s="2"/>
      <c r="AE11" s="2"/>
      <c r="AF11" s="2"/>
      <c r="AG11" s="2"/>
      <c r="AH11" s="2"/>
      <c r="AI11" s="2"/>
      <c r="AJ11" s="2"/>
      <c r="AK11" s="2"/>
      <c r="AL11" s="2"/>
      <c r="AM11" s="3"/>
      <c r="AN11" s="3"/>
      <c r="AO11" s="3"/>
      <c r="AP11" s="3"/>
      <c r="AQ11" s="3"/>
      <c r="AR11" s="3"/>
    </row>
    <row r="12" spans="1:44" ht="20.100000000000001" customHeight="1" x14ac:dyDescent="0.2">
      <c r="A12" s="134" t="str">
        <f>VLOOKUP(B12,[1]potentiels!$B$10:$F$636,2,FALSE)</f>
        <v>CCL</v>
      </c>
      <c r="B12" s="135" t="s">
        <v>74</v>
      </c>
      <c r="C12" s="136" t="str">
        <f>VLOOKUP(B12,'[1]Etat du parc'!$H$7:$N$546,3,FALSE)</f>
        <v>VT4</v>
      </c>
      <c r="D12" s="137" t="str">
        <f>INDEX('[1]Etat du parc'!$C$7:$C$546,MATCH(B12,'[1]Etat du parc'!$H$7:$H$546,0))</f>
        <v>Disponible</v>
      </c>
      <c r="E12" s="138" t="s">
        <v>38</v>
      </c>
      <c r="F12" s="138">
        <f>VLOOKUP(B12,[1]potentiels!B18:F644,4,FALSE)</f>
        <v>34171</v>
      </c>
      <c r="G12" s="139">
        <f>VLOOKUP(B12,[1]potentiels!B18:F644,5,FALSE)</f>
        <v>0</v>
      </c>
      <c r="H12" s="140"/>
      <c r="I12" s="140"/>
      <c r="J12" s="140">
        <f>'[1]61810134'!$H$11</f>
        <v>326</v>
      </c>
      <c r="K12" s="141"/>
      <c r="L12" s="142"/>
      <c r="M12" s="141">
        <f>'[1]61810134'!$H$12</f>
        <v>316</v>
      </c>
      <c r="N12" s="142">
        <f>'[1]61810134'!$J$12</f>
        <v>11900</v>
      </c>
      <c r="O12" s="143"/>
      <c r="P12" s="142"/>
      <c r="Q12" s="141"/>
      <c r="R12" s="142"/>
      <c r="S12" s="144"/>
      <c r="T12" s="145"/>
    </row>
    <row r="13" spans="1:44" ht="20.100000000000001" customHeight="1" x14ac:dyDescent="0.2">
      <c r="A13" s="114" t="str">
        <f>VLOOKUP(B13,[1]potentiels!$B$10:$F$636,2,FALSE)</f>
        <v>CA</v>
      </c>
      <c r="B13" s="146" t="s">
        <v>75</v>
      </c>
      <c r="C13" s="147" t="str">
        <f>VLOOKUP(B13,'[1]Etat du parc'!$H$7:$N$546,3,FALSE)</f>
        <v>VT4</v>
      </c>
      <c r="D13" s="148" t="str">
        <f>INDEX('[1]Etat du parc'!$C$7:$C$546,MATCH(B13,'[1]Etat du parc'!$H$7:$H$546,0))</f>
        <v>Disponible</v>
      </c>
      <c r="E13" s="118" t="s">
        <v>38</v>
      </c>
      <c r="F13" s="118">
        <f>VLOOKUP(B13,[1]potentiels!B19:F645,4,FALSE)</f>
        <v>43591</v>
      </c>
      <c r="G13" s="149">
        <f>VLOOKUP(B13,[1]potentiels!B19:F645,5,FALSE)</f>
        <v>0</v>
      </c>
      <c r="H13" s="120"/>
      <c r="I13" s="120"/>
      <c r="J13" s="120">
        <f>'[1]61810186'!$H$11</f>
        <v>345</v>
      </c>
      <c r="K13" s="150"/>
      <c r="L13" s="151"/>
      <c r="M13" s="152">
        <f>'[1]61810186'!$H$12</f>
        <v>310</v>
      </c>
      <c r="N13" s="151">
        <f>'[1]61810186'!$J$12</f>
        <v>13887</v>
      </c>
      <c r="O13" s="150"/>
      <c r="P13" s="151"/>
      <c r="Q13" s="152"/>
      <c r="R13" s="151"/>
      <c r="S13" s="153"/>
      <c r="T13" s="154"/>
    </row>
    <row r="14" spans="1:44" ht="20.100000000000001" customHeight="1" x14ac:dyDescent="0.2">
      <c r="A14" s="114" t="str">
        <f>VLOOKUP(B14,[1]potentiels!$B$10:$F$636,2,FALSE)</f>
        <v>CA</v>
      </c>
      <c r="B14" s="146" t="s">
        <v>76</v>
      </c>
      <c r="C14" s="147" t="str">
        <f>VLOOKUP(B14,'[1]Etat du parc'!$H$7:$N$546,3,FALSE)</f>
        <v>VT4</v>
      </c>
      <c r="D14" s="148" t="str">
        <f>INDEX('[1]Etat du parc'!$C$7:$C$546,MATCH(B14,'[1]Etat du parc'!$H$7:$H$546,0))</f>
        <v>Disponible</v>
      </c>
      <c r="E14" s="118" t="s">
        <v>38</v>
      </c>
      <c r="F14" s="118">
        <f>VLOOKUP(B14,[1]potentiels!B21:F646,4,FALSE)</f>
        <v>54242</v>
      </c>
      <c r="G14" s="149">
        <f>VLOOKUP(B14,[1]potentiels!B21:F646,5,FALSE)</f>
        <v>0</v>
      </c>
      <c r="H14" s="120"/>
      <c r="I14" s="120"/>
      <c r="J14" s="120">
        <f>'[1]61810187'!$H$11</f>
        <v>239</v>
      </c>
      <c r="K14" s="150"/>
      <c r="L14" s="151"/>
      <c r="M14" s="152">
        <f>'[1]61810187'!$H$12</f>
        <v>679</v>
      </c>
      <c r="N14" s="151">
        <f>'[1]61810187'!$J$12</f>
        <v>18898</v>
      </c>
      <c r="O14" s="150"/>
      <c r="P14" s="151"/>
      <c r="Q14" s="152"/>
      <c r="R14" s="151"/>
      <c r="S14" s="153"/>
      <c r="T14" s="154"/>
    </row>
    <row r="15" spans="1:44" ht="20.100000000000001" customHeight="1" x14ac:dyDescent="0.2">
      <c r="A15" s="114" t="str">
        <f>VLOOKUP(B15,[1]potentiels!$B$10:$F$636,2,FALSE)</f>
        <v>CCL</v>
      </c>
      <c r="B15" s="155" t="s">
        <v>77</v>
      </c>
      <c r="C15" s="147" t="str">
        <f>VLOOKUP(B15,'[1]Etat du parc'!$H$7:$N$546,3,FALSE)</f>
        <v>VT4</v>
      </c>
      <c r="D15" s="148" t="str">
        <f>INDEX('[1]Etat du parc'!$C$7:$C$546,MATCH(B15,'[1]Etat du parc'!$H$7:$H$546,0))</f>
        <v>Disponible</v>
      </c>
      <c r="E15" s="118" t="s">
        <v>38</v>
      </c>
      <c r="F15" s="118">
        <f>VLOOKUP(B15,[1]potentiels!B21:F647,4,FALSE)</f>
        <v>33624</v>
      </c>
      <c r="G15" s="149">
        <f>VLOOKUP(B15,[1]potentiels!B21:F647,5,FALSE)</f>
        <v>0</v>
      </c>
      <c r="H15" s="120"/>
      <c r="I15" s="120"/>
      <c r="J15" s="120">
        <f>'[1]61910137'!$H$11</f>
        <v>1305</v>
      </c>
      <c r="K15" s="150"/>
      <c r="L15" s="151"/>
      <c r="M15" s="152">
        <f>'[1]61910137'!$H$12</f>
        <v>576</v>
      </c>
      <c r="N15" s="151">
        <f>'[1]61910137'!$J$12</f>
        <v>18625</v>
      </c>
      <c r="O15" s="150"/>
      <c r="P15" s="151"/>
      <c r="Q15" s="152"/>
      <c r="R15" s="151"/>
      <c r="S15" s="153"/>
      <c r="T15" s="154">
        <f>'[1]61910137'!$H$14</f>
        <v>223</v>
      </c>
    </row>
    <row r="16" spans="1:44" ht="20.100000000000001" customHeight="1" x14ac:dyDescent="0.2">
      <c r="A16" s="114" t="str">
        <f>VLOOKUP(B16,[1]potentiels!$B$10:$F$636,2,FALSE)</f>
        <v>CCL</v>
      </c>
      <c r="B16" s="155" t="s">
        <v>78</v>
      </c>
      <c r="C16" s="147" t="str">
        <f>VLOOKUP(B16,'[1]Etat du parc'!$H$7:$N$546,3,FALSE)</f>
        <v>VT4</v>
      </c>
      <c r="D16" s="148" t="str">
        <f>INDEX('[1]Etat du parc'!$C$7:$C$546,MATCH(B16,'[1]Etat du parc'!$H$7:$H$546,0))</f>
        <v>RIP</v>
      </c>
      <c r="E16" s="118" t="s">
        <v>38</v>
      </c>
      <c r="F16" s="118">
        <f>VLOOKUP(B16,[1]potentiels!B17:F643,4,FALSE)</f>
        <v>32598</v>
      </c>
      <c r="G16" s="149">
        <f>VLOOKUP(B16,[1]potentiels!B17:F643,5,FALSE)</f>
        <v>0</v>
      </c>
      <c r="H16" s="120"/>
      <c r="I16" s="120"/>
      <c r="J16" s="120">
        <f>'[1]61910263'!$H$11</f>
        <v>1307</v>
      </c>
      <c r="K16" s="150"/>
      <c r="L16" s="151"/>
      <c r="M16" s="152">
        <f>'[1]61910263'!$H$12</f>
        <v>554</v>
      </c>
      <c r="N16" s="151">
        <f>'[1]61910263'!$J$12</f>
        <v>15662</v>
      </c>
      <c r="O16" s="150"/>
      <c r="P16" s="151"/>
      <c r="Q16" s="152"/>
      <c r="R16" s="151"/>
      <c r="S16" s="156"/>
      <c r="T16" s="154">
        <f>'[1]61910263'!$H$14</f>
        <v>9</v>
      </c>
    </row>
    <row r="17" spans="1:20" ht="20.100000000000001" customHeight="1" x14ac:dyDescent="0.2">
      <c r="A17" s="114" t="str">
        <f>VLOOKUP(B17,[1]potentiels!$B$10:$F$636,2,FALSE)</f>
        <v>1CIE</v>
      </c>
      <c r="B17" s="157" t="s">
        <v>79</v>
      </c>
      <c r="C17" s="147" t="str">
        <f>VLOOKUP(B17,'[1]Etat du parc'!$H$7:$N$546,3,FALSE)</f>
        <v>VT4</v>
      </c>
      <c r="D17" s="148" t="str">
        <f>INDEX('[1]Etat du parc'!$C$7:$C$546,MATCH(B17,'[1]Etat du parc'!$H$7:$H$546,0))</f>
        <v>Disponible</v>
      </c>
      <c r="E17" s="158" t="s">
        <v>38</v>
      </c>
      <c r="F17" s="158">
        <f>VLOOKUP(B17,[1]potentiels!B18:F644,4,FALSE)</f>
        <v>37671</v>
      </c>
      <c r="G17" s="159">
        <f>VLOOKUP(B17,[1]potentiels!B18:F644,5,FALSE)</f>
        <v>0</v>
      </c>
      <c r="H17" s="120"/>
      <c r="I17" s="120"/>
      <c r="J17" s="120">
        <f>'[1]61910264'!$H$11</f>
        <v>1298</v>
      </c>
      <c r="K17" s="150"/>
      <c r="L17" s="151"/>
      <c r="M17" s="152">
        <f>'[1]61910264'!$H$12</f>
        <v>564</v>
      </c>
      <c r="N17" s="151">
        <f>'[1]61910264'!$J$12</f>
        <v>13495</v>
      </c>
      <c r="O17" s="150"/>
      <c r="P17" s="151"/>
      <c r="Q17" s="152"/>
      <c r="R17" s="151"/>
      <c r="S17" s="156"/>
      <c r="T17" s="154">
        <f>'[1]61910264'!$H$14</f>
        <v>204</v>
      </c>
    </row>
    <row r="18" spans="1:20" ht="20.100000000000001" customHeight="1" x14ac:dyDescent="0.2">
      <c r="A18" s="114" t="str">
        <f>VLOOKUP(B18,[1]potentiels!$B$10:$F$636,2,FALSE)</f>
        <v>2CIE</v>
      </c>
      <c r="B18" s="160" t="s">
        <v>80</v>
      </c>
      <c r="C18" s="147" t="str">
        <f>VLOOKUP(B18,'[1]Etat du parc'!$H$7:$N$546,3,FALSE)</f>
        <v>VT4</v>
      </c>
      <c r="D18" s="161" t="str">
        <f>INDEX('[1]Etat du parc'!$C$7:$C$546,MATCH(B18,'[1]Etat du parc'!$H$7:$H$546,0))</f>
        <v>Disponible</v>
      </c>
      <c r="E18" s="162"/>
      <c r="F18" s="118">
        <f>VLOOKUP(B18,[1]potentiels!B21:F646,4,FALSE)</f>
        <v>40863</v>
      </c>
      <c r="G18" s="149">
        <f>VLOOKUP(B18,[1]potentiels!B21:F646,5,FALSE)</f>
        <v>0</v>
      </c>
      <c r="H18" s="120"/>
      <c r="I18" s="120"/>
      <c r="J18" s="120">
        <f>'[1]62010020'!$H$11</f>
        <v>682</v>
      </c>
      <c r="K18" s="150"/>
      <c r="L18" s="151"/>
      <c r="M18" s="152">
        <f>'[1]62010020'!$H$12</f>
        <v>708</v>
      </c>
      <c r="N18" s="151">
        <f>'[1]62010020'!$J$12</f>
        <v>20000</v>
      </c>
      <c r="O18" s="150"/>
      <c r="P18" s="151"/>
      <c r="Q18" s="152"/>
      <c r="R18" s="151"/>
      <c r="S18" s="156"/>
      <c r="T18" s="154">
        <f>'[1]62010020'!$H$14</f>
        <v>99</v>
      </c>
    </row>
    <row r="19" spans="1:20" ht="20.100000000000001" customHeight="1" x14ac:dyDescent="0.2">
      <c r="A19" s="114" t="str">
        <f>VLOOKUP(B19,[1]potentiels!$B$10:$F$636,2,FALSE)</f>
        <v>4CIE</v>
      </c>
      <c r="B19" s="163" t="s">
        <v>81</v>
      </c>
      <c r="C19" s="147" t="str">
        <f>VLOOKUP(B19,'[1]Etat du parc'!$H$7:$N$546,3,FALSE)</f>
        <v>VT4</v>
      </c>
      <c r="D19" s="161" t="str">
        <f>INDEX('[1]Etat du parc'!$C$7:$C$546,MATCH(B19,'[1]Etat du parc'!$H$7:$H$546,0))</f>
        <v>Attente préparation</v>
      </c>
      <c r="E19" s="164"/>
      <c r="F19" s="158">
        <f>VLOOKUP(B19,[1]potentiels!B21:F647,4,FALSE)</f>
        <v>52729</v>
      </c>
      <c r="G19" s="159">
        <f>VLOOKUP(B19,[1]potentiels!B21:F647,5,FALSE)</f>
        <v>0</v>
      </c>
      <c r="H19" s="120"/>
      <c r="I19" s="120"/>
      <c r="J19" s="120">
        <f>'[1]62010021'!$H$11</f>
        <v>694</v>
      </c>
      <c r="K19" s="150"/>
      <c r="L19" s="151"/>
      <c r="M19" s="152">
        <f>'[1]62010021'!$H$12</f>
        <v>436</v>
      </c>
      <c r="N19" s="151">
        <f>'[1]62010021'!$J$12</f>
        <v>7133</v>
      </c>
      <c r="O19" s="150"/>
      <c r="P19" s="151"/>
      <c r="Q19" s="152"/>
      <c r="R19" s="151"/>
      <c r="S19" s="156"/>
      <c r="T19" s="154">
        <f>'[1]62010021'!$H$12</f>
        <v>436</v>
      </c>
    </row>
    <row r="20" spans="1:20" ht="20.100000000000001" customHeight="1" x14ac:dyDescent="0.2">
      <c r="A20" s="165" t="str">
        <f>VLOOKUP(B20,[1]potentiels!$B$10:$F$636,2,FALSE)</f>
        <v>3CIE</v>
      </c>
      <c r="B20" s="166" t="s">
        <v>82</v>
      </c>
      <c r="C20" s="167" t="str">
        <f>VLOOKUP(B20,'[1]Etat du parc'!$H$7:$N$546,3,FALSE)</f>
        <v>VT4</v>
      </c>
      <c r="D20" s="161" t="str">
        <f>INDEX('[1]Etat du parc'!$C$7:$C$546,MATCH(B20,'[1]Etat du parc'!$H$7:$H$546,0))</f>
        <v>RIP</v>
      </c>
      <c r="E20" s="162"/>
      <c r="F20" s="118">
        <f>VLOOKUP(B20,[1]potentiels!B22:F648,4,FALSE)</f>
        <v>32304</v>
      </c>
      <c r="G20" s="149">
        <f>VLOOKUP(B20,[1]potentiels!B22:F648,5,FALSE)</f>
        <v>0</v>
      </c>
      <c r="H20" s="168"/>
      <c r="I20" s="168"/>
      <c r="J20" s="168">
        <f>'[1]62010441'!$H$11</f>
        <v>184</v>
      </c>
      <c r="K20" s="169"/>
      <c r="L20" s="170"/>
      <c r="M20" s="171">
        <f>'[1]62010441'!$H$12</f>
        <v>200</v>
      </c>
      <c r="N20" s="170">
        <f>'[1]62010441'!$J$12</f>
        <v>-1409</v>
      </c>
      <c r="O20" s="169"/>
      <c r="P20" s="170"/>
      <c r="Q20" s="171"/>
      <c r="R20" s="170"/>
      <c r="S20" s="172"/>
      <c r="T20" s="173">
        <f>'[1]62010441'!$H$14</f>
        <v>65</v>
      </c>
    </row>
    <row r="21" spans="1:20" ht="20.100000000000001" customHeight="1" x14ac:dyDescent="0.2">
      <c r="A21" s="114" t="str">
        <f>VLOOKUP(B21,[1]potentiels!$B$10:$F$636,2,FALSE)</f>
        <v>4CIE</v>
      </c>
      <c r="B21" s="163" t="s">
        <v>83</v>
      </c>
      <c r="C21" s="147" t="str">
        <f>VLOOKUP(B21,'[1]Etat du parc'!$H$7:$N$546,3,FALSE)</f>
        <v>VT4</v>
      </c>
      <c r="D21" s="148" t="str">
        <f>INDEX('[1]Etat du parc'!$C$7:$C$546,MATCH(B21,'[1]Etat du parc'!$H$7:$H$546,0))</f>
        <v>Disponible</v>
      </c>
      <c r="E21" s="164"/>
      <c r="F21" s="158">
        <f>VLOOKUP(B21,[1]potentiels!B23:F649,4,FALSE)</f>
        <v>31876</v>
      </c>
      <c r="G21" s="159">
        <f>VLOOKUP(B21,[1]potentiels!B23:F649,5,FALSE)</f>
        <v>0</v>
      </c>
      <c r="H21" s="120"/>
      <c r="I21" s="120"/>
      <c r="J21" s="120">
        <f>'[1]62010442'!$H$11</f>
        <v>184</v>
      </c>
      <c r="K21" s="150"/>
      <c r="L21" s="151"/>
      <c r="M21" s="152">
        <f>'[1]62010442'!$H$12</f>
        <v>695</v>
      </c>
      <c r="N21" s="151">
        <f>'[1]62010442'!$J$12</f>
        <v>20000</v>
      </c>
      <c r="O21" s="150"/>
      <c r="P21" s="151"/>
      <c r="Q21" s="152"/>
      <c r="R21" s="151"/>
      <c r="S21" s="156"/>
      <c r="T21" s="154">
        <f>'[1]62010442'!$H$14</f>
        <v>164</v>
      </c>
    </row>
    <row r="22" spans="1:20" ht="20.100000000000001" customHeight="1" x14ac:dyDescent="0.2">
      <c r="A22" s="165" t="str">
        <f>VLOOKUP(B22,[1]potentiels!$B$10:$F$636,2,FALSE)</f>
        <v>CA</v>
      </c>
      <c r="B22" s="146" t="s">
        <v>84</v>
      </c>
      <c r="C22" s="167" t="str">
        <f>VLOOKUP(B22,'[1]Etat du parc'!$H$7:$N$546,3,FALSE)</f>
        <v>VT4</v>
      </c>
      <c r="D22" s="161" t="str">
        <f>INDEX('[1]Etat du parc'!$C$7:$C$546,MATCH(B22,'[1]Etat du parc'!$H$7:$H$546,0))</f>
        <v>Disponible</v>
      </c>
      <c r="E22" s="162"/>
      <c r="F22" s="118">
        <f>VLOOKUP(B22,[1]potentiels!B24:F650,4,FALSE)</f>
        <v>31143</v>
      </c>
      <c r="G22" s="149">
        <f>VLOOKUP(B22,[1]potentiels!B24:F650,5,FALSE)</f>
        <v>0</v>
      </c>
      <c r="H22" s="168"/>
      <c r="I22" s="168"/>
      <c r="J22" s="168">
        <f>'[1]62010443'!$H$11</f>
        <v>184</v>
      </c>
      <c r="K22" s="169"/>
      <c r="L22" s="170"/>
      <c r="M22" s="171">
        <f>'[1]62010443'!$H$12</f>
        <v>177</v>
      </c>
      <c r="N22" s="170">
        <f>'[1]62010443'!$J$12</f>
        <v>8940</v>
      </c>
      <c r="O22" s="169"/>
      <c r="P22" s="170"/>
      <c r="Q22" s="171"/>
      <c r="R22" s="170"/>
      <c r="S22" s="174"/>
      <c r="T22" s="173">
        <f>'[1]62010443'!$H$14</f>
        <v>205</v>
      </c>
    </row>
    <row r="23" spans="1:20" ht="20.100000000000001" customHeight="1" x14ac:dyDescent="0.2">
      <c r="A23" s="114" t="str">
        <f>VLOOKUP(B23,[1]potentiels!$B$10:$F$636,2,FALSE)</f>
        <v>CCL</v>
      </c>
      <c r="B23" s="157" t="s">
        <v>85</v>
      </c>
      <c r="C23" s="147" t="str">
        <f>VLOOKUP(B23,'[1]Etat du parc'!$H$7:$N$546,3,FALSE)</f>
        <v>VT4</v>
      </c>
      <c r="D23" s="148" t="str">
        <f>INDEX('[1]Etat du parc'!$C$7:$C$546,MATCH(B23,'[1]Etat du parc'!$H$7:$H$546,0))</f>
        <v>RIP</v>
      </c>
      <c r="E23" s="162"/>
      <c r="F23" s="118">
        <f>VLOOKUP(B23,[1]potentiels!B25:F651,4,FALSE)</f>
        <v>28923</v>
      </c>
      <c r="G23" s="149">
        <f>VLOOKUP(B23,[1]potentiels!B25:F651,5,FALSE)</f>
        <v>0</v>
      </c>
      <c r="H23" s="120"/>
      <c r="I23" s="120"/>
      <c r="J23" s="120">
        <f>'[1]62010444'!$H$11</f>
        <v>184</v>
      </c>
      <c r="K23" s="150"/>
      <c r="L23" s="151"/>
      <c r="M23" s="152">
        <f>'[1]62010444'!$H$12</f>
        <v>177</v>
      </c>
      <c r="N23" s="151">
        <f>'[1]62010444'!$J$12</f>
        <v>7445</v>
      </c>
      <c r="O23" s="150"/>
      <c r="P23" s="151"/>
      <c r="Q23" s="152"/>
      <c r="R23" s="151"/>
      <c r="S23" s="156"/>
      <c r="T23" s="154">
        <f>'[1]62010444'!$H$14</f>
        <v>202</v>
      </c>
    </row>
    <row r="24" spans="1:20" ht="20.100000000000001" customHeight="1" x14ac:dyDescent="0.2">
      <c r="A24" s="114" t="str">
        <f>VLOOKUP(B24,[1]potentiels!$B$10:$F$636,2,FALSE)</f>
        <v>CCL</v>
      </c>
      <c r="B24" s="155" t="s">
        <v>86</v>
      </c>
      <c r="C24" s="147" t="str">
        <f>VLOOKUP(B24,'[1]Etat du parc'!$H$7:$N$546,3,FALSE)</f>
        <v>VT4</v>
      </c>
      <c r="D24" s="148" t="str">
        <f>INDEX('[1]Etat du parc'!$C$7:$C$546,MATCH(B24,'[1]Etat du parc'!$H$7:$H$546,0))</f>
        <v>Disponible</v>
      </c>
      <c r="E24" s="164"/>
      <c r="F24" s="158">
        <f>VLOOKUP(B24,[1]potentiels!B26:F652,4,FALSE)</f>
        <v>28080</v>
      </c>
      <c r="G24" s="159">
        <f>VLOOKUP(B24,[1]potentiels!B26:F652,5,FALSE)</f>
        <v>0</v>
      </c>
      <c r="H24" s="120"/>
      <c r="I24" s="120"/>
      <c r="J24" s="120">
        <f>'[1]62010445'!$H$11</f>
        <v>184</v>
      </c>
      <c r="K24" s="150"/>
      <c r="L24" s="151"/>
      <c r="M24" s="152">
        <f>'[1]62010445'!$H$12</f>
        <v>163</v>
      </c>
      <c r="N24" s="151">
        <f>'[1]62010445'!$J$12</f>
        <v>7507</v>
      </c>
      <c r="O24" s="150"/>
      <c r="P24" s="151"/>
      <c r="Q24" s="152"/>
      <c r="R24" s="151"/>
      <c r="S24" s="156"/>
      <c r="T24" s="154">
        <f>'[1]62010445'!$H$14</f>
        <v>157</v>
      </c>
    </row>
    <row r="25" spans="1:20" ht="20.100000000000001" customHeight="1" x14ac:dyDescent="0.2">
      <c r="A25" s="165" t="str">
        <f>VLOOKUP(B25,[1]potentiels!$B$10:$F$636,2,FALSE)</f>
        <v>1CIE</v>
      </c>
      <c r="B25" s="175" t="s">
        <v>87</v>
      </c>
      <c r="C25" s="167" t="str">
        <f>VLOOKUP(B25,'[1]Etat du parc'!$H$7:$N$546,3,FALSE)</f>
        <v>VT4</v>
      </c>
      <c r="D25" s="161" t="str">
        <f>INDEX('[1]Etat du parc'!$C$7:$C$546,MATCH(B25,'[1]Etat du parc'!$H$7:$H$546,0))</f>
        <v>Disponible</v>
      </c>
      <c r="E25" s="162"/>
      <c r="F25" s="118">
        <f>VLOOKUP(B25,[1]potentiels!B27:F653,4,FALSE)</f>
        <v>38183</v>
      </c>
      <c r="G25" s="149">
        <f>VLOOKUP(B25,[1]potentiels!B27:F653,5,FALSE)</f>
        <v>0</v>
      </c>
      <c r="H25" s="168"/>
      <c r="I25" s="168"/>
      <c r="J25" s="168">
        <f>'[1]62110068'!$H$11</f>
        <v>458</v>
      </c>
      <c r="K25" s="169"/>
      <c r="L25" s="170"/>
      <c r="M25" s="171">
        <f>'[1]62110068'!$H$12</f>
        <v>422</v>
      </c>
      <c r="N25" s="170">
        <f>'[1]62110068'!$J$12</f>
        <v>8900</v>
      </c>
      <c r="O25" s="169"/>
      <c r="P25" s="170"/>
      <c r="Q25" s="171"/>
      <c r="R25" s="170"/>
      <c r="S25" s="174"/>
      <c r="T25" s="173">
        <f>'[1]62110068'!$H$14</f>
        <v>72</v>
      </c>
    </row>
    <row r="26" spans="1:20" ht="20.100000000000001" customHeight="1" x14ac:dyDescent="0.2">
      <c r="A26" s="114" t="str">
        <f>VLOOKUP(B26,[1]potentiels!$B$10:$F$636,2,FALSE)</f>
        <v>2CIE</v>
      </c>
      <c r="B26" s="160" t="s">
        <v>88</v>
      </c>
      <c r="C26" s="147" t="str">
        <f>VLOOKUP(B26,'[1]Etat du parc'!$H$7:$N$546,3,FALSE)</f>
        <v>VT4</v>
      </c>
      <c r="D26" s="148" t="str">
        <f>INDEX('[1]Etat du parc'!$C$7:$C$546,MATCH(B26,'[1]Etat du parc'!$H$7:$H$546,0))</f>
        <v>Disponible</v>
      </c>
      <c r="E26" s="162"/>
      <c r="F26" s="118">
        <f>VLOOKUP(B26,[1]potentiels!B28:F654,4,FALSE)</f>
        <v>29873</v>
      </c>
      <c r="G26" s="149">
        <f>VLOOKUP(B26,[1]potentiels!B28:F654,5,FALSE)</f>
        <v>0</v>
      </c>
      <c r="H26" s="120"/>
      <c r="I26" s="120"/>
      <c r="J26" s="120">
        <f>'[1]62110069'!$H$11</f>
        <v>458</v>
      </c>
      <c r="K26" s="150"/>
      <c r="L26" s="151"/>
      <c r="M26" s="152">
        <f>'[1]62110069'!$H$12</f>
        <v>504</v>
      </c>
      <c r="N26" s="151">
        <f>'[1]62110069'!$J$12</f>
        <v>8355</v>
      </c>
      <c r="O26" s="150"/>
      <c r="P26" s="151"/>
      <c r="Q26" s="152"/>
      <c r="R26" s="151"/>
      <c r="S26" s="156"/>
      <c r="T26" s="154">
        <f>'[1]62110069'!$H$14</f>
        <v>-8</v>
      </c>
    </row>
    <row r="27" spans="1:20" ht="20.100000000000001" customHeight="1" x14ac:dyDescent="0.2">
      <c r="A27" s="114" t="str">
        <f>VLOOKUP(B27,[1]potentiels!$B$10:$F$636,2,FALSE)</f>
        <v>3CIE</v>
      </c>
      <c r="B27" s="176" t="s">
        <v>89</v>
      </c>
      <c r="C27" s="147" t="str">
        <f>VLOOKUP(B27,'[1]Etat du parc'!$H$7:$N$546,3,FALSE)</f>
        <v>VT4</v>
      </c>
      <c r="D27" s="148" t="str">
        <f>INDEX('[1]Etat du parc'!$C$7:$C$546,MATCH(B27,'[1]Etat du parc'!$H$7:$H$546,0))</f>
        <v>Disponible</v>
      </c>
      <c r="E27" s="164"/>
      <c r="F27" s="158">
        <f>VLOOKUP(B27,[1]potentiels!B29:F655,4,FALSE)</f>
        <v>26039</v>
      </c>
      <c r="G27" s="159">
        <f>VLOOKUP(B27,[1]potentiels!B29:F655,5,FALSE)</f>
        <v>0</v>
      </c>
      <c r="H27" s="120"/>
      <c r="I27" s="120"/>
      <c r="J27" s="120">
        <f>'[1]62110070'!$H$11</f>
        <v>458</v>
      </c>
      <c r="K27" s="150"/>
      <c r="L27" s="151"/>
      <c r="M27" s="152">
        <f>'[1]62110070'!$H$12</f>
        <v>456</v>
      </c>
      <c r="N27" s="151">
        <f>'[1]62110070'!$J$12</f>
        <v>11419</v>
      </c>
      <c r="O27" s="150"/>
      <c r="P27" s="151"/>
      <c r="Q27" s="152"/>
      <c r="R27" s="151"/>
      <c r="S27" s="156"/>
      <c r="T27" s="154">
        <f>'[1]62110070'!$H$14</f>
        <v>77</v>
      </c>
    </row>
    <row r="28" spans="1:20" ht="20.100000000000001" customHeight="1" x14ac:dyDescent="0.2">
      <c r="A28" s="165" t="str">
        <f>VLOOKUP(B28,[1]potentiels!$B$10:$F$636,2,FALSE)</f>
        <v>2CIE</v>
      </c>
      <c r="B28" s="177" t="s">
        <v>90</v>
      </c>
      <c r="C28" s="167" t="str">
        <f>VLOOKUP(B28,'[1]Etat du parc'!$H$7:$N$546,3,FALSE)</f>
        <v>VT4</v>
      </c>
      <c r="D28" s="161" t="str">
        <f>INDEX('[1]Etat du parc'!$C$7:$C$546,MATCH(B28,'[1]Etat du parc'!$H$7:$H$546,0))</f>
        <v>Disponible</v>
      </c>
      <c r="E28" s="162"/>
      <c r="F28" s="118">
        <f>VLOOKUP(B28,[1]potentiels!B30:F656,4,FALSE)</f>
        <v>29906</v>
      </c>
      <c r="G28" s="149">
        <f>VLOOKUP(B28,[1]potentiels!B30:F656,5,FALSE)</f>
        <v>0</v>
      </c>
      <c r="H28" s="168"/>
      <c r="I28" s="168"/>
      <c r="J28" s="168">
        <f>'[1]62110471'!$H$11</f>
        <v>543</v>
      </c>
      <c r="K28" s="169"/>
      <c r="L28" s="170"/>
      <c r="M28" s="171">
        <f>'[1]62110471'!$H$12</f>
        <v>555</v>
      </c>
      <c r="N28" s="170">
        <f>'[1]62110471'!$J$12</f>
        <v>11866</v>
      </c>
      <c r="O28" s="169"/>
      <c r="P28" s="170"/>
      <c r="Q28" s="171"/>
      <c r="R28" s="170"/>
      <c r="S28" s="172"/>
      <c r="T28" s="173">
        <f>'[1]62110471'!$H$14</f>
        <v>9</v>
      </c>
    </row>
    <row r="29" spans="1:20" ht="20.100000000000001" customHeight="1" x14ac:dyDescent="0.2">
      <c r="A29" s="114" t="str">
        <f>VLOOKUP(B29,[1]potentiels!$B$10:$F$636,2,FALSE)</f>
        <v>CCL</v>
      </c>
      <c r="B29" s="166" t="s">
        <v>91</v>
      </c>
      <c r="C29" s="147" t="str">
        <f>VLOOKUP(B29,'[1]Etat du parc'!$H$7:$N$546,3,FALSE)</f>
        <v>VT4</v>
      </c>
      <c r="D29" s="148" t="str">
        <f>INDEX('[1]Etat du parc'!$C$7:$C$546,MATCH(B29,'[1]Etat du parc'!$H$7:$H$546,0))</f>
        <v>Disponible</v>
      </c>
      <c r="E29" s="164"/>
      <c r="F29" s="158">
        <f>VLOOKUP(B29,[1]potentiels!B31:F657,4,FALSE)</f>
        <v>30188</v>
      </c>
      <c r="G29" s="159">
        <f>VLOOKUP(B29,[1]potentiels!B31:F657,5,FALSE)</f>
        <v>0</v>
      </c>
      <c r="H29" s="120"/>
      <c r="I29" s="120"/>
      <c r="J29" s="120">
        <f>'[1]62110472'!$H$11</f>
        <v>543</v>
      </c>
      <c r="K29" s="150"/>
      <c r="L29" s="151"/>
      <c r="M29" s="152">
        <f>'[1]62110472'!$H$12</f>
        <v>541</v>
      </c>
      <c r="N29" s="151">
        <f>'[1]62110472'!$J$12</f>
        <v>8057</v>
      </c>
      <c r="O29" s="150"/>
      <c r="P29" s="151"/>
      <c r="Q29" s="152"/>
      <c r="R29" s="151"/>
      <c r="S29" s="156"/>
      <c r="T29" s="154">
        <f>'[1]62110472'!$H$14</f>
        <v>9</v>
      </c>
    </row>
    <row r="30" spans="1:20" ht="20.100000000000001" customHeight="1" x14ac:dyDescent="0.2">
      <c r="A30" s="165" t="str">
        <f>VLOOKUP(B30,[1]potentiels!$B$10:$F$636,2,FALSE)</f>
        <v>4CIE</v>
      </c>
      <c r="B30" s="178" t="s">
        <v>92</v>
      </c>
      <c r="C30" s="167" t="str">
        <f>VLOOKUP(B30,'[1]Etat du parc'!$H$7:$N$546,3,FALSE)</f>
        <v>VT4</v>
      </c>
      <c r="D30" s="161" t="str">
        <f>INDEX('[1]Etat du parc'!$C$7:$C$546,MATCH(B30,'[1]Etat du parc'!$H$7:$H$546,0))</f>
        <v>Disponible</v>
      </c>
      <c r="E30" s="162"/>
      <c r="F30" s="118">
        <f>VLOOKUP(B30,[1]potentiels!B32:F658,4,FALSE)</f>
        <v>23756</v>
      </c>
      <c r="G30" s="149">
        <f>VLOOKUP(B30,[1]potentiels!B32:F658,5,FALSE)</f>
        <v>0</v>
      </c>
      <c r="H30" s="168"/>
      <c r="I30" s="168"/>
      <c r="J30" s="168">
        <f>'[1]62110473'!$H$11</f>
        <v>543</v>
      </c>
      <c r="K30" s="169"/>
      <c r="L30" s="170"/>
      <c r="M30" s="171">
        <f>'[1]62110473'!$H$12</f>
        <v>554</v>
      </c>
      <c r="N30" s="170">
        <f>'[1]62110473'!$J$12</f>
        <v>10794</v>
      </c>
      <c r="O30" s="169"/>
      <c r="P30" s="170"/>
      <c r="Q30" s="171"/>
      <c r="R30" s="170"/>
      <c r="S30" s="174"/>
      <c r="T30" s="173">
        <f>'[1]62110473'!$H$14</f>
        <v>192</v>
      </c>
    </row>
    <row r="31" spans="1:20" ht="20.100000000000001" customHeight="1" x14ac:dyDescent="0.2">
      <c r="A31" s="114" t="str">
        <f>VLOOKUP(B31,[1]potentiels!$B$10:$F$636,2,FALSE)</f>
        <v>CCL</v>
      </c>
      <c r="B31" s="179" t="s">
        <v>93</v>
      </c>
      <c r="C31" s="147" t="str">
        <f>VLOOKUP(B31,'[1]Etat du parc'!$H$7:$N$546,3,FALSE)</f>
        <v>VT4</v>
      </c>
      <c r="D31" s="148" t="str">
        <f>INDEX('[1]Etat du parc'!$C$7:$C$546,MATCH(B31,'[1]Etat du parc'!$H$7:$H$546,0))</f>
        <v>Disponible</v>
      </c>
      <c r="E31" s="162"/>
      <c r="F31" s="118">
        <f>VLOOKUP(B31,[1]potentiels!B33:F659,4,FALSE)</f>
        <v>23217</v>
      </c>
      <c r="G31" s="149">
        <f>VLOOKUP(B31,[1]potentiels!B33:F659,5,FALSE)</f>
        <v>0</v>
      </c>
      <c r="H31" s="120"/>
      <c r="I31" s="120"/>
      <c r="J31" s="120">
        <f>'[1]62110474'!$H$11</f>
        <v>543</v>
      </c>
      <c r="K31" s="150"/>
      <c r="L31" s="151"/>
      <c r="M31" s="152">
        <f>'[1]62110474'!$H$12</f>
        <v>472</v>
      </c>
      <c r="N31" s="151">
        <f>'[1]62110474'!$J$12</f>
        <v>12227</v>
      </c>
      <c r="O31" s="150"/>
      <c r="P31" s="151"/>
      <c r="Q31" s="152"/>
      <c r="R31" s="151"/>
      <c r="S31" s="156"/>
      <c r="T31" s="154">
        <f>'[1]62110474'!$H$14</f>
        <v>-91</v>
      </c>
    </row>
    <row r="32" spans="1:20" ht="20.100000000000001" customHeight="1" x14ac:dyDescent="0.2">
      <c r="A32" s="114" t="str">
        <f>VLOOKUP(B32,[1]potentiels!$B$10:$F$636,2,FALSE)</f>
        <v>CCL</v>
      </c>
      <c r="B32" s="155" t="s">
        <v>94</v>
      </c>
      <c r="C32" s="147" t="str">
        <f>VLOOKUP(B32,'[1]Etat du parc'!$H$7:$N$546,3,FALSE)</f>
        <v>VT4</v>
      </c>
      <c r="D32" s="148" t="str">
        <f>INDEX('[1]Etat du parc'!$C$7:$C$546,MATCH(B32,'[1]Etat du parc'!$H$7:$H$546,0))</f>
        <v>Disponible</v>
      </c>
      <c r="E32" s="164"/>
      <c r="F32" s="158">
        <f>VLOOKUP(B32,[1]potentiels!B34:F660,4,FALSE)</f>
        <v>11847</v>
      </c>
      <c r="G32" s="159">
        <f>VLOOKUP(B32,[1]potentiels!B34:F660,5,FALSE)</f>
        <v>0</v>
      </c>
      <c r="H32" s="120"/>
      <c r="I32" s="120"/>
      <c r="J32" s="120">
        <f>'[1]62110475'!$H$11</f>
        <v>543</v>
      </c>
      <c r="K32" s="150"/>
      <c r="L32" s="151"/>
      <c r="M32" s="152">
        <f>'[1]62110475'!$H$12</f>
        <v>575</v>
      </c>
      <c r="N32" s="151">
        <f>'[1]62110475'!$J$12</f>
        <v>17684</v>
      </c>
      <c r="O32" s="150"/>
      <c r="P32" s="151"/>
      <c r="Q32" s="152"/>
      <c r="R32" s="151"/>
      <c r="S32" s="156"/>
      <c r="T32" s="154">
        <f>'[1]62110475'!$H$14</f>
        <v>43</v>
      </c>
    </row>
    <row r="33" spans="1:20" ht="20.100000000000001" customHeight="1" x14ac:dyDescent="0.2">
      <c r="A33" s="165" t="str">
        <f>VLOOKUP(B33,[1]potentiels!$B$10:$F$636,2,FALSE)</f>
        <v>CCL</v>
      </c>
      <c r="B33" s="180" t="s">
        <v>95</v>
      </c>
      <c r="C33" s="167" t="str">
        <f>VLOOKUP(B33,'[1]Etat du parc'!$H$7:$N$546,3,FALSE)</f>
        <v>VT4</v>
      </c>
      <c r="D33" s="161" t="str">
        <f>INDEX('[1]Etat du parc'!$C$7:$C$546,MATCH(B33,'[1]Etat du parc'!$H$7:$H$546,0))</f>
        <v>Disponible</v>
      </c>
      <c r="E33" s="162"/>
      <c r="F33" s="118">
        <f>VLOOKUP(B33,[1]potentiels!B35:F661,4,FALSE)</f>
        <v>4445</v>
      </c>
      <c r="G33" s="149">
        <f>VLOOKUP(B33,[1]potentiels!B35:F661,5,FALSE)</f>
        <v>0</v>
      </c>
      <c r="H33" s="168"/>
      <c r="I33" s="168"/>
      <c r="J33" s="168">
        <f>'[1]62210400'!$H$11</f>
        <v>790</v>
      </c>
      <c r="K33" s="169"/>
      <c r="L33" s="170"/>
      <c r="M33" s="171">
        <f>'[1]62210400'!$H$12</f>
        <v>60</v>
      </c>
      <c r="N33" s="170">
        <f>'[1]62210400'!$J$12</f>
        <v>15555</v>
      </c>
      <c r="O33" s="169"/>
      <c r="P33" s="170"/>
      <c r="Q33" s="171"/>
      <c r="R33" s="170"/>
      <c r="S33" s="172"/>
      <c r="T33" s="173">
        <f>'[1]62210400'!$H$14</f>
        <v>64</v>
      </c>
    </row>
    <row r="34" spans="1:20" ht="20.100000000000001" customHeight="1" x14ac:dyDescent="0.2">
      <c r="A34" s="165" t="str">
        <f>VLOOKUP(B34,[1]potentiels!$B$10:$F$636,2,FALSE)</f>
        <v>CCL</v>
      </c>
      <c r="B34" s="179" t="s">
        <v>96</v>
      </c>
      <c r="C34" s="167" t="str">
        <f>VLOOKUP(B34,'[1]Etat du parc'!$H$7:$N$546,3,FALSE)</f>
        <v>VT4</v>
      </c>
      <c r="D34" s="161" t="str">
        <f>INDEX('[1]Etat du parc'!$C$7:$C$546,MATCH(B34,'[1]Etat du parc'!$H$7:$H$546,0))</f>
        <v>Disponible</v>
      </c>
      <c r="E34" s="162"/>
      <c r="F34" s="118">
        <f>VLOOKUP(B34,[1]potentiels!B36:F662,4,FALSE)</f>
        <v>11846</v>
      </c>
      <c r="G34" s="149">
        <f>VLOOKUP(B34,[1]potentiels!B36:F662,5,FALSE)</f>
        <v>0</v>
      </c>
      <c r="H34" s="168"/>
      <c r="I34" s="168"/>
      <c r="J34" s="168">
        <f>'[1]62210401'!$H$11</f>
        <v>60</v>
      </c>
      <c r="K34" s="169"/>
      <c r="L34" s="170"/>
      <c r="M34" s="171">
        <f>'[1]62210401'!$H$12</f>
        <v>60</v>
      </c>
      <c r="N34" s="170">
        <f>'[1]62210401'!$J$12</f>
        <v>8154</v>
      </c>
      <c r="O34" s="169"/>
      <c r="P34" s="170"/>
      <c r="Q34" s="171"/>
      <c r="R34" s="170"/>
      <c r="S34" s="172"/>
      <c r="T34" s="173">
        <f>'[1]62210401'!$H$14</f>
        <v>48</v>
      </c>
    </row>
    <row r="35" spans="1:20" ht="20.100000000000001" customHeight="1" x14ac:dyDescent="0.2">
      <c r="A35" s="114" t="str">
        <f>VLOOKUP(B35,[1]potentiels!$B$10:$F$636,2,FALSE)</f>
        <v>CCL</v>
      </c>
      <c r="B35" s="179" t="s">
        <v>97</v>
      </c>
      <c r="C35" s="147" t="str">
        <f>VLOOKUP(B35,'[1]Etat du parc'!$H$7:$N$546,3,FALSE)</f>
        <v>VT4</v>
      </c>
      <c r="D35" s="148" t="str">
        <f>INDEX('[1]Etat du parc'!$C$7:$C$546,MATCH(B35,'[1]Etat du parc'!$H$7:$H$546,0))</f>
        <v>Disponible</v>
      </c>
      <c r="E35" s="162"/>
      <c r="F35" s="118">
        <f>VLOOKUP(B35,[1]potentiels!B37:F663,4,FALSE)</f>
        <v>10318</v>
      </c>
      <c r="G35" s="149">
        <f>VLOOKUP(B35,[1]potentiels!B37:F663,5,FALSE)</f>
        <v>0</v>
      </c>
      <c r="H35" s="120"/>
      <c r="I35" s="120"/>
      <c r="J35" s="168">
        <f>'[1]62210402'!$H$11</f>
        <v>790</v>
      </c>
      <c r="K35" s="169"/>
      <c r="L35" s="170"/>
      <c r="M35" s="171">
        <f>'[1]62210402'!$H$12</f>
        <v>60</v>
      </c>
      <c r="N35" s="170">
        <f>'[1]62210402'!$J$12</f>
        <v>9682</v>
      </c>
      <c r="O35" s="169"/>
      <c r="P35" s="170"/>
      <c r="Q35" s="171"/>
      <c r="R35" s="170"/>
      <c r="S35" s="172"/>
      <c r="T35" s="173">
        <f>'[1]62210402'!$H$14</f>
        <v>43</v>
      </c>
    </row>
    <row r="36" spans="1:20" ht="20.100000000000001" customHeight="1" x14ac:dyDescent="0.2">
      <c r="A36" s="114" t="str">
        <f>VLOOKUP(B36,[1]potentiels!$B$10:$F$636,2,FALSE)</f>
        <v>CCL</v>
      </c>
      <c r="B36" s="155" t="s">
        <v>98</v>
      </c>
      <c r="C36" s="147" t="str">
        <f>VLOOKUP(B36,'[1]Etat du parc'!$H$7:$N$546,3,FALSE)</f>
        <v>VT4</v>
      </c>
      <c r="D36" s="148" t="str">
        <f>INDEX('[1]Etat du parc'!$C$7:$C$546,MATCH(B36,'[1]Etat du parc'!$H$7:$H$546,0))</f>
        <v>Disponible</v>
      </c>
      <c r="E36" s="164"/>
      <c r="F36" s="158">
        <f>VLOOKUP(B36,[1]potentiels!B38:F664,4,FALSE)</f>
        <v>14672</v>
      </c>
      <c r="G36" s="159">
        <f>VLOOKUP(B36,[1]potentiels!B38:F664,5,FALSE)</f>
        <v>0</v>
      </c>
      <c r="H36" s="120"/>
      <c r="I36" s="120"/>
      <c r="J36" s="120">
        <f>'[1]62210403'!$H$11</f>
        <v>790</v>
      </c>
      <c r="K36" s="150"/>
      <c r="L36" s="151"/>
      <c r="M36" s="152">
        <f>'[1]62210403'!$H$12</f>
        <v>60</v>
      </c>
      <c r="N36" s="151">
        <f>'[1]62210403'!$J$12</f>
        <v>5328</v>
      </c>
      <c r="O36" s="150"/>
      <c r="P36" s="151"/>
      <c r="Q36" s="152"/>
      <c r="R36" s="151"/>
      <c r="S36" s="156"/>
      <c r="T36" s="154">
        <f>'[1]62210403'!$H$14</f>
        <v>44</v>
      </c>
    </row>
    <row r="37" spans="1:20" ht="20.100000000000001" customHeight="1" x14ac:dyDescent="0.2">
      <c r="A37" s="165" t="str">
        <f>VLOOKUP(B37,[1]potentiels!$B$10:$F$636,2,FALSE)</f>
        <v>CCL</v>
      </c>
      <c r="B37" s="179" t="s">
        <v>99</v>
      </c>
      <c r="C37" s="167" t="str">
        <f>VLOOKUP(B37,'[1]Etat du parc'!$H$7:$N$546,3,FALSE)</f>
        <v>VT4</v>
      </c>
      <c r="D37" s="161" t="str">
        <f>INDEX('[1]Etat du parc'!$C$7:$C$546,MATCH(B37,'[1]Etat du parc'!$H$7:$H$546,0))</f>
        <v>Disponible</v>
      </c>
      <c r="E37" s="162"/>
      <c r="F37" s="118">
        <f>VLOOKUP(B37,[1]potentiels!B39:F665,4,FALSE)</f>
        <v>19697</v>
      </c>
      <c r="G37" s="149">
        <f>VLOOKUP(B37,[1]potentiels!B39:F665,5,FALSE)</f>
        <v>0</v>
      </c>
      <c r="H37" s="168"/>
      <c r="I37" s="168"/>
      <c r="J37" s="168">
        <f>'[1]62210736'!$H$11</f>
        <v>872</v>
      </c>
      <c r="K37" s="169"/>
      <c r="L37" s="170"/>
      <c r="M37" s="171">
        <f>'[1]62210736'!$H$12</f>
        <v>688</v>
      </c>
      <c r="N37" s="170">
        <f>'[1]62210736'!$J$12</f>
        <v>19959</v>
      </c>
      <c r="O37" s="169"/>
      <c r="P37" s="170"/>
      <c r="Q37" s="171"/>
      <c r="R37" s="170"/>
      <c r="S37" s="172"/>
      <c r="T37" s="173">
        <f>'[1]62210736'!$H$14</f>
        <v>9</v>
      </c>
    </row>
    <row r="38" spans="1:20" ht="20.100000000000001" customHeight="1" x14ac:dyDescent="0.2">
      <c r="A38" s="114" t="str">
        <f>VLOOKUP(B38,[1]potentiels!$B$10:$F$636,2,FALSE)</f>
        <v>CCL</v>
      </c>
      <c r="B38" s="179" t="s">
        <v>100</v>
      </c>
      <c r="C38" s="147" t="str">
        <f>VLOOKUP(B38,'[1]Etat du parc'!$H$7:$N$546,3,FALSE)</f>
        <v>VT4</v>
      </c>
      <c r="D38" s="148" t="str">
        <f>INDEX('[1]Etat du parc'!$C$7:$C$546,MATCH(B38,'[1]Etat du parc'!$H$7:$H$546,0))</f>
        <v>Disponible</v>
      </c>
      <c r="E38" s="164"/>
      <c r="F38" s="158">
        <f>VLOOKUP(B38,[1]potentiels!B40:F666,4,FALSE)</f>
        <v>19590</v>
      </c>
      <c r="G38" s="159">
        <f>VLOOKUP(B38,[1]potentiels!B40:F666,5,FALSE)</f>
        <v>0</v>
      </c>
      <c r="H38" s="120"/>
      <c r="I38" s="120"/>
      <c r="J38" s="168">
        <f>'[1]62210737'!$H$11</f>
        <v>872</v>
      </c>
      <c r="K38" s="150"/>
      <c r="L38" s="151"/>
      <c r="M38" s="171">
        <f>'[1]62210737'!$H$12</f>
        <v>584</v>
      </c>
      <c r="N38" s="170">
        <f>'[1]62210737'!$J$12</f>
        <v>14487</v>
      </c>
      <c r="O38" s="150"/>
      <c r="P38" s="151"/>
      <c r="Q38" s="152"/>
      <c r="R38" s="151"/>
      <c r="S38" s="156"/>
      <c r="T38" s="173">
        <f>'[1]62210737'!$H$14</f>
        <v>227</v>
      </c>
    </row>
    <row r="39" spans="1:20" ht="20.100000000000001" customHeight="1" x14ac:dyDescent="0.2">
      <c r="A39" s="165" t="str">
        <f>VLOOKUP(B39,[1]potentiels!$B$10:$F$636,2,FALSE)</f>
        <v>CCL</v>
      </c>
      <c r="B39" s="179" t="s">
        <v>101</v>
      </c>
      <c r="C39" s="167" t="str">
        <f>VLOOKUP(B39,'[1]Etat du parc'!$H$7:$N$546,3,FALSE)</f>
        <v>VT4</v>
      </c>
      <c r="D39" s="161" t="str">
        <f>INDEX('[1]Etat du parc'!$C$7:$C$546,MATCH(B39,'[1]Etat du parc'!$H$7:$H$546,0))</f>
        <v>Disponible</v>
      </c>
      <c r="E39" s="162"/>
      <c r="F39" s="118">
        <f>VLOOKUP(B39,[1]potentiels!B40:F667,4,FALSE)</f>
        <v>19129</v>
      </c>
      <c r="G39" s="149">
        <f>VLOOKUP(B39,[1]potentiels!B40:F667,5,FALSE)</f>
        <v>0</v>
      </c>
      <c r="H39" s="168"/>
      <c r="I39" s="168"/>
      <c r="J39" s="168">
        <f>'[1]62210738'!$H$11</f>
        <v>872</v>
      </c>
      <c r="K39" s="169"/>
      <c r="L39" s="170"/>
      <c r="M39" s="171">
        <f>'[1]62210738'!$H$12</f>
        <v>598</v>
      </c>
      <c r="N39" s="170">
        <f>'[1]62210738'!$J$12</f>
        <v>15389</v>
      </c>
      <c r="O39" s="169"/>
      <c r="P39" s="170"/>
      <c r="Q39" s="171"/>
      <c r="R39" s="170"/>
      <c r="S39" s="174"/>
      <c r="T39" s="173">
        <f>'[1]62210738'!$H$14</f>
        <v>9</v>
      </c>
    </row>
    <row r="40" spans="1:20" ht="20.100000000000001" customHeight="1" x14ac:dyDescent="0.2">
      <c r="A40" s="114" t="str">
        <f>VLOOKUP(B40,[1]potentiels!$B$10:$F$636,2,FALSE)</f>
        <v>CCL</v>
      </c>
      <c r="B40" s="179" t="s">
        <v>102</v>
      </c>
      <c r="C40" s="147" t="str">
        <f>VLOOKUP(B40,'[1]Etat du parc'!$H$7:$N$546,3,FALSE)</f>
        <v>VT4</v>
      </c>
      <c r="D40" s="148" t="str">
        <f>INDEX('[1]Etat du parc'!$C$7:$C$546,MATCH(B40,'[1]Etat du parc'!$H$7:$H$546,0))</f>
        <v>Disponible</v>
      </c>
      <c r="E40" s="162"/>
      <c r="F40" s="118">
        <f>VLOOKUP(B40,[1]potentiels!B41:F668,4,FALSE)</f>
        <v>13294</v>
      </c>
      <c r="G40" s="149">
        <f>VLOOKUP(B40,[1]potentiels!B41:F668,5,FALSE)</f>
        <v>0</v>
      </c>
      <c r="H40" s="120"/>
      <c r="I40" s="120"/>
      <c r="J40" s="168">
        <f>'[1]62210739'!$H$11</f>
        <v>872</v>
      </c>
      <c r="K40" s="150"/>
      <c r="L40" s="151"/>
      <c r="M40" s="171">
        <f>'[1]62210739'!$H$12</f>
        <v>142</v>
      </c>
      <c r="N40" s="170">
        <f>'[1]62210739'!$J$12</f>
        <v>6706</v>
      </c>
      <c r="O40" s="150"/>
      <c r="P40" s="151"/>
      <c r="Q40" s="152"/>
      <c r="R40" s="151"/>
      <c r="S40" s="156"/>
      <c r="T40" s="173">
        <f>'[1]62210739'!$H$14</f>
        <v>192</v>
      </c>
    </row>
    <row r="41" spans="1:20" ht="20.100000000000001" customHeight="1" x14ac:dyDescent="0.2">
      <c r="A41" s="114" t="str">
        <f>VLOOKUP(B41,[1]potentiels!$B$10:$F$636,2,FALSE)</f>
        <v>CCL</v>
      </c>
      <c r="B41" s="179" t="s">
        <v>103</v>
      </c>
      <c r="C41" s="147" t="str">
        <f>VLOOKUP(B41,'[1]Etat du parc'!$H$7:$N$546,3,FALSE)</f>
        <v>VT4</v>
      </c>
      <c r="D41" s="148" t="str">
        <f>INDEX('[1]Etat du parc'!$C$7:$C$546,MATCH(B41,'[1]Etat du parc'!$H$7:$H$546,0))</f>
        <v>Disponible</v>
      </c>
      <c r="E41" s="164"/>
      <c r="F41" s="158">
        <f>VLOOKUP(B41,[1]potentiels!B42:F669,4,FALSE)</f>
        <v>9607</v>
      </c>
      <c r="G41" s="159">
        <f>VLOOKUP(B41,[1]potentiels!B42:F669,5,FALSE)</f>
        <v>0</v>
      </c>
      <c r="H41" s="120"/>
      <c r="I41" s="120"/>
      <c r="J41" s="168">
        <f>'[1]62210740'!$H$11</f>
        <v>872</v>
      </c>
      <c r="K41" s="150"/>
      <c r="L41" s="151"/>
      <c r="M41" s="171">
        <f>'[1]62210740'!$H$12</f>
        <v>142</v>
      </c>
      <c r="N41" s="170">
        <f>'[1]62210740'!$J$12</f>
        <v>10393</v>
      </c>
      <c r="O41" s="150"/>
      <c r="P41" s="151"/>
      <c r="Q41" s="152"/>
      <c r="R41" s="151"/>
      <c r="S41" s="156"/>
      <c r="T41" s="173">
        <f>'[1]62210740'!$H$14</f>
        <v>206</v>
      </c>
    </row>
    <row r="42" spans="1:20" ht="15.75" thickBot="1" x14ac:dyDescent="0.25">
      <c r="A42" s="181" t="str">
        <f>VLOOKUP(B42,[1]potentiels!$B$10:$F$636,2,FALSE)</f>
        <v>CCL</v>
      </c>
      <c r="B42" s="182" t="s">
        <v>104</v>
      </c>
      <c r="C42" s="183" t="str">
        <f>VLOOKUP(B42,'[1]Etat du parc'!$H$7:$N$546,3,FALSE)</f>
        <v>VT4</v>
      </c>
      <c r="D42" s="184" t="str">
        <f>INDEX('[1]Etat du parc'!$C$7:$C$546,MATCH(B42,'[1]Etat du parc'!$H$7:$H$546,0))</f>
        <v>Disponible</v>
      </c>
      <c r="E42" s="185"/>
      <c r="F42" s="128">
        <f>VLOOKUP(B42,[1]potentiels!B43:F670,4,FALSE)</f>
        <v>12801</v>
      </c>
      <c r="G42" s="186">
        <f>VLOOKUP(B42,[1]potentiels!B43:F670,5,FALSE)</f>
        <v>0</v>
      </c>
      <c r="H42" s="187"/>
      <c r="I42" s="187"/>
      <c r="J42" s="168">
        <f>'[1]62210741'!$H$11</f>
        <v>872</v>
      </c>
      <c r="K42" s="188"/>
      <c r="L42" s="189"/>
      <c r="M42" s="171">
        <f>'[1]62210741'!$H$12</f>
        <v>142</v>
      </c>
      <c r="N42" s="170">
        <f>'[1]62210741'!$J$12</f>
        <v>7199</v>
      </c>
      <c r="O42" s="188"/>
      <c r="P42" s="189"/>
      <c r="Q42" s="190"/>
      <c r="R42" s="189"/>
      <c r="S42" s="191"/>
      <c r="T42" s="173">
        <f>'[1]62210741'!$H$14</f>
        <v>206</v>
      </c>
    </row>
  </sheetData>
  <mergeCells count="13">
    <mergeCell ref="M4:N4"/>
    <mergeCell ref="O4:P4"/>
    <mergeCell ref="Q4:R4"/>
    <mergeCell ref="B1:T2"/>
    <mergeCell ref="H3:T3"/>
    <mergeCell ref="F4:F6"/>
    <mergeCell ref="G4:G6"/>
    <mergeCell ref="K4:L4"/>
    <mergeCell ref="A4:A6"/>
    <mergeCell ref="B4:B6"/>
    <mergeCell ref="C4:C6"/>
    <mergeCell ref="D4:D6"/>
    <mergeCell ref="E4:E6"/>
  </mergeCells>
  <conditionalFormatting sqref="D18:D24 D7:D15">
    <cfRule type="cellIs" dxfId="2018" priority="151" operator="equal">
      <formula>"Attente appros"</formula>
    </cfRule>
    <cfRule type="containsText" dxfId="2017" priority="152" operator="containsText" text="Attente préparation">
      <formula>NOT(ISERROR(SEARCH("Attente préparation",D7)))</formula>
    </cfRule>
    <cfRule type="containsText" dxfId="2016" priority="153" operator="containsText" text="Attente MO">
      <formula>NOT(ISERROR(SEARCH("Attente MO",D7)))</formula>
    </cfRule>
    <cfRule type="containsText" dxfId="2015" priority="154" operator="containsText" text="Débordé OSR">
      <formula>NOT(ISERROR(SEARCH("Débordé OSR",D7)))</formula>
    </cfRule>
    <cfRule type="containsText" dxfId="2014" priority="155" stopIfTrue="1" operator="containsText" text="En main">
      <formula>NOT(ISERROR(SEARCH("En main",D7)))</formula>
    </cfRule>
    <cfRule type="containsText" dxfId="2013" priority="156" stopIfTrue="1" operator="containsText" text="Terminé">
      <formula>NOT(ISERROR(SEARCH("Terminé",D7)))</formula>
    </cfRule>
    <cfRule type="containsText" dxfId="2012" priority="157" stopIfTrue="1" operator="containsText" text="Disponible">
      <formula>NOT(ISERROR(SEARCH("Disponible",D7)))</formula>
    </cfRule>
  </conditionalFormatting>
  <conditionalFormatting sqref="D18:D24 D7:D15">
    <cfRule type="cellIs" dxfId="2011" priority="145" operator="equal">
      <formula>"RIP"</formula>
    </cfRule>
    <cfRule type="cellIs" dxfId="2010" priority="146" operator="equal">
      <formula>"Prêt autre organisme"</formula>
    </cfRule>
    <cfRule type="cellIs" dxfId="2009" priority="147" operator="equal">
      <formula>"Préplan"</formula>
    </cfRule>
    <cfRule type="cellIs" dxfId="2008" priority="148" operator="equal">
      <formula>"Débordé STM"</formula>
    </cfRule>
    <cfRule type="cellIs" dxfId="2007" priority="149" operator="equal">
      <formula>"Débordé autre corps"</formula>
    </cfRule>
    <cfRule type="cellIs" dxfId="2006" priority="150" operator="equal">
      <formula>"DDT en cours"</formula>
    </cfRule>
  </conditionalFormatting>
  <conditionalFormatting sqref="H20:R21 H18:T19 T7:T14 H7:S15">
    <cfRule type="cellIs" dxfId="2005" priority="143" stopIfTrue="1" operator="between">
      <formula>60</formula>
      <formula>200000</formula>
    </cfRule>
    <cfRule type="cellIs" dxfId="2004" priority="144" stopIfTrue="1" operator="between">
      <formula>1</formula>
      <formula>59</formula>
    </cfRule>
    <cfRule type="cellIs" dxfId="2003" priority="158" stopIfTrue="1" operator="between">
      <formula>-200000</formula>
      <formula>0</formula>
    </cfRule>
  </conditionalFormatting>
  <conditionalFormatting sqref="H12:R15 H20:R21 T12:T14 H18:T19">
    <cfRule type="containsBlanks" dxfId="2002" priority="142" stopIfTrue="1">
      <formula>LEN(TRIM(H12))=0</formula>
    </cfRule>
  </conditionalFormatting>
  <conditionalFormatting sqref="H22:R24">
    <cfRule type="cellIs" dxfId="2001" priority="139" stopIfTrue="1" operator="between">
      <formula>60</formula>
      <formula>200000</formula>
    </cfRule>
    <cfRule type="cellIs" dxfId="2000" priority="140" stopIfTrue="1" operator="between">
      <formula>1</formula>
      <formula>59</formula>
    </cfRule>
    <cfRule type="cellIs" dxfId="1999" priority="141" stopIfTrue="1" operator="between">
      <formula>-200000</formula>
      <formula>0</formula>
    </cfRule>
  </conditionalFormatting>
  <conditionalFormatting sqref="H22:R24">
    <cfRule type="containsBlanks" dxfId="1998" priority="138" stopIfTrue="1">
      <formula>LEN(TRIM(H22))=0</formula>
    </cfRule>
  </conditionalFormatting>
  <conditionalFormatting sqref="D16:D17">
    <cfRule type="cellIs" dxfId="1997" priority="130" operator="equal">
      <formula>"Attente appros"</formula>
    </cfRule>
    <cfRule type="containsText" dxfId="1996" priority="131" operator="containsText" text="Attente préparation">
      <formula>NOT(ISERROR(SEARCH("Attente préparation",D16)))</formula>
    </cfRule>
    <cfRule type="containsText" dxfId="1995" priority="132" operator="containsText" text="Attente MO">
      <formula>NOT(ISERROR(SEARCH("Attente MO",D16)))</formula>
    </cfRule>
    <cfRule type="containsText" dxfId="1994" priority="133" operator="containsText" text="Débordé OSR">
      <formula>NOT(ISERROR(SEARCH("Débordé OSR",D16)))</formula>
    </cfRule>
    <cfRule type="containsText" dxfId="1993" priority="134" stopIfTrue="1" operator="containsText" text="En main">
      <formula>NOT(ISERROR(SEARCH("En main",D16)))</formula>
    </cfRule>
    <cfRule type="containsText" dxfId="1992" priority="135" stopIfTrue="1" operator="containsText" text="Terminé">
      <formula>NOT(ISERROR(SEARCH("Terminé",D16)))</formula>
    </cfRule>
    <cfRule type="containsText" dxfId="1991" priority="136" stopIfTrue="1" operator="containsText" text="Disponible">
      <formula>NOT(ISERROR(SEARCH("Disponible",D16)))</formula>
    </cfRule>
  </conditionalFormatting>
  <conditionalFormatting sqref="D16:D17">
    <cfRule type="cellIs" dxfId="1990" priority="124" operator="equal">
      <formula>"RIP"</formula>
    </cfRule>
    <cfRule type="cellIs" dxfId="1989" priority="125" operator="equal">
      <formula>"Prêt autre organisme"</formula>
    </cfRule>
    <cfRule type="cellIs" dxfId="1988" priority="126" operator="equal">
      <formula>"Préplan"</formula>
    </cfRule>
    <cfRule type="cellIs" dxfId="1987" priority="127" operator="equal">
      <formula>"Débordé STM"</formula>
    </cfRule>
    <cfRule type="cellIs" dxfId="1986" priority="128" operator="equal">
      <formula>"Débordé autre corps"</formula>
    </cfRule>
    <cfRule type="cellIs" dxfId="1985" priority="129" operator="equal">
      <formula>"DDT en cours"</formula>
    </cfRule>
  </conditionalFormatting>
  <conditionalFormatting sqref="H16:R17">
    <cfRule type="cellIs" dxfId="1984" priority="122" stopIfTrue="1" operator="between">
      <formula>60</formula>
      <formula>200000</formula>
    </cfRule>
    <cfRule type="cellIs" dxfId="1983" priority="123" stopIfTrue="1" operator="between">
      <formula>1</formula>
      <formula>59</formula>
    </cfRule>
    <cfRule type="cellIs" dxfId="1982" priority="137" stopIfTrue="1" operator="between">
      <formula>-200000</formula>
      <formula>0</formula>
    </cfRule>
  </conditionalFormatting>
  <conditionalFormatting sqref="H16:R17">
    <cfRule type="containsBlanks" dxfId="1981" priority="121" stopIfTrue="1">
      <formula>LEN(TRIM(H16))=0</formula>
    </cfRule>
  </conditionalFormatting>
  <conditionalFormatting sqref="S20:S21">
    <cfRule type="cellIs" dxfId="1980" priority="118" stopIfTrue="1" operator="between">
      <formula>60</formula>
      <formula>200000</formula>
    </cfRule>
    <cfRule type="cellIs" dxfId="1979" priority="119" stopIfTrue="1" operator="between">
      <formula>1</formula>
      <formula>59</formula>
    </cfRule>
    <cfRule type="cellIs" dxfId="1978" priority="120" stopIfTrue="1" operator="between">
      <formula>-200000</formula>
      <formula>0</formula>
    </cfRule>
  </conditionalFormatting>
  <conditionalFormatting sqref="S20:S21 S12:S15">
    <cfRule type="containsBlanks" dxfId="1977" priority="117" stopIfTrue="1">
      <formula>LEN(TRIM(S12))=0</formula>
    </cfRule>
  </conditionalFormatting>
  <conditionalFormatting sqref="S22:S24">
    <cfRule type="cellIs" dxfId="1976" priority="114" stopIfTrue="1" operator="between">
      <formula>60</formula>
      <formula>200000</formula>
    </cfRule>
    <cfRule type="cellIs" dxfId="1975" priority="115" stopIfTrue="1" operator="between">
      <formula>1</formula>
      <formula>59</formula>
    </cfRule>
    <cfRule type="cellIs" dxfId="1974" priority="116" stopIfTrue="1" operator="between">
      <formula>-200000</formula>
      <formula>0</formula>
    </cfRule>
  </conditionalFormatting>
  <conditionalFormatting sqref="S22:S24">
    <cfRule type="containsBlanks" dxfId="1973" priority="113" stopIfTrue="1">
      <formula>LEN(TRIM(S22))=0</formula>
    </cfRule>
  </conditionalFormatting>
  <conditionalFormatting sqref="S16:S17">
    <cfRule type="cellIs" dxfId="1972" priority="110" stopIfTrue="1" operator="between">
      <formula>60</formula>
      <formula>200000</formula>
    </cfRule>
    <cfRule type="cellIs" dxfId="1971" priority="111" stopIfTrue="1" operator="between">
      <formula>1</formula>
      <formula>59</formula>
    </cfRule>
    <cfRule type="cellIs" dxfId="1970" priority="112" stopIfTrue="1" operator="between">
      <formula>-200000</formula>
      <formula>0</formula>
    </cfRule>
  </conditionalFormatting>
  <conditionalFormatting sqref="S16:S17">
    <cfRule type="containsBlanks" dxfId="1969" priority="109" stopIfTrue="1">
      <formula>LEN(TRIM(S16))=0</formula>
    </cfRule>
  </conditionalFormatting>
  <conditionalFormatting sqref="D25:D32">
    <cfRule type="cellIs" dxfId="1968" priority="102" operator="equal">
      <formula>"Attente appros"</formula>
    </cfRule>
    <cfRule type="containsText" dxfId="1967" priority="103" operator="containsText" text="Attente préparation">
      <formula>NOT(ISERROR(SEARCH("Attente préparation",D25)))</formula>
    </cfRule>
    <cfRule type="containsText" dxfId="1966" priority="104" operator="containsText" text="Attente MO">
      <formula>NOT(ISERROR(SEARCH("Attente MO",D25)))</formula>
    </cfRule>
    <cfRule type="containsText" dxfId="1965" priority="105" operator="containsText" text="Débordé OSR">
      <formula>NOT(ISERROR(SEARCH("Débordé OSR",D25)))</formula>
    </cfRule>
    <cfRule type="containsText" dxfId="1964" priority="106" stopIfTrue="1" operator="containsText" text="En main">
      <formula>NOT(ISERROR(SEARCH("En main",D25)))</formula>
    </cfRule>
    <cfRule type="containsText" dxfId="1963" priority="107" stopIfTrue="1" operator="containsText" text="Terminé">
      <formula>NOT(ISERROR(SEARCH("Terminé",D25)))</formula>
    </cfRule>
    <cfRule type="containsText" dxfId="1962" priority="108" stopIfTrue="1" operator="containsText" text="Disponible">
      <formula>NOT(ISERROR(SEARCH("Disponible",D25)))</formula>
    </cfRule>
  </conditionalFormatting>
  <conditionalFormatting sqref="D25:D32">
    <cfRule type="cellIs" dxfId="1961" priority="96" operator="equal">
      <formula>"RIP"</formula>
    </cfRule>
    <cfRule type="cellIs" dxfId="1960" priority="97" operator="equal">
      <formula>"Prêt autre organisme"</formula>
    </cfRule>
    <cfRule type="cellIs" dxfId="1959" priority="98" operator="equal">
      <formula>"Préplan"</formula>
    </cfRule>
    <cfRule type="cellIs" dxfId="1958" priority="99" operator="equal">
      <formula>"Débordé STM"</formula>
    </cfRule>
    <cfRule type="cellIs" dxfId="1957" priority="100" operator="equal">
      <formula>"Débordé autre corps"</formula>
    </cfRule>
    <cfRule type="cellIs" dxfId="1956" priority="101" operator="equal">
      <formula>"DDT en cours"</formula>
    </cfRule>
  </conditionalFormatting>
  <conditionalFormatting sqref="H25:R32">
    <cfRule type="cellIs" dxfId="1955" priority="93" stopIfTrue="1" operator="between">
      <formula>60</formula>
      <formula>200000</formula>
    </cfRule>
    <cfRule type="cellIs" dxfId="1954" priority="94" stopIfTrue="1" operator="between">
      <formula>1</formula>
      <formula>59</formula>
    </cfRule>
    <cfRule type="cellIs" dxfId="1953" priority="95" stopIfTrue="1" operator="between">
      <formula>-200000</formula>
      <formula>0</formula>
    </cfRule>
  </conditionalFormatting>
  <conditionalFormatting sqref="H25:R32">
    <cfRule type="containsBlanks" dxfId="1952" priority="92" stopIfTrue="1">
      <formula>LEN(TRIM(H25))=0</formula>
    </cfRule>
  </conditionalFormatting>
  <conditionalFormatting sqref="S25:S32">
    <cfRule type="cellIs" dxfId="1951" priority="89" stopIfTrue="1" operator="between">
      <formula>60</formula>
      <formula>200000</formula>
    </cfRule>
    <cfRule type="cellIs" dxfId="1950" priority="90" stopIfTrue="1" operator="between">
      <formula>1</formula>
      <formula>59</formula>
    </cfRule>
    <cfRule type="cellIs" dxfId="1949" priority="91" stopIfTrue="1" operator="between">
      <formula>-200000</formula>
      <formula>0</formula>
    </cfRule>
  </conditionalFormatting>
  <conditionalFormatting sqref="S25:S32">
    <cfRule type="containsBlanks" dxfId="1948" priority="88" stopIfTrue="1">
      <formula>LEN(TRIM(S25))=0</formula>
    </cfRule>
  </conditionalFormatting>
  <conditionalFormatting sqref="T25:T32">
    <cfRule type="containsBlanks" dxfId="1947" priority="72" stopIfTrue="1">
      <formula>LEN(TRIM(T25))=0</formula>
    </cfRule>
  </conditionalFormatting>
  <conditionalFormatting sqref="T20:T21 T15">
    <cfRule type="cellIs" dxfId="1946" priority="85" stopIfTrue="1" operator="between">
      <formula>60</formula>
      <formula>200000</formula>
    </cfRule>
    <cfRule type="cellIs" dxfId="1945" priority="86" stopIfTrue="1" operator="between">
      <formula>1</formula>
      <formula>59</formula>
    </cfRule>
    <cfRule type="cellIs" dxfId="1944" priority="87" stopIfTrue="1" operator="between">
      <formula>-200000</formula>
      <formula>0</formula>
    </cfRule>
  </conditionalFormatting>
  <conditionalFormatting sqref="T20:T21 T15">
    <cfRule type="containsBlanks" dxfId="1943" priority="84" stopIfTrue="1">
      <formula>LEN(TRIM(T15))=0</formula>
    </cfRule>
  </conditionalFormatting>
  <conditionalFormatting sqref="T22:T24">
    <cfRule type="cellIs" dxfId="1942" priority="81" stopIfTrue="1" operator="between">
      <formula>60</formula>
      <formula>200000</formula>
    </cfRule>
    <cfRule type="cellIs" dxfId="1941" priority="82" stopIfTrue="1" operator="between">
      <formula>1</formula>
      <formula>59</formula>
    </cfRule>
    <cfRule type="cellIs" dxfId="1940" priority="83" stopIfTrue="1" operator="between">
      <formula>-200000</formula>
      <formula>0</formula>
    </cfRule>
  </conditionalFormatting>
  <conditionalFormatting sqref="T22:T24">
    <cfRule type="containsBlanks" dxfId="1939" priority="80" stopIfTrue="1">
      <formula>LEN(TRIM(T22))=0</formula>
    </cfRule>
  </conditionalFormatting>
  <conditionalFormatting sqref="T16:T17">
    <cfRule type="cellIs" dxfId="1938" priority="77" stopIfTrue="1" operator="between">
      <formula>60</formula>
      <formula>200000</formula>
    </cfRule>
    <cfRule type="cellIs" dxfId="1937" priority="78" stopIfTrue="1" operator="between">
      <formula>1</formula>
      <formula>59</formula>
    </cfRule>
    <cfRule type="cellIs" dxfId="1936" priority="79" stopIfTrue="1" operator="between">
      <formula>-200000</formula>
      <formula>0</formula>
    </cfRule>
  </conditionalFormatting>
  <conditionalFormatting sqref="T16:T17">
    <cfRule type="containsBlanks" dxfId="1935" priority="76" stopIfTrue="1">
      <formula>LEN(TRIM(T16))=0</formula>
    </cfRule>
  </conditionalFormatting>
  <conditionalFormatting sqref="T25:T32">
    <cfRule type="cellIs" dxfId="1934" priority="73" stopIfTrue="1" operator="between">
      <formula>60</formula>
      <formula>200000</formula>
    </cfRule>
    <cfRule type="cellIs" dxfId="1933" priority="74" stopIfTrue="1" operator="between">
      <formula>1</formula>
      <formula>59</formula>
    </cfRule>
    <cfRule type="cellIs" dxfId="1932" priority="75" stopIfTrue="1" operator="between">
      <formula>-200000</formula>
      <formula>0</formula>
    </cfRule>
  </conditionalFormatting>
  <conditionalFormatting sqref="D33:D36">
    <cfRule type="cellIs" dxfId="1931" priority="65" operator="equal">
      <formula>"Attente appros"</formula>
    </cfRule>
    <cfRule type="containsText" dxfId="1930" priority="66" operator="containsText" text="Attente préparation">
      <formula>NOT(ISERROR(SEARCH("Attente préparation",D33)))</formula>
    </cfRule>
    <cfRule type="containsText" dxfId="1929" priority="67" operator="containsText" text="Attente MO">
      <formula>NOT(ISERROR(SEARCH("Attente MO",D33)))</formula>
    </cfRule>
    <cfRule type="containsText" dxfId="1928" priority="68" operator="containsText" text="Débordé OSR">
      <formula>NOT(ISERROR(SEARCH("Débordé OSR",D33)))</formula>
    </cfRule>
    <cfRule type="containsText" dxfId="1927" priority="69" stopIfTrue="1" operator="containsText" text="En main">
      <formula>NOT(ISERROR(SEARCH("En main",D33)))</formula>
    </cfRule>
    <cfRule type="containsText" dxfId="1926" priority="70" stopIfTrue="1" operator="containsText" text="Terminé">
      <formula>NOT(ISERROR(SEARCH("Terminé",D33)))</formula>
    </cfRule>
    <cfRule type="containsText" dxfId="1925" priority="71" stopIfTrue="1" operator="containsText" text="Disponible">
      <formula>NOT(ISERROR(SEARCH("Disponible",D33)))</formula>
    </cfRule>
  </conditionalFormatting>
  <conditionalFormatting sqref="D33:D36">
    <cfRule type="cellIs" dxfId="1924" priority="59" operator="equal">
      <formula>"RIP"</formula>
    </cfRule>
    <cfRule type="cellIs" dxfId="1923" priority="60" operator="equal">
      <formula>"Prêt autre organisme"</formula>
    </cfRule>
    <cfRule type="cellIs" dxfId="1922" priority="61" operator="equal">
      <formula>"Préplan"</formula>
    </cfRule>
    <cfRule type="cellIs" dxfId="1921" priority="62" operator="equal">
      <formula>"Débordé STM"</formula>
    </cfRule>
    <cfRule type="cellIs" dxfId="1920" priority="63" operator="equal">
      <formula>"Débordé autre corps"</formula>
    </cfRule>
    <cfRule type="cellIs" dxfId="1919" priority="64" operator="equal">
      <formula>"DDT en cours"</formula>
    </cfRule>
  </conditionalFormatting>
  <conditionalFormatting sqref="H33:R36">
    <cfRule type="cellIs" dxfId="1918" priority="56" stopIfTrue="1" operator="between">
      <formula>60</formula>
      <formula>200000</formula>
    </cfRule>
    <cfRule type="cellIs" dxfId="1917" priority="57" stopIfTrue="1" operator="between">
      <formula>1</formula>
      <formula>59</formula>
    </cfRule>
    <cfRule type="cellIs" dxfId="1916" priority="58" stopIfTrue="1" operator="between">
      <formula>-200000</formula>
      <formula>0</formula>
    </cfRule>
  </conditionalFormatting>
  <conditionalFormatting sqref="H33:R36">
    <cfRule type="containsBlanks" dxfId="1915" priority="55" stopIfTrue="1">
      <formula>LEN(TRIM(H33))=0</formula>
    </cfRule>
  </conditionalFormatting>
  <conditionalFormatting sqref="S33:S36">
    <cfRule type="cellIs" dxfId="1914" priority="52" stopIfTrue="1" operator="between">
      <formula>60</formula>
      <formula>200000</formula>
    </cfRule>
    <cfRule type="cellIs" dxfId="1913" priority="53" stopIfTrue="1" operator="between">
      <formula>1</formula>
      <formula>59</formula>
    </cfRule>
    <cfRule type="cellIs" dxfId="1912" priority="54" stopIfTrue="1" operator="between">
      <formula>-200000</formula>
      <formula>0</formula>
    </cfRule>
  </conditionalFormatting>
  <conditionalFormatting sqref="S33:S36">
    <cfRule type="containsBlanks" dxfId="1911" priority="51" stopIfTrue="1">
      <formula>LEN(TRIM(S33))=0</formula>
    </cfRule>
  </conditionalFormatting>
  <conditionalFormatting sqref="T33:T36">
    <cfRule type="containsBlanks" dxfId="1910" priority="47" stopIfTrue="1">
      <formula>LEN(TRIM(T33))=0</formula>
    </cfRule>
  </conditionalFormatting>
  <conditionalFormatting sqref="T33:T36">
    <cfRule type="cellIs" dxfId="1909" priority="48" stopIfTrue="1" operator="between">
      <formula>60</formula>
      <formula>200000</formula>
    </cfRule>
    <cfRule type="cellIs" dxfId="1908" priority="49" stopIfTrue="1" operator="between">
      <formula>1</formula>
      <formula>59</formula>
    </cfRule>
    <cfRule type="cellIs" dxfId="1907" priority="50" stopIfTrue="1" operator="between">
      <formula>-200000</formula>
      <formula>0</formula>
    </cfRule>
  </conditionalFormatting>
  <conditionalFormatting sqref="D37:D41">
    <cfRule type="cellIs" dxfId="1906" priority="40" operator="equal">
      <formula>"Attente appros"</formula>
    </cfRule>
    <cfRule type="containsText" dxfId="1905" priority="41" operator="containsText" text="Attente préparation">
      <formula>NOT(ISERROR(SEARCH("Attente préparation",D37)))</formula>
    </cfRule>
    <cfRule type="containsText" dxfId="1904" priority="42" operator="containsText" text="Attente MO">
      <formula>NOT(ISERROR(SEARCH("Attente MO",D37)))</formula>
    </cfRule>
    <cfRule type="containsText" dxfId="1903" priority="43" operator="containsText" text="Débordé OSR">
      <formula>NOT(ISERROR(SEARCH("Débordé OSR",D37)))</formula>
    </cfRule>
    <cfRule type="containsText" dxfId="1902" priority="44" stopIfTrue="1" operator="containsText" text="En main">
      <formula>NOT(ISERROR(SEARCH("En main",D37)))</formula>
    </cfRule>
    <cfRule type="containsText" dxfId="1901" priority="45" stopIfTrue="1" operator="containsText" text="Terminé">
      <formula>NOT(ISERROR(SEARCH("Terminé",D37)))</formula>
    </cfRule>
    <cfRule type="containsText" dxfId="1900" priority="46" stopIfTrue="1" operator="containsText" text="Disponible">
      <formula>NOT(ISERROR(SEARCH("Disponible",D37)))</formula>
    </cfRule>
  </conditionalFormatting>
  <conditionalFormatting sqref="D37:D41">
    <cfRule type="cellIs" dxfId="1899" priority="34" operator="equal">
      <formula>"RIP"</formula>
    </cfRule>
    <cfRule type="cellIs" dxfId="1898" priority="35" operator="equal">
      <formula>"Prêt autre organisme"</formula>
    </cfRule>
    <cfRule type="cellIs" dxfId="1897" priority="36" operator="equal">
      <formula>"Préplan"</formula>
    </cfRule>
    <cfRule type="cellIs" dxfId="1896" priority="37" operator="equal">
      <formula>"Débordé STM"</formula>
    </cfRule>
    <cfRule type="cellIs" dxfId="1895" priority="38" operator="equal">
      <formula>"Débordé autre corps"</formula>
    </cfRule>
    <cfRule type="cellIs" dxfId="1894" priority="39" operator="equal">
      <formula>"DDT en cours"</formula>
    </cfRule>
  </conditionalFormatting>
  <conditionalFormatting sqref="H37:R37 H38:I41 K38:L41 J38:J42 O38:R41 M38:N42">
    <cfRule type="cellIs" dxfId="1893" priority="31" stopIfTrue="1" operator="between">
      <formula>60</formula>
      <formula>200000</formula>
    </cfRule>
    <cfRule type="cellIs" dxfId="1892" priority="32" stopIfTrue="1" operator="between">
      <formula>1</formula>
      <formula>59</formula>
    </cfRule>
    <cfRule type="cellIs" dxfId="1891" priority="33" stopIfTrue="1" operator="between">
      <formula>-200000</formula>
      <formula>0</formula>
    </cfRule>
  </conditionalFormatting>
  <conditionalFormatting sqref="H37:R37 H38:I41 K38:L41 J38:J42 O38:R41 M38:N42">
    <cfRule type="containsBlanks" dxfId="1890" priority="30" stopIfTrue="1">
      <formula>LEN(TRIM(H37))=0</formula>
    </cfRule>
  </conditionalFormatting>
  <conditionalFormatting sqref="S37:S41">
    <cfRule type="cellIs" dxfId="1889" priority="27" stopIfTrue="1" operator="between">
      <formula>60</formula>
      <formula>200000</formula>
    </cfRule>
    <cfRule type="cellIs" dxfId="1888" priority="28" stopIfTrue="1" operator="between">
      <formula>1</formula>
      <formula>59</formula>
    </cfRule>
    <cfRule type="cellIs" dxfId="1887" priority="29" stopIfTrue="1" operator="between">
      <formula>-200000</formula>
      <formula>0</formula>
    </cfRule>
  </conditionalFormatting>
  <conditionalFormatting sqref="S37:S41">
    <cfRule type="containsBlanks" dxfId="1886" priority="26" stopIfTrue="1">
      <formula>LEN(TRIM(S37))=0</formula>
    </cfRule>
  </conditionalFormatting>
  <conditionalFormatting sqref="T37:T42">
    <cfRule type="containsBlanks" dxfId="1885" priority="22" stopIfTrue="1">
      <formula>LEN(TRIM(T37))=0</formula>
    </cfRule>
  </conditionalFormatting>
  <conditionalFormatting sqref="T37:T42">
    <cfRule type="cellIs" dxfId="1884" priority="23" stopIfTrue="1" operator="between">
      <formula>60</formula>
      <formula>200000</formula>
    </cfRule>
    <cfRule type="cellIs" dxfId="1883" priority="24" stopIfTrue="1" operator="between">
      <formula>1</formula>
      <formula>59</formula>
    </cfRule>
    <cfRule type="cellIs" dxfId="1882" priority="25" stopIfTrue="1" operator="between">
      <formula>-200000</formula>
      <formula>0</formula>
    </cfRule>
  </conditionalFormatting>
  <conditionalFormatting sqref="D42">
    <cfRule type="cellIs" dxfId="1881" priority="15" operator="equal">
      <formula>"Attente appros"</formula>
    </cfRule>
    <cfRule type="containsText" dxfId="1880" priority="16" operator="containsText" text="Attente préparation">
      <formula>NOT(ISERROR(SEARCH("Attente préparation",D42)))</formula>
    </cfRule>
    <cfRule type="containsText" dxfId="1879" priority="17" operator="containsText" text="Attente MO">
      <formula>NOT(ISERROR(SEARCH("Attente MO",D42)))</formula>
    </cfRule>
    <cfRule type="containsText" dxfId="1878" priority="18" operator="containsText" text="Débordé OSR">
      <formula>NOT(ISERROR(SEARCH("Débordé OSR",D42)))</formula>
    </cfRule>
    <cfRule type="containsText" dxfId="1877" priority="19" stopIfTrue="1" operator="containsText" text="En main">
      <formula>NOT(ISERROR(SEARCH("En main",D42)))</formula>
    </cfRule>
    <cfRule type="containsText" dxfId="1876" priority="20" stopIfTrue="1" operator="containsText" text="Terminé">
      <formula>NOT(ISERROR(SEARCH("Terminé",D42)))</formula>
    </cfRule>
    <cfRule type="containsText" dxfId="1875" priority="21" stopIfTrue="1" operator="containsText" text="Disponible">
      <formula>NOT(ISERROR(SEARCH("Disponible",D42)))</formula>
    </cfRule>
  </conditionalFormatting>
  <conditionalFormatting sqref="D42">
    <cfRule type="cellIs" dxfId="1874" priority="9" operator="equal">
      <formula>"RIP"</formula>
    </cfRule>
    <cfRule type="cellIs" dxfId="1873" priority="10" operator="equal">
      <formula>"Prêt autre organisme"</formula>
    </cfRule>
    <cfRule type="cellIs" dxfId="1872" priority="11" operator="equal">
      <formula>"Préplan"</formula>
    </cfRule>
    <cfRule type="cellIs" dxfId="1871" priority="12" operator="equal">
      <formula>"Débordé STM"</formula>
    </cfRule>
    <cfRule type="cellIs" dxfId="1870" priority="13" operator="equal">
      <formula>"Débordé autre corps"</formula>
    </cfRule>
    <cfRule type="cellIs" dxfId="1869" priority="14" operator="equal">
      <formula>"DDT en cours"</formula>
    </cfRule>
  </conditionalFormatting>
  <conditionalFormatting sqref="H42:I42 K42:L42 O42:R42">
    <cfRule type="cellIs" dxfId="1868" priority="6" stopIfTrue="1" operator="between">
      <formula>60</formula>
      <formula>200000</formula>
    </cfRule>
    <cfRule type="cellIs" dxfId="1867" priority="7" stopIfTrue="1" operator="between">
      <formula>1</formula>
      <formula>59</formula>
    </cfRule>
    <cfRule type="cellIs" dxfId="1866" priority="8" stopIfTrue="1" operator="between">
      <formula>-200000</formula>
      <formula>0</formula>
    </cfRule>
  </conditionalFormatting>
  <conditionalFormatting sqref="H42:I42 K42:L42 O42:R42">
    <cfRule type="containsBlanks" dxfId="1865" priority="5" stopIfTrue="1">
      <formula>LEN(TRIM(H42))=0</formula>
    </cfRule>
  </conditionalFormatting>
  <conditionalFormatting sqref="S42">
    <cfRule type="cellIs" dxfId="1864" priority="2" stopIfTrue="1" operator="between">
      <formula>60</formula>
      <formula>200000</formula>
    </cfRule>
    <cfRule type="cellIs" dxfId="1863" priority="3" stopIfTrue="1" operator="between">
      <formula>1</formula>
      <formula>59</formula>
    </cfRule>
    <cfRule type="cellIs" dxfId="1862" priority="4" stopIfTrue="1" operator="between">
      <formula>-200000</formula>
      <formula>0</formula>
    </cfRule>
  </conditionalFormatting>
  <conditionalFormatting sqref="S42">
    <cfRule type="containsBlanks" dxfId="1861" priority="1" stopIfTrue="1">
      <formula>LEN(TRIM(S42))=0</formula>
    </cfRule>
  </conditionalFormatting>
  <hyperlinks>
    <hyperlink ref="B1:P2" location="'Etat du parc'!A1" display="RETOUR ETAT DU PARC"/>
    <hyperlink ref="Q1:Q2" location="'Etat du parc'!A1" display="RETOUR ETAT DU PARC"/>
    <hyperlink ref="N1:N2" location="'Etat du parc'!A1" display="RETOUR ETAT DU PARC"/>
    <hyperlink ref="E1:E2" location="'Etat du parc'!A1" display="RETOUR ETAT DU PAR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Z28"/>
  <sheetViews>
    <sheetView workbookViewId="0">
      <selection sqref="A1:XFD1048576"/>
    </sheetView>
  </sheetViews>
  <sheetFormatPr baseColWidth="10" defaultRowHeight="14.25" x14ac:dyDescent="0.2"/>
  <cols>
    <col min="1" max="1" width="11.42578125" style="3"/>
    <col min="2" max="2" width="30" style="3" bestFit="1" customWidth="1"/>
    <col min="3" max="3" width="26.140625" style="3" bestFit="1" customWidth="1"/>
    <col min="4" max="4" width="23.85546875" style="101" bestFit="1" customWidth="1"/>
    <col min="5" max="6" width="11.28515625" style="3" bestFit="1" customWidth="1"/>
    <col min="7" max="7" width="10" style="3" customWidth="1"/>
    <col min="8" max="8" width="12" style="3" bestFit="1" customWidth="1"/>
    <col min="9" max="9" width="13.7109375" style="3" bestFit="1" customWidth="1"/>
    <col min="10" max="10" width="13.5703125" style="3" customWidth="1"/>
    <col min="11" max="11" width="12" style="3" bestFit="1" customWidth="1"/>
    <col min="12" max="12" width="14.28515625" style="3" bestFit="1" customWidth="1"/>
    <col min="13" max="14" width="12" style="3" bestFit="1" customWidth="1"/>
    <col min="15" max="15" width="13.7109375" style="3" bestFit="1" customWidth="1"/>
    <col min="16" max="16" width="12" style="3" bestFit="1" customWidth="1"/>
    <col min="17" max="17" width="13.7109375" style="3" bestFit="1" customWidth="1"/>
    <col min="18" max="18" width="11" style="3" bestFit="1" customWidth="1"/>
    <col min="19" max="19" width="13.7109375" style="3" bestFit="1" customWidth="1"/>
    <col min="20" max="20" width="11" style="3" bestFit="1" customWidth="1"/>
    <col min="21" max="22" width="14.5703125" style="3" bestFit="1" customWidth="1"/>
    <col min="23" max="23" width="13.5703125" style="3" bestFit="1" customWidth="1"/>
    <col min="24" max="25" width="12" style="3" bestFit="1" customWidth="1"/>
    <col min="26" max="26" width="24.7109375" style="3" customWidth="1"/>
    <col min="27" max="16384" width="11.42578125" style="3"/>
  </cols>
  <sheetData>
    <row r="1" spans="1:26" x14ac:dyDescent="0.2">
      <c r="A1" s="1141" t="s">
        <v>1</v>
      </c>
      <c r="B1" s="1141"/>
      <c r="C1" s="1141"/>
      <c r="D1" s="1141"/>
      <c r="E1" s="1141"/>
      <c r="F1" s="1141"/>
      <c r="G1" s="1141"/>
      <c r="H1" s="1141"/>
      <c r="I1" s="1141"/>
      <c r="J1" s="1141"/>
      <c r="K1" s="1141"/>
      <c r="L1" s="1141"/>
      <c r="M1" s="1141"/>
      <c r="N1" s="1141"/>
      <c r="O1" s="1141"/>
      <c r="P1" s="1141"/>
      <c r="Q1" s="1141"/>
      <c r="R1" s="1141"/>
      <c r="S1" s="1141"/>
      <c r="T1" s="1141"/>
      <c r="U1" s="1141"/>
      <c r="V1" s="1141"/>
      <c r="W1" s="1141"/>
      <c r="X1" s="1141"/>
      <c r="Y1" s="1141"/>
    </row>
    <row r="2" spans="1:26" ht="15" thickBot="1" x14ac:dyDescent="0.25">
      <c r="A2" s="1141"/>
      <c r="B2" s="1141"/>
      <c r="C2" s="1141"/>
      <c r="D2" s="1141"/>
      <c r="E2" s="1141"/>
      <c r="F2" s="1141"/>
      <c r="G2" s="1141"/>
      <c r="H2" s="1141"/>
      <c r="I2" s="1141"/>
      <c r="J2" s="1141"/>
      <c r="K2" s="1141"/>
      <c r="L2" s="1141"/>
      <c r="M2" s="1141"/>
      <c r="N2" s="1141"/>
      <c r="O2" s="1141"/>
      <c r="P2" s="1141"/>
      <c r="Q2" s="1141"/>
      <c r="R2" s="1141"/>
      <c r="S2" s="1141"/>
      <c r="T2" s="1141"/>
      <c r="U2" s="1141"/>
      <c r="V2" s="1141"/>
      <c r="W2" s="1141"/>
      <c r="X2" s="1141"/>
      <c r="Y2" s="1141"/>
    </row>
    <row r="3" spans="1:26" ht="15.75" thickBot="1" x14ac:dyDescent="0.25">
      <c r="A3" s="1165" t="s">
        <v>2</v>
      </c>
      <c r="B3" s="1169" t="s">
        <v>3</v>
      </c>
      <c r="C3" s="1169" t="s">
        <v>4</v>
      </c>
      <c r="D3" s="1169" t="s">
        <v>105</v>
      </c>
      <c r="E3" s="1169" t="s">
        <v>6</v>
      </c>
      <c r="F3" s="1169" t="s">
        <v>7</v>
      </c>
      <c r="G3" s="1173" t="s">
        <v>8</v>
      </c>
      <c r="H3" s="192" t="s">
        <v>106</v>
      </c>
      <c r="I3" s="1177" t="s">
        <v>107</v>
      </c>
      <c r="J3" s="1178"/>
      <c r="K3" s="1178"/>
      <c r="L3" s="1178"/>
      <c r="M3" s="1178"/>
      <c r="N3" s="1178"/>
      <c r="O3" s="1178"/>
      <c r="P3" s="1178"/>
      <c r="Q3" s="1178"/>
      <c r="R3" s="1179"/>
      <c r="S3" s="1180" t="s">
        <v>108</v>
      </c>
      <c r="T3" s="1181"/>
      <c r="U3" s="1181"/>
      <c r="V3" s="1182"/>
      <c r="W3" s="1183" t="s">
        <v>109</v>
      </c>
      <c r="X3" s="1184"/>
      <c r="Y3" s="193" t="s">
        <v>110</v>
      </c>
    </row>
    <row r="4" spans="1:26" s="201" customFormat="1" ht="16.5" thickBot="1" x14ac:dyDescent="0.3">
      <c r="A4" s="1166"/>
      <c r="B4" s="1170"/>
      <c r="C4" s="1170"/>
      <c r="D4" s="1170"/>
      <c r="E4" s="1170"/>
      <c r="F4" s="1170"/>
      <c r="G4" s="1174"/>
      <c r="H4" s="194"/>
      <c r="I4" s="1185" t="s">
        <v>111</v>
      </c>
      <c r="J4" s="1186"/>
      <c r="K4" s="1187"/>
      <c r="L4" s="195"/>
      <c r="M4" s="195"/>
      <c r="N4" s="195"/>
      <c r="O4" s="1185" t="s">
        <v>112</v>
      </c>
      <c r="P4" s="1187"/>
      <c r="Q4" s="1185" t="s">
        <v>113</v>
      </c>
      <c r="R4" s="1187"/>
      <c r="S4" s="1188" t="s">
        <v>114</v>
      </c>
      <c r="T4" s="1189"/>
      <c r="U4" s="196"/>
      <c r="V4" s="197"/>
      <c r="W4" s="198"/>
      <c r="X4" s="199"/>
      <c r="Y4" s="200"/>
    </row>
    <row r="5" spans="1:26" s="201" customFormat="1" ht="30.75" thickBot="1" x14ac:dyDescent="0.3">
      <c r="A5" s="1167"/>
      <c r="B5" s="1171"/>
      <c r="C5" s="1171"/>
      <c r="D5" s="1171"/>
      <c r="E5" s="1171"/>
      <c r="F5" s="1171"/>
      <c r="G5" s="1175"/>
      <c r="H5" s="202" t="s">
        <v>17</v>
      </c>
      <c r="I5" s="203" t="s">
        <v>115</v>
      </c>
      <c r="J5" s="203" t="s">
        <v>116</v>
      </c>
      <c r="K5" s="203" t="s">
        <v>117</v>
      </c>
      <c r="L5" s="204" t="s">
        <v>118</v>
      </c>
      <c r="M5" s="204" t="s">
        <v>119</v>
      </c>
      <c r="N5" s="204" t="s">
        <v>120</v>
      </c>
      <c r="O5" s="203" t="s">
        <v>121</v>
      </c>
      <c r="P5" s="205" t="s">
        <v>122</v>
      </c>
      <c r="Q5" s="203" t="s">
        <v>123</v>
      </c>
      <c r="R5" s="205" t="s">
        <v>124</v>
      </c>
      <c r="S5" s="206" t="s">
        <v>125</v>
      </c>
      <c r="T5" s="207" t="s">
        <v>126</v>
      </c>
      <c r="U5" s="208" t="s">
        <v>127</v>
      </c>
      <c r="V5" s="209" t="s">
        <v>128</v>
      </c>
      <c r="W5" s="210" t="s">
        <v>129</v>
      </c>
      <c r="X5" s="211" t="s">
        <v>130</v>
      </c>
      <c r="Y5" s="212" t="s">
        <v>131</v>
      </c>
    </row>
    <row r="6" spans="1:26" s="201" customFormat="1" ht="30.75" thickBot="1" x14ac:dyDescent="0.3">
      <c r="A6" s="1168"/>
      <c r="B6" s="1172"/>
      <c r="C6" s="1172"/>
      <c r="D6" s="1172"/>
      <c r="E6" s="1172"/>
      <c r="F6" s="1172"/>
      <c r="G6" s="1176"/>
      <c r="H6" s="213" t="s">
        <v>132</v>
      </c>
      <c r="I6" s="203" t="s">
        <v>133</v>
      </c>
      <c r="J6" s="214" t="s">
        <v>134</v>
      </c>
      <c r="K6" s="205" t="s">
        <v>132</v>
      </c>
      <c r="L6" s="204" t="s">
        <v>133</v>
      </c>
      <c r="M6" s="204" t="s">
        <v>132</v>
      </c>
      <c r="N6" s="204" t="s">
        <v>132</v>
      </c>
      <c r="O6" s="203" t="s">
        <v>133</v>
      </c>
      <c r="P6" s="205" t="s">
        <v>132</v>
      </c>
      <c r="Q6" s="203" t="s">
        <v>133</v>
      </c>
      <c r="R6" s="205" t="s">
        <v>132</v>
      </c>
      <c r="S6" s="206" t="s">
        <v>133</v>
      </c>
      <c r="T6" s="207" t="s">
        <v>132</v>
      </c>
      <c r="U6" s="208" t="s">
        <v>133</v>
      </c>
      <c r="V6" s="209" t="s">
        <v>133</v>
      </c>
      <c r="W6" s="198" t="s">
        <v>132</v>
      </c>
      <c r="X6" s="199" t="s">
        <v>132</v>
      </c>
      <c r="Y6" s="212" t="s">
        <v>132</v>
      </c>
    </row>
    <row r="7" spans="1:26" s="26" customFormat="1" ht="20.25" x14ac:dyDescent="0.3">
      <c r="A7" s="92" t="str">
        <f>VLOOKUP(B7,[1]potentiels!$B$10:$F$537,2,FALSE)</f>
        <v>CA</v>
      </c>
      <c r="B7" s="57" t="s">
        <v>135</v>
      </c>
      <c r="C7" s="215" t="str">
        <f>VLOOKUP(B7,'[1]Etat du parc'!$H$7:$N$546,3,FALSE)</f>
        <v>VTC P4</v>
      </c>
      <c r="D7" s="30" t="str">
        <f>INDEX('[1]Etat du parc'!$C$7:$C$590,MATCH(B7,'[1]Etat du parc'!$H$7:$H$590,0))</f>
        <v>Débordé OSR</v>
      </c>
      <c r="E7" s="216" t="s">
        <v>38</v>
      </c>
      <c r="F7" s="216">
        <f>VLOOKUP(B7,[1]potentiels!$B$10:$F$537,4,FALSE)</f>
        <v>18783</v>
      </c>
      <c r="G7" s="217">
        <f>VLOOKUP(B7,[1]potentiels!$B$10:$F$537,5,FALSE)</f>
        <v>4998</v>
      </c>
      <c r="H7" s="54">
        <f>'[1]68810241'!$H$10</f>
        <v>-260</v>
      </c>
      <c r="I7" s="55">
        <f>'[1]68810241'!$J$17</f>
        <v>3366</v>
      </c>
      <c r="J7" s="35">
        <f>'[1]68810241'!$L$17</f>
        <v>131</v>
      </c>
      <c r="K7" s="36">
        <f>'[1]68810241'!$H$17</f>
        <v>-379</v>
      </c>
      <c r="L7" s="54">
        <f>'[1]68810241'!$J$15</f>
        <v>10866</v>
      </c>
      <c r="M7" s="54">
        <f>'[1]68810241'!$H$16</f>
        <v>-166</v>
      </c>
      <c r="N7" s="54">
        <f>'[1]68810241'!$H$20</f>
        <v>205</v>
      </c>
      <c r="O7" s="55">
        <f>'[1]68810241'!$J$18</f>
        <v>24885</v>
      </c>
      <c r="P7" s="36">
        <f>'[1]68810241'!$H$18</f>
        <v>205</v>
      </c>
      <c r="Q7" s="55">
        <f>'[1]68810241'!$J$19</f>
        <v>39882</v>
      </c>
      <c r="R7" s="36">
        <f>'[1]68810241'!$H$19</f>
        <v>929</v>
      </c>
      <c r="S7" s="55">
        <f>'[1]68810241'!$J$11</f>
        <v>10853</v>
      </c>
      <c r="T7" s="36">
        <f>'[1]68810241'!$H$11</f>
        <v>-413</v>
      </c>
      <c r="U7" s="54">
        <f>'[1]68810241'!$J$12</f>
        <v>5417</v>
      </c>
      <c r="V7" s="33">
        <f>'[1]68810241'!$J$13</f>
        <v>45544</v>
      </c>
      <c r="W7" s="54">
        <f>'[1]68810241'!$H$14</f>
        <v>-280</v>
      </c>
      <c r="X7" s="218"/>
      <c r="Y7" s="33">
        <f>'[1]68810241'!$H$9</f>
        <v>-379</v>
      </c>
      <c r="Z7" s="219"/>
    </row>
    <row r="8" spans="1:26" s="26" customFormat="1" ht="20.25" x14ac:dyDescent="0.3">
      <c r="A8" s="92" t="str">
        <f>VLOOKUP(B8,[1]potentiels!$B$10:$F$537,2,FALSE)</f>
        <v>CCL</v>
      </c>
      <c r="B8" s="28" t="s">
        <v>136</v>
      </c>
      <c r="C8" s="215" t="str">
        <f>VLOOKUP(B8,'[1]Etat du parc'!$H$7:$N$546,3,FALSE)</f>
        <v>VTC P4  CARTHAGE</v>
      </c>
      <c r="D8" s="30" t="str">
        <f>INDEX('[1]Etat du parc'!$C$7:$C$590,MATCH(B8,'[1]Etat du parc'!$H$7:$H$590,0))</f>
        <v>Attente préparation</v>
      </c>
      <c r="E8" s="216" t="s">
        <v>38</v>
      </c>
      <c r="F8" s="216">
        <f>VLOOKUP(B8,[1]potentiels!$B$10:$F$537,4,FALSE)</f>
        <v>40716</v>
      </c>
      <c r="G8" s="217">
        <f>VLOOKUP(B8,[1]potentiels!$B$10:$F$537,5,FALSE)</f>
        <v>8491</v>
      </c>
      <c r="H8" s="54">
        <f>'[1]68911717'!$H$10</f>
        <v>-97</v>
      </c>
      <c r="I8" s="55">
        <f>'[1]68911717'!$J$17</f>
        <v>6508</v>
      </c>
      <c r="J8" s="35">
        <f>'[1]68911717'!$L$17</f>
        <v>235</v>
      </c>
      <c r="K8" s="36">
        <f>'[1]68911717'!$H$17</f>
        <v>255</v>
      </c>
      <c r="L8" s="54">
        <f>'[1]68911717'!$J$15</f>
        <v>3071</v>
      </c>
      <c r="M8" s="54">
        <f>'[1]68911717'!$H$16</f>
        <v>255</v>
      </c>
      <c r="N8" s="54">
        <f>'[1]68911717'!$H$20</f>
        <v>985</v>
      </c>
      <c r="O8" s="55">
        <f>'[1]68911717'!$J$18</f>
        <v>29008</v>
      </c>
      <c r="P8" s="36">
        <f>'[1]68911717'!$H$18</f>
        <v>985</v>
      </c>
      <c r="Q8" s="55">
        <f>'[1]68911717'!$J$19</f>
        <v>27923</v>
      </c>
      <c r="R8" s="36">
        <f>'[1]68911717'!$H$19</f>
        <v>880</v>
      </c>
      <c r="S8" s="55">
        <f>'[1]68911717'!$J$11</f>
        <v>13975</v>
      </c>
      <c r="T8" s="36">
        <f>'[1]68911717'!$H$11</f>
        <v>185</v>
      </c>
      <c r="U8" s="54">
        <f>'[1]68911717'!$J$12</f>
        <v>12923</v>
      </c>
      <c r="V8" s="33">
        <f>'[1]68911717'!$J$13</f>
        <v>49284</v>
      </c>
      <c r="W8" s="54">
        <f>'[1]68911717'!$H$14</f>
        <v>-349</v>
      </c>
      <c r="X8" s="218"/>
      <c r="Y8" s="33">
        <f>'[1]68911717'!$H$9</f>
        <v>255</v>
      </c>
      <c r="Z8" s="219"/>
    </row>
    <row r="9" spans="1:26" ht="20.25" x14ac:dyDescent="0.2">
      <c r="A9" s="92"/>
      <c r="B9" s="220"/>
      <c r="C9" s="221"/>
      <c r="D9" s="30"/>
      <c r="E9" s="216"/>
      <c r="F9" s="216"/>
      <c r="G9" s="217"/>
      <c r="H9" s="54"/>
      <c r="I9" s="55"/>
      <c r="J9" s="35"/>
      <c r="K9" s="36"/>
      <c r="L9" s="54"/>
      <c r="M9" s="54"/>
      <c r="N9" s="54"/>
      <c r="O9" s="55"/>
      <c r="P9" s="36"/>
      <c r="Q9" s="55"/>
      <c r="R9" s="36"/>
      <c r="S9" s="55"/>
      <c r="T9" s="36"/>
      <c r="U9" s="54"/>
      <c r="V9" s="33"/>
      <c r="W9" s="54"/>
      <c r="X9" s="218"/>
      <c r="Y9" s="33"/>
    </row>
    <row r="10" spans="1:26" ht="20.25" x14ac:dyDescent="0.2">
      <c r="A10" s="92"/>
      <c r="B10" s="220"/>
      <c r="C10" s="221"/>
      <c r="D10" s="30"/>
      <c r="E10" s="216"/>
      <c r="F10" s="216"/>
      <c r="G10" s="217"/>
      <c r="H10" s="54"/>
      <c r="I10" s="55"/>
      <c r="J10" s="35"/>
      <c r="K10" s="36"/>
      <c r="L10" s="54"/>
      <c r="M10" s="54"/>
      <c r="N10" s="54"/>
      <c r="O10" s="55"/>
      <c r="P10" s="36"/>
      <c r="Q10" s="55"/>
      <c r="R10" s="36"/>
      <c r="S10" s="55"/>
      <c r="T10" s="36"/>
      <c r="U10" s="54"/>
      <c r="V10" s="33"/>
      <c r="W10" s="54"/>
      <c r="X10" s="218"/>
      <c r="Y10" s="33"/>
    </row>
    <row r="11" spans="1:26" ht="20.25" x14ac:dyDescent="0.2">
      <c r="A11" s="92"/>
      <c r="B11" s="220"/>
      <c r="C11" s="221"/>
      <c r="D11" s="30"/>
      <c r="E11" s="216"/>
      <c r="F11" s="216"/>
      <c r="G11" s="217"/>
      <c r="H11" s="54"/>
      <c r="I11" s="55"/>
      <c r="J11" s="35"/>
      <c r="K11" s="36"/>
      <c r="L11" s="54"/>
      <c r="M11" s="54"/>
      <c r="N11" s="54"/>
      <c r="O11" s="55"/>
      <c r="P11" s="36"/>
      <c r="Q11" s="55"/>
      <c r="R11" s="36"/>
      <c r="S11" s="55"/>
      <c r="T11" s="36"/>
      <c r="U11" s="54"/>
      <c r="V11" s="33"/>
      <c r="W11" s="54"/>
      <c r="X11" s="218"/>
      <c r="Y11" s="33"/>
    </row>
    <row r="12" spans="1:26" s="26" customFormat="1" ht="20.25" x14ac:dyDescent="0.3">
      <c r="A12" s="92"/>
      <c r="B12" s="222"/>
      <c r="C12" s="221"/>
      <c r="D12" s="30"/>
      <c r="E12" s="216"/>
      <c r="F12" s="216"/>
      <c r="G12" s="217"/>
      <c r="H12" s="54"/>
      <c r="I12" s="55"/>
      <c r="J12" s="35"/>
      <c r="K12" s="36"/>
      <c r="L12" s="54"/>
      <c r="M12" s="54"/>
      <c r="N12" s="54"/>
      <c r="O12" s="55"/>
      <c r="P12" s="36"/>
      <c r="Q12" s="55"/>
      <c r="R12" s="36"/>
      <c r="S12" s="55"/>
      <c r="T12" s="36"/>
      <c r="U12" s="54"/>
      <c r="V12" s="33"/>
      <c r="W12" s="54"/>
      <c r="X12" s="218"/>
      <c r="Y12" s="33"/>
    </row>
    <row r="13" spans="1:26" ht="21" thickBot="1" x14ac:dyDescent="0.25">
      <c r="A13" s="96"/>
      <c r="B13" s="223"/>
      <c r="C13" s="224"/>
      <c r="D13" s="40"/>
      <c r="E13" s="225"/>
      <c r="F13" s="225"/>
      <c r="G13" s="226"/>
      <c r="H13" s="66"/>
      <c r="I13" s="67"/>
      <c r="J13" s="69"/>
      <c r="K13" s="70"/>
      <c r="L13" s="66"/>
      <c r="M13" s="66"/>
      <c r="N13" s="66"/>
      <c r="O13" s="67"/>
      <c r="P13" s="70"/>
      <c r="Q13" s="67"/>
      <c r="R13" s="70"/>
      <c r="S13" s="67"/>
      <c r="T13" s="70"/>
      <c r="U13" s="66"/>
      <c r="V13" s="227"/>
      <c r="W13" s="66"/>
      <c r="X13" s="228"/>
      <c r="Y13" s="227"/>
    </row>
    <row r="28" spans="10:10" x14ac:dyDescent="0.2">
      <c r="J28" s="3" t="s">
        <v>137</v>
      </c>
    </row>
  </sheetData>
  <mergeCells count="15">
    <mergeCell ref="A1:Y2"/>
    <mergeCell ref="A3:A6"/>
    <mergeCell ref="B3:B6"/>
    <mergeCell ref="C3:C6"/>
    <mergeCell ref="D3:D6"/>
    <mergeCell ref="E3:E6"/>
    <mergeCell ref="F3:F6"/>
    <mergeCell ref="G3:G6"/>
    <mergeCell ref="I3:R3"/>
    <mergeCell ref="S3:V3"/>
    <mergeCell ref="W3:X3"/>
    <mergeCell ref="I4:K4"/>
    <mergeCell ref="O4:P4"/>
    <mergeCell ref="Q4:R4"/>
    <mergeCell ref="S4:T4"/>
  </mergeCells>
  <conditionalFormatting sqref="D7:D13">
    <cfRule type="cellIs" dxfId="1860" priority="25" operator="equal">
      <formula>"Attente appros"</formula>
    </cfRule>
    <cfRule type="containsText" dxfId="1859" priority="26" operator="containsText" text="Attente préparation">
      <formula>NOT(ISERROR(SEARCH("Attente préparation",D7)))</formula>
    </cfRule>
    <cfRule type="containsText" dxfId="1858" priority="27" operator="containsText" text="Attente MO">
      <formula>NOT(ISERROR(SEARCH("Attente MO",D7)))</formula>
    </cfRule>
    <cfRule type="containsText" dxfId="1857" priority="28" operator="containsText" text="Débordé OSR">
      <formula>NOT(ISERROR(SEARCH("Débordé OSR",D7)))</formula>
    </cfRule>
    <cfRule type="containsText" dxfId="1856" priority="29" stopIfTrue="1" operator="containsText" text="En main">
      <formula>NOT(ISERROR(SEARCH("En main",D7)))</formula>
    </cfRule>
    <cfRule type="containsText" dxfId="1855" priority="30" stopIfTrue="1" operator="containsText" text="Terminé">
      <formula>NOT(ISERROR(SEARCH("Terminé",D7)))</formula>
    </cfRule>
    <cfRule type="containsText" dxfId="1854" priority="31" stopIfTrue="1" operator="containsText" text="Disponible">
      <formula>NOT(ISERROR(SEARCH("Disponible",D7)))</formula>
    </cfRule>
  </conditionalFormatting>
  <conditionalFormatting sqref="D7:D13">
    <cfRule type="cellIs" dxfId="1853" priority="19" operator="equal">
      <formula>"RIP"</formula>
    </cfRule>
    <cfRule type="cellIs" dxfId="1852" priority="20" operator="equal">
      <formula>"Prêt autre organisme"</formula>
    </cfRule>
    <cfRule type="cellIs" dxfId="1851" priority="21" operator="equal">
      <formula>"Préplan"</formula>
    </cfRule>
    <cfRule type="cellIs" dxfId="1850" priority="22" operator="equal">
      <formula>"Débordé STM"</formula>
    </cfRule>
    <cfRule type="cellIs" dxfId="1849" priority="23" operator="equal">
      <formula>"Débordé autre corps"</formula>
    </cfRule>
    <cfRule type="cellIs" dxfId="1848" priority="24" operator="equal">
      <formula>"DDT en cours"</formula>
    </cfRule>
  </conditionalFormatting>
  <conditionalFormatting sqref="H13:W13 Y13">
    <cfRule type="cellIs" dxfId="1847" priority="16" stopIfTrue="1" operator="between">
      <formula>60</formula>
      <formula>1000000</formula>
    </cfRule>
    <cfRule type="cellIs" dxfId="1846" priority="17" stopIfTrue="1" operator="between">
      <formula>1</formula>
      <formula>59</formula>
    </cfRule>
    <cfRule type="cellIs" dxfId="1845" priority="18" stopIfTrue="1" operator="between">
      <formula>-100000090000</formula>
      <formula>0</formula>
    </cfRule>
  </conditionalFormatting>
  <conditionalFormatting sqref="H12:W12 Y12">
    <cfRule type="cellIs" dxfId="1844" priority="13" stopIfTrue="1" operator="between">
      <formula>60</formula>
      <formula>100000000</formula>
    </cfRule>
    <cfRule type="cellIs" dxfId="1843" priority="14" stopIfTrue="1" operator="between">
      <formula>1</formula>
      <formula>59</formula>
    </cfRule>
    <cfRule type="cellIs" dxfId="1842" priority="15" stopIfTrue="1" operator="between">
      <formula>-100000090000</formula>
      <formula>0</formula>
    </cfRule>
  </conditionalFormatting>
  <conditionalFormatting sqref="X12">
    <cfRule type="cellIs" dxfId="1841" priority="10" stopIfTrue="1" operator="between">
      <formula>60</formula>
      <formula>10000000000</formula>
    </cfRule>
    <cfRule type="cellIs" dxfId="1840" priority="11" stopIfTrue="1" operator="between">
      <formula>1</formula>
      <formula>59</formula>
    </cfRule>
    <cfRule type="cellIs" dxfId="1839" priority="12" stopIfTrue="1" operator="between">
      <formula>-1000000000090000</formula>
      <formula>0</formula>
    </cfRule>
  </conditionalFormatting>
  <conditionalFormatting sqref="X13">
    <cfRule type="cellIs" dxfId="1838" priority="7" stopIfTrue="1" operator="between">
      <formula>60</formula>
      <formula>10000000000</formula>
    </cfRule>
    <cfRule type="cellIs" dxfId="1837" priority="8" stopIfTrue="1" operator="between">
      <formula>1</formula>
      <formula>59</formula>
    </cfRule>
    <cfRule type="cellIs" dxfId="1836" priority="9" stopIfTrue="1" operator="between">
      <formula>-1000000000090000</formula>
      <formula>0</formula>
    </cfRule>
  </conditionalFormatting>
  <conditionalFormatting sqref="A7">
    <cfRule type="cellIs" dxfId="1835" priority="4" stopIfTrue="1" operator="between">
      <formula>9</formula>
      <formula>-200000</formula>
    </cfRule>
    <cfRule type="cellIs" dxfId="1834" priority="5" stopIfTrue="1" operator="between">
      <formula>10</formula>
      <formula>59</formula>
    </cfRule>
    <cfRule type="cellIs" dxfId="1833" priority="6" stopIfTrue="1" operator="between">
      <formula>60</formula>
      <formula>200000</formula>
    </cfRule>
  </conditionalFormatting>
  <conditionalFormatting sqref="H7:Y8">
    <cfRule type="cellIs" dxfId="1832" priority="1" stopIfTrue="1" operator="between">
      <formula>0</formula>
      <formula>-200000</formula>
    </cfRule>
    <cfRule type="cellIs" dxfId="1831" priority="2" stopIfTrue="1" operator="between">
      <formula>1</formula>
      <formula>59</formula>
    </cfRule>
    <cfRule type="cellIs" dxfId="1830" priority="3" stopIfTrue="1" operator="between">
      <formula>60</formula>
      <formula>200000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AM43"/>
  <sheetViews>
    <sheetView workbookViewId="0">
      <selection sqref="A1:XFD1048576"/>
    </sheetView>
  </sheetViews>
  <sheetFormatPr baseColWidth="10" defaultRowHeight="20.25" x14ac:dyDescent="0.25"/>
  <cols>
    <col min="1" max="1" width="11.42578125" style="230"/>
    <col min="2" max="2" width="29.7109375" style="230" bestFit="1" customWidth="1"/>
    <col min="3" max="3" width="51.140625" style="230" bestFit="1" customWidth="1"/>
    <col min="4" max="4" width="27.7109375" style="230" bestFit="1" customWidth="1"/>
    <col min="5" max="5" width="10.5703125" style="230" bestFit="1" customWidth="1"/>
    <col min="6" max="6" width="12" style="230" bestFit="1" customWidth="1"/>
    <col min="7" max="7" width="8.7109375" style="230" bestFit="1" customWidth="1"/>
    <col min="8" max="8" width="12.7109375" style="231" bestFit="1" customWidth="1"/>
    <col min="9" max="9" width="17.42578125" style="231" bestFit="1" customWidth="1"/>
    <col min="10" max="18" width="12.7109375" style="231" customWidth="1"/>
    <col min="19" max="19" width="23.28515625" style="231" customWidth="1"/>
    <col min="20" max="20" width="22" style="231" customWidth="1"/>
    <col min="21" max="21" width="14.28515625" style="231" customWidth="1"/>
    <col min="22" max="22" width="13.85546875" style="231" bestFit="1" customWidth="1"/>
    <col min="23" max="24" width="12.7109375" style="231" customWidth="1"/>
    <col min="25" max="26" width="17" style="231" customWidth="1"/>
    <col min="27" max="27" width="18.28515625" style="231" customWidth="1"/>
    <col min="28" max="28" width="16.28515625" style="231" customWidth="1"/>
    <col min="29" max="29" width="15.5703125" style="231" bestFit="1" customWidth="1"/>
    <col min="30" max="30" width="12.7109375" style="231" customWidth="1"/>
    <col min="31" max="32" width="15.85546875" style="231" customWidth="1"/>
    <col min="33" max="33" width="16.5703125" style="231" customWidth="1"/>
    <col min="34" max="34" width="15.85546875" style="231" customWidth="1"/>
    <col min="35" max="36" width="12.7109375" style="231" customWidth="1"/>
    <col min="37" max="37" width="14" style="231" customWidth="1"/>
    <col min="38" max="38" width="12.7109375" style="231" customWidth="1"/>
    <col min="39" max="39" width="28.5703125" style="229" customWidth="1"/>
    <col min="40" max="40" width="38.140625" style="230" bestFit="1" customWidth="1"/>
    <col min="41" max="16384" width="11.42578125" style="230"/>
  </cols>
  <sheetData>
    <row r="1" spans="1:39" x14ac:dyDescent="0.2">
      <c r="A1" s="1141" t="s">
        <v>1</v>
      </c>
      <c r="B1" s="1141"/>
      <c r="C1" s="1141"/>
      <c r="D1" s="1141"/>
      <c r="E1" s="1141"/>
      <c r="F1" s="1141"/>
      <c r="G1" s="1141"/>
      <c r="H1" s="1141"/>
      <c r="I1" s="1141"/>
      <c r="J1" s="1141"/>
      <c r="K1" s="1141"/>
      <c r="L1" s="1141"/>
      <c r="M1" s="1141"/>
      <c r="N1" s="1141"/>
      <c r="O1" s="1141"/>
      <c r="P1" s="1141"/>
      <c r="Q1" s="1141"/>
      <c r="R1" s="1141"/>
      <c r="S1" s="1141"/>
      <c r="T1" s="1141"/>
      <c r="U1" s="1141"/>
      <c r="V1" s="1141"/>
      <c r="W1" s="1141"/>
      <c r="X1" s="1141"/>
      <c r="Y1" s="1141"/>
      <c r="Z1" s="1141"/>
      <c r="AA1" s="1141"/>
      <c r="AB1" s="1141"/>
      <c r="AC1" s="1141"/>
      <c r="AD1" s="1141"/>
      <c r="AE1" s="1141"/>
      <c r="AF1" s="1141"/>
      <c r="AG1" s="1141"/>
      <c r="AH1" s="1141"/>
      <c r="AI1" s="1141"/>
      <c r="AJ1" s="1141"/>
      <c r="AK1" s="1141"/>
      <c r="AL1" s="1141"/>
    </row>
    <row r="2" spans="1:39" s="231" customFormat="1" ht="21" thickBot="1" x14ac:dyDescent="0.3">
      <c r="A2" s="1141"/>
      <c r="B2" s="1141"/>
      <c r="C2" s="1141"/>
      <c r="D2" s="1141"/>
      <c r="E2" s="1141"/>
      <c r="F2" s="1141"/>
      <c r="G2" s="1141"/>
      <c r="H2" s="1141"/>
      <c r="I2" s="1141"/>
      <c r="J2" s="1141"/>
      <c r="K2" s="1141"/>
      <c r="L2" s="1141"/>
      <c r="M2" s="1141"/>
      <c r="N2" s="1141"/>
      <c r="O2" s="1141"/>
      <c r="P2" s="1141"/>
      <c r="Q2" s="1141"/>
      <c r="R2" s="1141"/>
      <c r="S2" s="1141"/>
      <c r="T2" s="1141"/>
      <c r="U2" s="1141"/>
      <c r="V2" s="1141"/>
      <c r="W2" s="1141"/>
      <c r="X2" s="1141"/>
      <c r="Y2" s="1141"/>
      <c r="Z2" s="1141"/>
      <c r="AA2" s="1141"/>
      <c r="AB2" s="1141"/>
      <c r="AC2" s="1141"/>
      <c r="AD2" s="1141"/>
      <c r="AE2" s="1141"/>
      <c r="AF2" s="1141"/>
      <c r="AG2" s="1141"/>
      <c r="AH2" s="1141"/>
      <c r="AI2" s="1141"/>
      <c r="AJ2" s="1141"/>
      <c r="AK2" s="1141"/>
      <c r="AL2" s="1141"/>
      <c r="AM2" s="229"/>
    </row>
    <row r="3" spans="1:39" s="234" customFormat="1" ht="21" thickBot="1" x14ac:dyDescent="0.3">
      <c r="A3" s="1143" t="s">
        <v>2</v>
      </c>
      <c r="B3" s="1190" t="s">
        <v>3</v>
      </c>
      <c r="C3" s="1190" t="s">
        <v>4</v>
      </c>
      <c r="D3" s="1192" t="s">
        <v>138</v>
      </c>
      <c r="E3" s="1190" t="s">
        <v>6</v>
      </c>
      <c r="F3" s="1190" t="s">
        <v>7</v>
      </c>
      <c r="G3" s="1190" t="s">
        <v>8</v>
      </c>
      <c r="H3" s="232" t="s">
        <v>106</v>
      </c>
      <c r="I3" s="1185" t="s">
        <v>139</v>
      </c>
      <c r="J3" s="1186"/>
      <c r="K3" s="1186"/>
      <c r="L3" s="1186"/>
      <c r="M3" s="1186"/>
      <c r="N3" s="1186"/>
      <c r="O3" s="1186"/>
      <c r="P3" s="1186"/>
      <c r="Q3" s="1186"/>
      <c r="R3" s="1186"/>
      <c r="S3" s="1186"/>
      <c r="T3" s="1187"/>
      <c r="U3" s="1188" t="s">
        <v>108</v>
      </c>
      <c r="V3" s="1194"/>
      <c r="W3" s="1194"/>
      <c r="X3" s="1194"/>
      <c r="Y3" s="1194"/>
      <c r="Z3" s="1194"/>
      <c r="AA3" s="1194"/>
      <c r="AB3" s="1189"/>
      <c r="AC3" s="1195" t="s">
        <v>140</v>
      </c>
      <c r="AD3" s="1196"/>
      <c r="AE3" s="1196"/>
      <c r="AF3" s="1196"/>
      <c r="AG3" s="1196"/>
      <c r="AH3" s="1197"/>
      <c r="AI3" s="1198" t="s">
        <v>110</v>
      </c>
      <c r="AJ3" s="1199"/>
      <c r="AK3" s="1199"/>
      <c r="AL3" s="1200"/>
      <c r="AM3" s="233"/>
    </row>
    <row r="4" spans="1:39" s="234" customFormat="1" ht="21" thickBot="1" x14ac:dyDescent="0.3">
      <c r="A4" s="1144"/>
      <c r="B4" s="1191"/>
      <c r="C4" s="1191"/>
      <c r="D4" s="1193"/>
      <c r="E4" s="1191"/>
      <c r="F4" s="1191"/>
      <c r="G4" s="1191"/>
      <c r="H4" s="235"/>
      <c r="I4" s="1201" t="s">
        <v>141</v>
      </c>
      <c r="J4" s="1202"/>
      <c r="K4" s="1201" t="s">
        <v>142</v>
      </c>
      <c r="L4" s="1202"/>
      <c r="M4" s="1201" t="s">
        <v>143</v>
      </c>
      <c r="N4" s="1202"/>
      <c r="O4" s="1201" t="s">
        <v>144</v>
      </c>
      <c r="P4" s="1202"/>
      <c r="Q4" s="1201" t="s">
        <v>145</v>
      </c>
      <c r="R4" s="1202"/>
      <c r="S4" s="236"/>
      <c r="T4" s="236"/>
      <c r="U4" s="1203" t="s">
        <v>146</v>
      </c>
      <c r="V4" s="1204"/>
      <c r="W4" s="1203" t="s">
        <v>142</v>
      </c>
      <c r="X4" s="1204"/>
      <c r="Y4" s="237"/>
      <c r="Z4" s="237"/>
      <c r="AA4" s="237"/>
      <c r="AB4" s="238"/>
      <c r="AC4" s="239"/>
      <c r="AD4" s="239"/>
      <c r="AE4" s="239"/>
      <c r="AF4" s="239"/>
      <c r="AG4" s="239"/>
      <c r="AH4" s="240"/>
      <c r="AI4" s="241"/>
      <c r="AJ4" s="241"/>
      <c r="AK4" s="241"/>
      <c r="AL4" s="242"/>
      <c r="AM4" s="233"/>
    </row>
    <row r="5" spans="1:39" s="234" customFormat="1" ht="45" x14ac:dyDescent="0.25">
      <c r="A5" s="1144"/>
      <c r="B5" s="1191"/>
      <c r="C5" s="1191"/>
      <c r="D5" s="1193"/>
      <c r="E5" s="1191"/>
      <c r="F5" s="1191"/>
      <c r="G5" s="1191"/>
      <c r="H5" s="235" t="s">
        <v>17</v>
      </c>
      <c r="I5" s="243" t="s">
        <v>147</v>
      </c>
      <c r="J5" s="244" t="s">
        <v>148</v>
      </c>
      <c r="K5" s="243" t="s">
        <v>149</v>
      </c>
      <c r="L5" s="244" t="s">
        <v>117</v>
      </c>
      <c r="M5" s="243" t="s">
        <v>149</v>
      </c>
      <c r="N5" s="244" t="s">
        <v>122</v>
      </c>
      <c r="O5" s="243" t="s">
        <v>150</v>
      </c>
      <c r="P5" s="244" t="s">
        <v>151</v>
      </c>
      <c r="Q5" s="243" t="s">
        <v>152</v>
      </c>
      <c r="R5" s="244" t="s">
        <v>151</v>
      </c>
      <c r="S5" s="236" t="s">
        <v>153</v>
      </c>
      <c r="T5" s="236" t="s">
        <v>154</v>
      </c>
      <c r="U5" s="245" t="s">
        <v>155</v>
      </c>
      <c r="V5" s="246" t="s">
        <v>156</v>
      </c>
      <c r="W5" s="247" t="s">
        <v>157</v>
      </c>
      <c r="X5" s="248" t="s">
        <v>126</v>
      </c>
      <c r="Y5" s="237" t="s">
        <v>158</v>
      </c>
      <c r="Z5" s="237" t="s">
        <v>159</v>
      </c>
      <c r="AA5" s="237" t="s">
        <v>160</v>
      </c>
      <c r="AB5" s="238" t="s">
        <v>161</v>
      </c>
      <c r="AC5" s="239" t="s">
        <v>162</v>
      </c>
      <c r="AD5" s="239" t="s">
        <v>163</v>
      </c>
      <c r="AE5" s="239" t="s">
        <v>164</v>
      </c>
      <c r="AF5" s="239" t="s">
        <v>165</v>
      </c>
      <c r="AG5" s="239" t="s">
        <v>166</v>
      </c>
      <c r="AH5" s="240" t="s">
        <v>167</v>
      </c>
      <c r="AI5" s="241" t="s">
        <v>168</v>
      </c>
      <c r="AJ5" s="241" t="s">
        <v>131</v>
      </c>
      <c r="AK5" s="241" t="s">
        <v>169</v>
      </c>
      <c r="AL5" s="242" t="s">
        <v>170</v>
      </c>
      <c r="AM5" s="233"/>
    </row>
    <row r="6" spans="1:39" s="234" customFormat="1" ht="30.75" thickBot="1" x14ac:dyDescent="0.3">
      <c r="A6" s="1144"/>
      <c r="B6" s="1191"/>
      <c r="C6" s="1191"/>
      <c r="D6" s="1193"/>
      <c r="E6" s="1191"/>
      <c r="F6" s="1191"/>
      <c r="G6" s="1191"/>
      <c r="H6" s="249" t="s">
        <v>171</v>
      </c>
      <c r="I6" s="243" t="s">
        <v>172</v>
      </c>
      <c r="J6" s="244" t="s">
        <v>173</v>
      </c>
      <c r="K6" s="243" t="s">
        <v>172</v>
      </c>
      <c r="L6" s="244" t="s">
        <v>173</v>
      </c>
      <c r="M6" s="243" t="s">
        <v>172</v>
      </c>
      <c r="N6" s="244" t="s">
        <v>173</v>
      </c>
      <c r="O6" s="243" t="s">
        <v>172</v>
      </c>
      <c r="P6" s="244" t="s">
        <v>173</v>
      </c>
      <c r="Q6" s="243" t="s">
        <v>172</v>
      </c>
      <c r="R6" s="244" t="s">
        <v>173</v>
      </c>
      <c r="S6" s="250" t="s">
        <v>173</v>
      </c>
      <c r="T6" s="250" t="s">
        <v>134</v>
      </c>
      <c r="U6" s="245" t="s">
        <v>173</v>
      </c>
      <c r="V6" s="246" t="s">
        <v>172</v>
      </c>
      <c r="W6" s="247" t="s">
        <v>172</v>
      </c>
      <c r="X6" s="248" t="s">
        <v>173</v>
      </c>
      <c r="Y6" s="251" t="s">
        <v>172</v>
      </c>
      <c r="Z6" s="251" t="s">
        <v>172</v>
      </c>
      <c r="AA6" s="251" t="s">
        <v>172</v>
      </c>
      <c r="AB6" s="252" t="s">
        <v>173</v>
      </c>
      <c r="AC6" s="253" t="s">
        <v>173</v>
      </c>
      <c r="AD6" s="253" t="s">
        <v>173</v>
      </c>
      <c r="AE6" s="253" t="s">
        <v>173</v>
      </c>
      <c r="AF6" s="253" t="s">
        <v>173</v>
      </c>
      <c r="AG6" s="253" t="s">
        <v>173</v>
      </c>
      <c r="AH6" s="254" t="s">
        <v>173</v>
      </c>
      <c r="AI6" s="255" t="s">
        <v>173</v>
      </c>
      <c r="AJ6" s="255" t="s">
        <v>173</v>
      </c>
      <c r="AK6" s="255" t="s">
        <v>173</v>
      </c>
      <c r="AL6" s="256" t="s">
        <v>173</v>
      </c>
      <c r="AM6" s="233"/>
    </row>
    <row r="7" spans="1:39" s="276" customFormat="1" x14ac:dyDescent="0.3">
      <c r="A7" s="257" t="str">
        <f>VLOOKUP(B7,[1]potentiels!$B$10:$F$536,2,FALSE)</f>
        <v>CCL</v>
      </c>
      <c r="B7" s="258" t="s">
        <v>174</v>
      </c>
      <c r="C7" s="259" t="str">
        <f>VLOOKUP(B7,'[1]Etat du parc'!$H$7:$N$546,3,FALSE)</f>
        <v>GBC 180 CARGO TOL plateau</v>
      </c>
      <c r="D7" s="260" t="str">
        <f>INDEX('[1]Etat du parc'!$C$7:$C$546,MATCH(B7,'[1]Etat du parc'!$H$7:$H$546,0))</f>
        <v>Attente appros</v>
      </c>
      <c r="E7" s="261" t="s">
        <v>38</v>
      </c>
      <c r="F7" s="261">
        <f>VLOOKUP(B7,[1]potentiels!$B$10:$F$536,4,FALSE)</f>
        <v>50334</v>
      </c>
      <c r="G7" s="262">
        <f>+VLOOKUP(B7,[1]potentiels!$B$10:$F$536,5,FALSE)</f>
        <v>364</v>
      </c>
      <c r="H7" s="263">
        <f>'[1]60130534'!$L$11</f>
        <v>219</v>
      </c>
      <c r="I7" s="264">
        <f>'[1]60130534'!$H$17</f>
        <v>4992</v>
      </c>
      <c r="J7" s="265">
        <f>'[1]60130534'!$L$17</f>
        <v>219</v>
      </c>
      <c r="K7" s="264">
        <f>'[1]60130534'!$H$18</f>
        <v>17326</v>
      </c>
      <c r="L7" s="265">
        <f>'[1]60130534'!$L$18</f>
        <v>106</v>
      </c>
      <c r="M7" s="264">
        <f>'[1]60130534'!$H$19</f>
        <v>18400</v>
      </c>
      <c r="N7" s="265">
        <f>'[1]60130534'!$L$19</f>
        <v>1091</v>
      </c>
      <c r="O7" s="266"/>
      <c r="P7" s="267"/>
      <c r="Q7" s="266"/>
      <c r="R7" s="267"/>
      <c r="S7" s="268"/>
      <c r="T7" s="268"/>
      <c r="U7" s="269">
        <f>'[1]60130534'!$L$9</f>
        <v>219</v>
      </c>
      <c r="V7" s="263">
        <f>'[1]60130534'!H9</f>
        <v>4992</v>
      </c>
      <c r="W7" s="269">
        <f>'[1]60130534'!$H$13</f>
        <v>17284</v>
      </c>
      <c r="X7" s="270">
        <f>'[1]60130534'!$L$13</f>
        <v>77</v>
      </c>
      <c r="Y7" s="271">
        <f>'[1]60130534'!$H$14</f>
        <v>27006</v>
      </c>
      <c r="Z7" s="271">
        <f>'[1]60130534'!$H$15</f>
        <v>39666</v>
      </c>
      <c r="AA7" s="271">
        <f>'[1]60130534'!$H$16</f>
        <v>69666</v>
      </c>
      <c r="AB7" s="272"/>
      <c r="AC7" s="268"/>
      <c r="AD7" s="268"/>
      <c r="AE7" s="268"/>
      <c r="AF7" s="268"/>
      <c r="AG7" s="268"/>
      <c r="AH7" s="273"/>
      <c r="AI7" s="274">
        <f>'[1]60130534'!$L$12</f>
        <v>364</v>
      </c>
      <c r="AJ7" s="274"/>
      <c r="AK7" s="274"/>
      <c r="AL7" s="275"/>
      <c r="AM7" s="229"/>
    </row>
    <row r="8" spans="1:39" s="276" customFormat="1" x14ac:dyDescent="0.3">
      <c r="A8" s="277" t="str">
        <f>VLOOKUP(B8,[1]potentiels!$B$10:$F$536,2,FALSE)</f>
        <v>CA</v>
      </c>
      <c r="B8" s="57" t="s">
        <v>175</v>
      </c>
      <c r="C8" s="278" t="str">
        <f>VLOOKUP(B8,'[1]Etat du parc'!$H$7:$N$546,3,FALSE)</f>
        <v>GBC 180 CARGO TOL</v>
      </c>
      <c r="D8" s="279" t="str">
        <f>INDEX('[1]Etat du parc'!$C$7:$C$546,MATCH(B8,'[1]Etat du parc'!$H$7:$H$546,0))</f>
        <v>En main</v>
      </c>
      <c r="E8" s="280" t="s">
        <v>38</v>
      </c>
      <c r="F8" s="280">
        <f>VLOOKUP(B8,[1]potentiels!$B$10:$F$536,4,FALSE)</f>
        <v>90058</v>
      </c>
      <c r="G8" s="281">
        <f>+VLOOKUP(B8,[1]potentiels!$B$10:$F$536,5,FALSE)</f>
        <v>0</v>
      </c>
      <c r="H8" s="282">
        <f>'[1]60830124'!$L$11</f>
        <v>156</v>
      </c>
      <c r="I8" s="283">
        <f>'[1]60830124'!$H$17</f>
        <v>1108</v>
      </c>
      <c r="J8" s="284">
        <f>'[1]60830124'!$L$17</f>
        <v>91</v>
      </c>
      <c r="K8" s="283">
        <f>'[1]60830124'!$H$18</f>
        <v>16108</v>
      </c>
      <c r="L8" s="284">
        <f>'[1]60830124'!$L$18</f>
        <v>456</v>
      </c>
      <c r="M8" s="283">
        <f>'[1]60830124'!$H$19</f>
        <v>16108</v>
      </c>
      <c r="N8" s="284">
        <f>'[1]60830124'!$L$19</f>
        <v>1186</v>
      </c>
      <c r="O8" s="285"/>
      <c r="P8" s="286"/>
      <c r="Q8" s="285"/>
      <c r="R8" s="286"/>
      <c r="S8" s="287"/>
      <c r="T8" s="287"/>
      <c r="U8" s="283">
        <f>'[1]60830124'!$L$9</f>
        <v>156</v>
      </c>
      <c r="V8" s="282">
        <f>'[1]60830124'!H9</f>
        <v>1222</v>
      </c>
      <c r="W8" s="283">
        <f>'[1]60830124'!$H$13</f>
        <v>16222</v>
      </c>
      <c r="X8" s="284">
        <f>'[1]60830124'!$L$13</f>
        <v>521</v>
      </c>
      <c r="Y8" s="288">
        <f>'[1]60830124'!$H$14</f>
        <v>31040</v>
      </c>
      <c r="Z8" s="288">
        <f>'[1]60830124'!$H$15</f>
        <v>-58</v>
      </c>
      <c r="AA8" s="288">
        <f>'[1]60830124'!$H$16</f>
        <v>29942</v>
      </c>
      <c r="AB8" s="289"/>
      <c r="AC8" s="287"/>
      <c r="AD8" s="287"/>
      <c r="AE8" s="287"/>
      <c r="AF8" s="287"/>
      <c r="AG8" s="287"/>
      <c r="AH8" s="289"/>
      <c r="AI8" s="288">
        <f>'[1]60830124'!$L$12</f>
        <v>4483</v>
      </c>
      <c r="AJ8" s="288"/>
      <c r="AK8" s="288"/>
      <c r="AL8" s="282"/>
      <c r="AM8" s="229"/>
    </row>
    <row r="9" spans="1:39" s="276" customFormat="1" x14ac:dyDescent="0.3">
      <c r="A9" s="277" t="str">
        <f>VLOOKUP(B9,[1]potentiels!$B$10:$F$536,2,FALSE)</f>
        <v>2CIE</v>
      </c>
      <c r="B9" s="290" t="s">
        <v>176</v>
      </c>
      <c r="C9" s="278" t="str">
        <f>VLOOKUP(B9,'[1]Etat du parc'!$H$7:$N$546,3,FALSE)</f>
        <v>GBC 180 CARGO TOL</v>
      </c>
      <c r="D9" s="279" t="str">
        <f>INDEX('[1]Etat du parc'!$C$7:$C$546,MATCH(B9,'[1]Etat du parc'!$H$7:$H$546,0))</f>
        <v>Disponible</v>
      </c>
      <c r="E9" s="280" t="s">
        <v>38</v>
      </c>
      <c r="F9" s="280">
        <f>VLOOKUP(B9,[1]potentiels!$B$10:$F$536,4,FALSE)</f>
        <v>88008</v>
      </c>
      <c r="G9" s="281">
        <f>+VLOOKUP(B9,[1]potentiels!$B$10:$F$536,5,FALSE)</f>
        <v>0</v>
      </c>
      <c r="H9" s="282">
        <f>'[1]60830139'!$L$11</f>
        <v>217</v>
      </c>
      <c r="I9" s="283">
        <f>'[1]60830139'!$H$17</f>
        <v>4984</v>
      </c>
      <c r="J9" s="284">
        <f>'[1]60830139'!$L$17</f>
        <v>287</v>
      </c>
      <c r="K9" s="283">
        <f>'[1]60830139'!$H$18</f>
        <v>10154</v>
      </c>
      <c r="L9" s="284">
        <f>'[1]60830139'!$L$18</f>
        <v>143</v>
      </c>
      <c r="M9" s="283">
        <f>'[1]60830139'!$H$19</f>
        <v>10154</v>
      </c>
      <c r="N9" s="284">
        <f>'[1]60830139'!$L$19</f>
        <v>873</v>
      </c>
      <c r="O9" s="285"/>
      <c r="P9" s="286"/>
      <c r="Q9" s="285"/>
      <c r="R9" s="286"/>
      <c r="S9" s="287"/>
      <c r="T9" s="287"/>
      <c r="U9" s="283">
        <f>'[1]60830139'!$L$9</f>
        <v>287</v>
      </c>
      <c r="V9" s="282">
        <f>'[1]60830139'!H9</f>
        <v>4984</v>
      </c>
      <c r="W9" s="283">
        <f>'[1]60830139'!$H$13</f>
        <v>10150</v>
      </c>
      <c r="X9" s="284">
        <f>'[1]60830139'!$L$13</f>
        <v>135</v>
      </c>
      <c r="Y9" s="288">
        <f>'[1]60830139'!$H$14</f>
        <v>30150</v>
      </c>
      <c r="Z9" s="288">
        <f>'[1]60830139'!$H$15</f>
        <v>89992</v>
      </c>
      <c r="AA9" s="288">
        <f>'[1]60830139'!$H$16</f>
        <v>31992</v>
      </c>
      <c r="AB9" s="289"/>
      <c r="AC9" s="287"/>
      <c r="AD9" s="287"/>
      <c r="AE9" s="287"/>
      <c r="AF9" s="287"/>
      <c r="AG9" s="287"/>
      <c r="AH9" s="289"/>
      <c r="AI9" s="288">
        <f>'[1]60830139'!$L$12</f>
        <v>5296</v>
      </c>
      <c r="AJ9" s="288"/>
      <c r="AK9" s="288"/>
      <c r="AL9" s="282"/>
      <c r="AM9" s="229"/>
    </row>
    <row r="10" spans="1:39" s="276" customFormat="1" x14ac:dyDescent="0.3">
      <c r="A10" s="277" t="str">
        <f>VLOOKUP(B10,[1]potentiels!$B$10:$F$536,2,FALSE)</f>
        <v>3CIE</v>
      </c>
      <c r="B10" s="58" t="s">
        <v>177</v>
      </c>
      <c r="C10" s="278" t="str">
        <f>VLOOKUP(B10,'[1]Etat du parc'!$H$7:$N$546,3,FALSE)</f>
        <v>GBC 180 CARGO TOL</v>
      </c>
      <c r="D10" s="279" t="str">
        <f>INDEX('[1]Etat du parc'!$C$7:$C$546,MATCH(B10,'[1]Etat du parc'!$H$7:$H$546,0))</f>
        <v>Disponible</v>
      </c>
      <c r="E10" s="280" t="s">
        <v>38</v>
      </c>
      <c r="F10" s="280">
        <f>VLOOKUP(B10,[1]potentiels!$B$10:$F$536,4,FALSE)</f>
        <v>97648</v>
      </c>
      <c r="G10" s="281">
        <f>+VLOOKUP(B10,[1]potentiels!$B$10:$F$536,5,FALSE)</f>
        <v>0</v>
      </c>
      <c r="H10" s="282">
        <f>'[1]60830140'!$L$11</f>
        <v>343</v>
      </c>
      <c r="I10" s="283">
        <f>'[1]60830140'!$H$17</f>
        <v>5000</v>
      </c>
      <c r="J10" s="284">
        <f>'[1]60830140'!$L$17</f>
        <v>343</v>
      </c>
      <c r="K10" s="283">
        <f>'[1]60830140'!$H$18</f>
        <v>20000</v>
      </c>
      <c r="L10" s="284">
        <f>'[1]60830140'!$L$18</f>
        <v>708</v>
      </c>
      <c r="M10" s="283">
        <f>'[1]60830140'!$H$19</f>
        <v>4980</v>
      </c>
      <c r="N10" s="284">
        <f>'[1]60830140'!$L$19</f>
        <v>353</v>
      </c>
      <c r="O10" s="285"/>
      <c r="P10" s="286"/>
      <c r="Q10" s="285"/>
      <c r="R10" s="286"/>
      <c r="S10" s="287"/>
      <c r="T10" s="287"/>
      <c r="U10" s="283">
        <f>'[1]60830140'!$L$9</f>
        <v>343</v>
      </c>
      <c r="V10" s="282">
        <f>'[1]60830140'!H9</f>
        <v>1502</v>
      </c>
      <c r="W10" s="283">
        <f>'[1]60830140'!$H$13</f>
        <v>16502</v>
      </c>
      <c r="X10" s="284">
        <f>'[1]60830140'!$L$13</f>
        <v>32</v>
      </c>
      <c r="Y10" s="288">
        <f>'[1]60830140'!$H$14</f>
        <v>20692</v>
      </c>
      <c r="Z10" s="288">
        <f>'[1]60830140'!$H$15</f>
        <v>86502</v>
      </c>
      <c r="AA10" s="288">
        <f>'[1]60830140'!$H$16</f>
        <v>22352</v>
      </c>
      <c r="AB10" s="289"/>
      <c r="AC10" s="287"/>
      <c r="AD10" s="287"/>
      <c r="AE10" s="287"/>
      <c r="AF10" s="287"/>
      <c r="AG10" s="287"/>
      <c r="AH10" s="289"/>
      <c r="AI10" s="288">
        <f>'[1]60830140'!$L$12</f>
        <v>5080</v>
      </c>
      <c r="AJ10" s="288"/>
      <c r="AK10" s="288"/>
      <c r="AL10" s="282"/>
      <c r="AM10" s="229"/>
    </row>
    <row r="11" spans="1:39" s="276" customFormat="1" x14ac:dyDescent="0.3">
      <c r="A11" s="277" t="str">
        <f>VLOOKUP(B11,[1]potentiels!$B$10:$F$536,2,FALSE)</f>
        <v>CA</v>
      </c>
      <c r="B11" s="57" t="s">
        <v>178</v>
      </c>
      <c r="C11" s="278" t="str">
        <f>VLOOKUP(B11,'[1]Etat du parc'!$H$7:$N$546,3,FALSE)</f>
        <v>GBC 180 CARGO TOL</v>
      </c>
      <c r="D11" s="279" t="str">
        <f>INDEX('[1]Etat du parc'!$C$7:$C$546,MATCH(B11,'[1]Etat du parc'!$H$7:$H$546,0))</f>
        <v>Disponible</v>
      </c>
      <c r="E11" s="280" t="s">
        <v>38</v>
      </c>
      <c r="F11" s="280">
        <f>VLOOKUP(B11,[1]potentiels!$B$10:$F$536,4,FALSE)</f>
        <v>86840</v>
      </c>
      <c r="G11" s="281">
        <f>+VLOOKUP(B11,[1]potentiels!$B$10:$F$536,5,FALSE)</f>
        <v>0</v>
      </c>
      <c r="H11" s="282">
        <f>'[1]60830142'!$L$11</f>
        <v>111</v>
      </c>
      <c r="I11" s="283">
        <f>'[1]60830142'!$H$17</f>
        <v>5000</v>
      </c>
      <c r="J11" s="284">
        <f>'[1]60830142'!$L$17</f>
        <v>330</v>
      </c>
      <c r="K11" s="283">
        <f>'[1]60830142'!$H$18</f>
        <v>12276</v>
      </c>
      <c r="L11" s="284">
        <f>'[1]60830142'!$L$18</f>
        <v>399</v>
      </c>
      <c r="M11" s="283">
        <f>'[1]60830142'!$H$19</f>
        <v>12276</v>
      </c>
      <c r="N11" s="284">
        <f>'[1]60830142'!$L$19</f>
        <v>1129</v>
      </c>
      <c r="O11" s="285"/>
      <c r="P11" s="286"/>
      <c r="Q11" s="285"/>
      <c r="R11" s="286"/>
      <c r="S11" s="287"/>
      <c r="T11" s="287"/>
      <c r="U11" s="283">
        <f>'[1]60830142'!$L$9</f>
        <v>330</v>
      </c>
      <c r="V11" s="282">
        <f>'[1]60830142'!H9</f>
        <v>5000</v>
      </c>
      <c r="W11" s="283">
        <f>'[1]60830142'!$H$13</f>
        <v>12394</v>
      </c>
      <c r="X11" s="284">
        <f>'[1]60830142'!$L$13</f>
        <v>476</v>
      </c>
      <c r="Y11" s="288">
        <f>'[1]60830142'!$H$14</f>
        <v>28400</v>
      </c>
      <c r="Z11" s="288">
        <f>'[1]60830142'!$H$15</f>
        <v>3160</v>
      </c>
      <c r="AA11" s="288">
        <f>'[1]60830142'!$H$16</f>
        <v>33160</v>
      </c>
      <c r="AB11" s="289"/>
      <c r="AC11" s="287"/>
      <c r="AD11" s="287"/>
      <c r="AE11" s="287"/>
      <c r="AF11" s="287"/>
      <c r="AG11" s="287"/>
      <c r="AH11" s="289"/>
      <c r="AI11" s="288">
        <f>'[1]60830142'!$L$12</f>
        <v>4483</v>
      </c>
      <c r="AJ11" s="288"/>
      <c r="AK11" s="288"/>
      <c r="AL11" s="282"/>
      <c r="AM11" s="229"/>
    </row>
    <row r="12" spans="1:39" s="276" customFormat="1" x14ac:dyDescent="0.3">
      <c r="A12" s="277" t="str">
        <f>VLOOKUP(B12,[1]potentiels!$B$10:$F$536,2,FALSE)</f>
        <v>CCL</v>
      </c>
      <c r="B12" s="291" t="s">
        <v>179</v>
      </c>
      <c r="C12" s="278" t="str">
        <f>VLOOKUP(B12,'[1]Etat du parc'!$H$7:$N$546,3,FALSE)</f>
        <v>GBC 180 CARGO TOL</v>
      </c>
      <c r="D12" s="279" t="str">
        <f>INDEX('[1]Etat du parc'!$C$7:$C$546,MATCH(B12,'[1]Etat du parc'!$H$7:$H$546,0))</f>
        <v>Disponible</v>
      </c>
      <c r="E12" s="280" t="s">
        <v>38</v>
      </c>
      <c r="F12" s="280">
        <f>VLOOKUP(B12,[1]potentiels!$B$10:$F$536,4,FALSE)</f>
        <v>95306</v>
      </c>
      <c r="G12" s="281">
        <f>+VLOOKUP(B12,[1]potentiels!$B$10:$F$536,5,FALSE)</f>
        <v>0</v>
      </c>
      <c r="H12" s="282">
        <f>'[1]60830143'!$L$11</f>
        <v>219</v>
      </c>
      <c r="I12" s="283">
        <f>'[1]60830143'!$H$17</f>
        <v>1620</v>
      </c>
      <c r="J12" s="284">
        <f>'[1]60830143'!$L$17</f>
        <v>218</v>
      </c>
      <c r="K12" s="283">
        <f>'[1]60830143'!$H$18</f>
        <v>12838</v>
      </c>
      <c r="L12" s="284">
        <f>'[1]60830143'!$L$18</f>
        <v>378</v>
      </c>
      <c r="M12" s="283">
        <f>'[1]60830143'!$H$19</f>
        <v>3120</v>
      </c>
      <c r="N12" s="284">
        <f>'[1]60830143'!$L$19</f>
        <v>604</v>
      </c>
      <c r="O12" s="285"/>
      <c r="P12" s="286"/>
      <c r="Q12" s="285"/>
      <c r="R12" s="286"/>
      <c r="S12" s="287"/>
      <c r="T12" s="287"/>
      <c r="U12" s="283">
        <f>'[1]60830143'!$L$9</f>
        <v>212</v>
      </c>
      <c r="V12" s="282">
        <f>'[1]60830143'!H9</f>
        <v>9786</v>
      </c>
      <c r="W12" s="283">
        <f>'[1]60830143'!$H$13</f>
        <v>12850</v>
      </c>
      <c r="X12" s="284">
        <f>'[1]60830143'!$L$13</f>
        <v>414</v>
      </c>
      <c r="Y12" s="288">
        <f>'[1]60830143'!$H$14</f>
        <v>23120</v>
      </c>
      <c r="Z12" s="288">
        <f>'[1]60830143'!$H$15</f>
        <v>82850</v>
      </c>
      <c r="AA12" s="288">
        <f>'[1]60830143'!$H$16</f>
        <v>24694</v>
      </c>
      <c r="AB12" s="289"/>
      <c r="AC12" s="287"/>
      <c r="AD12" s="287"/>
      <c r="AE12" s="287"/>
      <c r="AF12" s="287"/>
      <c r="AG12" s="287"/>
      <c r="AH12" s="289"/>
      <c r="AI12" s="288">
        <f>'[1]60830143'!$L$12</f>
        <v>5171</v>
      </c>
      <c r="AJ12" s="288"/>
      <c r="AK12" s="288"/>
      <c r="AL12" s="282"/>
      <c r="AM12" s="229"/>
    </row>
    <row r="13" spans="1:39" s="276" customFormat="1" x14ac:dyDescent="0.3">
      <c r="A13" s="277" t="str">
        <f>VLOOKUP(B13,[1]potentiels!$B$10:$F$536,2,FALSE)</f>
        <v>2CIE</v>
      </c>
      <c r="B13" s="290" t="s">
        <v>180</v>
      </c>
      <c r="C13" s="278" t="str">
        <f>VLOOKUP(B13,'[1]Etat du parc'!$H$7:$N$546,3,FALSE)</f>
        <v>GBC 180 CARGO TOL</v>
      </c>
      <c r="D13" s="279" t="str">
        <f>INDEX('[1]Etat du parc'!$C$7:$C$546,MATCH(B13,'[1]Etat du parc'!$H$7:$H$546,0))</f>
        <v>Disponible</v>
      </c>
      <c r="E13" s="280" t="s">
        <v>38</v>
      </c>
      <c r="F13" s="280">
        <f>VLOOKUP(B13,[1]potentiels!$B$10:$F$536,4,FALSE)</f>
        <v>36492</v>
      </c>
      <c r="G13" s="281">
        <f>+VLOOKUP(B13,[1]potentiels!$B$10:$F$536,5,FALSE)</f>
        <v>0</v>
      </c>
      <c r="H13" s="282">
        <f>'[1]60830145'!$L$11</f>
        <v>140</v>
      </c>
      <c r="I13" s="283">
        <f>'[1]60830145'!$H$17</f>
        <v>5000</v>
      </c>
      <c r="J13" s="284">
        <f>'[1]60830145'!$L$17</f>
        <v>332</v>
      </c>
      <c r="K13" s="283">
        <f>'[1]60830145'!$H$18</f>
        <v>8826</v>
      </c>
      <c r="L13" s="284">
        <f>'[1]60830145'!$L$18</f>
        <v>165</v>
      </c>
      <c r="M13" s="283">
        <f>'[1]60830145'!$H$19</f>
        <v>1160</v>
      </c>
      <c r="N13" s="284">
        <f>'[1]60830145'!$L$19</f>
        <v>479</v>
      </c>
      <c r="O13" s="285"/>
      <c r="P13" s="286"/>
      <c r="Q13" s="285"/>
      <c r="R13" s="286"/>
      <c r="S13" s="287"/>
      <c r="T13" s="287"/>
      <c r="U13" s="283">
        <f>'[1]60830145'!$L$9</f>
        <v>332</v>
      </c>
      <c r="V13" s="282">
        <f>'[1]60830145'!H9</f>
        <v>5000</v>
      </c>
      <c r="W13" s="283">
        <f>'[1]60830145'!$H$13</f>
        <v>8824</v>
      </c>
      <c r="X13" s="284">
        <f>'[1]60830145'!$L$13</f>
        <v>183</v>
      </c>
      <c r="Y13" s="288">
        <f>'[1]60830145'!$H$14</f>
        <v>40000</v>
      </c>
      <c r="Z13" s="288">
        <f>'[1]60830145'!$H$15</f>
        <v>90000</v>
      </c>
      <c r="AA13" s="288">
        <f>'[1]60830145'!$H$16</f>
        <v>30757</v>
      </c>
      <c r="AB13" s="289"/>
      <c r="AC13" s="287"/>
      <c r="AD13" s="287"/>
      <c r="AE13" s="287"/>
      <c r="AF13" s="287"/>
      <c r="AG13" s="287"/>
      <c r="AH13" s="289"/>
      <c r="AI13" s="288">
        <f>'[1]60830145'!$L$12</f>
        <v>1441</v>
      </c>
      <c r="AJ13" s="288"/>
      <c r="AK13" s="288"/>
      <c r="AL13" s="282"/>
      <c r="AM13" s="229"/>
    </row>
    <row r="14" spans="1:39" s="276" customFormat="1" x14ac:dyDescent="0.3">
      <c r="A14" s="277" t="str">
        <f>VLOOKUP(B14,[1]potentiels!$B$10:$F$536,2,FALSE)</f>
        <v>4CIE</v>
      </c>
      <c r="B14" s="60" t="s">
        <v>181</v>
      </c>
      <c r="C14" s="278" t="str">
        <f>VLOOKUP(B14,'[1]Etat du parc'!$H$7:$N$546,3,FALSE)</f>
        <v>GBC 180 CARGO TOL</v>
      </c>
      <c r="D14" s="279" t="str">
        <f>INDEX('[1]Etat du parc'!$C$7:$C$546,MATCH(B14,'[1]Etat du parc'!$H$7:$H$546,0))</f>
        <v>Disponible</v>
      </c>
      <c r="E14" s="280" t="s">
        <v>38</v>
      </c>
      <c r="F14" s="280">
        <f>VLOOKUP(B14,[1]potentiels!$B$10:$F$536,4,FALSE)</f>
        <v>93544</v>
      </c>
      <c r="G14" s="281">
        <f>+VLOOKUP(B14,[1]potentiels!$B$10:$F$536,5,FALSE)</f>
        <v>0</v>
      </c>
      <c r="H14" s="282">
        <f>'[1]60830146'!$L$11</f>
        <v>20</v>
      </c>
      <c r="I14" s="283">
        <f>'[1]60830146'!$H$17</f>
        <v>4960</v>
      </c>
      <c r="J14" s="284">
        <f>'[1]60830146'!$L$17</f>
        <v>210</v>
      </c>
      <c r="K14" s="283">
        <f>'[1]60830146'!$H$18</f>
        <v>19960</v>
      </c>
      <c r="L14" s="284">
        <f>'[1]60830146'!$L$18</f>
        <v>575</v>
      </c>
      <c r="M14" s="283">
        <f>'[1]60830146'!$H$19</f>
        <v>19960</v>
      </c>
      <c r="N14" s="284">
        <f>'[1]60830146'!$L$19</f>
        <v>1305</v>
      </c>
      <c r="O14" s="285"/>
      <c r="P14" s="286"/>
      <c r="Q14" s="285"/>
      <c r="R14" s="286"/>
      <c r="S14" s="287"/>
      <c r="T14" s="287"/>
      <c r="U14" s="283">
        <f>'[1]60830146'!$L$9</f>
        <v>20</v>
      </c>
      <c r="V14" s="282">
        <f>'[1]60830146'!H9</f>
        <v>1228</v>
      </c>
      <c r="W14" s="283">
        <f>'[1]60830146'!$H$13</f>
        <v>9412</v>
      </c>
      <c r="X14" s="284">
        <f>'[1]60830146'!$L$13</f>
        <v>177</v>
      </c>
      <c r="Y14" s="288">
        <f>'[1]60830146'!$H$14</f>
        <v>23499</v>
      </c>
      <c r="Z14" s="288">
        <f>'[1]60830146'!$H$15</f>
        <v>89960</v>
      </c>
      <c r="AA14" s="288">
        <f>'[1]60830146'!$H$16</f>
        <v>26456</v>
      </c>
      <c r="AB14" s="289"/>
      <c r="AC14" s="287"/>
      <c r="AD14" s="287"/>
      <c r="AE14" s="287"/>
      <c r="AF14" s="287"/>
      <c r="AG14" s="287"/>
      <c r="AH14" s="289"/>
      <c r="AI14" s="288">
        <f>'[1]60830146'!$L$12</f>
        <v>5130</v>
      </c>
      <c r="AJ14" s="288"/>
      <c r="AK14" s="288"/>
      <c r="AL14" s="282"/>
      <c r="AM14" s="229"/>
    </row>
    <row r="15" spans="1:39" s="276" customFormat="1" x14ac:dyDescent="0.3">
      <c r="A15" s="277" t="str">
        <f>VLOOKUP(B15,[1]potentiels!$B$10:$F$536,2,FALSE)</f>
        <v>2CIE</v>
      </c>
      <c r="B15" s="290" t="s">
        <v>182</v>
      </c>
      <c r="C15" s="278" t="str">
        <f>VLOOKUP(B15,'[1]Etat du parc'!$H$7:$N$546,3,FALSE)</f>
        <v>GBC 180 CARGO TOL</v>
      </c>
      <c r="D15" s="279" t="str">
        <f>INDEX('[1]Etat du parc'!$C$7:$C$546,MATCH(B15,'[1]Etat du parc'!$H$7:$H$546,0))</f>
        <v>Disponible</v>
      </c>
      <c r="E15" s="280" t="s">
        <v>38</v>
      </c>
      <c r="F15" s="280">
        <f>VLOOKUP(B15,[1]potentiels!$B$10:$F$536,4,FALSE)</f>
        <v>90826</v>
      </c>
      <c r="G15" s="281">
        <f>+VLOOKUP(B15,[1]potentiels!$B$10:$F$536,5,FALSE)</f>
        <v>0</v>
      </c>
      <c r="H15" s="282">
        <f>'[1]60830147'!$L$11</f>
        <v>275</v>
      </c>
      <c r="I15" s="283">
        <f>'[1]60830147'!$H$17</f>
        <v>192</v>
      </c>
      <c r="J15" s="284">
        <f>'[1]60830147'!$L$17</f>
        <v>153</v>
      </c>
      <c r="K15" s="283">
        <f>'[1]60830147'!$H$18</f>
        <v>11590</v>
      </c>
      <c r="L15" s="284">
        <f>'[1]60830147'!$L$18</f>
        <v>373</v>
      </c>
      <c r="M15" s="283">
        <f>'[1]60830147'!$H$19</f>
        <v>3792</v>
      </c>
      <c r="N15" s="284">
        <f>'[1]60830147'!$L$19</f>
        <v>723</v>
      </c>
      <c r="O15" s="285"/>
      <c r="P15" s="286"/>
      <c r="Q15" s="285"/>
      <c r="R15" s="286"/>
      <c r="S15" s="287"/>
      <c r="T15" s="287"/>
      <c r="U15" s="283">
        <f>'[1]60830147'!$L$9</f>
        <v>153</v>
      </c>
      <c r="V15" s="282">
        <f>'[1]60830147'!H9</f>
        <v>194</v>
      </c>
      <c r="W15" s="283">
        <f>'[1]60830147'!$H$13</f>
        <v>7916</v>
      </c>
      <c r="X15" s="284">
        <f>'[1]60830147'!$L$13</f>
        <v>119</v>
      </c>
      <c r="Y15" s="288">
        <f>'[1]60830147'!$H$14</f>
        <v>35194</v>
      </c>
      <c r="Z15" s="288">
        <f>'[1]60830147'!$H$15</f>
        <v>88674</v>
      </c>
      <c r="AA15" s="288">
        <f>'[1]60830147'!$H$16</f>
        <v>29174</v>
      </c>
      <c r="AB15" s="289"/>
      <c r="AC15" s="287"/>
      <c r="AD15" s="287"/>
      <c r="AE15" s="287"/>
      <c r="AF15" s="287"/>
      <c r="AG15" s="287"/>
      <c r="AH15" s="289"/>
      <c r="AI15" s="288">
        <f>'[1]60830147'!$L$12</f>
        <v>5230</v>
      </c>
      <c r="AJ15" s="288"/>
      <c r="AK15" s="288"/>
      <c r="AL15" s="282"/>
      <c r="AM15" s="229"/>
    </row>
    <row r="16" spans="1:39" s="276" customFormat="1" x14ac:dyDescent="0.3">
      <c r="A16" s="277" t="str">
        <f>VLOOKUP(B16,[1]potentiels!$B$10:$F$536,2,FALSE)</f>
        <v>CA</v>
      </c>
      <c r="B16" s="57" t="s">
        <v>183</v>
      </c>
      <c r="C16" s="278" t="str">
        <f>VLOOKUP(B16,'[1]Etat du parc'!$H$7:$N$546,3,FALSE)</f>
        <v>GBC 180 CARGO TOL</v>
      </c>
      <c r="D16" s="279" t="str">
        <f>INDEX('[1]Etat du parc'!$C$7:$C$546,MATCH(B16,'[1]Etat du parc'!$H$7:$H$546,0))</f>
        <v>En main</v>
      </c>
      <c r="E16" s="280" t="s">
        <v>38</v>
      </c>
      <c r="F16" s="280">
        <f>VLOOKUP(B16,[1]potentiels!$B$10:$F$536,4,FALSE)</f>
        <v>61086</v>
      </c>
      <c r="G16" s="281">
        <f>+VLOOKUP(B16,[1]potentiels!$B$10:$F$536,5,FALSE)</f>
        <v>0</v>
      </c>
      <c r="H16" s="282">
        <f>'[1]60930141'!$L$11</f>
        <v>16</v>
      </c>
      <c r="I16" s="283">
        <f>'[1]60930141'!$H$17</f>
        <v>664</v>
      </c>
      <c r="J16" s="284">
        <f>'[1]60930141'!$L$17</f>
        <v>266</v>
      </c>
      <c r="K16" s="283">
        <f>'[1]60930141'!$H$18</f>
        <v>4780</v>
      </c>
      <c r="L16" s="284">
        <f>'[1]60930141'!$L$18</f>
        <v>325</v>
      </c>
      <c r="M16" s="283">
        <f>'[1]60930141'!$H$19</f>
        <v>-491</v>
      </c>
      <c r="N16" s="284">
        <f>'[1]60930141'!$L$19</f>
        <v>289</v>
      </c>
      <c r="O16" s="285"/>
      <c r="P16" s="286"/>
      <c r="Q16" s="285"/>
      <c r="R16" s="286"/>
      <c r="S16" s="287"/>
      <c r="T16" s="287"/>
      <c r="U16" s="283">
        <f>'[1]60930141'!$L$9</f>
        <v>266</v>
      </c>
      <c r="V16" s="282">
        <f>'[1]60930141'!H9</f>
        <v>664</v>
      </c>
      <c r="W16" s="283">
        <f>'[1]60930141'!$H$13</f>
        <v>4795</v>
      </c>
      <c r="X16" s="284">
        <f>'[1]60930141'!$L$13</f>
        <v>381</v>
      </c>
      <c r="Y16" s="288">
        <f>'[1]60930141'!$H$14</f>
        <v>10250</v>
      </c>
      <c r="Z16" s="288">
        <f>'[1]60930141'!$H$15</f>
        <v>28914</v>
      </c>
      <c r="AA16" s="288">
        <f>'[1]60930141'!$H$16</f>
        <v>58914</v>
      </c>
      <c r="AB16" s="289"/>
      <c r="AC16" s="287"/>
      <c r="AD16" s="287"/>
      <c r="AE16" s="287"/>
      <c r="AF16" s="287"/>
      <c r="AG16" s="287"/>
      <c r="AH16" s="289"/>
      <c r="AI16" s="288">
        <f>'[1]60930141'!$L$12</f>
        <v>5232</v>
      </c>
      <c r="AJ16" s="288"/>
      <c r="AK16" s="288"/>
      <c r="AL16" s="282"/>
      <c r="AM16" s="229"/>
    </row>
    <row r="17" spans="1:39" s="276" customFormat="1" x14ac:dyDescent="0.3">
      <c r="A17" s="277" t="str">
        <f>VLOOKUP(B17,[1]potentiels!$B$10:$F$536,2,FALSE)</f>
        <v>1CIE</v>
      </c>
      <c r="B17" s="292" t="s">
        <v>184</v>
      </c>
      <c r="C17" s="278" t="str">
        <f>VLOOKUP(B17,'[1]Etat du parc'!$H$7:$N$546,3,FALSE)</f>
        <v>GBC 180 CARGO TOL</v>
      </c>
      <c r="D17" s="279" t="str">
        <f>INDEX('[1]Etat du parc'!$C$7:$C$546,MATCH(B17,'[1]Etat du parc'!$H$7:$H$546,0))</f>
        <v>Disponible</v>
      </c>
      <c r="E17" s="293"/>
      <c r="F17" s="280">
        <f>VLOOKUP(B17,[1]potentiels!$B$10:$F$536,4,FALSE)</f>
        <v>88221</v>
      </c>
      <c r="G17" s="281">
        <f>+VLOOKUP(B17,[1]potentiels!$B$10:$F$536,5,FALSE)</f>
        <v>0</v>
      </c>
      <c r="H17" s="282">
        <f>'[1]60930318'!$L$11</f>
        <v>220</v>
      </c>
      <c r="I17" s="283">
        <f>'[1]60930318'!$H$17</f>
        <v>3953</v>
      </c>
      <c r="J17" s="284">
        <f>'[1]60930318'!$L$17</f>
        <v>219</v>
      </c>
      <c r="K17" s="283">
        <f>'[1]60930318'!$H$18</f>
        <v>14691</v>
      </c>
      <c r="L17" s="284">
        <f>'[1]60930318'!$L$18</f>
        <v>123</v>
      </c>
      <c r="M17" s="283">
        <f>'[1]60930318'!$H$19</f>
        <v>14691</v>
      </c>
      <c r="N17" s="284">
        <f>'[1]60930318'!$L$19</f>
        <v>853</v>
      </c>
      <c r="O17" s="285"/>
      <c r="P17" s="286"/>
      <c r="Q17" s="285"/>
      <c r="R17" s="286"/>
      <c r="S17" s="287"/>
      <c r="T17" s="287"/>
      <c r="U17" s="283">
        <f>'[1]60930318'!$L$9</f>
        <v>220</v>
      </c>
      <c r="V17" s="282">
        <f>'[1]60930318'!H9</f>
        <v>3953</v>
      </c>
      <c r="W17" s="283">
        <f>'[1]60930318'!$H$13</f>
        <v>14691</v>
      </c>
      <c r="X17" s="284">
        <f>'[1]60930318'!$L$13</f>
        <v>115</v>
      </c>
      <c r="Y17" s="288">
        <f>'[1]60930318'!$H$14</f>
        <v>34691</v>
      </c>
      <c r="Z17" s="288">
        <f>'[1]60930318'!$H$15</f>
        <v>88953</v>
      </c>
      <c r="AA17" s="288">
        <f>'[1]60930318'!$H$16</f>
        <v>31779</v>
      </c>
      <c r="AB17" s="289"/>
      <c r="AC17" s="287"/>
      <c r="AD17" s="287"/>
      <c r="AE17" s="287"/>
      <c r="AF17" s="287"/>
      <c r="AG17" s="287"/>
      <c r="AH17" s="289"/>
      <c r="AI17" s="288">
        <f>'[1]60930318'!$L$12</f>
        <v>305</v>
      </c>
      <c r="AJ17" s="288"/>
      <c r="AK17" s="288"/>
      <c r="AL17" s="282"/>
      <c r="AM17" s="229"/>
    </row>
    <row r="18" spans="1:39" s="276" customFormat="1" x14ac:dyDescent="0.3">
      <c r="A18" s="277" t="str">
        <f>VLOOKUP(B18,[1]potentiels!$B$10:$F$536,2,FALSE)</f>
        <v>4CIE</v>
      </c>
      <c r="B18" s="60" t="s">
        <v>185</v>
      </c>
      <c r="C18" s="278" t="str">
        <f>VLOOKUP(B18,'[1]Etat du parc'!$H$7:$N$546,3,FALSE)</f>
        <v>GBC 180 CARGO TOL</v>
      </c>
      <c r="D18" s="279" t="str">
        <f>INDEX('[1]Etat du parc'!$C$7:$C$546,MATCH(B18,'[1]Etat du parc'!$H$7:$H$546,0))</f>
        <v>Disponible</v>
      </c>
      <c r="E18" s="280" t="s">
        <v>38</v>
      </c>
      <c r="F18" s="280">
        <f>VLOOKUP(B18,[1]potentiels!$B$10:$F$536,4,FALSE)</f>
        <v>84976</v>
      </c>
      <c r="G18" s="281">
        <f>+VLOOKUP(B18,[1]potentiels!$B$10:$F$536,5,FALSE)</f>
        <v>0</v>
      </c>
      <c r="H18" s="282">
        <f>'[1]60930320'!$L$11</f>
        <v>164</v>
      </c>
      <c r="I18" s="283">
        <f>'[1]60930320'!$H$17</f>
        <v>5000</v>
      </c>
      <c r="J18" s="284">
        <f>'[1]60930320'!$L$17</f>
        <v>332</v>
      </c>
      <c r="K18" s="283">
        <f>'[1]60930320'!$H$18</f>
        <v>7630</v>
      </c>
      <c r="L18" s="284">
        <f>'[1]60930320'!$L$18</f>
        <v>169</v>
      </c>
      <c r="M18" s="283">
        <f>'[1]60930320'!$H$19</f>
        <v>2008</v>
      </c>
      <c r="N18" s="284">
        <f>'[1]60930320'!$L$19</f>
        <v>732</v>
      </c>
      <c r="O18" s="285"/>
      <c r="P18" s="286"/>
      <c r="Q18" s="285"/>
      <c r="R18" s="286"/>
      <c r="S18" s="287"/>
      <c r="T18" s="287"/>
      <c r="U18" s="283">
        <f>'[1]60930320'!$L$9</f>
        <v>332</v>
      </c>
      <c r="V18" s="282">
        <f>'[1]60930320'!H9</f>
        <v>5000</v>
      </c>
      <c r="W18" s="283">
        <f>'[1]60930320'!$H$13</f>
        <v>7617</v>
      </c>
      <c r="X18" s="284">
        <f>'[1]60930320'!$L$13</f>
        <v>183</v>
      </c>
      <c r="Y18" s="288">
        <f>'[1]60930320'!$H$14</f>
        <v>34902</v>
      </c>
      <c r="Z18" s="288">
        <f>'[1]60930320'!$H$15</f>
        <v>5024</v>
      </c>
      <c r="AA18" s="288">
        <f>'[1]60930320'!$H$16</f>
        <v>35024</v>
      </c>
      <c r="AB18" s="289"/>
      <c r="AC18" s="287"/>
      <c r="AD18" s="287"/>
      <c r="AE18" s="287"/>
      <c r="AF18" s="287"/>
      <c r="AG18" s="287"/>
      <c r="AH18" s="289"/>
      <c r="AI18" s="288">
        <f>'[1]60930320'!$L$12</f>
        <v>305</v>
      </c>
      <c r="AJ18" s="288"/>
      <c r="AK18" s="288"/>
      <c r="AL18" s="282"/>
      <c r="AM18" s="229"/>
    </row>
    <row r="19" spans="1:39" s="276" customFormat="1" x14ac:dyDescent="0.3">
      <c r="A19" s="277" t="str">
        <f>VLOOKUP(B19,[1]potentiels!$B$10:$F$536,2,FALSE)</f>
        <v>CCL</v>
      </c>
      <c r="B19" s="294" t="s">
        <v>186</v>
      </c>
      <c r="C19" s="278" t="str">
        <f>VLOOKUP(B19,'[1]Etat du parc'!$H$7:$N$546,3,FALSE)</f>
        <v>GBC 180 CARGO TOL shelter trans</v>
      </c>
      <c r="D19" s="279" t="str">
        <f>INDEX('[1]Etat du parc'!$C$7:$C$546,MATCH(B19,'[1]Etat du parc'!$H$7:$H$546,0))</f>
        <v>Disponible</v>
      </c>
      <c r="E19" s="280" t="s">
        <v>38</v>
      </c>
      <c r="F19" s="280">
        <f>VLOOKUP(B19,[1]potentiels!$B$10:$F$536,4,FALSE)</f>
        <v>4622</v>
      </c>
      <c r="G19" s="281">
        <f>+VLOOKUP(B19,[1]potentiels!$B$10:$F$536,5,FALSE)</f>
        <v>0</v>
      </c>
      <c r="H19" s="282">
        <f>'[1]60930323'!$L$11</f>
        <v>228</v>
      </c>
      <c r="I19" s="283">
        <f>'[1]60930323'!$H$17</f>
        <v>2854</v>
      </c>
      <c r="J19" s="284">
        <f>'[1]60930323'!$L$17</f>
        <v>227</v>
      </c>
      <c r="K19" s="283">
        <f>'[1]60930323'!$H$18</f>
        <v>17854</v>
      </c>
      <c r="L19" s="284">
        <f>'[1]60930323'!$L$18</f>
        <v>592</v>
      </c>
      <c r="M19" s="283">
        <f>'[1]60930323'!$H$19</f>
        <v>17732</v>
      </c>
      <c r="N19" s="284">
        <f>'[1]60930323'!$L$19</f>
        <v>928</v>
      </c>
      <c r="O19" s="285"/>
      <c r="P19" s="286"/>
      <c r="Q19" s="285"/>
      <c r="R19" s="286"/>
      <c r="S19" s="287"/>
      <c r="T19" s="287"/>
      <c r="U19" s="283">
        <f>'[1]60930323'!$L$9</f>
        <v>227</v>
      </c>
      <c r="V19" s="282">
        <f>'[1]60930323'!H9</f>
        <v>2854</v>
      </c>
      <c r="W19" s="283">
        <f>'[1]60930323'!$H$13</f>
        <v>17728</v>
      </c>
      <c r="X19" s="284">
        <f>'[1]60930323'!$L$13</f>
        <v>193</v>
      </c>
      <c r="Y19" s="288">
        <f>'[1]60930323'!$H$14</f>
        <v>28954</v>
      </c>
      <c r="Z19" s="288">
        <f>'[1]60930323'!$H$15</f>
        <v>41880</v>
      </c>
      <c r="AA19" s="288">
        <f>'[1]60930323'!$H$16</f>
        <v>71880</v>
      </c>
      <c r="AB19" s="289"/>
      <c r="AC19" s="287"/>
      <c r="AD19" s="287"/>
      <c r="AE19" s="287"/>
      <c r="AF19" s="287"/>
      <c r="AG19" s="287"/>
      <c r="AH19" s="289"/>
      <c r="AI19" s="288">
        <f>'[1]60930323'!$L$12</f>
        <v>215</v>
      </c>
      <c r="AJ19" s="288"/>
      <c r="AK19" s="288"/>
      <c r="AL19" s="282"/>
      <c r="AM19" s="229"/>
    </row>
    <row r="20" spans="1:39" s="276" customFormat="1" x14ac:dyDescent="0.3">
      <c r="A20" s="277" t="str">
        <f>VLOOKUP(B20,[1]potentiels!$B$10:$F$536,2,FALSE)</f>
        <v>CA</v>
      </c>
      <c r="B20" s="57" t="s">
        <v>187</v>
      </c>
      <c r="C20" s="278" t="str">
        <f>VLOOKUP(B20,'[1]Etat du parc'!$H$7:$N$546,3,FALSE)</f>
        <v>GBC 180 CARGO TOL</v>
      </c>
      <c r="D20" s="279" t="str">
        <f>INDEX('[1]Etat du parc'!$C$7:$C$546,MATCH(B20,'[1]Etat du parc'!$H$7:$H$546,0))</f>
        <v>Débordé OSR</v>
      </c>
      <c r="E20" s="293"/>
      <c r="F20" s="280">
        <f>VLOOKUP(B20,[1]potentiels!$B$10:$F$536,4,FALSE)</f>
        <v>9582</v>
      </c>
      <c r="G20" s="281">
        <f>+VLOOKUP(B20,[1]potentiels!$B$10:$F$536,5,FALSE)</f>
        <v>0</v>
      </c>
      <c r="H20" s="282">
        <f>'[1]69830130'!$L$11</f>
        <v>-224</v>
      </c>
      <c r="I20" s="283">
        <f>'[1]69830130'!$H$17</f>
        <v>-422</v>
      </c>
      <c r="J20" s="284">
        <f>'[1]69830130'!$L$17</f>
        <v>-43</v>
      </c>
      <c r="K20" s="283">
        <f>'[1]69830130'!$H$18</f>
        <v>6078</v>
      </c>
      <c r="L20" s="284">
        <f>'[1]69830130'!$L$18</f>
        <v>-228</v>
      </c>
      <c r="M20" s="283">
        <f>'[1]69830130'!$H$19</f>
        <v>10425</v>
      </c>
      <c r="N20" s="284">
        <f>'[1]69830130'!$L$19</f>
        <v>769</v>
      </c>
      <c r="O20" s="285"/>
      <c r="P20" s="286"/>
      <c r="Q20" s="285"/>
      <c r="R20" s="286"/>
      <c r="S20" s="287"/>
      <c r="T20" s="287"/>
      <c r="U20" s="283">
        <f>'[1]69830130'!$L$9</f>
        <v>-43</v>
      </c>
      <c r="V20" s="282">
        <f>'[1]69830130'!H9</f>
        <v>-422</v>
      </c>
      <c r="W20" s="283">
        <f>'[1]69830130'!$H$13</f>
        <v>6078</v>
      </c>
      <c r="X20" s="284">
        <f>'[1]69830130'!$L$13</f>
        <v>-229</v>
      </c>
      <c r="Y20" s="288">
        <f>'[1]69830130'!$H$14</f>
        <v>9934</v>
      </c>
      <c r="Z20" s="288">
        <f>'[1]69830130'!$H$15</f>
        <v>59934</v>
      </c>
      <c r="AA20" s="288">
        <f>'[1]69830130'!$H$16</f>
        <v>91180</v>
      </c>
      <c r="AB20" s="289"/>
      <c r="AC20" s="287"/>
      <c r="AD20" s="287"/>
      <c r="AE20" s="287"/>
      <c r="AF20" s="287"/>
      <c r="AG20" s="287"/>
      <c r="AH20" s="289"/>
      <c r="AI20" s="288">
        <f>'[1]69830130'!$L$12</f>
        <v>4048</v>
      </c>
      <c r="AJ20" s="288"/>
      <c r="AK20" s="288"/>
      <c r="AL20" s="282"/>
      <c r="AM20" s="229"/>
    </row>
    <row r="21" spans="1:39" s="276" customFormat="1" x14ac:dyDescent="0.3">
      <c r="A21" s="277" t="str">
        <f>VLOOKUP(B21,[1]potentiels!$B$10:$F$536,2,FALSE)</f>
        <v>CCL</v>
      </c>
      <c r="B21" s="291" t="s">
        <v>188</v>
      </c>
      <c r="C21" s="278" t="str">
        <f>VLOOKUP(B21,'[1]Etat du parc'!$H$7:$N$546,3,FALSE)</f>
        <v>GBC 180 PLATEAU TOR (AT15)</v>
      </c>
      <c r="D21" s="279" t="str">
        <f>INDEX('[1]Etat du parc'!$C$7:$C$546,MATCH(B21,'[1]Etat du parc'!$H$7:$H$546,0))</f>
        <v>Débordé OSR</v>
      </c>
      <c r="E21" s="280" t="s">
        <v>38</v>
      </c>
      <c r="F21" s="280">
        <f>VLOOKUP(B21,[1]potentiels!$B$10:$F$536,4,FALSE)</f>
        <v>29814</v>
      </c>
      <c r="G21" s="281">
        <f>+VLOOKUP(B21,[1]potentiels!$B$10:$F$536,5,FALSE)</f>
        <v>0</v>
      </c>
      <c r="H21" s="282">
        <f>'[1]60330173'!$L$11</f>
        <v>184</v>
      </c>
      <c r="I21" s="283">
        <f>'[1]60330173'!$H$17</f>
        <v>970</v>
      </c>
      <c r="J21" s="284">
        <f>'[1]60330173'!$L$17</f>
        <v>93</v>
      </c>
      <c r="K21" s="283">
        <f>'[1]60330173'!$H$18</f>
        <v>15916</v>
      </c>
      <c r="L21" s="284">
        <f>'[1]60330173'!$L$18</f>
        <v>193</v>
      </c>
      <c r="M21" s="283">
        <f>'[1]60330173'!$H$19</f>
        <v>15916</v>
      </c>
      <c r="N21" s="284">
        <f>'[1]60330173'!$L$19</f>
        <v>923</v>
      </c>
      <c r="O21" s="285"/>
      <c r="P21" s="286"/>
      <c r="Q21" s="285"/>
      <c r="R21" s="286"/>
      <c r="S21" s="287"/>
      <c r="T21" s="287"/>
      <c r="U21" s="283">
        <f>'[1]60330173'!$L$9</f>
        <v>93</v>
      </c>
      <c r="V21" s="282">
        <f>'[1]60330173'!H9</f>
        <v>970</v>
      </c>
      <c r="W21" s="283">
        <f>'[1]60330173'!$H$13</f>
        <v>15906</v>
      </c>
      <c r="X21" s="284">
        <f>'[1]60330173'!$L$13</f>
        <v>185</v>
      </c>
      <c r="Y21" s="288">
        <f>'[1]60330173'!$H$14</f>
        <v>10186</v>
      </c>
      <c r="Z21" s="288">
        <f>'[1]60330173'!$H$15</f>
        <v>60186</v>
      </c>
      <c r="AA21" s="288">
        <f>'[1]60330173'!$H$16</f>
        <v>90186</v>
      </c>
      <c r="AB21" s="289"/>
      <c r="AC21" s="287"/>
      <c r="AD21" s="287"/>
      <c r="AE21" s="287"/>
      <c r="AF21" s="287"/>
      <c r="AG21" s="287"/>
      <c r="AH21" s="289"/>
      <c r="AI21" s="288">
        <f>'[1]60330173'!$L$12</f>
        <v>1532</v>
      </c>
      <c r="AJ21" s="288"/>
      <c r="AK21" s="288"/>
      <c r="AL21" s="289"/>
      <c r="AM21" s="229"/>
    </row>
    <row r="22" spans="1:39" s="276" customFormat="1" x14ac:dyDescent="0.3">
      <c r="A22" s="277" t="str">
        <f>VLOOKUP(B22,[1]potentiels!$B$10:$F$536,2,FALSE)</f>
        <v>CCL</v>
      </c>
      <c r="B22" s="291" t="s">
        <v>189</v>
      </c>
      <c r="C22" s="278" t="str">
        <f>VLOOKUP(B22,'[1]Etat du parc'!$H$7:$N$546,3,FALSE)</f>
        <v>GBC 180 PLATEAU TOR (AT15)</v>
      </c>
      <c r="D22" s="279" t="str">
        <f>INDEX('[1]Etat du parc'!$C$7:$C$546,MATCH(B22,'[1]Etat du parc'!$H$7:$H$546,0))</f>
        <v>Débordé OSR</v>
      </c>
      <c r="E22" s="280" t="s">
        <v>38</v>
      </c>
      <c r="F22" s="280">
        <f>VLOOKUP(B22,[1]potentiels!$B$10:$F$536,4,FALSE)</f>
        <v>28630</v>
      </c>
      <c r="G22" s="281">
        <f>+VLOOKUP(B22,[1]potentiels!$B$10:$F$536,5,FALSE)</f>
        <v>0</v>
      </c>
      <c r="H22" s="282">
        <f>'[1]60330186'!$L$11</f>
        <v>234</v>
      </c>
      <c r="I22" s="283">
        <f>'[1]60330186'!$H$17</f>
        <v>782</v>
      </c>
      <c r="J22" s="284">
        <f>'[1]60330186'!$L$17</f>
        <v>234</v>
      </c>
      <c r="K22" s="283">
        <f>'[1]60330186'!$H$18</f>
        <v>15526</v>
      </c>
      <c r="L22" s="284">
        <f>'[1]60330186'!$L$18</f>
        <v>139</v>
      </c>
      <c r="M22" s="283">
        <f>'[1]60330186'!$H$19</f>
        <v>10778</v>
      </c>
      <c r="N22" s="284">
        <f>'[1]60330186'!$L$19</f>
        <v>200</v>
      </c>
      <c r="O22" s="285"/>
      <c r="P22" s="286"/>
      <c r="Q22" s="285"/>
      <c r="R22" s="286"/>
      <c r="S22" s="287"/>
      <c r="T22" s="287"/>
      <c r="U22" s="283">
        <f>'[1]60330186'!$L$9</f>
        <v>234</v>
      </c>
      <c r="V22" s="282">
        <f>'[1]60330186'!H9</f>
        <v>782</v>
      </c>
      <c r="W22" s="283">
        <f>'[1]60330186'!$H$13</f>
        <v>15526</v>
      </c>
      <c r="X22" s="284">
        <f>'[1]60330186'!$L$13</f>
        <v>190</v>
      </c>
      <c r="Y22" s="288">
        <f>'[1]60330186'!$H$14</f>
        <v>11370</v>
      </c>
      <c r="Z22" s="288">
        <f>'[1]60330186'!$H$15</f>
        <v>61370</v>
      </c>
      <c r="AA22" s="288">
        <f>'[1]60330186'!$H$16</f>
        <v>91370</v>
      </c>
      <c r="AB22" s="289"/>
      <c r="AC22" s="287"/>
      <c r="AD22" s="287"/>
      <c r="AE22" s="287"/>
      <c r="AF22" s="287"/>
      <c r="AG22" s="287"/>
      <c r="AH22" s="289"/>
      <c r="AI22" s="288">
        <f>'[1]60330186'!$L$12</f>
        <v>1649</v>
      </c>
      <c r="AJ22" s="288"/>
      <c r="AK22" s="288"/>
      <c r="AL22" s="289"/>
      <c r="AM22" s="229"/>
    </row>
    <row r="23" spans="1:39" s="276" customFormat="1" x14ac:dyDescent="0.3">
      <c r="A23" s="277" t="str">
        <f>VLOOKUP(B23,[1]potentiels!$B$10:$F$536,2,FALSE)</f>
        <v>CCL</v>
      </c>
      <c r="B23" s="291" t="s">
        <v>190</v>
      </c>
      <c r="C23" s="278" t="str">
        <f>VLOOKUP(B23,'[1]Etat du parc'!$H$7:$N$546,3,FALSE)</f>
        <v>GBC 180 PLATEAU TOR (AT15)</v>
      </c>
      <c r="D23" s="279" t="str">
        <f>INDEX('[1]Etat du parc'!$C$7:$C$546,MATCH(B23,'[1]Etat du parc'!$H$7:$H$546,0))</f>
        <v>Débordé OSR</v>
      </c>
      <c r="E23" s="280" t="s">
        <v>38</v>
      </c>
      <c r="F23" s="280">
        <f>VLOOKUP(B23,[1]potentiels!$B$10:$F$536,4,FALSE)</f>
        <v>20456</v>
      </c>
      <c r="G23" s="281">
        <f>+VLOOKUP(B23,[1]potentiels!$B$10:$F$536,5,FALSE)</f>
        <v>0</v>
      </c>
      <c r="H23" s="282">
        <f>'[1]60330205'!$L$11</f>
        <v>185</v>
      </c>
      <c r="I23" s="283">
        <f>'[1]60330205'!$H$17</f>
        <v>4516</v>
      </c>
      <c r="J23" s="284">
        <f>'[1]60330205'!$L$17</f>
        <v>185</v>
      </c>
      <c r="K23" s="283">
        <f>'[1]60330205'!$H$18</f>
        <v>19488</v>
      </c>
      <c r="L23" s="284">
        <f>'[1]60330205'!$L$18</f>
        <v>178</v>
      </c>
      <c r="M23" s="283">
        <f>'[1]60330205'!$H$19</f>
        <v>19488</v>
      </c>
      <c r="N23" s="284">
        <f>'[1]60330205'!$L$19</f>
        <v>831</v>
      </c>
      <c r="O23" s="285"/>
      <c r="P23" s="286"/>
      <c r="Q23" s="285"/>
      <c r="R23" s="286"/>
      <c r="S23" s="287"/>
      <c r="T23" s="287"/>
      <c r="U23" s="283">
        <f>'[1]60330205'!$L$9</f>
        <v>185</v>
      </c>
      <c r="V23" s="282">
        <f>'[1]60330205'!H9</f>
        <v>4516</v>
      </c>
      <c r="W23" s="283">
        <f>'[1]60330205'!$H$13</f>
        <v>19489</v>
      </c>
      <c r="X23" s="284">
        <f>'[1]60330205'!$L$13</f>
        <v>185</v>
      </c>
      <c r="Y23" s="288">
        <f>'[1]60330205'!$H$14</f>
        <v>19544</v>
      </c>
      <c r="Z23" s="288">
        <f>'[1]60330205'!$H$15</f>
        <v>69544</v>
      </c>
      <c r="AA23" s="288">
        <f>'[1]60330205'!$H$16</f>
        <v>99544</v>
      </c>
      <c r="AB23" s="289"/>
      <c r="AC23" s="287"/>
      <c r="AD23" s="287"/>
      <c r="AE23" s="287"/>
      <c r="AF23" s="287"/>
      <c r="AG23" s="287"/>
      <c r="AH23" s="289"/>
      <c r="AI23" s="288">
        <f>'[1]60330205'!$L$12</f>
        <v>1526</v>
      </c>
      <c r="AJ23" s="288"/>
      <c r="AK23" s="288"/>
      <c r="AL23" s="289"/>
      <c r="AM23" s="229"/>
    </row>
    <row r="24" spans="1:39" s="276" customFormat="1" x14ac:dyDescent="0.3">
      <c r="A24" s="277" t="str">
        <f>VLOOKUP(B24,[1]potentiels!$B$10:$F$536,2,FALSE)</f>
        <v>2CIE</v>
      </c>
      <c r="B24" s="295" t="s">
        <v>191</v>
      </c>
      <c r="C24" s="278" t="str">
        <f>VLOOKUP(B24,'[1]Etat du parc'!$H$7:$N$546,3,FALSE)</f>
        <v>GBC 180 PLATEAU TOR</v>
      </c>
      <c r="D24" s="279" t="str">
        <f>INDEX('[1]Etat du parc'!$C$7:$C$546,MATCH(B24,'[1]Etat du parc'!$H$7:$H$546,0))</f>
        <v>Disponible</v>
      </c>
      <c r="E24" s="280" t="s">
        <v>38</v>
      </c>
      <c r="F24" s="280">
        <f>VLOOKUP(B24,[1]potentiels!$B$10:$F$536,4,FALSE)</f>
        <v>696</v>
      </c>
      <c r="G24" s="281">
        <f>+VLOOKUP(B24,[1]potentiels!$B$10:$F$536,5,FALSE)</f>
        <v>0</v>
      </c>
      <c r="H24" s="282">
        <f>'[1]60030016'!$L$11</f>
        <v>108</v>
      </c>
      <c r="I24" s="283">
        <f>'[1]60030016'!$H$17</f>
        <v>4982</v>
      </c>
      <c r="J24" s="284">
        <f>'[1]60030016'!$L$17</f>
        <v>108</v>
      </c>
      <c r="K24" s="283">
        <f>'[1]60030016'!$H$18</f>
        <v>19899</v>
      </c>
      <c r="L24" s="284">
        <f>'[1]60030016'!$L$18</f>
        <v>2</v>
      </c>
      <c r="M24" s="283">
        <f>'[1]60030016'!$H$19</f>
        <v>19899</v>
      </c>
      <c r="N24" s="284">
        <f>'[1]60030016'!$L$19</f>
        <v>223</v>
      </c>
      <c r="O24" s="285"/>
      <c r="P24" s="286"/>
      <c r="Q24" s="285"/>
      <c r="R24" s="286"/>
      <c r="S24" s="287"/>
      <c r="T24" s="287"/>
      <c r="U24" s="283">
        <f>'[1]60030016'!$L$9</f>
        <v>473</v>
      </c>
      <c r="V24" s="296">
        <f>'[1]60030016'!H9</f>
        <v>4982</v>
      </c>
      <c r="W24" s="283">
        <f>'[1]60030016'!$H$13</f>
        <v>19899</v>
      </c>
      <c r="X24" s="284">
        <f>'[1]60030016'!$L$13</f>
        <v>2</v>
      </c>
      <c r="Y24" s="288">
        <f>'[1]60030016'!$H$14</f>
        <v>39699</v>
      </c>
      <c r="Z24" s="288">
        <f>'[1]60030016'!$H$15</f>
        <v>89304</v>
      </c>
      <c r="AA24" s="288">
        <f>'[1]60030016'!$H$16</f>
        <v>119304</v>
      </c>
      <c r="AB24" s="289"/>
      <c r="AC24" s="287"/>
      <c r="AD24" s="287"/>
      <c r="AE24" s="287"/>
      <c r="AF24" s="287"/>
      <c r="AG24" s="287"/>
      <c r="AH24" s="289"/>
      <c r="AI24" s="288">
        <f>'[1]60030016'!$L$12</f>
        <v>3288</v>
      </c>
      <c r="AJ24" s="288"/>
      <c r="AK24" s="288"/>
      <c r="AL24" s="282"/>
      <c r="AM24" s="229"/>
    </row>
    <row r="25" spans="1:39" s="276" customFormat="1" x14ac:dyDescent="0.3">
      <c r="A25" s="277" t="str">
        <f>VLOOKUP(B25,[1]potentiels!$B$10:$F$536,2,FALSE)</f>
        <v>CCL</v>
      </c>
      <c r="B25" s="294" t="s">
        <v>192</v>
      </c>
      <c r="C25" s="278" t="str">
        <f>VLOOKUP(B25,'[1]Etat du parc'!$H$7:$N$546,3,FALSE)</f>
        <v>GBC 180 CARGO TOL</v>
      </c>
      <c r="D25" s="279" t="str">
        <f>INDEX('[1]Etat du parc'!$C$7:$C$546,MATCH(B25,'[1]Etat du parc'!$H$7:$H$546,0))</f>
        <v>Disponible</v>
      </c>
      <c r="E25" s="280" t="s">
        <v>38</v>
      </c>
      <c r="F25" s="280">
        <f>VLOOKUP(B25,[1]potentiels!$B$10:$F$536,4,FALSE)</f>
        <v>3418</v>
      </c>
      <c r="G25" s="281">
        <f>+VLOOKUP(B25,[1]potentiels!$B$10:$F$536,5,FALSE)</f>
        <v>0</v>
      </c>
      <c r="H25" s="282">
        <f>'[1]60830144'!$L$11</f>
        <v>331</v>
      </c>
      <c r="I25" s="283">
        <f>'[1]60830144'!$H$17</f>
        <v>77920</v>
      </c>
      <c r="J25" s="284">
        <f>'[1]60830144'!$L$17</f>
        <v>129</v>
      </c>
      <c r="K25" s="283">
        <f>'[1]60830144'!$H$18</f>
        <v>87794</v>
      </c>
      <c r="L25" s="284">
        <f>'[1]60830144'!$L$18</f>
        <v>92</v>
      </c>
      <c r="M25" s="283">
        <f>'[1]60830144'!$H$19</f>
        <v>74754</v>
      </c>
      <c r="N25" s="284">
        <f>'[1]60830144'!$L$19</f>
        <v>55</v>
      </c>
      <c r="O25" s="285"/>
      <c r="P25" s="286"/>
      <c r="Q25" s="285"/>
      <c r="R25" s="286"/>
      <c r="S25" s="287"/>
      <c r="T25" s="287"/>
      <c r="U25" s="283">
        <f>'[1]60830144'!$L$9</f>
        <v>129</v>
      </c>
      <c r="V25" s="296">
        <f>'[1]60830144'!H9</f>
        <v>77920</v>
      </c>
      <c r="W25" s="283">
        <f>'[1]60830144'!$H$13</f>
        <v>78590</v>
      </c>
      <c r="X25" s="284">
        <f>'[1]60830144'!$L$13</f>
        <v>295</v>
      </c>
      <c r="Y25" s="288">
        <f>'[1]60830144'!$H$14</f>
        <v>107794</v>
      </c>
      <c r="Z25" s="288">
        <f>'[1]60830144'!$H$15</f>
        <v>86582</v>
      </c>
      <c r="AA25" s="288">
        <f>'[1]60830144'!$H$16</f>
        <v>116582</v>
      </c>
      <c r="AB25" s="289"/>
      <c r="AC25" s="287"/>
      <c r="AD25" s="287"/>
      <c r="AE25" s="287"/>
      <c r="AF25" s="287"/>
      <c r="AG25" s="287"/>
      <c r="AH25" s="289"/>
      <c r="AI25" s="288">
        <f>'[1]60830144'!$L$12</f>
        <v>1569</v>
      </c>
      <c r="AJ25" s="288"/>
      <c r="AK25" s="288"/>
      <c r="AL25" s="282"/>
      <c r="AM25" s="229"/>
    </row>
    <row r="26" spans="1:39" s="276" customFormat="1" x14ac:dyDescent="0.3">
      <c r="A26" s="277" t="str">
        <f>VLOOKUP(B26,[1]potentiels!$B$10:$F$536,2,FALSE)</f>
        <v>CCL</v>
      </c>
      <c r="B26" s="294" t="s">
        <v>193</v>
      </c>
      <c r="C26" s="278" t="str">
        <f>VLOOKUP(B26,'[1]Etat du parc'!$H$7:$N$546,3,FALSE)</f>
        <v>GBC 180 PLATEAU TOR (AT15)</v>
      </c>
      <c r="D26" s="279" t="str">
        <f>INDEX('[1]Etat du parc'!$C$7:$C$546,MATCH(B26,'[1]Etat du parc'!$H$7:$H$546,0))</f>
        <v>Débordé OSR</v>
      </c>
      <c r="E26" s="293"/>
      <c r="F26" s="280">
        <f>VLOOKUP(B26,[1]potentiels!$B$10:$F$536,4,FALSE)</f>
        <v>1456</v>
      </c>
      <c r="G26" s="281">
        <f>+VLOOKUP(B26,[1]potentiels!$B$10:$F$536,5,FALSE)</f>
        <v>0</v>
      </c>
      <c r="H26" s="282">
        <f>'[1]60030011'!$L$11</f>
        <v>-329</v>
      </c>
      <c r="I26" s="283">
        <f>'[1]60030011'!$H$17</f>
        <v>3484</v>
      </c>
      <c r="J26" s="284">
        <f>'[1]60030011'!$L$17</f>
        <v>-343</v>
      </c>
      <c r="K26" s="283">
        <f>'[1]60030011'!$H$18</f>
        <v>18484</v>
      </c>
      <c r="L26" s="284">
        <f>'[1]60030011'!$L$18</f>
        <v>23</v>
      </c>
      <c r="M26" s="283">
        <f>'[1]60030011'!$H$19</f>
        <v>17722</v>
      </c>
      <c r="N26" s="284">
        <f>'[1]60030011'!$L$19</f>
        <v>444</v>
      </c>
      <c r="O26" s="285"/>
      <c r="P26" s="286"/>
      <c r="Q26" s="285"/>
      <c r="R26" s="286"/>
      <c r="S26" s="287"/>
      <c r="T26" s="287"/>
      <c r="U26" s="283">
        <f>'[1]60030011'!$L$9</f>
        <v>-343</v>
      </c>
      <c r="V26" s="296">
        <f>'[1]60030011'!H9</f>
        <v>3484</v>
      </c>
      <c r="W26" s="283">
        <f>'[1]60030011'!$H$13</f>
        <v>17722</v>
      </c>
      <c r="X26" s="284">
        <f>'[1]60030011'!$L$13</f>
        <v>-287</v>
      </c>
      <c r="Y26" s="288">
        <f>'[1]60030011'!$H$14</f>
        <v>37722</v>
      </c>
      <c r="Z26" s="288">
        <f>'[1]60030011'!$H$15</f>
        <v>87722</v>
      </c>
      <c r="AA26" s="288">
        <f>'[1]60030011'!$H$16</f>
        <v>117722</v>
      </c>
      <c r="AB26" s="289"/>
      <c r="AC26" s="287"/>
      <c r="AD26" s="287"/>
      <c r="AE26" s="287"/>
      <c r="AF26" s="287"/>
      <c r="AG26" s="287"/>
      <c r="AH26" s="289"/>
      <c r="AI26" s="288">
        <f>'[1]60030011'!$L$12</f>
        <v>-15</v>
      </c>
      <c r="AJ26" s="288"/>
      <c r="AK26" s="288"/>
      <c r="AL26" s="282"/>
      <c r="AM26" s="229"/>
    </row>
    <row r="27" spans="1:39" s="276" customFormat="1" x14ac:dyDescent="0.3">
      <c r="A27" s="277" t="str">
        <f>VLOOKUP(B27,[1]potentiels!$B$10:$F$536,2,FALSE)</f>
        <v>3CIE</v>
      </c>
      <c r="B27" s="297" t="s">
        <v>194</v>
      </c>
      <c r="C27" s="278" t="str">
        <f>VLOOKUP(B27,'[1]Etat du parc'!$H$7:$N$546,3,FALSE)</f>
        <v>GBC 180 TORPEDO</v>
      </c>
      <c r="D27" s="279" t="str">
        <f>INDEX('[1]Etat du parc'!$C$7:$C$546,MATCH(B27,'[1]Etat du parc'!$H$7:$H$546,0))</f>
        <v>Attente préparation</v>
      </c>
      <c r="E27" s="293"/>
      <c r="F27" s="280">
        <f>VLOOKUP(B27,[1]potentiels!$B$10:$F$536,4,FALSE)</f>
        <v>123256</v>
      </c>
      <c r="G27" s="281">
        <f>+VLOOKUP(B27,[1]potentiels!$B$10:$F$536,5,FALSE)</f>
        <v>0</v>
      </c>
      <c r="H27" s="282">
        <f>'[1]60330006'!$L$11</f>
        <v>-70</v>
      </c>
      <c r="I27" s="283">
        <f>'[1]60330006'!$H$17</f>
        <v>-7122</v>
      </c>
      <c r="J27" s="284">
        <f>'[1]60330006'!$L$17</f>
        <v>-70</v>
      </c>
      <c r="K27" s="283">
        <f>'[1]60330006'!$H$18</f>
        <v>7878</v>
      </c>
      <c r="L27" s="284">
        <f>'[1]60330006'!$L$18</f>
        <v>296</v>
      </c>
      <c r="M27" s="283">
        <f>'[1]60330006'!$H$19</f>
        <v>7878</v>
      </c>
      <c r="N27" s="284">
        <f>'[1]60330006'!$L$19</f>
        <v>1026</v>
      </c>
      <c r="O27" s="285"/>
      <c r="P27" s="286"/>
      <c r="Q27" s="285"/>
      <c r="R27" s="286"/>
      <c r="S27" s="287"/>
      <c r="T27" s="287"/>
      <c r="U27" s="283">
        <f>'[1]60330006'!$L$9</f>
        <v>30</v>
      </c>
      <c r="V27" s="296">
        <f>'[1]60330006'!H9</f>
        <v>-5126</v>
      </c>
      <c r="W27" s="283">
        <f>'[1]60330006'!$H$13</f>
        <v>7874</v>
      </c>
      <c r="X27" s="284">
        <f>'[1]60330006'!$L$13</f>
        <v>290</v>
      </c>
      <c r="Y27" s="288">
        <f>'[1]60330006'!$H$14</f>
        <v>8002</v>
      </c>
      <c r="Z27" s="288">
        <f>'[1]60330006'!$H$15</f>
        <v>58002</v>
      </c>
      <c r="AA27" s="288">
        <f>'[1]60330006'!$H$16</f>
        <v>-3256</v>
      </c>
      <c r="AB27" s="289"/>
      <c r="AC27" s="287"/>
      <c r="AD27" s="287"/>
      <c r="AE27" s="287"/>
      <c r="AF27" s="287"/>
      <c r="AG27" s="287"/>
      <c r="AH27" s="289"/>
      <c r="AI27" s="288">
        <f>'[1]60330006'!$L$12</f>
        <v>1376</v>
      </c>
      <c r="AJ27" s="288"/>
      <c r="AK27" s="288"/>
      <c r="AL27" s="282"/>
      <c r="AM27" s="229"/>
    </row>
    <row r="28" spans="1:39" s="276" customFormat="1" x14ac:dyDescent="0.3">
      <c r="A28" s="277" t="str">
        <f>VLOOKUP(B28,[1]potentiels!$B$10:$F$536,2,FALSE)</f>
        <v>CCL</v>
      </c>
      <c r="B28" s="291" t="s">
        <v>195</v>
      </c>
      <c r="C28" s="278" t="str">
        <f>VLOOKUP(B28,'[1]Etat du parc'!$H$7:$N$546,3,FALSE)</f>
        <v>GBC 180 TORPEDO</v>
      </c>
      <c r="D28" s="279" t="str">
        <f>INDEX('[1]Etat du parc'!$C$7:$C$546,MATCH(B28,'[1]Etat du parc'!$H$7:$H$546,0))</f>
        <v>Disponible</v>
      </c>
      <c r="E28" s="298"/>
      <c r="F28" s="280">
        <f>VLOOKUP(B28,[1]potentiels!$B$10:$F$536,4,FALSE)</f>
        <v>101102</v>
      </c>
      <c r="G28" s="281">
        <f>+VLOOKUP(B28,[1]potentiels!$B$10:$F$536,5,FALSE)</f>
        <v>0</v>
      </c>
      <c r="H28" s="282">
        <f>'[1]60330014'!$L$11</f>
        <v>129</v>
      </c>
      <c r="I28" s="283">
        <f>'[1]60330014'!$H$17</f>
        <v>4076</v>
      </c>
      <c r="J28" s="284">
        <f>'[1]60330014'!$L$17</f>
        <v>126</v>
      </c>
      <c r="K28" s="283">
        <f>'[1]60330014'!$H$18</f>
        <v>19076</v>
      </c>
      <c r="L28" s="284">
        <f>'[1]60330014'!$L$18</f>
        <v>491</v>
      </c>
      <c r="M28" s="283">
        <f>'[1]60330014'!$H$19</f>
        <v>6854</v>
      </c>
      <c r="N28" s="284">
        <f>'[1]60330014'!$L$19</f>
        <v>482</v>
      </c>
      <c r="O28" s="285"/>
      <c r="P28" s="286"/>
      <c r="Q28" s="285"/>
      <c r="R28" s="286"/>
      <c r="S28" s="287"/>
      <c r="T28" s="287"/>
      <c r="U28" s="283">
        <f>'[1]60330014'!$L$9</f>
        <v>122</v>
      </c>
      <c r="V28" s="282">
        <f>'[1]60330014'!H9</f>
        <v>4074</v>
      </c>
      <c r="W28" s="283">
        <f>'[1]60330014'!$H$13</f>
        <v>19074</v>
      </c>
      <c r="X28" s="284">
        <f>'[1]60330014'!$L$13</f>
        <v>487</v>
      </c>
      <c r="Y28" s="288">
        <f>'[1]60330014'!$H$14</f>
        <v>18658</v>
      </c>
      <c r="Z28" s="288">
        <f>'[1]60330014'!$H$15</f>
        <v>33282</v>
      </c>
      <c r="AA28" s="288">
        <f>'[1]60330014'!$H$16</f>
        <v>18898</v>
      </c>
      <c r="AB28" s="289"/>
      <c r="AC28" s="287"/>
      <c r="AD28" s="287"/>
      <c r="AE28" s="287"/>
      <c r="AF28" s="287"/>
      <c r="AG28" s="287"/>
      <c r="AH28" s="289"/>
      <c r="AI28" s="288">
        <f>'[1]60330014'!$L$12</f>
        <v>1593</v>
      </c>
      <c r="AJ28" s="288"/>
      <c r="AK28" s="288"/>
      <c r="AL28" s="289"/>
      <c r="AM28" s="229"/>
    </row>
    <row r="29" spans="1:39" s="276" customFormat="1" x14ac:dyDescent="0.3">
      <c r="A29" s="277" t="str">
        <f>VLOOKUP(B29,[1]potentiels!$B$10:$F$536,2,FALSE)</f>
        <v>1CIE</v>
      </c>
      <c r="B29" s="292" t="s">
        <v>196</v>
      </c>
      <c r="C29" s="278" t="str">
        <f>VLOOKUP(B29,'[1]Etat du parc'!$H$7:$N$546,3,FALSE)</f>
        <v>GBC 180 TORPEDO</v>
      </c>
      <c r="D29" s="279" t="str">
        <f>INDEX('[1]Etat du parc'!$C$7:$C$546,MATCH(B29,'[1]Etat du parc'!$H$7:$H$546,0))</f>
        <v>Disponible</v>
      </c>
      <c r="E29" s="293"/>
      <c r="F29" s="280">
        <f>VLOOKUP(B29,[1]potentiels!$B$10:$F$536,4,FALSE)</f>
        <v>108970</v>
      </c>
      <c r="G29" s="281">
        <f>+VLOOKUP(B29,[1]potentiels!$B$10:$F$536,5,FALSE)</f>
        <v>0</v>
      </c>
      <c r="H29" s="282">
        <f>'[1]60330020'!$L$11</f>
        <v>223</v>
      </c>
      <c r="I29" s="283">
        <f>'[1]60330020'!$H$17</f>
        <v>4372</v>
      </c>
      <c r="J29" s="284">
        <f>'[1]60330020'!$L$17</f>
        <v>225</v>
      </c>
      <c r="K29" s="283">
        <f>'[1]60330020'!$H$18</f>
        <v>7374</v>
      </c>
      <c r="L29" s="284">
        <f>'[1]60330020'!$L$18</f>
        <v>100</v>
      </c>
      <c r="M29" s="283">
        <f>'[1]60330020'!$H$19</f>
        <v>7374</v>
      </c>
      <c r="N29" s="284">
        <f>'[1]60330020'!$L$19</f>
        <v>830</v>
      </c>
      <c r="O29" s="285"/>
      <c r="P29" s="286"/>
      <c r="Q29" s="285"/>
      <c r="R29" s="286"/>
      <c r="S29" s="287"/>
      <c r="T29" s="287"/>
      <c r="U29" s="283">
        <f>'[1]60330020'!$L$9</f>
        <v>223</v>
      </c>
      <c r="V29" s="282">
        <f>'[1]60330020'!H9</f>
        <v>4375</v>
      </c>
      <c r="W29" s="283">
        <f>'[1]60330020'!$H$13</f>
        <v>19368</v>
      </c>
      <c r="X29" s="284">
        <f>'[1]60330020'!$L$13</f>
        <v>588</v>
      </c>
      <c r="Y29" s="288">
        <f>'[1]60330020'!$H$14</f>
        <v>39375</v>
      </c>
      <c r="Z29" s="288">
        <f>'[1]60330020'!$H$15</f>
        <v>71210</v>
      </c>
      <c r="AA29" s="288">
        <f>'[1]60330020'!$H$16</f>
        <v>11030</v>
      </c>
      <c r="AB29" s="289"/>
      <c r="AC29" s="287"/>
      <c r="AD29" s="287"/>
      <c r="AE29" s="287"/>
      <c r="AF29" s="287"/>
      <c r="AG29" s="287"/>
      <c r="AH29" s="289"/>
      <c r="AI29" s="288">
        <f>'[1]60330020'!$L$12</f>
        <v>1455</v>
      </c>
      <c r="AJ29" s="288"/>
      <c r="AK29" s="288"/>
      <c r="AL29" s="282"/>
      <c r="AM29" s="229"/>
    </row>
    <row r="30" spans="1:39" s="276" customFormat="1" x14ac:dyDescent="0.3">
      <c r="A30" s="277" t="str">
        <f>VLOOKUP(B30,[1]potentiels!$B$10:$F$536,2,FALSE)</f>
        <v>4CIE</v>
      </c>
      <c r="B30" s="299" t="s">
        <v>197</v>
      </c>
      <c r="C30" s="278" t="str">
        <f>VLOOKUP(B30,'[1]Etat du parc'!$H$7:$N$546,3,FALSE)</f>
        <v>GBC 180 TORPEDO</v>
      </c>
      <c r="D30" s="279" t="str">
        <f>INDEX('[1]Etat du parc'!$C$7:$C$546,MATCH(B30,'[1]Etat du parc'!$H$7:$H$546,0))</f>
        <v>Disponible</v>
      </c>
      <c r="E30" s="280" t="s">
        <v>38</v>
      </c>
      <c r="F30" s="280">
        <f>VLOOKUP(B30,[1]potentiels!$B$10:$F$536,4,FALSE)</f>
        <v>19362</v>
      </c>
      <c r="G30" s="281">
        <f>+VLOOKUP(B30,[1]potentiels!$B$10:$F$536,5,FALSE)</f>
        <v>0</v>
      </c>
      <c r="H30" s="300">
        <f>'[1]60330024'!$L$11</f>
        <v>83</v>
      </c>
      <c r="I30" s="301">
        <f>'[1]60330024'!$H$17</f>
        <v>1624</v>
      </c>
      <c r="J30" s="284">
        <f>'[1]60330024'!$L$17</f>
        <v>72</v>
      </c>
      <c r="K30" s="283">
        <f>'[1]60330024'!$H$18</f>
        <v>16624</v>
      </c>
      <c r="L30" s="284">
        <f>'[1]60330024'!$L$18</f>
        <v>437</v>
      </c>
      <c r="M30" s="283">
        <f>'[1]60330024'!$H$19</f>
        <v>16624</v>
      </c>
      <c r="N30" s="284">
        <f>'[1]60330024'!$L$19</f>
        <v>1167</v>
      </c>
      <c r="O30" s="302"/>
      <c r="P30" s="303"/>
      <c r="Q30" s="302"/>
      <c r="R30" s="303"/>
      <c r="S30" s="287"/>
      <c r="T30" s="287"/>
      <c r="U30" s="283">
        <f>'[1]60330024'!$L$9</f>
        <v>63</v>
      </c>
      <c r="V30" s="282">
        <f>'[1]60330024'!H9</f>
        <v>1618</v>
      </c>
      <c r="W30" s="283">
        <f>'[1]60330024'!$H$13</f>
        <v>16618</v>
      </c>
      <c r="X30" s="284">
        <f>'[1]60330024'!$L$13</f>
        <v>428</v>
      </c>
      <c r="Y30" s="288">
        <f>'[1]60330024'!$H$14</f>
        <v>24951</v>
      </c>
      <c r="Z30" s="288">
        <f>'[1]60330024'!$H$15</f>
        <v>70638</v>
      </c>
      <c r="AA30" s="288">
        <f>'[1]60330024'!$H$16</f>
        <v>26234</v>
      </c>
      <c r="AB30" s="289"/>
      <c r="AC30" s="287"/>
      <c r="AD30" s="287"/>
      <c r="AE30" s="287"/>
      <c r="AF30" s="287"/>
      <c r="AG30" s="287"/>
      <c r="AH30" s="289"/>
      <c r="AI30" s="288">
        <f>'[1]60330024'!$L$12</f>
        <v>1467</v>
      </c>
      <c r="AJ30" s="288"/>
      <c r="AK30" s="288"/>
      <c r="AL30" s="282"/>
    </row>
    <row r="31" spans="1:39" s="276" customFormat="1" x14ac:dyDescent="0.3">
      <c r="A31" s="277" t="str">
        <f>VLOOKUP(B31,[1]potentiels!$B$10:$F$536,2,FALSE)</f>
        <v>3CIE</v>
      </c>
      <c r="B31" s="297" t="s">
        <v>198</v>
      </c>
      <c r="C31" s="278" t="str">
        <f>VLOOKUP(B31,'[1]Etat du parc'!$H$7:$N$546,3,FALSE)</f>
        <v>GBC 180 TORPEDO</v>
      </c>
      <c r="D31" s="279" t="str">
        <f>INDEX('[1]Etat du parc'!$C$7:$C$546,MATCH(B31,'[1]Etat du parc'!$H$7:$H$546,0))</f>
        <v>En main</v>
      </c>
      <c r="E31" s="280" t="s">
        <v>38</v>
      </c>
      <c r="F31" s="280">
        <f>VLOOKUP(B31,[1]potentiels!$B$10:$F$536,4,FALSE)</f>
        <v>117765</v>
      </c>
      <c r="G31" s="281">
        <f>+VLOOKUP(B31,[1]potentiels!$B$10:$F$536,5,FALSE)</f>
        <v>0</v>
      </c>
      <c r="H31" s="282">
        <f>'[1]60330028'!$L$11</f>
        <v>35</v>
      </c>
      <c r="I31" s="283">
        <f>'[1]60330028'!$H$17</f>
        <v>-3125</v>
      </c>
      <c r="J31" s="284">
        <f>'[1]60330028'!$L$17</f>
        <v>210</v>
      </c>
      <c r="K31" s="283">
        <f>'[1]60330028'!$H$18</f>
        <v>6415</v>
      </c>
      <c r="L31" s="284">
        <f>'[1]60330028'!$L$18</f>
        <v>134</v>
      </c>
      <c r="M31" s="283">
        <f>'[1]60330028'!$H$19</f>
        <v>-1375</v>
      </c>
      <c r="N31" s="284">
        <f>'[1]60330028'!$L$19</f>
        <v>418</v>
      </c>
      <c r="O31" s="285"/>
      <c r="P31" s="286"/>
      <c r="Q31" s="285"/>
      <c r="R31" s="286"/>
      <c r="S31" s="287"/>
      <c r="T31" s="287"/>
      <c r="U31" s="283">
        <f>'[1]60330028'!$L$9</f>
        <v>210</v>
      </c>
      <c r="V31" s="296">
        <f>'[1]60330028'!H9</f>
        <v>-3125</v>
      </c>
      <c r="W31" s="283">
        <f>'[1]60330028'!$H$13</f>
        <v>6385</v>
      </c>
      <c r="X31" s="284">
        <f>'[1]60330028'!$L$13</f>
        <v>126</v>
      </c>
      <c r="Y31" s="288">
        <f>'[1]60330028'!$H$14</f>
        <v>-45</v>
      </c>
      <c r="Z31" s="288">
        <f>'[1]60330028'!$H$15</f>
        <v>61619</v>
      </c>
      <c r="AA31" s="288">
        <f>'[1]60330028'!$H$16</f>
        <v>2235</v>
      </c>
      <c r="AB31" s="289"/>
      <c r="AC31" s="287"/>
      <c r="AD31" s="287"/>
      <c r="AE31" s="287"/>
      <c r="AF31" s="287"/>
      <c r="AG31" s="287"/>
      <c r="AH31" s="289"/>
      <c r="AI31" s="288">
        <f>'[1]60330028'!$L$12</f>
        <v>1376</v>
      </c>
      <c r="AJ31" s="288"/>
      <c r="AK31" s="288"/>
      <c r="AL31" s="282"/>
    </row>
    <row r="32" spans="1:39" s="276" customFormat="1" x14ac:dyDescent="0.3">
      <c r="A32" s="277" t="str">
        <f>VLOOKUP(B32,[1]potentiels!$B$10:$F$536,2,FALSE)</f>
        <v>4CIE</v>
      </c>
      <c r="B32" s="299" t="s">
        <v>199</v>
      </c>
      <c r="C32" s="278" t="str">
        <f>VLOOKUP(B32,'[1]Etat du parc'!$H$7:$N$546,3,FALSE)</f>
        <v>GBC 180 TORPEDO</v>
      </c>
      <c r="D32" s="279" t="str">
        <f>INDEX('[1]Etat du parc'!$C$7:$C$546,MATCH(B32,'[1]Etat du parc'!$H$7:$H$546,0))</f>
        <v>En main</v>
      </c>
      <c r="E32" s="280" t="s">
        <v>38</v>
      </c>
      <c r="F32" s="280">
        <f>VLOOKUP(B32,[1]potentiels!$B$10:$F$536,4,FALSE)</f>
        <v>78330</v>
      </c>
      <c r="G32" s="281">
        <f>+VLOOKUP(B32,[1]potentiels!$B$10:$F$536,5,FALSE)</f>
        <v>0</v>
      </c>
      <c r="H32" s="300">
        <f>'[1]60730360'!$L$11</f>
        <v>-70</v>
      </c>
      <c r="I32" s="301">
        <f>'[1]60730360'!$H$17</f>
        <v>4150</v>
      </c>
      <c r="J32" s="284">
        <f>'[1]60730360'!$L$17</f>
        <v>57</v>
      </c>
      <c r="K32" s="283">
        <f>'[1]60730360'!$H$18</f>
        <v>14026</v>
      </c>
      <c r="L32" s="284">
        <f>'[1]60730360'!$L$18</f>
        <v>325</v>
      </c>
      <c r="M32" s="283">
        <f>'[1]60730360'!$H$19</f>
        <v>2880</v>
      </c>
      <c r="N32" s="284">
        <f>'[1]60730360'!$L$19</f>
        <v>188</v>
      </c>
      <c r="O32" s="302"/>
      <c r="P32" s="303"/>
      <c r="Q32" s="302"/>
      <c r="R32" s="303"/>
      <c r="S32" s="287"/>
      <c r="T32" s="287"/>
      <c r="U32" s="283">
        <f>'[1]60730360'!$L$9</f>
        <v>194</v>
      </c>
      <c r="V32" s="282">
        <f>'[1]60730360'!H9</f>
        <v>4164</v>
      </c>
      <c r="W32" s="283">
        <f>'[1]60730360'!$H$13</f>
        <v>13994</v>
      </c>
      <c r="X32" s="284">
        <f>'[1]60730360'!$L$13</f>
        <v>296</v>
      </c>
      <c r="Y32" s="288">
        <f>'[1]60730360'!$H$14</f>
        <v>3738</v>
      </c>
      <c r="Z32" s="288">
        <f>'[1]60730360'!$H$15</f>
        <v>11670</v>
      </c>
      <c r="AA32" s="288">
        <f>'[1]60730360'!$H$16</f>
        <v>41670</v>
      </c>
      <c r="AB32" s="289"/>
      <c r="AC32" s="287"/>
      <c r="AD32" s="287"/>
      <c r="AE32" s="287"/>
      <c r="AF32" s="287"/>
      <c r="AG32" s="287"/>
      <c r="AH32" s="289"/>
      <c r="AI32" s="288">
        <f>'[1]60730360'!$L$12</f>
        <v>5044</v>
      </c>
      <c r="AJ32" s="288"/>
      <c r="AK32" s="288"/>
      <c r="AL32" s="282"/>
    </row>
    <row r="33" spans="1:39" s="276" customFormat="1" x14ac:dyDescent="0.3">
      <c r="A33" s="277" t="str">
        <f>VLOOKUP(B33,[1]potentiels!$B$10:$F$536,2,FALSE)</f>
        <v>CCL</v>
      </c>
      <c r="B33" s="294" t="s">
        <v>200</v>
      </c>
      <c r="C33" s="278" t="str">
        <f>VLOOKUP(B33,'[1]Etat du parc'!$H$7:$N$546,3,FALSE)</f>
        <v>GBC 180 LOT 7</v>
      </c>
      <c r="D33" s="279" t="str">
        <f>INDEX('[1]Etat du parc'!$C$7:$C$546,MATCH(B33,'[1]Etat du parc'!$H$7:$H$546,0))</f>
        <v>En main</v>
      </c>
      <c r="E33" s="280" t="s">
        <v>38</v>
      </c>
      <c r="F33" s="280">
        <f>VLOOKUP(B33,[1]potentiels!$B$10:$F$536,4,FALSE)</f>
        <v>63968</v>
      </c>
      <c r="G33" s="281">
        <f>+VLOOKUP(B33,[1]potentiels!$B$10:$F$536,5,FALSE)</f>
        <v>0</v>
      </c>
      <c r="H33" s="282">
        <f>'[1]60130462'!$L$11</f>
        <v>-55</v>
      </c>
      <c r="I33" s="283">
        <f>'[1]60130462'!$H$17</f>
        <v>3617</v>
      </c>
      <c r="J33" s="284">
        <f>'[1]60130462'!$L$17</f>
        <v>190</v>
      </c>
      <c r="K33" s="283">
        <f>'[1]60130462'!$H$18</f>
        <v>13624</v>
      </c>
      <c r="L33" s="284">
        <f>'[1]60130462'!$L$18</f>
        <v>289</v>
      </c>
      <c r="M33" s="283">
        <f>'[1]60130462'!$H$19</f>
        <v>9198</v>
      </c>
      <c r="N33" s="284">
        <f>'[1]60130462'!$L$19</f>
        <v>328</v>
      </c>
      <c r="O33" s="285"/>
      <c r="P33" s="286"/>
      <c r="Q33" s="285"/>
      <c r="R33" s="286"/>
      <c r="S33" s="287"/>
      <c r="T33" s="287"/>
      <c r="U33" s="283">
        <f>'[1]60130462'!$L$9</f>
        <v>190</v>
      </c>
      <c r="V33" s="282">
        <f>'[1]60130462'!H9</f>
        <v>3617</v>
      </c>
      <c r="W33" s="283">
        <f>'[1]60130462'!$H$13</f>
        <v>13634</v>
      </c>
      <c r="X33" s="284">
        <f>'[1]60130462'!$L$13</f>
        <v>311</v>
      </c>
      <c r="Y33" s="288">
        <f>'[1]60130462'!$H$14</f>
        <v>20118</v>
      </c>
      <c r="Z33" s="288">
        <f>'[1]60130462'!$H$15</f>
        <v>26032</v>
      </c>
      <c r="AA33" s="288">
        <f>'[1]60130462'!$H$16</f>
        <v>56032</v>
      </c>
      <c r="AB33" s="289"/>
      <c r="AC33" s="287"/>
      <c r="AD33" s="287"/>
      <c r="AE33" s="287"/>
      <c r="AF33" s="287"/>
      <c r="AG33" s="287"/>
      <c r="AH33" s="289"/>
      <c r="AI33" s="288">
        <f>'[1]60130462'!$L$12</f>
        <v>329</v>
      </c>
      <c r="AJ33" s="288"/>
      <c r="AK33" s="288">
        <f>'[1]60130462'!$L$20</f>
        <v>105</v>
      </c>
      <c r="AL33" s="282"/>
      <c r="AM33" s="229"/>
    </row>
    <row r="34" spans="1:39" s="276" customFormat="1" x14ac:dyDescent="0.3">
      <c r="A34" s="277" t="str">
        <f>VLOOKUP(B34,[1]potentiels!$B$10:$F$536,2,FALSE)</f>
        <v>CCL</v>
      </c>
      <c r="B34" s="294" t="s">
        <v>201</v>
      </c>
      <c r="C34" s="278" t="str">
        <f>VLOOKUP(B34,'[1]Etat du parc'!$H$7:$N$546,3,FALSE)</f>
        <v>GBC 180 LOT 7</v>
      </c>
      <c r="D34" s="279" t="str">
        <f>INDEX('[1]Etat du parc'!$C$7:$C$546,MATCH(B34,'[1]Etat du parc'!$H$7:$H$546,0))</f>
        <v>Attente appros</v>
      </c>
      <c r="E34" s="280" t="s">
        <v>38</v>
      </c>
      <c r="F34" s="280">
        <f>VLOOKUP(B34,[1]potentiels!$B$10:$F$536,4,FALSE)</f>
        <v>86718</v>
      </c>
      <c r="G34" s="281">
        <f>+VLOOKUP(B34,[1]potentiels!$B$10:$F$536,5,FALSE)</f>
        <v>0</v>
      </c>
      <c r="H34" s="282">
        <f>'[1]60130463'!$L$11</f>
        <v>-22</v>
      </c>
      <c r="I34" s="283">
        <f>'[1]60130463'!$H$17</f>
        <v>2038</v>
      </c>
      <c r="J34" s="284">
        <f>'[1]60130463'!$L$17</f>
        <v>-26</v>
      </c>
      <c r="K34" s="283">
        <f>'[1]60130463'!$H$18</f>
        <v>17038</v>
      </c>
      <c r="L34" s="284">
        <f>'[1]60130463'!$L$18</f>
        <v>340</v>
      </c>
      <c r="M34" s="283">
        <f>'[1]60130463'!$H$19</f>
        <v>7462</v>
      </c>
      <c r="N34" s="284">
        <f>'[1]60130463'!$L$19</f>
        <v>332</v>
      </c>
      <c r="O34" s="285"/>
      <c r="P34" s="286"/>
      <c r="Q34" s="285"/>
      <c r="R34" s="286"/>
      <c r="S34" s="287"/>
      <c r="T34" s="287"/>
      <c r="U34" s="283">
        <f>'[1]60130463'!$L$9</f>
        <v>-26</v>
      </c>
      <c r="V34" s="282">
        <f>'[1]60130463'!H9</f>
        <v>2038</v>
      </c>
      <c r="W34" s="283">
        <f>'[1]60130463'!$H$13</f>
        <v>17038</v>
      </c>
      <c r="X34" s="284">
        <f>'[1]60130463'!$L$13</f>
        <v>340</v>
      </c>
      <c r="Y34" s="288">
        <f>'[1]60130463'!$H$14</f>
        <v>13240</v>
      </c>
      <c r="Z34" s="288">
        <f>'[1]60130463'!$H$15</f>
        <v>3282</v>
      </c>
      <c r="AA34" s="288">
        <f>'[1]60130463'!$H$16</f>
        <v>33282</v>
      </c>
      <c r="AB34" s="289"/>
      <c r="AC34" s="287"/>
      <c r="AD34" s="287"/>
      <c r="AE34" s="287"/>
      <c r="AF34" s="287"/>
      <c r="AG34" s="287"/>
      <c r="AH34" s="289"/>
      <c r="AI34" s="288">
        <f>'[1]60130463'!$L$12</f>
        <v>4154</v>
      </c>
      <c r="AJ34" s="288"/>
      <c r="AK34" s="288">
        <f>'[1]60130463'!$L$20</f>
        <v>11</v>
      </c>
      <c r="AL34" s="282"/>
      <c r="AM34" s="229"/>
    </row>
    <row r="35" spans="1:39" s="276" customFormat="1" x14ac:dyDescent="0.3">
      <c r="A35" s="277" t="str">
        <f>VLOOKUP(B35,[1]potentiels!$B$10:$F$536,2,FALSE)</f>
        <v>CCL</v>
      </c>
      <c r="B35" s="294" t="s">
        <v>202</v>
      </c>
      <c r="C35" s="278" t="str">
        <f>VLOOKUP(B35,'[1]Etat du parc'!$H$7:$N$546,3,FALSE)</f>
        <v>GBC 180 LOT 7</v>
      </c>
      <c r="D35" s="279" t="str">
        <f>INDEX('[1]Etat du parc'!$C$7:$C$546,MATCH(B35,'[1]Etat du parc'!$H$7:$H$546,0))</f>
        <v>Disponible</v>
      </c>
      <c r="E35" s="280" t="s">
        <v>38</v>
      </c>
      <c r="F35" s="280">
        <f>VLOOKUP(B35,[1]potentiels!$B$10:$F$536,4,FALSE)</f>
        <v>27100</v>
      </c>
      <c r="G35" s="281">
        <f>+VLOOKUP(B35,[1]potentiels!$B$10:$F$536,5,FALSE)</f>
        <v>0</v>
      </c>
      <c r="H35" s="282">
        <f>'[1]60330436'!$L$11</f>
        <v>27</v>
      </c>
      <c r="I35" s="283">
        <f>'[1]60330436'!$H$17</f>
        <v>4316</v>
      </c>
      <c r="J35" s="284">
        <f>'[1]60330436'!$L$17</f>
        <v>27</v>
      </c>
      <c r="K35" s="283">
        <f>'[1]60330436'!$H$18</f>
        <v>19316</v>
      </c>
      <c r="L35" s="284">
        <f>'[1]60330436'!$L$18</f>
        <v>392</v>
      </c>
      <c r="M35" s="283">
        <f>'[1]60330436'!$H$19</f>
        <v>19316</v>
      </c>
      <c r="N35" s="284">
        <f>'[1]60330436'!$L$19</f>
        <v>1122</v>
      </c>
      <c r="O35" s="285"/>
      <c r="P35" s="286"/>
      <c r="Q35" s="285"/>
      <c r="R35" s="286"/>
      <c r="S35" s="287"/>
      <c r="T35" s="287"/>
      <c r="U35" s="283">
        <f>'[1]60330436'!$L$9</f>
        <v>27</v>
      </c>
      <c r="V35" s="282">
        <f>'[1]60330436'!H9</f>
        <v>4316</v>
      </c>
      <c r="W35" s="283">
        <f>'[1]60330436'!$H$13</f>
        <v>19316</v>
      </c>
      <c r="X35" s="284">
        <f>'[1]60330436'!$L$13</f>
        <v>392</v>
      </c>
      <c r="Y35" s="288">
        <f>'[1]60330436'!$H$14</f>
        <v>13720</v>
      </c>
      <c r="Z35" s="288">
        <f>'[1]60330436'!$H$15</f>
        <v>63720</v>
      </c>
      <c r="AA35" s="288">
        <f>'[1]60330436'!$H$16</f>
        <v>93720</v>
      </c>
      <c r="AB35" s="289"/>
      <c r="AC35" s="287"/>
      <c r="AD35" s="287"/>
      <c r="AE35" s="287"/>
      <c r="AF35" s="287"/>
      <c r="AG35" s="287"/>
      <c r="AH35" s="289"/>
      <c r="AI35" s="288">
        <f>'[1]60330436'!$L$12</f>
        <v>1126</v>
      </c>
      <c r="AJ35" s="288"/>
      <c r="AK35" s="288">
        <f>'[1]60330436'!$L$20</f>
        <v>11</v>
      </c>
      <c r="AL35" s="282"/>
      <c r="AM35" s="229"/>
    </row>
    <row r="36" spans="1:39" s="276" customFormat="1" x14ac:dyDescent="0.3">
      <c r="A36" s="277" t="str">
        <f>VLOOKUP(B36,[1]potentiels!$B$10:$F$536,2,FALSE)</f>
        <v>CCL</v>
      </c>
      <c r="B36" s="294" t="s">
        <v>203</v>
      </c>
      <c r="C36" s="278" t="str">
        <f>VLOOKUP(B36,'[1]Etat du parc'!$H$7:$N$546,3,FALSE)</f>
        <v>GBC 180 LOT 7</v>
      </c>
      <c r="D36" s="279" t="str">
        <f>INDEX('[1]Etat du parc'!$C$7:$C$546,MATCH(B36,'[1]Etat du parc'!$H$7:$H$546,0))</f>
        <v>Disponible</v>
      </c>
      <c r="E36" s="280" t="s">
        <v>38</v>
      </c>
      <c r="F36" s="280">
        <f>VLOOKUP(B36,[1]potentiels!$B$10:$F$536,4,FALSE)</f>
        <v>26148</v>
      </c>
      <c r="G36" s="281">
        <f>+VLOOKUP(B36,[1]potentiels!$B$10:$F$536,5,FALSE)</f>
        <v>0</v>
      </c>
      <c r="H36" s="282">
        <f>'[1]60430471'!$L$11</f>
        <v>247</v>
      </c>
      <c r="I36" s="283">
        <f>'[1]60430471'!$H$17</f>
        <v>3232</v>
      </c>
      <c r="J36" s="284">
        <f>'[1]60430471'!$L$17</f>
        <v>206</v>
      </c>
      <c r="K36" s="283">
        <f>'[1]60430471'!$H$18</f>
        <v>14876</v>
      </c>
      <c r="L36" s="284">
        <f>'[1]60430471'!$L$18</f>
        <v>254</v>
      </c>
      <c r="M36" s="283">
        <f>'[1]60430471'!$H$19</f>
        <v>9382</v>
      </c>
      <c r="N36" s="284">
        <f>'[1]60430471'!$L$19</f>
        <v>219</v>
      </c>
      <c r="O36" s="285"/>
      <c r="P36" s="286"/>
      <c r="Q36" s="285"/>
      <c r="R36" s="286"/>
      <c r="S36" s="287"/>
      <c r="T36" s="287"/>
      <c r="U36" s="283">
        <f>'[1]60430471'!$L$9</f>
        <v>155</v>
      </c>
      <c r="V36" s="282">
        <f>'[1]60430471'!H9</f>
        <v>3231</v>
      </c>
      <c r="W36" s="283">
        <f>'[1]60430471'!$H$13</f>
        <v>14874</v>
      </c>
      <c r="X36" s="284">
        <f>'[1]60430471'!$L$13</f>
        <v>247</v>
      </c>
      <c r="Y36" s="288">
        <f>'[1]60430471'!$H$14</f>
        <v>13852</v>
      </c>
      <c r="Z36" s="288">
        <f>'[1]60430471'!$H$15</f>
        <v>63852</v>
      </c>
      <c r="AA36" s="288">
        <f>'[1]60430471'!$H$16</f>
        <v>93852</v>
      </c>
      <c r="AB36" s="289"/>
      <c r="AC36" s="287"/>
      <c r="AD36" s="287"/>
      <c r="AE36" s="287"/>
      <c r="AF36" s="287"/>
      <c r="AG36" s="287"/>
      <c r="AH36" s="289"/>
      <c r="AI36" s="288">
        <f>'[1]60430471'!$L$12</f>
        <v>3607</v>
      </c>
      <c r="AJ36" s="288"/>
      <c r="AK36" s="288">
        <f>'[1]60430471'!$L$20</f>
        <v>131</v>
      </c>
      <c r="AL36" s="282"/>
      <c r="AM36" s="229"/>
    </row>
    <row r="37" spans="1:39" s="276" customFormat="1" x14ac:dyDescent="0.3">
      <c r="A37" s="277" t="str">
        <f>VLOOKUP(B37,[1]potentiels!$B$10:$F$536,2,FALSE)</f>
        <v>CCL</v>
      </c>
      <c r="B37" s="294" t="s">
        <v>204</v>
      </c>
      <c r="C37" s="278" t="str">
        <f>VLOOKUP(B37,'[1]Etat du parc'!$H$7:$N$546,3,FALSE)</f>
        <v>GBC 180 LOT 7</v>
      </c>
      <c r="D37" s="279" t="str">
        <f>INDEX('[1]Etat du parc'!$C$7:$C$546,MATCH(B37,'[1]Etat du parc'!$H$7:$H$546,0))</f>
        <v>Attente appros</v>
      </c>
      <c r="E37" s="280" t="s">
        <v>38</v>
      </c>
      <c r="F37" s="280">
        <f>VLOOKUP(B37,[1]potentiels!$B$10:$F$536,4,FALSE)</f>
        <v>27280</v>
      </c>
      <c r="G37" s="281">
        <f>+VLOOKUP(B37,[1]potentiels!$B$10:$F$536,5,FALSE)</f>
        <v>0</v>
      </c>
      <c r="H37" s="282">
        <f>'[1]60530182'!$L$11</f>
        <v>-174</v>
      </c>
      <c r="I37" s="283">
        <f>'[1]60530182'!$H$17</f>
        <v>4979</v>
      </c>
      <c r="J37" s="284">
        <f>'[1]60530182'!$L$17</f>
        <v>-174</v>
      </c>
      <c r="K37" s="283">
        <f>'[1]60530182'!$H$18</f>
        <v>19979</v>
      </c>
      <c r="L37" s="284">
        <f>'[1]60530182'!$L$18</f>
        <v>192</v>
      </c>
      <c r="M37" s="283">
        <f>'[1]60530182'!$H$19</f>
        <v>19979</v>
      </c>
      <c r="N37" s="284">
        <f>'[1]60530182'!$L$19</f>
        <v>922</v>
      </c>
      <c r="O37" s="285"/>
      <c r="P37" s="286"/>
      <c r="Q37" s="285"/>
      <c r="R37" s="286"/>
      <c r="S37" s="287"/>
      <c r="T37" s="287"/>
      <c r="U37" s="283">
        <f>'[1]60530182'!$L$9</f>
        <v>-238</v>
      </c>
      <c r="V37" s="282">
        <f>'[1]60530182'!H10</f>
        <v>0</v>
      </c>
      <c r="W37" s="283">
        <f>'[1]60530182'!$H$13</f>
        <v>19972</v>
      </c>
      <c r="X37" s="284">
        <f>'[1]60530182'!$L$13</f>
        <v>128</v>
      </c>
      <c r="Y37" s="288">
        <f>'[1]60530182'!$H$14</f>
        <v>39662</v>
      </c>
      <c r="Z37" s="288">
        <f>'[1]60530182'!$H$15</f>
        <v>62720</v>
      </c>
      <c r="AA37" s="288">
        <f>'[1]60530182'!$H$16</f>
        <v>92720</v>
      </c>
      <c r="AB37" s="289"/>
      <c r="AC37" s="287"/>
      <c r="AD37" s="287"/>
      <c r="AE37" s="287"/>
      <c r="AF37" s="287"/>
      <c r="AG37" s="287"/>
      <c r="AH37" s="289"/>
      <c r="AI37" s="288">
        <f>'[1]60530182'!$L$12</f>
        <v>426</v>
      </c>
      <c r="AJ37" s="288"/>
      <c r="AK37" s="288">
        <f>'[1]60530182'!$L$20</f>
        <v>-228</v>
      </c>
      <c r="AL37" s="282"/>
      <c r="AM37" s="229"/>
    </row>
    <row r="38" spans="1:39" s="276" customFormat="1" x14ac:dyDescent="0.3">
      <c r="A38" s="277" t="str">
        <f>VLOOKUP(B38,[1]potentiels!$B$10:$F$536,2,FALSE)</f>
        <v>CCL</v>
      </c>
      <c r="B38" s="294" t="s">
        <v>205</v>
      </c>
      <c r="C38" s="278" t="str">
        <f>VLOOKUP(B38,'[1]Etat du parc'!$H$7:$N$546,3,FALSE)</f>
        <v>GBC 180 ADR</v>
      </c>
      <c r="D38" s="279" t="str">
        <f>INDEX('[1]Etat du parc'!$C$7:$C$546,MATCH(B38,'[1]Etat du parc'!$H$7:$H$546,0))</f>
        <v>Disponible</v>
      </c>
      <c r="E38" s="280" t="s">
        <v>38</v>
      </c>
      <c r="F38" s="280">
        <f>VLOOKUP(B38,[1]potentiels!$B$10:$F$536,4,FALSE)</f>
        <v>59291</v>
      </c>
      <c r="G38" s="281">
        <f>+VLOOKUP(B38,[1]potentiels!$B$10:$F$536,5,FALSE)</f>
        <v>0</v>
      </c>
      <c r="H38" s="282">
        <f>'[1]60930603'!$L$11</f>
        <v>22</v>
      </c>
      <c r="I38" s="285"/>
      <c r="J38" s="286"/>
      <c r="K38" s="285"/>
      <c r="L38" s="286"/>
      <c r="M38" s="285"/>
      <c r="N38" s="286"/>
      <c r="O38" s="283">
        <f>'[1]60930603'!$H$17</f>
        <v>19477</v>
      </c>
      <c r="P38" s="284">
        <f>'[1]60930603'!$L$17</f>
        <v>401</v>
      </c>
      <c r="Q38" s="283">
        <f>'[1]60930603'!$H$18</f>
        <v>39477</v>
      </c>
      <c r="R38" s="284">
        <f>'[1]60930603'!$L$18</f>
        <v>401</v>
      </c>
      <c r="S38" s="287"/>
      <c r="T38" s="287"/>
      <c r="U38" s="285"/>
      <c r="V38" s="289"/>
      <c r="W38" s="283">
        <f>'[1]60930603'!$H$13</f>
        <v>19363</v>
      </c>
      <c r="X38" s="284">
        <f>'[1]60930603'!$L$13</f>
        <v>309</v>
      </c>
      <c r="Y38" s="288">
        <f>'[1]60930603'!$H$14</f>
        <v>17473</v>
      </c>
      <c r="Z38" s="288">
        <f>'[1]60930603'!$H$15</f>
        <v>30709</v>
      </c>
      <c r="AA38" s="288">
        <f>'[1]60930603'!$H$16</f>
        <v>60709</v>
      </c>
      <c r="AB38" s="289"/>
      <c r="AC38" s="288">
        <f>'[1]60930603'!$L$19</f>
        <v>22</v>
      </c>
      <c r="AD38" s="288">
        <f>'[1]60930603'!$L$20</f>
        <v>37</v>
      </c>
      <c r="AE38" s="288">
        <f>'[1]60930603'!$L$21</f>
        <v>36</v>
      </c>
      <c r="AF38" s="288">
        <f>'[1]60930603'!$L$22</f>
        <v>401</v>
      </c>
      <c r="AG38" s="288">
        <f>'[1]60930603'!$L$23</f>
        <v>766</v>
      </c>
      <c r="AH38" s="282">
        <f>'[1]60930603'!$L$24</f>
        <v>339</v>
      </c>
      <c r="AI38" s="288">
        <f>'[1]60930603'!$L$12</f>
        <v>654</v>
      </c>
      <c r="AJ38" s="304"/>
      <c r="AK38" s="288"/>
      <c r="AL38" s="282"/>
      <c r="AM38" s="229"/>
    </row>
    <row r="39" spans="1:39" s="276" customFormat="1" x14ac:dyDescent="0.3">
      <c r="A39" s="277" t="str">
        <f>VLOOKUP(B39,[1]potentiels!$B$10:$F$536,2,FALSE)</f>
        <v>CCL</v>
      </c>
      <c r="B39" s="294" t="s">
        <v>206</v>
      </c>
      <c r="C39" s="278" t="str">
        <f>VLOOKUP(B39,'[1]Etat du parc'!$H$7:$N$546,3,FALSE)</f>
        <v>GBC 180 ADR</v>
      </c>
      <c r="D39" s="279" t="str">
        <f>INDEX('[1]Etat du parc'!$C$7:$C$546,MATCH(B39,'[1]Etat du parc'!$H$7:$H$546,0))</f>
        <v>Attente préparation</v>
      </c>
      <c r="E39" s="293"/>
      <c r="F39" s="280">
        <f>VLOOKUP(B39,[1]potentiels!$B$10:$F$536,4,FALSE)</f>
        <v>59054</v>
      </c>
      <c r="G39" s="281">
        <f>+VLOOKUP(B39,[1]potentiels!$B$10:$F$536,5,FALSE)</f>
        <v>0</v>
      </c>
      <c r="H39" s="282">
        <f>'[1]60930651'!$L$11</f>
        <v>-1</v>
      </c>
      <c r="I39" s="285"/>
      <c r="J39" s="286"/>
      <c r="K39" s="285"/>
      <c r="L39" s="286"/>
      <c r="M39" s="285"/>
      <c r="N39" s="286"/>
      <c r="O39" s="283">
        <f>'[1]60930651'!$H$17</f>
        <v>4712</v>
      </c>
      <c r="P39" s="284">
        <f>'[1]60930651'!$L$17</f>
        <v>346</v>
      </c>
      <c r="Q39" s="283">
        <f>'[1]60930651'!$H$18</f>
        <v>24712</v>
      </c>
      <c r="R39" s="284">
        <f>'[1]60930651'!$L$18</f>
        <v>346</v>
      </c>
      <c r="S39" s="287"/>
      <c r="T39" s="287"/>
      <c r="U39" s="285"/>
      <c r="V39" s="289"/>
      <c r="W39" s="283">
        <f>'[1]60930651'!$H$13</f>
        <v>13642</v>
      </c>
      <c r="X39" s="284">
        <f>'[1]60930651'!$L$13</f>
        <v>340</v>
      </c>
      <c r="Y39" s="288">
        <f>'[1]60930651'!$H$14</f>
        <v>23330</v>
      </c>
      <c r="Z39" s="288">
        <f>'[1]60930651'!$H$15</f>
        <v>20946</v>
      </c>
      <c r="AA39" s="288">
        <f>'[1]60930651'!$H$16</f>
        <v>60946</v>
      </c>
      <c r="AB39" s="289"/>
      <c r="AC39" s="288">
        <f>'[1]60930651'!$L$19</f>
        <v>-6</v>
      </c>
      <c r="AD39" s="288">
        <f>'[1]60930651'!$L$20</f>
        <v>-1</v>
      </c>
      <c r="AE39" s="288">
        <f>'[1]60930651'!$L$21</f>
        <v>-20</v>
      </c>
      <c r="AF39" s="288">
        <f>'[1]60930651'!$L$22</f>
        <v>346</v>
      </c>
      <c r="AG39" s="288">
        <f>'[1]60930651'!$L$23</f>
        <v>711</v>
      </c>
      <c r="AH39" s="282">
        <f>'[1]60930651'!$L$24</f>
        <v>270</v>
      </c>
      <c r="AI39" s="288">
        <f>'[1]60930651'!$L$12</f>
        <v>586</v>
      </c>
      <c r="AJ39" s="288"/>
      <c r="AK39" s="288"/>
      <c r="AL39" s="282"/>
      <c r="AM39" s="229"/>
    </row>
    <row r="40" spans="1:39" s="276" customFormat="1" x14ac:dyDescent="0.3">
      <c r="A40" s="277" t="str">
        <f>VLOOKUP(B40,[1]potentiels!$B$10:$F$536,2,FALSE)</f>
        <v>3CIE</v>
      </c>
      <c r="B40" s="297" t="s">
        <v>207</v>
      </c>
      <c r="C40" s="278" t="str">
        <f>VLOOKUP(B40,'[1]Etat du parc'!$H$7:$N$546,3,FALSE)</f>
        <v>GBC 180 BMH</v>
      </c>
      <c r="D40" s="279" t="str">
        <f>INDEX('[1]Etat du parc'!$C$7:$C$546,MATCH(B40,'[1]Etat du parc'!$H$7:$H$546,0))</f>
        <v>RIP</v>
      </c>
      <c r="E40" s="293"/>
      <c r="F40" s="280">
        <f>VLOOKUP(B40,[1]potentiels!$B$10:$F$536,4,FALSE)</f>
        <v>66208</v>
      </c>
      <c r="G40" s="281">
        <f>+VLOOKUP(B40,[1]potentiels!$B$10:$F$536,5,FALSE)</f>
        <v>0</v>
      </c>
      <c r="H40" s="282">
        <f>'[1]60430314'!$L$11</f>
        <v>-56</v>
      </c>
      <c r="I40" s="283">
        <f>'[1]60430314'!$H$17</f>
        <v>4238</v>
      </c>
      <c r="J40" s="284">
        <f>'[1]60430314'!$L$17</f>
        <v>31</v>
      </c>
      <c r="K40" s="283">
        <f>'[1]60430314'!$H$18</f>
        <v>19323</v>
      </c>
      <c r="L40" s="284">
        <f>'[1]60430314'!$L$18</f>
        <v>591</v>
      </c>
      <c r="M40" s="283">
        <f>'[1]60430314'!$H$19</f>
        <v>19323</v>
      </c>
      <c r="N40" s="284">
        <f>'[1]60430314'!$L$19</f>
        <v>1321</v>
      </c>
      <c r="O40" s="283">
        <f>'[1]60430314'!$H$18</f>
        <v>19323</v>
      </c>
      <c r="P40" s="284">
        <f>'[1]60430314'!$L$18</f>
        <v>591</v>
      </c>
      <c r="Q40" s="283">
        <f>'[1]60430314'!$H$19</f>
        <v>19323</v>
      </c>
      <c r="R40" s="284">
        <f>'[1]60430314'!$L$19</f>
        <v>1321</v>
      </c>
      <c r="S40" s="288">
        <f>'[1]60430314'!$L$22</f>
        <v>226</v>
      </c>
      <c r="T40" s="288">
        <f>'[1]60430314'!$J$23</f>
        <v>48</v>
      </c>
      <c r="U40" s="283">
        <f>'[1]60430314'!$L$9</f>
        <v>-56</v>
      </c>
      <c r="V40" s="282">
        <f>'[1]60430314'!H9</f>
        <v>2680</v>
      </c>
      <c r="W40" s="283">
        <f>'[1]60430314'!$H$13</f>
        <v>17680</v>
      </c>
      <c r="X40" s="284">
        <f>'[1]60430314'!$L$13</f>
        <v>310</v>
      </c>
      <c r="Y40" s="288">
        <f>'[1]60430314'!$H$14</f>
        <v>13832</v>
      </c>
      <c r="Z40" s="288">
        <f>'[1]60430314'!$H$15</f>
        <v>23792</v>
      </c>
      <c r="AA40" s="288">
        <f>'[1]60430314'!$H$16</f>
        <v>53792</v>
      </c>
      <c r="AB40" s="282">
        <f>'[1]60430314'!$L$21</f>
        <v>43</v>
      </c>
      <c r="AC40" s="287"/>
      <c r="AD40" s="287"/>
      <c r="AE40" s="287"/>
      <c r="AF40" s="287"/>
      <c r="AG40" s="287"/>
      <c r="AH40" s="289"/>
      <c r="AI40" s="288">
        <f>'[1]60430314'!$L$12</f>
        <v>4293</v>
      </c>
      <c r="AJ40" s="288"/>
      <c r="AK40" s="288">
        <f>'[1]60430314'!$L$20</f>
        <v>-282</v>
      </c>
      <c r="AL40" s="282"/>
      <c r="AM40" s="229"/>
    </row>
    <row r="41" spans="1:39" s="276" customFormat="1" x14ac:dyDescent="0.3">
      <c r="A41" s="277" t="str">
        <f>VLOOKUP(B41,[1]potentiels!$B$10:$F$536,2,FALSE)</f>
        <v>1CIE</v>
      </c>
      <c r="B41" s="305" t="s">
        <v>208</v>
      </c>
      <c r="C41" s="278" t="str">
        <f>VLOOKUP(B41,'[1]Etat du parc'!$H$7:$N$546,3,FALSE)</f>
        <v>GBC 180 BMH</v>
      </c>
      <c r="D41" s="279" t="str">
        <f>INDEX('[1]Etat du parc'!$C$7:$C$546,MATCH(B41,'[1]Etat du parc'!$H$7:$H$546,0))</f>
        <v>Disponible</v>
      </c>
      <c r="E41" s="280" t="s">
        <v>38</v>
      </c>
      <c r="F41" s="280">
        <f>VLOOKUP(B41,[1]potentiels!$B$10:$F$536,4,FALSE)</f>
        <v>74436</v>
      </c>
      <c r="G41" s="281">
        <f>+VLOOKUP(B41,[1]potentiels!$B$10:$F$536,5,FALSE)</f>
        <v>0</v>
      </c>
      <c r="H41" s="282">
        <f>'[1]60430315'!$L$11</f>
        <v>194</v>
      </c>
      <c r="I41" s="283">
        <f>'[1]60430315'!$H$17</f>
        <v>3384</v>
      </c>
      <c r="J41" s="284">
        <f>'[1]60430315'!$L$17</f>
        <v>194</v>
      </c>
      <c r="K41" s="283">
        <f>'[1]60430315'!$H$18</f>
        <v>13850</v>
      </c>
      <c r="L41" s="284">
        <f>'[1]60430315'!$L$18</f>
        <v>100</v>
      </c>
      <c r="M41" s="283">
        <f>'[1]60430315'!$H$19</f>
        <v>11664</v>
      </c>
      <c r="N41" s="284">
        <f>'[1]60430315'!$L$19</f>
        <v>422</v>
      </c>
      <c r="O41" s="283">
        <f>'[1]60430315'!$H$18</f>
        <v>13850</v>
      </c>
      <c r="P41" s="284">
        <f>'[1]60430315'!$L$18</f>
        <v>100</v>
      </c>
      <c r="Q41" s="283">
        <f>'[1]60430315'!$H$19</f>
        <v>11664</v>
      </c>
      <c r="R41" s="284">
        <f>'[1]60430315'!$L$19</f>
        <v>422</v>
      </c>
      <c r="S41" s="288">
        <f>'[1]60430315'!$L$22</f>
        <v>-266</v>
      </c>
      <c r="T41" s="288">
        <f>'[1]60430315'!$J$23</f>
        <v>492</v>
      </c>
      <c r="U41" s="283">
        <f>'[1]60430315'!$L$9</f>
        <v>194</v>
      </c>
      <c r="V41" s="282">
        <f>'[1]60430315'!H9</f>
        <v>3384</v>
      </c>
      <c r="W41" s="283">
        <f>'[1]60430315'!$H$13</f>
        <v>13850</v>
      </c>
      <c r="X41" s="284">
        <f>'[1]60430315'!$L$13</f>
        <v>80</v>
      </c>
      <c r="Y41" s="288">
        <f>'[1]60430315'!$H$14</f>
        <v>9670</v>
      </c>
      <c r="Z41" s="288">
        <f>'[1]60430315'!$H$15</f>
        <v>15564</v>
      </c>
      <c r="AA41" s="288">
        <f>'[1]60430315'!$H$16</f>
        <v>45564</v>
      </c>
      <c r="AB41" s="282">
        <f>'[1]60430315'!$L$21</f>
        <v>-448</v>
      </c>
      <c r="AC41" s="287"/>
      <c r="AD41" s="287"/>
      <c r="AE41" s="287"/>
      <c r="AF41" s="287"/>
      <c r="AG41" s="287"/>
      <c r="AH41" s="289"/>
      <c r="AI41" s="288">
        <f>'[1]60430315'!$L$12</f>
        <v>180</v>
      </c>
      <c r="AJ41" s="288"/>
      <c r="AK41" s="288">
        <f>'[1]60430315'!$L$20</f>
        <v>-454</v>
      </c>
      <c r="AL41" s="282"/>
      <c r="AM41" s="229"/>
    </row>
    <row r="42" spans="1:39" s="276" customFormat="1" x14ac:dyDescent="0.3">
      <c r="A42" s="277" t="str">
        <f>VLOOKUP(B42,[1]potentiels!$B$10:$F$536,2,FALSE)</f>
        <v>2CIE</v>
      </c>
      <c r="B42" s="306" t="s">
        <v>209</v>
      </c>
      <c r="C42" s="307" t="str">
        <f>VLOOKUP(B42,'[1]Etat du parc'!$H$7:$N$546,3,FALSE)</f>
        <v>GBC 180 BMH</v>
      </c>
      <c r="D42" s="279" t="str">
        <f>INDEX('[1]Etat du parc'!$C$7:$C$546,MATCH(B42,'[1]Etat du parc'!$H$7:$H$546,0))</f>
        <v>Disponible</v>
      </c>
      <c r="E42" s="293"/>
      <c r="F42" s="280">
        <f>VLOOKUP(B42,[1]potentiels!$B$10:$F$536,4,FALSE)</f>
        <v>9470</v>
      </c>
      <c r="G42" s="281">
        <f>+VLOOKUP(B42,[1]potentiels!$B$10:$F$536,5,FALSE)</f>
        <v>0</v>
      </c>
      <c r="H42" s="263">
        <f>'[1]60430316'!$L$11</f>
        <v>157</v>
      </c>
      <c r="I42" s="269">
        <f>'[1]60430316'!$H$17</f>
        <v>5000</v>
      </c>
      <c r="J42" s="270">
        <f>'[1]60430316'!$L$17</f>
        <v>288</v>
      </c>
      <c r="K42" s="269">
        <f>'[1]60430316'!$H$18</f>
        <v>13588</v>
      </c>
      <c r="L42" s="270">
        <f>'[1]60430316'!$L$18</f>
        <v>281</v>
      </c>
      <c r="M42" s="269">
        <f>'[1]60430316'!$H$19</f>
        <v>9924</v>
      </c>
      <c r="N42" s="270">
        <f>'[1]60430316'!$L$19</f>
        <v>292</v>
      </c>
      <c r="O42" s="269">
        <f>'[1]60430316'!$H$18</f>
        <v>13588</v>
      </c>
      <c r="P42" s="270">
        <f>'[1]60430316'!$L$18</f>
        <v>281</v>
      </c>
      <c r="Q42" s="269">
        <f>'[1]60430316'!$H$19</f>
        <v>9924</v>
      </c>
      <c r="R42" s="270">
        <f>'[1]60430316'!$L$19</f>
        <v>292</v>
      </c>
      <c r="S42" s="271">
        <f>'[1]60430316'!$L$22</f>
        <v>-349</v>
      </c>
      <c r="T42" s="271">
        <f>'[1]60430316'!$J$23</f>
        <v>296</v>
      </c>
      <c r="U42" s="269">
        <f>'[1]60430316'!$L$9</f>
        <v>157</v>
      </c>
      <c r="V42" s="263">
        <f>'[1]60430316'!H9</f>
        <v>126</v>
      </c>
      <c r="W42" s="269">
        <f>'[1]60430316'!$H$13</f>
        <v>15126</v>
      </c>
      <c r="X42" s="270">
        <f>'[1]60430314'!$L$13</f>
        <v>310</v>
      </c>
      <c r="Y42" s="271">
        <f>'[1]60430316'!$H$14</f>
        <v>2408</v>
      </c>
      <c r="Z42" s="271">
        <f>'[1]60430316'!$H$15</f>
        <v>16986</v>
      </c>
      <c r="AA42" s="271">
        <f>'[1]60430316'!$H$16</f>
        <v>46986</v>
      </c>
      <c r="AB42" s="263">
        <f>'[1]60430316'!$L$21</f>
        <v>-405</v>
      </c>
      <c r="AC42" s="308"/>
      <c r="AD42" s="308"/>
      <c r="AE42" s="308"/>
      <c r="AF42" s="308"/>
      <c r="AG42" s="308"/>
      <c r="AH42" s="272"/>
      <c r="AI42" s="271">
        <f>'[1]60430316'!$L$12</f>
        <v>336</v>
      </c>
      <c r="AJ42" s="271"/>
      <c r="AK42" s="271">
        <f>'[1]60430316'!$L$20</f>
        <v>-365</v>
      </c>
      <c r="AL42" s="263"/>
      <c r="AM42" s="229"/>
    </row>
    <row r="43" spans="1:39" s="276" customFormat="1" ht="21" thickBot="1" x14ac:dyDescent="0.35">
      <c r="A43" s="309" t="str">
        <f>VLOOKUP(B43,[1]potentiels!$B$10:$F$536,2,FALSE)</f>
        <v>4CIE</v>
      </c>
      <c r="B43" s="310" t="s">
        <v>210</v>
      </c>
      <c r="C43" s="311" t="str">
        <f>VLOOKUP(B43,'[1]Etat du parc'!$H$7:$N$546,3,FALSE)</f>
        <v>GBC 180 BMH</v>
      </c>
      <c r="D43" s="312" t="str">
        <f>INDEX('[1]Etat du parc'!$C$7:$C$546,MATCH(B43,'[1]Etat du parc'!$H$7:$H$546,0))</f>
        <v>Débordé OSR</v>
      </c>
      <c r="E43" s="298"/>
      <c r="F43" s="313">
        <f>VLOOKUP(B43,[1]potentiels!$B$10:$F$536,4,FALSE)</f>
        <v>118130</v>
      </c>
      <c r="G43" s="314">
        <f>+VLOOKUP(B43,[1]potentiels!$B$10:$F$536,5,FALSE)</f>
        <v>0</v>
      </c>
      <c r="H43" s="315">
        <f>'[1]60430442'!$L$11</f>
        <v>-34</v>
      </c>
      <c r="I43" s="316">
        <f>'[1]60430442'!$H$17</f>
        <v>466</v>
      </c>
      <c r="J43" s="317">
        <f>'[1]60430442'!$L$17</f>
        <v>-69</v>
      </c>
      <c r="K43" s="316">
        <f>'[1]60430442'!$H$18</f>
        <v>12913</v>
      </c>
      <c r="L43" s="317">
        <f>'[1]60430442'!$L$18</f>
        <v>-55</v>
      </c>
      <c r="M43" s="316">
        <f>'[1]60430442'!$H$19</f>
        <v>12913</v>
      </c>
      <c r="N43" s="317">
        <f>'[1]60430442'!$L$19</f>
        <v>676</v>
      </c>
      <c r="O43" s="316">
        <f>'[1]60430442'!$H$18</f>
        <v>12913</v>
      </c>
      <c r="P43" s="317">
        <f>'[1]60430442'!$L$18</f>
        <v>-55</v>
      </c>
      <c r="Q43" s="316">
        <f>'[1]60430442'!$H$19</f>
        <v>12913</v>
      </c>
      <c r="R43" s="317">
        <f>'[1]60430442'!$L$19</f>
        <v>676</v>
      </c>
      <c r="S43" s="318">
        <f>'[1]60430442'!$L$22</f>
        <v>-420</v>
      </c>
      <c r="T43" s="318">
        <f>'[1]60430442'!$J$23</f>
        <v>32</v>
      </c>
      <c r="U43" s="316">
        <f>'[1]60430442'!$L$9</f>
        <v>-69</v>
      </c>
      <c r="V43" s="315">
        <f>'[1]60430442'!H9</f>
        <v>466</v>
      </c>
      <c r="W43" s="316">
        <f>'[1]60430442'!$H$13</f>
        <v>12913</v>
      </c>
      <c r="X43" s="317">
        <f>'[1]60430314'!$L$13</f>
        <v>310</v>
      </c>
      <c r="Y43" s="318">
        <f>'[1]60430442'!$H$14</f>
        <v>32913</v>
      </c>
      <c r="Z43" s="318">
        <f>'[1]60430442'!$H$15</f>
        <v>24696</v>
      </c>
      <c r="AA43" s="318">
        <f>'[1]60430442'!$H$16</f>
        <v>54696</v>
      </c>
      <c r="AB43" s="315">
        <f>'[1]60430442'!$L$21</f>
        <v>-591</v>
      </c>
      <c r="AC43" s="319"/>
      <c r="AD43" s="319"/>
      <c r="AE43" s="319"/>
      <c r="AF43" s="319"/>
      <c r="AG43" s="319"/>
      <c r="AH43" s="320"/>
      <c r="AI43" s="318">
        <f>'[1]60430442'!$L$12</f>
        <v>964</v>
      </c>
      <c r="AJ43" s="318"/>
      <c r="AK43" s="318">
        <f>'[1]60430442'!$L$20</f>
        <v>-368</v>
      </c>
      <c r="AL43" s="315"/>
      <c r="AM43" s="229"/>
    </row>
  </sheetData>
  <mergeCells count="19">
    <mergeCell ref="Q4:R4"/>
    <mergeCell ref="U4:V4"/>
    <mergeCell ref="W4:X4"/>
    <mergeCell ref="A1:AL2"/>
    <mergeCell ref="A3:A6"/>
    <mergeCell ref="B3:B6"/>
    <mergeCell ref="C3:C6"/>
    <mergeCell ref="D3:D6"/>
    <mergeCell ref="E3:E6"/>
    <mergeCell ref="F3:F6"/>
    <mergeCell ref="G3:G6"/>
    <mergeCell ref="I3:T3"/>
    <mergeCell ref="U3:AB3"/>
    <mergeCell ref="AC3:AH3"/>
    <mergeCell ref="AI3:AL3"/>
    <mergeCell ref="I4:J4"/>
    <mergeCell ref="K4:L4"/>
    <mergeCell ref="M4:N4"/>
    <mergeCell ref="O4:P4"/>
  </mergeCells>
  <conditionalFormatting sqref="D36 D7:D23 D43 D27:D34 D25 D38:D41">
    <cfRule type="cellIs" dxfId="1829" priority="89" operator="equal">
      <formula>"RIP"</formula>
    </cfRule>
    <cfRule type="cellIs" dxfId="1828" priority="90" operator="equal">
      <formula>"Prêt autre organisme"</formula>
    </cfRule>
    <cfRule type="cellIs" dxfId="1827" priority="91" operator="equal">
      <formula>"Préplan"</formula>
    </cfRule>
    <cfRule type="cellIs" dxfId="1826" priority="92" operator="equal">
      <formula>"En main"</formula>
    </cfRule>
    <cfRule type="cellIs" dxfId="1825" priority="93" operator="equal">
      <formula>"Débordé STM"</formula>
    </cfRule>
    <cfRule type="cellIs" dxfId="1824" priority="94" operator="equal">
      <formula>"Débordé OSR"</formula>
    </cfRule>
    <cfRule type="cellIs" dxfId="1823" priority="95" operator="equal">
      <formula>"Débordé autre corps"</formula>
    </cfRule>
    <cfRule type="cellIs" dxfId="1822" priority="96" operator="equal">
      <formula>"DDT en cours"</formula>
    </cfRule>
    <cfRule type="cellIs" dxfId="1821" priority="97" operator="equal">
      <formula>"Attente préparation"</formula>
    </cfRule>
    <cfRule type="cellIs" dxfId="1820" priority="98" operator="equal">
      <formula>"Attente MO"</formula>
    </cfRule>
    <cfRule type="cellIs" dxfId="1819" priority="99" operator="equal">
      <formula>"Attente appros"</formula>
    </cfRule>
    <cfRule type="cellIs" dxfId="1818" priority="100" operator="equal">
      <formula>"Terminé"</formula>
    </cfRule>
    <cfRule type="cellIs" dxfId="1817" priority="101" operator="equal">
      <formula>"Disponible"</formula>
    </cfRule>
  </conditionalFormatting>
  <conditionalFormatting sqref="H36:AL36 H7:AL23 H43:AL43 H27:AL34 H25:AL25 H38:AL41">
    <cfRule type="containsBlanks" dxfId="1816" priority="86" stopIfTrue="1">
      <formula>LEN(TRIM(H7))=0</formula>
    </cfRule>
    <cfRule type="cellIs" dxfId="1815" priority="87" stopIfTrue="1" operator="between">
      <formula>1</formula>
      <formula>59</formula>
    </cfRule>
    <cfRule type="cellIs" dxfId="1814" priority="88" stopIfTrue="1" operator="between">
      <formula>60</formula>
      <formula>250000</formula>
    </cfRule>
    <cfRule type="cellIs" dxfId="1813" priority="102" stopIfTrue="1" operator="between">
      <formula>0</formula>
      <formula>-50000</formula>
    </cfRule>
  </conditionalFormatting>
  <conditionalFormatting sqref="D35">
    <cfRule type="cellIs" dxfId="1812" priority="72" operator="equal">
      <formula>"RIP"</formula>
    </cfRule>
    <cfRule type="cellIs" dxfId="1811" priority="73" operator="equal">
      <formula>"Prêt autre organisme"</formula>
    </cfRule>
    <cfRule type="cellIs" dxfId="1810" priority="74" operator="equal">
      <formula>"Préplan"</formula>
    </cfRule>
    <cfRule type="cellIs" dxfId="1809" priority="75" operator="equal">
      <formula>"En main"</formula>
    </cfRule>
    <cfRule type="cellIs" dxfId="1808" priority="76" operator="equal">
      <formula>"Débordé STM"</formula>
    </cfRule>
    <cfRule type="cellIs" dxfId="1807" priority="77" operator="equal">
      <formula>"Débordé OSR"</formula>
    </cfRule>
    <cfRule type="cellIs" dxfId="1806" priority="78" operator="equal">
      <formula>"Débordé autre corps"</formula>
    </cfRule>
    <cfRule type="cellIs" dxfId="1805" priority="79" operator="equal">
      <formula>"DDT en cours"</formula>
    </cfRule>
    <cfRule type="cellIs" dxfId="1804" priority="80" operator="equal">
      <formula>"Attente préparation"</formula>
    </cfRule>
    <cfRule type="cellIs" dxfId="1803" priority="81" operator="equal">
      <formula>"Attente MO"</formula>
    </cfRule>
    <cfRule type="cellIs" dxfId="1802" priority="82" operator="equal">
      <formula>"Attente appros"</formula>
    </cfRule>
    <cfRule type="cellIs" dxfId="1801" priority="83" operator="equal">
      <formula>"Terminé"</formula>
    </cfRule>
    <cfRule type="cellIs" dxfId="1800" priority="84" operator="equal">
      <formula>"Disponible"</formula>
    </cfRule>
  </conditionalFormatting>
  <conditionalFormatting sqref="H35:AL35">
    <cfRule type="containsBlanks" dxfId="1799" priority="69" stopIfTrue="1">
      <formula>LEN(TRIM(H35))=0</formula>
    </cfRule>
    <cfRule type="cellIs" dxfId="1798" priority="70" stopIfTrue="1" operator="between">
      <formula>1</formula>
      <formula>59</formula>
    </cfRule>
    <cfRule type="cellIs" dxfId="1797" priority="71" stopIfTrue="1" operator="between">
      <formula>60</formula>
      <formula>250000</formula>
    </cfRule>
    <cfRule type="cellIs" dxfId="1796" priority="85" stopIfTrue="1" operator="between">
      <formula>0</formula>
      <formula>-50000</formula>
    </cfRule>
  </conditionalFormatting>
  <conditionalFormatting sqref="D26">
    <cfRule type="cellIs" dxfId="1795" priority="55" operator="equal">
      <formula>"RIP"</formula>
    </cfRule>
    <cfRule type="cellIs" dxfId="1794" priority="56" operator="equal">
      <formula>"Prêt autre organisme"</formula>
    </cfRule>
    <cfRule type="cellIs" dxfId="1793" priority="57" operator="equal">
      <formula>"Préplan"</formula>
    </cfRule>
    <cfRule type="cellIs" dxfId="1792" priority="58" operator="equal">
      <formula>"En main"</formula>
    </cfRule>
    <cfRule type="cellIs" dxfId="1791" priority="59" operator="equal">
      <formula>"Débordé STM"</formula>
    </cfRule>
    <cfRule type="cellIs" dxfId="1790" priority="60" operator="equal">
      <formula>"Débordé OSR"</formula>
    </cfRule>
    <cfRule type="cellIs" dxfId="1789" priority="61" operator="equal">
      <formula>"Débordé autre corps"</formula>
    </cfRule>
    <cfRule type="cellIs" dxfId="1788" priority="62" operator="equal">
      <formula>"DDT en cours"</formula>
    </cfRule>
    <cfRule type="cellIs" dxfId="1787" priority="63" operator="equal">
      <formula>"Attente préparation"</formula>
    </cfRule>
    <cfRule type="cellIs" dxfId="1786" priority="64" operator="equal">
      <formula>"Attente MO"</formula>
    </cfRule>
    <cfRule type="cellIs" dxfId="1785" priority="65" operator="equal">
      <formula>"Attente appros"</formula>
    </cfRule>
    <cfRule type="cellIs" dxfId="1784" priority="66" operator="equal">
      <formula>"Terminé"</formula>
    </cfRule>
    <cfRule type="cellIs" dxfId="1783" priority="67" operator="equal">
      <formula>"Disponible"</formula>
    </cfRule>
  </conditionalFormatting>
  <conditionalFormatting sqref="H26:AL26">
    <cfRule type="containsBlanks" dxfId="1782" priority="52" stopIfTrue="1">
      <formula>LEN(TRIM(H26))=0</formula>
    </cfRule>
    <cfRule type="cellIs" dxfId="1781" priority="53" stopIfTrue="1" operator="between">
      <formula>1</formula>
      <formula>59</formula>
    </cfRule>
    <cfRule type="cellIs" dxfId="1780" priority="54" stopIfTrue="1" operator="between">
      <formula>60</formula>
      <formula>250000</formula>
    </cfRule>
    <cfRule type="cellIs" dxfId="1779" priority="68" stopIfTrue="1" operator="between">
      <formula>0</formula>
      <formula>-50000</formula>
    </cfRule>
  </conditionalFormatting>
  <conditionalFormatting sqref="D42">
    <cfRule type="cellIs" dxfId="1778" priority="38" operator="equal">
      <formula>"RIP"</formula>
    </cfRule>
    <cfRule type="cellIs" dxfId="1777" priority="39" operator="equal">
      <formula>"Prêt autre organisme"</formula>
    </cfRule>
    <cfRule type="cellIs" dxfId="1776" priority="40" operator="equal">
      <formula>"Préplan"</formula>
    </cfRule>
    <cfRule type="cellIs" dxfId="1775" priority="41" operator="equal">
      <formula>"En main"</formula>
    </cfRule>
    <cfRule type="cellIs" dxfId="1774" priority="42" operator="equal">
      <formula>"Débordé STM"</formula>
    </cfRule>
    <cfRule type="cellIs" dxfId="1773" priority="43" operator="equal">
      <formula>"Débordé OSR"</formula>
    </cfRule>
    <cfRule type="cellIs" dxfId="1772" priority="44" operator="equal">
      <formula>"Débordé autre corps"</formula>
    </cfRule>
    <cfRule type="cellIs" dxfId="1771" priority="45" operator="equal">
      <formula>"DDT en cours"</formula>
    </cfRule>
    <cfRule type="cellIs" dxfId="1770" priority="46" operator="equal">
      <formula>"Attente préparation"</formula>
    </cfRule>
    <cfRule type="cellIs" dxfId="1769" priority="47" operator="equal">
      <formula>"Attente MO"</formula>
    </cfRule>
    <cfRule type="cellIs" dxfId="1768" priority="48" operator="equal">
      <formula>"Attente appros"</formula>
    </cfRule>
    <cfRule type="cellIs" dxfId="1767" priority="49" operator="equal">
      <formula>"Terminé"</formula>
    </cfRule>
    <cfRule type="cellIs" dxfId="1766" priority="50" operator="equal">
      <formula>"Disponible"</formula>
    </cfRule>
  </conditionalFormatting>
  <conditionalFormatting sqref="H42:AL42">
    <cfRule type="containsBlanks" dxfId="1765" priority="35" stopIfTrue="1">
      <formula>LEN(TRIM(H42))=0</formula>
    </cfRule>
    <cfRule type="cellIs" dxfId="1764" priority="36" stopIfTrue="1" operator="between">
      <formula>1</formula>
      <formula>59</formula>
    </cfRule>
    <cfRule type="cellIs" dxfId="1763" priority="37" stopIfTrue="1" operator="between">
      <formula>60</formula>
      <formula>250000</formula>
    </cfRule>
    <cfRule type="cellIs" dxfId="1762" priority="51" stopIfTrue="1" operator="between">
      <formula>0</formula>
      <formula>-50000</formula>
    </cfRule>
  </conditionalFormatting>
  <conditionalFormatting sqref="D24">
    <cfRule type="cellIs" dxfId="1761" priority="21" operator="equal">
      <formula>"RIP"</formula>
    </cfRule>
    <cfRule type="cellIs" dxfId="1760" priority="22" operator="equal">
      <formula>"Prêt autre organisme"</formula>
    </cfRule>
    <cfRule type="cellIs" dxfId="1759" priority="23" operator="equal">
      <formula>"Préplan"</formula>
    </cfRule>
    <cfRule type="cellIs" dxfId="1758" priority="24" operator="equal">
      <formula>"En main"</formula>
    </cfRule>
    <cfRule type="cellIs" dxfId="1757" priority="25" operator="equal">
      <formula>"Débordé STM"</formula>
    </cfRule>
    <cfRule type="cellIs" dxfId="1756" priority="26" operator="equal">
      <formula>"Débordé OSR"</formula>
    </cfRule>
    <cfRule type="cellIs" dxfId="1755" priority="27" operator="equal">
      <formula>"Débordé autre corps"</formula>
    </cfRule>
    <cfRule type="cellIs" dxfId="1754" priority="28" operator="equal">
      <formula>"DDT en cours"</formula>
    </cfRule>
    <cfRule type="cellIs" dxfId="1753" priority="29" operator="equal">
      <formula>"Attente préparation"</formula>
    </cfRule>
    <cfRule type="cellIs" dxfId="1752" priority="30" operator="equal">
      <formula>"Attente MO"</formula>
    </cfRule>
    <cfRule type="cellIs" dxfId="1751" priority="31" operator="equal">
      <formula>"Attente appros"</formula>
    </cfRule>
    <cfRule type="cellIs" dxfId="1750" priority="32" operator="equal">
      <formula>"Terminé"</formula>
    </cfRule>
    <cfRule type="cellIs" dxfId="1749" priority="33" operator="equal">
      <formula>"Disponible"</formula>
    </cfRule>
  </conditionalFormatting>
  <conditionalFormatting sqref="H24:AL24">
    <cfRule type="containsBlanks" dxfId="1748" priority="18" stopIfTrue="1">
      <formula>LEN(TRIM(H24))=0</formula>
    </cfRule>
    <cfRule type="cellIs" dxfId="1747" priority="19" stopIfTrue="1" operator="between">
      <formula>1</formula>
      <formula>59</formula>
    </cfRule>
    <cfRule type="cellIs" dxfId="1746" priority="20" stopIfTrue="1" operator="between">
      <formula>60</formula>
      <formula>250000</formula>
    </cfRule>
    <cfRule type="cellIs" dxfId="1745" priority="34" stopIfTrue="1" operator="between">
      <formula>0</formula>
      <formula>-50000</formula>
    </cfRule>
  </conditionalFormatting>
  <conditionalFormatting sqref="D37">
    <cfRule type="cellIs" dxfId="1744" priority="4" operator="equal">
      <formula>"RIP"</formula>
    </cfRule>
    <cfRule type="cellIs" dxfId="1743" priority="5" operator="equal">
      <formula>"Prêt autre organisme"</formula>
    </cfRule>
    <cfRule type="cellIs" dxfId="1742" priority="6" operator="equal">
      <formula>"Préplan"</formula>
    </cfRule>
    <cfRule type="cellIs" dxfId="1741" priority="7" operator="equal">
      <formula>"En main"</formula>
    </cfRule>
    <cfRule type="cellIs" dxfId="1740" priority="8" operator="equal">
      <formula>"Débordé STM"</formula>
    </cfRule>
    <cfRule type="cellIs" dxfId="1739" priority="9" operator="equal">
      <formula>"Débordé OSR"</formula>
    </cfRule>
    <cfRule type="cellIs" dxfId="1738" priority="10" operator="equal">
      <formula>"Débordé autre corps"</formula>
    </cfRule>
    <cfRule type="cellIs" dxfId="1737" priority="11" operator="equal">
      <formula>"DDT en cours"</formula>
    </cfRule>
    <cfRule type="cellIs" dxfId="1736" priority="12" operator="equal">
      <formula>"Attente préparation"</formula>
    </cfRule>
    <cfRule type="cellIs" dxfId="1735" priority="13" operator="equal">
      <formula>"Attente MO"</formula>
    </cfRule>
    <cfRule type="cellIs" dxfId="1734" priority="14" operator="equal">
      <formula>"Attente appros"</formula>
    </cfRule>
    <cfRule type="cellIs" dxfId="1733" priority="15" operator="equal">
      <formula>"Terminé"</formula>
    </cfRule>
    <cfRule type="cellIs" dxfId="1732" priority="16" operator="equal">
      <formula>"Disponible"</formula>
    </cfRule>
  </conditionalFormatting>
  <conditionalFormatting sqref="H37:AL37">
    <cfRule type="containsBlanks" dxfId="1731" priority="1" stopIfTrue="1">
      <formula>LEN(TRIM(H37))=0</formula>
    </cfRule>
    <cfRule type="cellIs" dxfId="1730" priority="2" stopIfTrue="1" operator="between">
      <formula>1</formula>
      <formula>59</formula>
    </cfRule>
    <cfRule type="cellIs" dxfId="1729" priority="3" stopIfTrue="1" operator="between">
      <formula>60</formula>
      <formula>250000</formula>
    </cfRule>
    <cfRule type="cellIs" dxfId="1728" priority="17" stopIfTrue="1" operator="between">
      <formula>0</formula>
      <formula>-50000</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AN25"/>
  <sheetViews>
    <sheetView workbookViewId="0">
      <selection activeCell="C27" sqref="C27"/>
    </sheetView>
  </sheetViews>
  <sheetFormatPr baseColWidth="10" defaultRowHeight="14.25" x14ac:dyDescent="0.2"/>
  <cols>
    <col min="1" max="1" width="11.42578125" style="3"/>
    <col min="2" max="2" width="27.5703125" style="3" customWidth="1"/>
    <col min="3" max="3" width="35.7109375" style="3" bestFit="1" customWidth="1"/>
    <col min="4" max="4" width="28" style="3" bestFit="1" customWidth="1"/>
    <col min="5" max="6" width="12" style="3" customWidth="1"/>
    <col min="7" max="7" width="10.42578125" style="3" bestFit="1" customWidth="1"/>
    <col min="8" max="8" width="11.42578125" style="3" customWidth="1"/>
    <col min="9" max="9" width="14.42578125" style="3" bestFit="1" customWidth="1"/>
    <col min="10" max="10" width="12" style="3" customWidth="1"/>
    <col min="11" max="11" width="14.42578125" style="3" customWidth="1"/>
    <col min="12" max="12" width="16.5703125" style="3" customWidth="1"/>
    <col min="13" max="13" width="16" style="1" customWidth="1"/>
    <col min="14" max="14" width="16" style="3" customWidth="1"/>
    <col min="15" max="15" width="21.5703125" style="3" customWidth="1"/>
    <col min="16" max="16" width="16.28515625" style="3" customWidth="1"/>
    <col min="17" max="17" width="11.85546875" style="3" customWidth="1"/>
    <col min="18" max="18" width="16.7109375" style="1" customWidth="1"/>
    <col min="19" max="19" width="11.140625" style="3" customWidth="1"/>
    <col min="20" max="20" width="11.85546875" style="3" customWidth="1"/>
    <col min="21" max="21" width="13" style="3" customWidth="1"/>
    <col min="22" max="22" width="17" style="3" customWidth="1"/>
    <col min="23" max="24" width="13" style="3" customWidth="1"/>
    <col min="25" max="25" width="11.85546875" style="3" customWidth="1"/>
    <col min="26" max="26" width="11.140625" style="3" customWidth="1"/>
    <col min="27" max="27" width="12.5703125" style="3" customWidth="1"/>
    <col min="28" max="28" width="12" style="3" customWidth="1"/>
    <col min="29" max="29" width="14.7109375" style="3" customWidth="1"/>
    <col min="30" max="30" width="14.5703125" style="3" customWidth="1"/>
    <col min="31" max="31" width="10.28515625" style="3" customWidth="1"/>
    <col min="32" max="32" width="11.5703125" style="3" customWidth="1"/>
    <col min="33" max="33" width="11" style="3" customWidth="1"/>
    <col min="34" max="34" width="16.42578125" style="3" customWidth="1"/>
    <col min="35" max="35" width="18.28515625" style="3" customWidth="1"/>
    <col min="36" max="36" width="15.85546875" style="3" customWidth="1"/>
    <col min="37" max="37" width="14.28515625" style="3" customWidth="1"/>
    <col min="38" max="38" width="14.140625" style="3" bestFit="1" customWidth="1"/>
    <col min="39" max="40" width="11" style="3" bestFit="1" customWidth="1"/>
    <col min="41" max="42" width="18.7109375" style="3" customWidth="1"/>
    <col min="43" max="16384" width="11.42578125" style="3"/>
  </cols>
  <sheetData>
    <row r="1" spans="1:40" ht="30" x14ac:dyDescent="0.2">
      <c r="A1" s="3" t="s">
        <v>211</v>
      </c>
      <c r="B1" s="1141" t="s">
        <v>1</v>
      </c>
      <c r="C1" s="1141"/>
      <c r="D1" s="1141"/>
      <c r="E1" s="1141"/>
      <c r="F1" s="1141"/>
      <c r="G1" s="1141"/>
      <c r="H1" s="1141"/>
      <c r="I1" s="1141"/>
      <c r="J1" s="1141"/>
      <c r="K1" s="1141"/>
      <c r="L1" s="1141"/>
      <c r="M1" s="1141"/>
      <c r="N1" s="1141"/>
      <c r="O1" s="1141"/>
      <c r="P1" s="1141"/>
      <c r="Q1" s="1141"/>
      <c r="R1" s="1141"/>
      <c r="S1" s="1141"/>
      <c r="T1" s="1141"/>
      <c r="U1" s="1141"/>
      <c r="V1" s="1141"/>
      <c r="W1" s="1141"/>
      <c r="X1" s="1141"/>
      <c r="Y1" s="1141"/>
      <c r="Z1" s="1141"/>
      <c r="AA1" s="1141"/>
      <c r="AB1" s="1141"/>
      <c r="AC1" s="1141"/>
      <c r="AD1" s="1141"/>
      <c r="AE1" s="1141"/>
      <c r="AF1" s="1141"/>
      <c r="AG1" s="1141"/>
      <c r="AH1" s="1141"/>
      <c r="AI1" s="1141"/>
      <c r="AJ1" s="1141"/>
      <c r="AK1" s="1141"/>
      <c r="AL1" s="1141"/>
      <c r="AM1" s="1141"/>
      <c r="AN1" s="321"/>
    </row>
    <row r="2" spans="1:40" ht="26.25" thickBot="1" x14ac:dyDescent="0.25">
      <c r="B2" s="1205" t="s">
        <v>212</v>
      </c>
      <c r="C2" s="1205"/>
      <c r="D2" s="1205"/>
      <c r="E2" s="1205"/>
      <c r="F2" s="1205"/>
      <c r="G2" s="1205"/>
    </row>
    <row r="3" spans="1:40" s="322" customFormat="1" ht="16.5" thickBot="1" x14ac:dyDescent="0.3">
      <c r="A3" s="1165" t="s">
        <v>2</v>
      </c>
      <c r="B3" s="1206" t="s">
        <v>3</v>
      </c>
      <c r="C3" s="1206" t="s">
        <v>4</v>
      </c>
      <c r="D3" s="1210" t="s">
        <v>105</v>
      </c>
      <c r="E3" s="1206" t="s">
        <v>6</v>
      </c>
      <c r="F3" s="1206" t="s">
        <v>7</v>
      </c>
      <c r="G3" s="1214" t="s">
        <v>8</v>
      </c>
      <c r="H3" s="1218" t="s">
        <v>106</v>
      </c>
      <c r="I3" s="1219"/>
      <c r="J3" s="1235" t="s">
        <v>139</v>
      </c>
      <c r="K3" s="1236"/>
      <c r="L3" s="1236"/>
      <c r="M3" s="1236"/>
      <c r="N3" s="1236"/>
      <c r="O3" s="1236"/>
      <c r="P3" s="1236"/>
      <c r="Q3" s="1236"/>
      <c r="R3" s="1236"/>
      <c r="S3" s="1236"/>
      <c r="T3" s="1237"/>
      <c r="U3" s="1238" t="s">
        <v>108</v>
      </c>
      <c r="V3" s="1239"/>
      <c r="W3" s="1239"/>
      <c r="X3" s="1239"/>
      <c r="Y3" s="1239"/>
      <c r="Z3" s="1239"/>
      <c r="AA3" s="1239"/>
      <c r="AB3" s="1239"/>
      <c r="AC3" s="1240"/>
      <c r="AD3" s="1235" t="s">
        <v>213</v>
      </c>
      <c r="AE3" s="1236"/>
      <c r="AF3" s="1236"/>
      <c r="AG3" s="1236"/>
      <c r="AH3" s="1236"/>
      <c r="AI3" s="1236"/>
      <c r="AJ3" s="1237"/>
      <c r="AK3" s="1220" t="s">
        <v>110</v>
      </c>
      <c r="AL3" s="1221"/>
      <c r="AM3" s="1221"/>
      <c r="AN3" s="1222"/>
    </row>
    <row r="4" spans="1:40" s="322" customFormat="1" ht="30.75" thickBot="1" x14ac:dyDescent="0.3">
      <c r="A4" s="1166"/>
      <c r="B4" s="1207"/>
      <c r="C4" s="1207"/>
      <c r="D4" s="1211"/>
      <c r="E4" s="1207"/>
      <c r="F4" s="1207"/>
      <c r="G4" s="1215"/>
      <c r="H4" s="323"/>
      <c r="I4" s="323"/>
      <c r="J4" s="1201" t="s">
        <v>214</v>
      </c>
      <c r="K4" s="1223"/>
      <c r="L4" s="1224"/>
      <c r="M4" s="1225" t="s">
        <v>215</v>
      </c>
      <c r="N4" s="1226"/>
      <c r="O4" s="1227"/>
      <c r="P4" s="1201" t="s">
        <v>216</v>
      </c>
      <c r="Q4" s="1224"/>
      <c r="R4" s="1226" t="s">
        <v>217</v>
      </c>
      <c r="S4" s="1227"/>
      <c r="T4" s="324" t="s">
        <v>218</v>
      </c>
      <c r="U4" s="1228" t="s">
        <v>219</v>
      </c>
      <c r="V4" s="1229"/>
      <c r="W4" s="1230" t="s">
        <v>220</v>
      </c>
      <c r="X4" s="1231"/>
      <c r="Y4" s="237" t="s">
        <v>221</v>
      </c>
      <c r="Z4" s="1232" t="s">
        <v>222</v>
      </c>
      <c r="AA4" s="1231"/>
      <c r="AB4" s="252"/>
      <c r="AC4" s="252"/>
      <c r="AD4" s="325"/>
      <c r="AE4" s="1233" t="s">
        <v>223</v>
      </c>
      <c r="AF4" s="1234"/>
      <c r="AG4" s="1233" t="s">
        <v>224</v>
      </c>
      <c r="AH4" s="1234"/>
      <c r="AI4" s="1233" t="s">
        <v>225</v>
      </c>
      <c r="AJ4" s="1234"/>
      <c r="AK4" s="326"/>
      <c r="AL4" s="326"/>
      <c r="AM4" s="241"/>
      <c r="AN4" s="241"/>
    </row>
    <row r="5" spans="1:40" s="322" customFormat="1" ht="45" x14ac:dyDescent="0.25">
      <c r="A5" s="1167"/>
      <c r="B5" s="1208"/>
      <c r="C5" s="1208"/>
      <c r="D5" s="1212"/>
      <c r="E5" s="1208"/>
      <c r="F5" s="1208"/>
      <c r="G5" s="1216"/>
      <c r="H5" s="323" t="s">
        <v>17</v>
      </c>
      <c r="I5" s="323" t="s">
        <v>226</v>
      </c>
      <c r="J5" s="327" t="s">
        <v>122</v>
      </c>
      <c r="K5" s="328" t="s">
        <v>227</v>
      </c>
      <c r="L5" s="329" t="s">
        <v>228</v>
      </c>
      <c r="M5" s="327" t="s">
        <v>122</v>
      </c>
      <c r="N5" s="329" t="s">
        <v>149</v>
      </c>
      <c r="O5" s="329" t="s">
        <v>229</v>
      </c>
      <c r="P5" s="327" t="s">
        <v>122</v>
      </c>
      <c r="Q5" s="329" t="s">
        <v>149</v>
      </c>
      <c r="R5" s="330" t="s">
        <v>122</v>
      </c>
      <c r="S5" s="329" t="s">
        <v>230</v>
      </c>
      <c r="T5" s="328" t="s">
        <v>231</v>
      </c>
      <c r="U5" s="331" t="s">
        <v>126</v>
      </c>
      <c r="V5" s="332" t="s">
        <v>232</v>
      </c>
      <c r="W5" s="331" t="s">
        <v>157</v>
      </c>
      <c r="X5" s="332" t="s">
        <v>233</v>
      </c>
      <c r="Y5" s="333" t="s">
        <v>158</v>
      </c>
      <c r="Z5" s="334" t="s">
        <v>234</v>
      </c>
      <c r="AA5" s="332" t="s">
        <v>235</v>
      </c>
      <c r="AB5" s="252" t="s">
        <v>236</v>
      </c>
      <c r="AC5" s="252" t="s">
        <v>169</v>
      </c>
      <c r="AD5" s="325" t="s">
        <v>237</v>
      </c>
      <c r="AE5" s="327" t="s">
        <v>238</v>
      </c>
      <c r="AF5" s="329" t="s">
        <v>239</v>
      </c>
      <c r="AG5" s="327" t="s">
        <v>238</v>
      </c>
      <c r="AH5" s="329" t="s">
        <v>240</v>
      </c>
      <c r="AI5" s="327" t="s">
        <v>241</v>
      </c>
      <c r="AJ5" s="329" t="s">
        <v>240</v>
      </c>
      <c r="AK5" s="326" t="s">
        <v>242</v>
      </c>
      <c r="AL5" s="326" t="s">
        <v>243</v>
      </c>
      <c r="AM5" s="241" t="s">
        <v>244</v>
      </c>
      <c r="AN5" s="241" t="s">
        <v>245</v>
      </c>
    </row>
    <row r="6" spans="1:40" s="322" customFormat="1" ht="45.75" thickBot="1" x14ac:dyDescent="0.3">
      <c r="A6" s="1168"/>
      <c r="B6" s="1209"/>
      <c r="C6" s="1209"/>
      <c r="D6" s="1213"/>
      <c r="E6" s="1209"/>
      <c r="F6" s="1209"/>
      <c r="G6" s="1217"/>
      <c r="H6" s="335" t="s">
        <v>173</v>
      </c>
      <c r="I6" s="335" t="s">
        <v>173</v>
      </c>
      <c r="J6" s="327" t="s">
        <v>173</v>
      </c>
      <c r="K6" s="328" t="s">
        <v>246</v>
      </c>
      <c r="L6" s="329" t="s">
        <v>247</v>
      </c>
      <c r="M6" s="327" t="s">
        <v>173</v>
      </c>
      <c r="N6" s="329" t="s">
        <v>172</v>
      </c>
      <c r="O6" s="329" t="s">
        <v>247</v>
      </c>
      <c r="P6" s="327" t="s">
        <v>173</v>
      </c>
      <c r="Q6" s="329" t="s">
        <v>248</v>
      </c>
      <c r="R6" s="330" t="s">
        <v>173</v>
      </c>
      <c r="S6" s="329" t="s">
        <v>248</v>
      </c>
      <c r="T6" s="328" t="s">
        <v>173</v>
      </c>
      <c r="U6" s="331" t="s">
        <v>173</v>
      </c>
      <c r="V6" s="332" t="s">
        <v>172</v>
      </c>
      <c r="W6" s="331" t="s">
        <v>246</v>
      </c>
      <c r="X6" s="332" t="s">
        <v>249</v>
      </c>
      <c r="Y6" s="333" t="s">
        <v>172</v>
      </c>
      <c r="Z6" s="334" t="s">
        <v>172</v>
      </c>
      <c r="AA6" s="332" t="s">
        <v>249</v>
      </c>
      <c r="AB6" s="336" t="s">
        <v>173</v>
      </c>
      <c r="AC6" s="336" t="s">
        <v>173</v>
      </c>
      <c r="AD6" s="337" t="s">
        <v>173</v>
      </c>
      <c r="AE6" s="327" t="s">
        <v>173</v>
      </c>
      <c r="AF6" s="329" t="s">
        <v>249</v>
      </c>
      <c r="AG6" s="327" t="s">
        <v>173</v>
      </c>
      <c r="AH6" s="329" t="s">
        <v>249</v>
      </c>
      <c r="AI6" s="327" t="s">
        <v>173</v>
      </c>
      <c r="AJ6" s="329" t="s">
        <v>249</v>
      </c>
      <c r="AK6" s="338" t="s">
        <v>173</v>
      </c>
      <c r="AL6" s="338" t="s">
        <v>173</v>
      </c>
      <c r="AM6" s="339" t="s">
        <v>173</v>
      </c>
      <c r="AN6" s="339" t="s">
        <v>173</v>
      </c>
    </row>
    <row r="7" spans="1:40" s="201" customFormat="1" ht="15.75" x14ac:dyDescent="0.25">
      <c r="A7" s="340" t="str">
        <f>VLOOKUP(B7,[1]potentiels!$B$10:$F$593,2,FALSE)</f>
        <v>CA</v>
      </c>
      <c r="B7" s="341" t="s">
        <v>250</v>
      </c>
      <c r="C7" s="342" t="str">
        <f>VLOOKUP(B7,'[1]Etat du parc'!$H$7:$N$589,3,FALSE)</f>
        <v>TRM 10 000 CARGO</v>
      </c>
      <c r="D7" s="343" t="str">
        <f>INDEX('[1]Etat du parc'!$C$7:$C$589,MATCH(B7,'[1]Etat du parc'!$H$7:$H$589,0))</f>
        <v>RIP</v>
      </c>
      <c r="E7" s="344" t="s">
        <v>38</v>
      </c>
      <c r="F7" s="344">
        <f>VLOOKUP(B7,[1]potentiels!$B$10:$F$593,4,FALSE)</f>
        <v>33549</v>
      </c>
      <c r="G7" s="345">
        <f>+VLOOKUP(B7,[1]potentiels!$B$10:$F$593,5,FALSE)</f>
        <v>2551</v>
      </c>
      <c r="H7" s="346">
        <f>'[1]68930806'!$H$10</f>
        <v>-303</v>
      </c>
      <c r="I7" s="347"/>
      <c r="J7" s="348">
        <f>'[1]68930806'!$H$16</f>
        <v>872</v>
      </c>
      <c r="K7" s="349">
        <f>'[1]68930806'!$J$16</f>
        <v>8764</v>
      </c>
      <c r="L7" s="350">
        <f>'[1]68930806'!$L$16</f>
        <v>295</v>
      </c>
      <c r="M7" s="348">
        <f>'[1]68930806'!$H$17</f>
        <v>872</v>
      </c>
      <c r="N7" s="350">
        <f>'[1]68930806'!$J$17</f>
        <v>18764</v>
      </c>
      <c r="O7" s="350">
        <f>'[1]68930806'!$L$17</f>
        <v>800</v>
      </c>
      <c r="P7" s="348">
        <f>'[1]68930806'!$H$18</f>
        <v>872</v>
      </c>
      <c r="Q7" s="350">
        <f>'[1]68930806'!$J$18</f>
        <v>38764</v>
      </c>
      <c r="R7" s="351">
        <f>'[1]68930806'!$H$18</f>
        <v>872</v>
      </c>
      <c r="S7" s="350">
        <f>'[1]68930806'!$J$18</f>
        <v>38764</v>
      </c>
      <c r="T7" s="349">
        <f>'[1]68930806'!$H$19</f>
        <v>-314</v>
      </c>
      <c r="U7" s="348">
        <f>'[1]68930806'!$H$12</f>
        <v>793</v>
      </c>
      <c r="V7" s="350">
        <f>'[1]68930806'!$J$12</f>
        <v>8677</v>
      </c>
      <c r="W7" s="348">
        <f>'[1]68930806'!$J$13</f>
        <v>10864</v>
      </c>
      <c r="X7" s="350">
        <f>'[1]68930806'!$L$13</f>
        <v>367</v>
      </c>
      <c r="Y7" s="352">
        <f>'[1]68930806'!$J$14</f>
        <v>21434</v>
      </c>
      <c r="Z7" s="351"/>
      <c r="AA7" s="350"/>
      <c r="AB7" s="347"/>
      <c r="AC7" s="347"/>
      <c r="AD7" s="353"/>
      <c r="AE7" s="354"/>
      <c r="AF7" s="355"/>
      <c r="AG7" s="354"/>
      <c r="AH7" s="355"/>
      <c r="AI7" s="354"/>
      <c r="AJ7" s="355"/>
      <c r="AK7" s="353"/>
      <c r="AL7" s="353"/>
      <c r="AM7" s="352">
        <f>'[1]68930806'!$H$15</f>
        <v>363</v>
      </c>
      <c r="AN7" s="352"/>
    </row>
    <row r="8" spans="1:40" s="201" customFormat="1" ht="15.75" x14ac:dyDescent="0.25">
      <c r="A8" s="340" t="str">
        <f>VLOOKUP(B8,[1]potentiels!$B$10:$F$593,2,FALSE)</f>
        <v>4CIE</v>
      </c>
      <c r="B8" s="356" t="s">
        <v>251</v>
      </c>
      <c r="C8" s="342" t="str">
        <f>VLOOKUP(B8,'[1]Etat du parc'!$H$7:$N$589,3,FALSE)</f>
        <v>TRM 10 000 CARGO</v>
      </c>
      <c r="D8" s="343" t="str">
        <f>INDEX('[1]Etat du parc'!$C$7:$C$589,MATCH(B8,'[1]Etat du parc'!$H$7:$H$589,0))</f>
        <v>Attente appros</v>
      </c>
      <c r="E8" s="344" t="s">
        <v>38</v>
      </c>
      <c r="F8" s="344">
        <f>VLOOKUP(B8,[1]potentiels!$B$10:$F$593,4,FALSE)</f>
        <v>29038</v>
      </c>
      <c r="G8" s="345">
        <f>+VLOOKUP(B8,[1]potentiels!$B$10:$F$593,5,FALSE)</f>
        <v>3317</v>
      </c>
      <c r="H8" s="352">
        <f>'[1]69031257'!$H$10</f>
        <v>-8</v>
      </c>
      <c r="I8" s="347"/>
      <c r="J8" s="348">
        <f>'[1]69031257'!$H$16</f>
        <v>908</v>
      </c>
      <c r="K8" s="349">
        <f>'[1]69031257'!$J$16</f>
        <v>6995</v>
      </c>
      <c r="L8" s="350">
        <f>'[1]69031257'!$L$16</f>
        <v>322</v>
      </c>
      <c r="M8" s="348">
        <f>'[1]69031257'!$H$17</f>
        <v>908</v>
      </c>
      <c r="N8" s="350">
        <f>'[1]69031257'!$J$17</f>
        <v>16995</v>
      </c>
      <c r="O8" s="350">
        <f>'[1]69031257'!$L$17</f>
        <v>800</v>
      </c>
      <c r="P8" s="348">
        <f>'[1]69031257'!$H$18</f>
        <v>172</v>
      </c>
      <c r="Q8" s="350">
        <f>'[1]69031257'!$J$18</f>
        <v>33002</v>
      </c>
      <c r="R8" s="351">
        <f>'[1]69031257'!$H$18</f>
        <v>172</v>
      </c>
      <c r="S8" s="350">
        <f>'[1]69031257'!$J$18</f>
        <v>33002</v>
      </c>
      <c r="T8" s="349">
        <f>'[1]69031257'!$H$19</f>
        <v>-559</v>
      </c>
      <c r="U8" s="348">
        <f>'[1]69031257'!$H$12</f>
        <v>1088</v>
      </c>
      <c r="V8" s="350">
        <f>'[1]69031257'!$J$12</f>
        <v>7028</v>
      </c>
      <c r="W8" s="348">
        <f>'[1]69031257'!$J$13</f>
        <v>9265</v>
      </c>
      <c r="X8" s="350">
        <f>'[1]69031257'!$L$13</f>
        <v>480</v>
      </c>
      <c r="Y8" s="352">
        <f>'[1]69031257'!$J$14</f>
        <v>10962</v>
      </c>
      <c r="Z8" s="351"/>
      <c r="AA8" s="350"/>
      <c r="AB8" s="347"/>
      <c r="AC8" s="347"/>
      <c r="AD8" s="353"/>
      <c r="AE8" s="354"/>
      <c r="AF8" s="355"/>
      <c r="AG8" s="354"/>
      <c r="AH8" s="355"/>
      <c r="AI8" s="354"/>
      <c r="AJ8" s="355"/>
      <c r="AK8" s="353"/>
      <c r="AL8" s="353"/>
      <c r="AM8" s="352">
        <f>'[1]69031257'!$H$15</f>
        <v>1112</v>
      </c>
      <c r="AN8" s="352"/>
    </row>
    <row r="9" spans="1:40" s="201" customFormat="1" ht="15.75" x14ac:dyDescent="0.25">
      <c r="A9" s="340" t="str">
        <f>VLOOKUP(B9,[1]potentiels!$B$10:$F$593,2,FALSE)</f>
        <v>2CIE</v>
      </c>
      <c r="B9" s="357" t="s">
        <v>252</v>
      </c>
      <c r="C9" s="342" t="str">
        <f>VLOOKUP(B9,'[1]Etat du parc'!$H$7:$N$589,3,FALSE)</f>
        <v>TRM 10 000 CARGO</v>
      </c>
      <c r="D9" s="343" t="str">
        <f>INDEX('[1]Etat du parc'!$C$7:$C$589,MATCH(B9,'[1]Etat du parc'!$H$7:$H$589,0))</f>
        <v>Attente préparation</v>
      </c>
      <c r="E9" s="344" t="s">
        <v>38</v>
      </c>
      <c r="F9" s="344">
        <f>VLOOKUP(B9,[1]potentiels!$B$10:$F$593,4,FALSE)</f>
        <v>35010</v>
      </c>
      <c r="G9" s="345">
        <f>+VLOOKUP(B9,[1]potentiels!$B$10:$F$593,5,FALSE)</f>
        <v>2455</v>
      </c>
      <c r="H9" s="352">
        <f>'[1]69031259'!$H$10</f>
        <v>248</v>
      </c>
      <c r="I9" s="347"/>
      <c r="J9" s="348">
        <f>'[1]69031259'!$H$16</f>
        <v>790</v>
      </c>
      <c r="K9" s="349">
        <f>'[1]69031259'!$J$16</f>
        <v>5682</v>
      </c>
      <c r="L9" s="350">
        <f>'[1]69031259'!$L$16</f>
        <v>265</v>
      </c>
      <c r="M9" s="348">
        <f>'[1]69031259'!$H$17</f>
        <v>790</v>
      </c>
      <c r="N9" s="350">
        <f>'[1]69031259'!$J$17</f>
        <v>15682</v>
      </c>
      <c r="O9" s="350">
        <f>'[1]69031259'!$L$17</f>
        <v>800</v>
      </c>
      <c r="P9" s="348">
        <f>'[1]69031259'!$H$18</f>
        <v>790</v>
      </c>
      <c r="Q9" s="350">
        <f>'[1]69031259'!$J$18</f>
        <v>35682</v>
      </c>
      <c r="R9" s="351">
        <f>'[1]69031259'!$H$18</f>
        <v>790</v>
      </c>
      <c r="S9" s="350">
        <f>'[1]69031259'!$J$18</f>
        <v>35682</v>
      </c>
      <c r="T9" s="349">
        <f>'[1]69031259'!$H$19</f>
        <v>60</v>
      </c>
      <c r="U9" s="348">
        <f>'[1]69031259'!$H$12</f>
        <v>1343</v>
      </c>
      <c r="V9" s="350">
        <f>'[1]69031259'!$J$12</f>
        <v>3507</v>
      </c>
      <c r="W9" s="348">
        <f>'[1]69031259'!$J$13</f>
        <v>19996</v>
      </c>
      <c r="X9" s="350">
        <f>'[1]69031259'!$L$13</f>
        <v>800</v>
      </c>
      <c r="Y9" s="352">
        <f>'[1]69031259'!$J$14</f>
        <v>19907</v>
      </c>
      <c r="Z9" s="351"/>
      <c r="AA9" s="350"/>
      <c r="AB9" s="347"/>
      <c r="AC9" s="347"/>
      <c r="AD9" s="353"/>
      <c r="AE9" s="354"/>
      <c r="AF9" s="355"/>
      <c r="AG9" s="354"/>
      <c r="AH9" s="355"/>
      <c r="AI9" s="354"/>
      <c r="AJ9" s="355"/>
      <c r="AK9" s="353"/>
      <c r="AL9" s="353"/>
      <c r="AM9" s="352">
        <f>'[1]69031259'!$H$15</f>
        <v>2284</v>
      </c>
      <c r="AN9" s="352"/>
    </row>
    <row r="10" spans="1:40" s="201" customFormat="1" ht="15.75" x14ac:dyDescent="0.25">
      <c r="A10" s="340" t="str">
        <f>VLOOKUP(B10,[1]potentiels!$B$10:$F$593,2,FALSE)</f>
        <v>1CIE</v>
      </c>
      <c r="B10" s="358" t="s">
        <v>253</v>
      </c>
      <c r="C10" s="342" t="str">
        <f>VLOOKUP(B10,'[1]Etat du parc'!$H$7:$N$589,3,FALSE)</f>
        <v>TRM 10 000 CARGO</v>
      </c>
      <c r="D10" s="343" t="str">
        <f>INDEX('[1]Etat du parc'!$C$7:$C$589,MATCH(B10,'[1]Etat du parc'!$H$7:$H$589,0))</f>
        <v>Attente préparation</v>
      </c>
      <c r="E10" s="344" t="s">
        <v>38</v>
      </c>
      <c r="F10" s="344">
        <f>VLOOKUP(B10,[1]potentiels!$B$10:$F$593,4,FALSE)</f>
        <v>30739</v>
      </c>
      <c r="G10" s="345">
        <f>+VLOOKUP(B10,[1]potentiels!$B$10:$F$593,5,FALSE)</f>
        <v>2967</v>
      </c>
      <c r="H10" s="352">
        <f>'[1]69031354'!$H$10</f>
        <v>194</v>
      </c>
      <c r="I10" s="347"/>
      <c r="J10" s="348">
        <f>'[1]69031354'!$H$16</f>
        <v>1289</v>
      </c>
      <c r="K10" s="349">
        <f>'[1]69031354'!$J$16</f>
        <v>7789</v>
      </c>
      <c r="L10" s="350">
        <f>'[1]69031354'!$L$16</f>
        <v>329</v>
      </c>
      <c r="M10" s="348">
        <f>'[1]69031354'!$H$17</f>
        <v>1289</v>
      </c>
      <c r="N10" s="350">
        <f>'[1]69031354'!$J$17</f>
        <v>17789</v>
      </c>
      <c r="O10" s="350">
        <f>'[1]69031354'!$L$17</f>
        <v>800</v>
      </c>
      <c r="P10" s="348">
        <f>'[1]69031354'!$H$18</f>
        <v>1289</v>
      </c>
      <c r="Q10" s="350">
        <f>'[1]69031354'!$J$18</f>
        <v>37789</v>
      </c>
      <c r="R10" s="351">
        <f>'[1]69031354'!$H$18</f>
        <v>1289</v>
      </c>
      <c r="S10" s="350">
        <f>'[1]69031354'!$J$18</f>
        <v>37789</v>
      </c>
      <c r="T10" s="349">
        <f>'[1]69031354'!$H$19</f>
        <v>559</v>
      </c>
      <c r="U10" s="348">
        <f>'[1]69031354'!$H$12</f>
        <v>1289</v>
      </c>
      <c r="V10" s="350">
        <f>'[1]69031354'!$J$12</f>
        <v>7789</v>
      </c>
      <c r="W10" s="348">
        <f>'[1]69031354'!$J$13</f>
        <v>322</v>
      </c>
      <c r="X10" s="350">
        <f>'[1]69031354'!$L$13</f>
        <v>249</v>
      </c>
      <c r="Y10" s="352">
        <f>'[1]69031354'!$J$14</f>
        <v>20322</v>
      </c>
      <c r="Z10" s="351"/>
      <c r="AA10" s="350"/>
      <c r="AB10" s="347"/>
      <c r="AC10" s="347"/>
      <c r="AD10" s="353"/>
      <c r="AE10" s="354"/>
      <c r="AF10" s="355"/>
      <c r="AG10" s="354"/>
      <c r="AH10" s="355"/>
      <c r="AI10" s="354"/>
      <c r="AJ10" s="355"/>
      <c r="AK10" s="353"/>
      <c r="AL10" s="353"/>
      <c r="AM10" s="352">
        <f>'[1]69031354'!$H$15</f>
        <v>2669</v>
      </c>
      <c r="AN10" s="352"/>
    </row>
    <row r="11" spans="1:40" s="201" customFormat="1" ht="15.75" x14ac:dyDescent="0.25">
      <c r="A11" s="340" t="str">
        <f>VLOOKUP(B11,[1]potentiels!$B$10:$F$593,2,FALSE)</f>
        <v>3CIE</v>
      </c>
      <c r="B11" s="359" t="s">
        <v>254</v>
      </c>
      <c r="C11" s="342" t="str">
        <f>VLOOKUP(B11,'[1]Etat du parc'!$H$7:$N$589,3,FALSE)</f>
        <v>TRM 10 000 CARGO</v>
      </c>
      <c r="D11" s="343" t="str">
        <f>INDEX('[1]Etat du parc'!$C$7:$C$589,MATCH(B11,'[1]Etat du parc'!$H$7:$H$589,0))</f>
        <v>Débordé OSR</v>
      </c>
      <c r="E11" s="344" t="s">
        <v>38</v>
      </c>
      <c r="F11" s="344">
        <f>VLOOKUP(B11,[1]potentiels!$B$10:$F$593,4,FALSE)</f>
        <v>53332</v>
      </c>
      <c r="G11" s="345">
        <f>+VLOOKUP(B11,[1]potentiels!$B$10:$F$593,5,FALSE)</f>
        <v>2983</v>
      </c>
      <c r="H11" s="352">
        <f>'[1]68930783'!$H$10</f>
        <v>-523</v>
      </c>
      <c r="I11" s="347"/>
      <c r="J11" s="348">
        <f>'[1]68930783'!$H$16</f>
        <v>850</v>
      </c>
      <c r="K11" s="349">
        <f>'[1]68930783'!$J$16</f>
        <v>8992</v>
      </c>
      <c r="L11" s="350">
        <f>'[1]68930783'!$L$16</f>
        <v>397</v>
      </c>
      <c r="M11" s="348">
        <f>'[1]68930783'!$H$17</f>
        <v>850</v>
      </c>
      <c r="N11" s="350">
        <f>'[1]68930783'!$J$17</f>
        <v>18992</v>
      </c>
      <c r="O11" s="350">
        <f>'[1]68930783'!$L$17</f>
        <v>800</v>
      </c>
      <c r="P11" s="348">
        <f>'[1]68930783'!$H$18</f>
        <v>88</v>
      </c>
      <c r="Q11" s="350">
        <f>'[1]68930783'!$J$18</f>
        <v>33013</v>
      </c>
      <c r="R11" s="351">
        <f>'[1]68930783'!$H$18</f>
        <v>88</v>
      </c>
      <c r="S11" s="350">
        <f>'[1]68930783'!$J$18</f>
        <v>33013</v>
      </c>
      <c r="T11" s="349">
        <f>'[1]68930783'!$H$19</f>
        <v>-643</v>
      </c>
      <c r="U11" s="348">
        <f>'[1]68930783'!$H$12</f>
        <v>537</v>
      </c>
      <c r="V11" s="350">
        <f>'[1]68930783'!$J$12</f>
        <v>4585</v>
      </c>
      <c r="W11" s="348">
        <f>'[1]68930783'!$J$13</f>
        <v>14585</v>
      </c>
      <c r="X11" s="350">
        <f>'[1]68930783'!$L$13</f>
        <v>687</v>
      </c>
      <c r="Y11" s="352">
        <f>'[1]68930783'!$J$14</f>
        <v>32999</v>
      </c>
      <c r="Z11" s="351"/>
      <c r="AA11" s="350"/>
      <c r="AB11" s="347"/>
      <c r="AC11" s="347"/>
      <c r="AD11" s="353"/>
      <c r="AE11" s="354"/>
      <c r="AF11" s="355"/>
      <c r="AG11" s="354"/>
      <c r="AH11" s="355"/>
      <c r="AI11" s="354"/>
      <c r="AJ11" s="355"/>
      <c r="AK11" s="353"/>
      <c r="AL11" s="353"/>
      <c r="AM11" s="352">
        <f>'[1]68930783'!$H$15</f>
        <v>3302</v>
      </c>
      <c r="AN11" s="352"/>
    </row>
    <row r="12" spans="1:40" s="201" customFormat="1" ht="15.75" x14ac:dyDescent="0.25">
      <c r="A12" s="340" t="str">
        <f>VLOOKUP(B12,[1]potentiels!$B$10:$F$593,2,FALSE)</f>
        <v>1CIE</v>
      </c>
      <c r="B12" s="358" t="s">
        <v>255</v>
      </c>
      <c r="C12" s="342" t="str">
        <f>VLOOKUP(B12,'[1]Etat du parc'!$H$7:$N$589,3,FALSE)</f>
        <v>TRM 10 000 CARGO</v>
      </c>
      <c r="D12" s="343" t="str">
        <f>INDEX('[1]Etat du parc'!$C$7:$C$589,MATCH(B12,'[1]Etat du parc'!$H$7:$H$589,0))</f>
        <v>Disponible</v>
      </c>
      <c r="E12" s="344" t="s">
        <v>38</v>
      </c>
      <c r="F12" s="344">
        <f>VLOOKUP(B12,[1]potentiels!$B$10:$F$593,4,FALSE)</f>
        <v>9035</v>
      </c>
      <c r="G12" s="345">
        <f>+VLOOKUP(B12,[1]potentiels!$B$10:$F$593,5,FALSE)</f>
        <v>2698</v>
      </c>
      <c r="H12" s="352">
        <f>'[1]69130612'!$H$10</f>
        <v>238</v>
      </c>
      <c r="I12" s="347"/>
      <c r="J12" s="348">
        <f>'[1]69130612'!$H$16</f>
        <v>1289</v>
      </c>
      <c r="K12" s="349">
        <f>'[1]69130612'!$J$16</f>
        <v>7939</v>
      </c>
      <c r="L12" s="350">
        <f>'[1]69130612'!$L$16</f>
        <v>357</v>
      </c>
      <c r="M12" s="348">
        <f>'[1]69130612'!$H$17</f>
        <v>1289</v>
      </c>
      <c r="N12" s="350">
        <f>'[1]69130612'!$J$17</f>
        <v>17939</v>
      </c>
      <c r="O12" s="350">
        <f>'[1]69130612'!$L$17</f>
        <v>800</v>
      </c>
      <c r="P12" s="348">
        <f>'[1]69130612'!$H$18</f>
        <v>1289</v>
      </c>
      <c r="Q12" s="350">
        <f>'[1]69130612'!$J$18</f>
        <v>37939</v>
      </c>
      <c r="R12" s="351">
        <f>'[1]69130612'!$H$18</f>
        <v>1289</v>
      </c>
      <c r="S12" s="350">
        <f>'[1]69130612'!$J$18</f>
        <v>37939</v>
      </c>
      <c r="T12" s="349">
        <f>'[1]69130612'!$H$19</f>
        <v>559</v>
      </c>
      <c r="U12" s="348">
        <f>'[1]69130612'!$H$12</f>
        <v>1343</v>
      </c>
      <c r="V12" s="350">
        <f>'[1]69130612'!$J$12</f>
        <v>3615</v>
      </c>
      <c r="W12" s="348">
        <f>'[1]69130612'!$J$13</f>
        <v>32326</v>
      </c>
      <c r="X12" s="350">
        <f>'[1]69130612'!$L$13</f>
        <v>152</v>
      </c>
      <c r="Y12" s="352">
        <f>'[1]69130612'!$J$14</f>
        <v>52326</v>
      </c>
      <c r="Z12" s="351"/>
      <c r="AA12" s="350"/>
      <c r="AB12" s="347"/>
      <c r="AC12" s="347"/>
      <c r="AD12" s="353"/>
      <c r="AE12" s="354"/>
      <c r="AF12" s="355"/>
      <c r="AG12" s="354"/>
      <c r="AH12" s="355"/>
      <c r="AI12" s="354"/>
      <c r="AJ12" s="355"/>
      <c r="AK12" s="353"/>
      <c r="AL12" s="353"/>
      <c r="AM12" s="352">
        <f>'[1]69130612'!$H$15</f>
        <v>2613</v>
      </c>
      <c r="AN12" s="352"/>
    </row>
    <row r="13" spans="1:40" s="201" customFormat="1" ht="15.75" x14ac:dyDescent="0.25">
      <c r="A13" s="340" t="str">
        <f>VLOOKUP(B13,[1]potentiels!$B$10:$F$593,2,FALSE)</f>
        <v>2CIE</v>
      </c>
      <c r="B13" s="357" t="s">
        <v>256</v>
      </c>
      <c r="C13" s="342" t="str">
        <f>VLOOKUP(B13,'[1]Etat du parc'!$H$7:$N$589,3,FALSE)</f>
        <v>TRM 10 000 CARGO</v>
      </c>
      <c r="D13" s="343" t="str">
        <f>INDEX('[1]Etat du parc'!$C$7:$C$589,MATCH(B13,'[1]Etat du parc'!$H$7:$H$589,0))</f>
        <v>RIP</v>
      </c>
      <c r="E13" s="344" t="s">
        <v>38</v>
      </c>
      <c r="F13" s="344">
        <f>VLOOKUP(B13,[1]potentiels!$B$10:$F$593,4,FALSE)</f>
        <v>71200</v>
      </c>
      <c r="G13" s="345">
        <f>+VLOOKUP(B13,[1]potentiels!$B$10:$F$593,5,FALSE)</f>
        <v>3118</v>
      </c>
      <c r="H13" s="352">
        <f>'[1]69230138'!$H$10</f>
        <v>254</v>
      </c>
      <c r="I13" s="347"/>
      <c r="J13" s="348">
        <f>'[1]69230138'!$H$16</f>
        <v>1025</v>
      </c>
      <c r="K13" s="349">
        <f>'[1]69230138'!$J$16</f>
        <v>7242</v>
      </c>
      <c r="L13" s="350">
        <f>'[1]69230138'!$L$16</f>
        <v>292</v>
      </c>
      <c r="M13" s="348">
        <f>'[1]69230138'!$H$17</f>
        <v>1025</v>
      </c>
      <c r="N13" s="350">
        <f>'[1]69230138'!$J$17</f>
        <v>17242</v>
      </c>
      <c r="O13" s="350">
        <f>'[1]69230138'!$L$17</f>
        <v>800</v>
      </c>
      <c r="P13" s="348">
        <f>'[1]69230138'!$H$18</f>
        <v>1025</v>
      </c>
      <c r="Q13" s="350">
        <f>'[1]69230138'!$J$18</f>
        <v>37242</v>
      </c>
      <c r="R13" s="351">
        <f>'[1]69230138'!$H$18</f>
        <v>1025</v>
      </c>
      <c r="S13" s="350">
        <f>'[1]69230138'!$J$18</f>
        <v>37242</v>
      </c>
      <c r="T13" s="349">
        <f>'[1]69230138'!$H$19</f>
        <v>295</v>
      </c>
      <c r="U13" s="348">
        <f>'[1]69230138'!$H$12</f>
        <v>1349</v>
      </c>
      <c r="V13" s="350">
        <f>'[1]69230138'!$J$12</f>
        <v>7462</v>
      </c>
      <c r="W13" s="348">
        <f>'[1]69230138'!$J$13</f>
        <v>3225</v>
      </c>
      <c r="X13" s="350">
        <f>'[1]69230138'!$L$13</f>
        <v>119</v>
      </c>
      <c r="Y13" s="352">
        <f>'[1]69230138'!$J$14</f>
        <v>14188</v>
      </c>
      <c r="Z13" s="351"/>
      <c r="AA13" s="350"/>
      <c r="AB13" s="347"/>
      <c r="AC13" s="347"/>
      <c r="AD13" s="353"/>
      <c r="AE13" s="354"/>
      <c r="AF13" s="355"/>
      <c r="AG13" s="354"/>
      <c r="AH13" s="355"/>
      <c r="AI13" s="354"/>
      <c r="AJ13" s="355"/>
      <c r="AK13" s="353"/>
      <c r="AL13" s="353"/>
      <c r="AM13" s="352">
        <f>'[1]69230138'!$H$15</f>
        <v>2827</v>
      </c>
      <c r="AN13" s="352"/>
    </row>
    <row r="14" spans="1:40" s="201" customFormat="1" ht="15.75" x14ac:dyDescent="0.25">
      <c r="A14" s="340" t="str">
        <f>VLOOKUP(B14,[1]potentiels!$B$10:$F$593,2,FALSE)</f>
        <v>CCL</v>
      </c>
      <c r="B14" s="360" t="s">
        <v>257</v>
      </c>
      <c r="C14" s="342" t="str">
        <f>VLOOKUP(B14,'[1]Etat du parc'!$H$7:$N$589,3,FALSE)</f>
        <v>TRM 10 000 CLD</v>
      </c>
      <c r="D14" s="343" t="str">
        <f>INDEX('[1]Etat du parc'!$C$7:$C$589,MATCH(B14,'[1]Etat du parc'!$H$7:$H$589,0))</f>
        <v>Disponible</v>
      </c>
      <c r="E14" s="344" t="s">
        <v>38</v>
      </c>
      <c r="F14" s="344">
        <f>VLOOKUP(B14,[1]potentiels!$B$10:$F$593,4,FALSE)</f>
        <v>52383</v>
      </c>
      <c r="G14" s="345">
        <f>+VLOOKUP(B14,[1]potentiels!$B$10:$F$593,5,FALSE)</f>
        <v>4413</v>
      </c>
      <c r="H14" s="352">
        <f>'[1]69430216'!$H$10</f>
        <v>332</v>
      </c>
      <c r="I14" s="347"/>
      <c r="J14" s="348">
        <f>'[1]69430216'!$H$16</f>
        <v>1427</v>
      </c>
      <c r="K14" s="349">
        <f>'[1]69430216'!$J$16</f>
        <v>9989</v>
      </c>
      <c r="L14" s="350">
        <f>'[1]69430216'!$L$16</f>
        <v>381</v>
      </c>
      <c r="M14" s="348">
        <f>'[1]69430216'!$H$17</f>
        <v>1427</v>
      </c>
      <c r="N14" s="350">
        <f>'[1]69430216'!$J$17</f>
        <v>19989</v>
      </c>
      <c r="O14" s="350">
        <f>'[1]69430216'!$L$17</f>
        <v>0</v>
      </c>
      <c r="P14" s="348">
        <f>'[1]69430216'!$H$18</f>
        <v>1427</v>
      </c>
      <c r="Q14" s="350">
        <f>'[1]69430216'!$J$18</f>
        <v>39989</v>
      </c>
      <c r="R14" s="351">
        <f>'[1]69430216'!$H$18</f>
        <v>1427</v>
      </c>
      <c r="S14" s="350">
        <f>'[1]69430216'!$J$18</f>
        <v>39989</v>
      </c>
      <c r="T14" s="349">
        <f>'[1]69430216'!$H$19</f>
        <v>697</v>
      </c>
      <c r="U14" s="348">
        <f>'[1]69430216'!$H$12</f>
        <v>1427</v>
      </c>
      <c r="V14" s="350">
        <f>'[1]69430216'!$J$12</f>
        <v>9918</v>
      </c>
      <c r="W14" s="348">
        <f>'[1]69430216'!$J$13</f>
        <v>19918</v>
      </c>
      <c r="X14" s="350">
        <f>'[1]69430216'!$L$13</f>
        <v>781</v>
      </c>
      <c r="Y14" s="352">
        <f>'[1]69430216'!$J$14</f>
        <v>39918</v>
      </c>
      <c r="Z14" s="351"/>
      <c r="AA14" s="350"/>
      <c r="AB14" s="361"/>
      <c r="AC14" s="361">
        <f>'[1]69430216'!$H$11</f>
        <v>145</v>
      </c>
      <c r="AD14" s="352"/>
      <c r="AE14" s="348">
        <f>'[1]69430216'!$H$20</f>
        <v>1427</v>
      </c>
      <c r="AF14" s="350">
        <f>'[1]69430216'!$L$20</f>
        <v>100</v>
      </c>
      <c r="AG14" s="348">
        <f>'[1]69430216'!$H$21</f>
        <v>1056</v>
      </c>
      <c r="AH14" s="350">
        <f>'[1]69430216'!$L$21</f>
        <v>448</v>
      </c>
      <c r="AI14" s="348">
        <f>'[1]69430216'!$H$22</f>
        <v>166</v>
      </c>
      <c r="AJ14" s="350">
        <f>'[1]69430216'!$L$22</f>
        <v>905</v>
      </c>
      <c r="AK14" s="353"/>
      <c r="AL14" s="353"/>
      <c r="AM14" s="352">
        <f>'[1]69430216'!$H$15</f>
        <v>1778</v>
      </c>
      <c r="AN14" s="352"/>
    </row>
    <row r="15" spans="1:40" s="201" customFormat="1" ht="15.75" x14ac:dyDescent="0.25">
      <c r="A15" s="340" t="str">
        <f>VLOOKUP(B15,[1]potentiels!$B$10:$F$593,2,FALSE)</f>
        <v>CA</v>
      </c>
      <c r="B15" s="362" t="s">
        <v>258</v>
      </c>
      <c r="C15" s="342" t="str">
        <f>VLOOKUP(B15,'[1]Etat du parc'!$H$7:$N$589,3,FALSE)</f>
        <v>TRM 10 000 MATS N°017</v>
      </c>
      <c r="D15" s="343" t="str">
        <f>INDEX('[1]Etat du parc'!$C$7:$C$589,MATCH(B15,'[1]Etat du parc'!$H$7:$H$589,0))</f>
        <v>Attente préparation</v>
      </c>
      <c r="E15" s="344" t="s">
        <v>38</v>
      </c>
      <c r="F15" s="344">
        <f>VLOOKUP(B15,[1]potentiels!$B$10:$F$593,4,FALSE)</f>
        <v>80</v>
      </c>
      <c r="G15" s="345">
        <f>+VLOOKUP(B15,[1]potentiels!$B$10:$F$593,5,FALSE)</f>
        <v>1713</v>
      </c>
      <c r="H15" s="363">
        <f>'[1]68931273'!$H$10</f>
        <v>-726</v>
      </c>
      <c r="I15" s="364"/>
      <c r="J15" s="365">
        <f>'[1]68931273'!$H$16</f>
        <v>370</v>
      </c>
      <c r="K15" s="366">
        <f>'[1]68931273'!$J$16</f>
        <v>33359</v>
      </c>
      <c r="L15" s="367">
        <f>'[1]68931273'!$L$16</f>
        <v>257</v>
      </c>
      <c r="M15" s="365">
        <f>'[1]68931273'!$H$17</f>
        <v>-416</v>
      </c>
      <c r="N15" s="367">
        <f>'[1]68931273'!J17</f>
        <v>43256</v>
      </c>
      <c r="O15" s="367">
        <f>'[1]68931273'!$L$17</f>
        <v>2365</v>
      </c>
      <c r="P15" s="365">
        <f>'[1]68931273'!$H$18</f>
        <v>-416</v>
      </c>
      <c r="Q15" s="367">
        <f>'[1]68931273'!$J$18</f>
        <v>63256</v>
      </c>
      <c r="R15" s="368">
        <f>'[1]68931273'!$H$18</f>
        <v>-416</v>
      </c>
      <c r="S15" s="367">
        <f>'[1]68931273'!$J$18</f>
        <v>63256</v>
      </c>
      <c r="T15" s="366">
        <f>'[1]68931273'!$H$19</f>
        <v>-1146</v>
      </c>
      <c r="U15" s="365">
        <f>'[1]68931273'!$H$12</f>
        <v>370</v>
      </c>
      <c r="V15" s="367">
        <f>'[1]68931273'!$J$12</f>
        <v>33359</v>
      </c>
      <c r="W15" s="365">
        <f>'[1]68931273'!$J$13</f>
        <v>40691</v>
      </c>
      <c r="X15" s="367">
        <f>'[1]68931273'!$L$13</f>
        <v>345</v>
      </c>
      <c r="Y15" s="363">
        <f>'[1]68931273'!$J$14</f>
        <v>61152</v>
      </c>
      <c r="Z15" s="368"/>
      <c r="AA15" s="367"/>
      <c r="AB15" s="367">
        <f>'[1]68931273'!$H$23</f>
        <v>-729</v>
      </c>
      <c r="AC15" s="364"/>
      <c r="AD15" s="369"/>
      <c r="AE15" s="370"/>
      <c r="AF15" s="371"/>
      <c r="AG15" s="370"/>
      <c r="AH15" s="371"/>
      <c r="AI15" s="370"/>
      <c r="AJ15" s="371"/>
      <c r="AK15" s="369"/>
      <c r="AL15" s="369"/>
      <c r="AM15" s="352">
        <f>'[1]68931273'!$H$15</f>
        <v>-59</v>
      </c>
      <c r="AN15" s="363"/>
    </row>
    <row r="16" spans="1:40" s="201" customFormat="1" ht="15.75" x14ac:dyDescent="0.25">
      <c r="A16" s="340" t="str">
        <f>VLOOKUP(B16,[1]potentiels!$B$10:$F$593,2,FALSE)</f>
        <v>CA</v>
      </c>
      <c r="B16" s="341" t="s">
        <v>259</v>
      </c>
      <c r="C16" s="342" t="str">
        <f>VLOOKUP(B16,'[1]Etat du parc'!$H$7:$N$589,3,FALSE)</f>
        <v>TRM 10 000 MATS N°018</v>
      </c>
      <c r="D16" s="343" t="str">
        <f>INDEX('[1]Etat du parc'!$C$7:$C$589,MATCH(B16,'[1]Etat du parc'!$H$7:$H$589,0))</f>
        <v>Attente préparation</v>
      </c>
      <c r="E16" s="344" t="s">
        <v>38</v>
      </c>
      <c r="F16" s="344">
        <f>VLOOKUP(B16,[1]potentiels!$B$10:$F$593,4,FALSE)</f>
        <v>35825</v>
      </c>
      <c r="G16" s="345">
        <f>+VLOOKUP(B16,[1]potentiels!$B$10:$F$593,5,FALSE)</f>
        <v>2529</v>
      </c>
      <c r="H16" s="352">
        <f>'[1]69030354'!$H$10</f>
        <v>236</v>
      </c>
      <c r="I16" s="347"/>
      <c r="J16" s="348">
        <f>'[1]69030354'!$H$16</f>
        <v>1313</v>
      </c>
      <c r="K16" s="349">
        <f>'[1]69030354'!$J$16</f>
        <v>9965</v>
      </c>
      <c r="L16" s="350">
        <f>'[1]69030354'!$L$16</f>
        <v>394</v>
      </c>
      <c r="M16" s="348">
        <f>'[1]69030354'!$H$17</f>
        <v>1313</v>
      </c>
      <c r="N16" s="350">
        <f>'[1]69030354'!$J$17</f>
        <v>19965</v>
      </c>
      <c r="O16" s="350">
        <f>'[1]69030354'!$L$17</f>
        <v>800</v>
      </c>
      <c r="P16" s="348">
        <f>'[1]69030354'!$H$18</f>
        <v>327</v>
      </c>
      <c r="Q16" s="350">
        <f>'[1]69030354'!$J$18</f>
        <v>36116</v>
      </c>
      <c r="R16" s="351">
        <f>'[1]69030354'!$H$18</f>
        <v>327</v>
      </c>
      <c r="S16" s="350">
        <f>'[1]69030354'!$J$18</f>
        <v>36116</v>
      </c>
      <c r="T16" s="349">
        <f>'[1]69030354'!$H$19</f>
        <v>-404</v>
      </c>
      <c r="U16" s="348">
        <f>'[1]69030354'!$H$12</f>
        <v>872</v>
      </c>
      <c r="V16" s="350">
        <f>'[1]69030354'!$J$12</f>
        <v>9844</v>
      </c>
      <c r="W16" s="348">
        <f>'[1]69030354'!$J$13</f>
        <v>15775</v>
      </c>
      <c r="X16" s="350">
        <f>'[1]69030354'!$L$13</f>
        <v>304</v>
      </c>
      <c r="Y16" s="352">
        <f>'[1]69030354'!$J$14</f>
        <v>27221</v>
      </c>
      <c r="Z16" s="351"/>
      <c r="AA16" s="350"/>
      <c r="AB16" s="350">
        <f>'[1]69030354'!$H$23</f>
        <v>233</v>
      </c>
      <c r="AC16" s="347"/>
      <c r="AD16" s="353"/>
      <c r="AE16" s="354"/>
      <c r="AF16" s="355"/>
      <c r="AG16" s="354"/>
      <c r="AH16" s="355"/>
      <c r="AI16" s="354"/>
      <c r="AJ16" s="355"/>
      <c r="AK16" s="353"/>
      <c r="AL16" s="353"/>
      <c r="AM16" s="352">
        <f>'[1]69030354'!$H$15</f>
        <v>592</v>
      </c>
      <c r="AN16" s="352"/>
    </row>
    <row r="17" spans="1:40" s="201" customFormat="1" ht="15.75" x14ac:dyDescent="0.25">
      <c r="A17" s="340" t="str">
        <f>VLOOKUP(B17,[1]potentiels!$B$10:$F$593,2,FALSE)</f>
        <v>CA</v>
      </c>
      <c r="B17" s="341" t="s">
        <v>260</v>
      </c>
      <c r="C17" s="342" t="str">
        <f>VLOOKUP(B17,'[1]Etat du parc'!$H$7:$N$589,3,FALSE)</f>
        <v>TRM 10 000 MATS N°025</v>
      </c>
      <c r="D17" s="343" t="str">
        <f>INDEX('[1]Etat du parc'!$C$7:$C$589,MATCH(B17,'[1]Etat du parc'!$H$7:$H$589,0))</f>
        <v>Débordé OSR</v>
      </c>
      <c r="E17" s="344" t="s">
        <v>38</v>
      </c>
      <c r="F17" s="344">
        <f>VLOOKUP(B17,[1]potentiels!$B$10:$F$593,4,FALSE)</f>
        <v>20213</v>
      </c>
      <c r="G17" s="345">
        <f>+VLOOKUP(B17,[1]potentiels!$B$10:$F$593,5,FALSE)</f>
        <v>2731</v>
      </c>
      <c r="H17" s="352">
        <f>'[1]69030440'!$H$10</f>
        <v>-218</v>
      </c>
      <c r="I17" s="347"/>
      <c r="J17" s="348">
        <f>'[1]69030440'!$H$16</f>
        <v>520</v>
      </c>
      <c r="K17" s="349">
        <f>'[1]69030440'!$J$16</f>
        <v>9946</v>
      </c>
      <c r="L17" s="350">
        <f>'[1]69030440'!$L$16</f>
        <v>379</v>
      </c>
      <c r="M17" s="348">
        <f>'[1]69030440'!$H$17</f>
        <v>520</v>
      </c>
      <c r="N17" s="350">
        <f>'[1]69030440'!$J$17</f>
        <v>19946</v>
      </c>
      <c r="O17" s="350">
        <f>'[1]69030440'!$L$17</f>
        <v>800</v>
      </c>
      <c r="P17" s="348">
        <f>'[1]69030440'!$H$18</f>
        <v>520</v>
      </c>
      <c r="Q17" s="350">
        <f>'[1]69030440'!$J$18</f>
        <v>39946</v>
      </c>
      <c r="R17" s="351">
        <f>'[1]69030440'!$H$18</f>
        <v>520</v>
      </c>
      <c r="S17" s="350">
        <f>'[1]69030440'!$J$18</f>
        <v>39946</v>
      </c>
      <c r="T17" s="349">
        <f>'[1]69030440'!$H$19</f>
        <v>-211</v>
      </c>
      <c r="U17" s="348">
        <f>'[1]69030440'!$H$12</f>
        <v>878</v>
      </c>
      <c r="V17" s="350">
        <f>'[1]69030440'!$J$12</f>
        <v>9986</v>
      </c>
      <c r="W17" s="348">
        <f>'[1]69030440'!$J$13</f>
        <v>19930</v>
      </c>
      <c r="X17" s="350">
        <f>'[1]69030440'!$L$13</f>
        <v>761</v>
      </c>
      <c r="Y17" s="352">
        <f>'[1]69030440'!$J$14</f>
        <v>34892</v>
      </c>
      <c r="Z17" s="351"/>
      <c r="AA17" s="350"/>
      <c r="AB17" s="350">
        <f>'[1]69030440'!$H$23</f>
        <v>-757</v>
      </c>
      <c r="AC17" s="347"/>
      <c r="AD17" s="353"/>
      <c r="AE17" s="354"/>
      <c r="AF17" s="355"/>
      <c r="AG17" s="354"/>
      <c r="AH17" s="355"/>
      <c r="AI17" s="354"/>
      <c r="AJ17" s="355"/>
      <c r="AK17" s="353"/>
      <c r="AL17" s="353"/>
      <c r="AM17" s="352">
        <f>'[1]69030440'!$H$15</f>
        <v>628</v>
      </c>
      <c r="AN17" s="352"/>
    </row>
    <row r="18" spans="1:40" s="201" customFormat="1" ht="15.75" x14ac:dyDescent="0.25">
      <c r="A18" s="340" t="str">
        <f>VLOOKUP(B18,[1]potentiels!$B$10:$F$593,2,FALSE)</f>
        <v>CA</v>
      </c>
      <c r="B18" s="341" t="s">
        <v>261</v>
      </c>
      <c r="C18" s="342" t="str">
        <f>VLOOKUP(B18,'[1]Etat du parc'!$H$7:$N$589,3,FALSE)</f>
        <v>TRM 10 000 MATS N°028</v>
      </c>
      <c r="D18" s="343" t="str">
        <f>INDEX('[1]Etat du parc'!$C$7:$C$589,MATCH(B18,'[1]Etat du parc'!$H$7:$H$589,0))</f>
        <v>Disponible</v>
      </c>
      <c r="E18" s="344" t="s">
        <v>38</v>
      </c>
      <c r="F18" s="344">
        <f>VLOOKUP(B18,[1]potentiels!$B$10:$F$593,4,FALSE)</f>
        <v>21265</v>
      </c>
      <c r="G18" s="345">
        <f>+VLOOKUP(B18,[1]potentiels!$B$10:$F$593,5,FALSE)</f>
        <v>1754</v>
      </c>
      <c r="H18" s="352">
        <f>'[1]69030441'!$H$10</f>
        <v>227</v>
      </c>
      <c r="I18" s="347"/>
      <c r="J18" s="348">
        <f>'[1]69030441'!$H$16</f>
        <v>852</v>
      </c>
      <c r="K18" s="349">
        <f>'[1]69030441'!$J$16</f>
        <v>8384</v>
      </c>
      <c r="L18" s="350">
        <f>'[1]69030441'!$L$16</f>
        <v>316</v>
      </c>
      <c r="M18" s="348">
        <f>'[1]69030441'!$H$17</f>
        <v>852</v>
      </c>
      <c r="N18" s="350">
        <f>'[1]69030441'!$J$17</f>
        <v>18384</v>
      </c>
      <c r="O18" s="350">
        <f>'[1]69030441'!$L$17</f>
        <v>800</v>
      </c>
      <c r="P18" s="348">
        <f>'[1]69030441'!$H$18</f>
        <v>142</v>
      </c>
      <c r="Q18" s="350">
        <f>'[1]69030441'!$J$18</f>
        <v>38384</v>
      </c>
      <c r="R18" s="351">
        <f>'[1]69030441'!$H$18</f>
        <v>142</v>
      </c>
      <c r="S18" s="350">
        <f>'[1]69030441'!$J$18</f>
        <v>38384</v>
      </c>
      <c r="T18" s="349">
        <f>'[1]69030441'!$H$19</f>
        <v>122</v>
      </c>
      <c r="U18" s="348">
        <f>'[1]69030441'!$H$12</f>
        <v>857</v>
      </c>
      <c r="V18" s="350">
        <f>'[1]69030441'!$J$12</f>
        <v>8384</v>
      </c>
      <c r="W18" s="348">
        <f>'[1]69030441'!$J$13</f>
        <v>18114</v>
      </c>
      <c r="X18" s="350">
        <f>'[1]69030441'!$L$13</f>
        <v>636</v>
      </c>
      <c r="Y18" s="352">
        <f>'[1]69030441'!$J$14</f>
        <v>38114</v>
      </c>
      <c r="Z18" s="351"/>
      <c r="AA18" s="350"/>
      <c r="AB18" s="350">
        <f>'[1]69030441'!$H$23</f>
        <v>35</v>
      </c>
      <c r="AC18" s="347"/>
      <c r="AD18" s="353"/>
      <c r="AE18" s="354"/>
      <c r="AF18" s="355"/>
      <c r="AG18" s="354"/>
      <c r="AH18" s="355"/>
      <c r="AI18" s="354"/>
      <c r="AJ18" s="355"/>
      <c r="AK18" s="353"/>
      <c r="AL18" s="353"/>
      <c r="AM18" s="352">
        <f>'[1]69030441'!$H$15</f>
        <v>2696</v>
      </c>
      <c r="AN18" s="352"/>
    </row>
    <row r="19" spans="1:40" s="201" customFormat="1" ht="15.75" x14ac:dyDescent="0.25">
      <c r="A19" s="340" t="str">
        <f>VLOOKUP(B19,[1]potentiels!$B$10:$F$593,2,FALSE)</f>
        <v>CCL</v>
      </c>
      <c r="B19" s="360" t="s">
        <v>262</v>
      </c>
      <c r="C19" s="342" t="str">
        <f>VLOOKUP(B19,'[1]Etat du parc'!$H$7:$N$589,3,FALSE)</f>
        <v>TRM 10 000 PLATEAU</v>
      </c>
      <c r="D19" s="343" t="str">
        <f>INDEX('[1]Etat du parc'!$C$7:$C$589,MATCH(B19,'[1]Etat du parc'!$H$7:$H$589,0))</f>
        <v>Disponible</v>
      </c>
      <c r="E19" s="344" t="s">
        <v>38</v>
      </c>
      <c r="F19" s="344">
        <f>VLOOKUP(B19,[1]potentiels!$B$10:$F$593,4,FALSE)</f>
        <v>58432</v>
      </c>
      <c r="G19" s="345">
        <f>+VLOOKUP(B19,[1]potentiels!$B$10:$F$593,5,FALSE)</f>
        <v>2653</v>
      </c>
      <c r="H19" s="352">
        <f>'[1]69330280'!$H$10</f>
        <v>227</v>
      </c>
      <c r="I19" s="347"/>
      <c r="J19" s="348">
        <f>'[1]69330280'!$H$16</f>
        <v>871</v>
      </c>
      <c r="K19" s="349">
        <f>'[1]69330280'!$J$16</f>
        <v>8168</v>
      </c>
      <c r="L19" s="350">
        <f>'[1]69330280'!$L$16</f>
        <v>304</v>
      </c>
      <c r="M19" s="348">
        <f>'[1]69330280'!$H$17</f>
        <v>871</v>
      </c>
      <c r="N19" s="350">
        <f>'[1]69330280'!$J$17</f>
        <v>18168</v>
      </c>
      <c r="O19" s="350">
        <f>'[1]69330280'!$L$17</f>
        <v>800</v>
      </c>
      <c r="P19" s="348">
        <f>'[1]69330280'!$H$18</f>
        <v>871</v>
      </c>
      <c r="Q19" s="350">
        <f>'[1]69330280'!$J$18</f>
        <v>38168</v>
      </c>
      <c r="R19" s="351">
        <f>'[1]69330280'!$H$18</f>
        <v>871</v>
      </c>
      <c r="S19" s="350">
        <f>'[1]69330280'!$J$18</f>
        <v>38168</v>
      </c>
      <c r="T19" s="349">
        <f>'[1]69330280'!$H$19</f>
        <v>141</v>
      </c>
      <c r="U19" s="348">
        <f>'[1]69330280'!$H$12</f>
        <v>880</v>
      </c>
      <c r="V19" s="350">
        <f>'[1]69330280'!$J$12</f>
        <v>8380</v>
      </c>
      <c r="W19" s="348">
        <f>'[1]69330280'!$J$13</f>
        <v>13900</v>
      </c>
      <c r="X19" s="350">
        <f>'[1]69330280'!$L$13</f>
        <v>296</v>
      </c>
      <c r="Y19" s="352">
        <f>'[1]69330280'!$J$14</f>
        <v>33900</v>
      </c>
      <c r="Z19" s="351"/>
      <c r="AA19" s="350"/>
      <c r="AB19" s="361"/>
      <c r="AC19" s="361">
        <f>'[1]69330280'!$H$11</f>
        <v>159</v>
      </c>
      <c r="AD19" s="353"/>
      <c r="AE19" s="354"/>
      <c r="AF19" s="355"/>
      <c r="AG19" s="354"/>
      <c r="AH19" s="355"/>
      <c r="AI19" s="354"/>
      <c r="AJ19" s="355"/>
      <c r="AK19" s="353"/>
      <c r="AL19" s="353"/>
      <c r="AM19" s="352">
        <f>'[1]69330280'!$H$15</f>
        <v>1419</v>
      </c>
      <c r="AN19" s="352"/>
    </row>
    <row r="20" spans="1:40" s="201" customFormat="1" ht="15.75" x14ac:dyDescent="0.25">
      <c r="A20" s="340" t="str">
        <f>VLOOKUP(B20,[1]potentiels!$B$10:$F$593,2,FALSE)</f>
        <v>CA</v>
      </c>
      <c r="B20" s="341" t="s">
        <v>263</v>
      </c>
      <c r="C20" s="342" t="str">
        <f>VLOOKUP(B20,'[1]Etat du parc'!$H$7:$N$589,3,FALSE)</f>
        <v>TRM 10 000 PLATEAU</v>
      </c>
      <c r="D20" s="343" t="str">
        <f>INDEX('[1]Etat du parc'!$C$7:$C$589,MATCH(B20,'[1]Etat du parc'!$H$7:$H$589,0))</f>
        <v>RIP</v>
      </c>
      <c r="E20" s="344" t="s">
        <v>38</v>
      </c>
      <c r="F20" s="344">
        <f>VLOOKUP(B20,[1]potentiels!$B$10:$F$593,4,FALSE)</f>
        <v>3995</v>
      </c>
      <c r="G20" s="345">
        <f>+VLOOKUP(B20,[1]potentiels!$B$10:$F$593,5,FALSE)</f>
        <v>1750</v>
      </c>
      <c r="H20" s="352">
        <f>'[1]69430081'!$H$10</f>
        <v>-189</v>
      </c>
      <c r="I20" s="347"/>
      <c r="J20" s="348">
        <f>'[1]69430081'!$H$16</f>
        <v>440</v>
      </c>
      <c r="K20" s="349">
        <f>'[1]69430081'!$J$16</f>
        <v>9442</v>
      </c>
      <c r="L20" s="350">
        <f>'[1]69430081'!$L$16</f>
        <v>316</v>
      </c>
      <c r="M20" s="348">
        <f>'[1]69430081'!$H$17</f>
        <v>440</v>
      </c>
      <c r="N20" s="350">
        <f>'[1]69430081'!$J$17</f>
        <v>19442</v>
      </c>
      <c r="O20" s="350">
        <f>'[1]69430081'!$L$17</f>
        <v>800</v>
      </c>
      <c r="P20" s="348">
        <f>'[1]69430081'!$H$18</f>
        <v>-333</v>
      </c>
      <c r="Q20" s="350">
        <f>'[1]69430081'!$J$18</f>
        <v>39031</v>
      </c>
      <c r="R20" s="351">
        <f>'[1]69430081'!$H$18</f>
        <v>-333</v>
      </c>
      <c r="S20" s="350">
        <f>'[1]69430081'!$J$18</f>
        <v>39031</v>
      </c>
      <c r="T20" s="349">
        <f>'[1]69430081'!$H$19</f>
        <v>-291</v>
      </c>
      <c r="U20" s="348">
        <f>'[1]69430081'!$H$12</f>
        <v>907</v>
      </c>
      <c r="V20" s="350">
        <f>'[1]69430081'!$J$12</f>
        <v>9590</v>
      </c>
      <c r="W20" s="348">
        <f>'[1]69430081'!$J$13</f>
        <v>19442</v>
      </c>
      <c r="X20" s="350">
        <f>'[1]69430081'!$L$13</f>
        <v>207</v>
      </c>
      <c r="Y20" s="352">
        <f>'[1]69430081'!$J$14</f>
        <v>37270</v>
      </c>
      <c r="Z20" s="351"/>
      <c r="AA20" s="350"/>
      <c r="AB20" s="361"/>
      <c r="AC20" s="361">
        <f>'[1]69430081'!$H$11</f>
        <v>-22</v>
      </c>
      <c r="AD20" s="353"/>
      <c r="AE20" s="354"/>
      <c r="AF20" s="355"/>
      <c r="AG20" s="354"/>
      <c r="AH20" s="355"/>
      <c r="AI20" s="354"/>
      <c r="AJ20" s="355"/>
      <c r="AK20" s="353"/>
      <c r="AL20" s="353"/>
      <c r="AM20" s="352">
        <f>'[1]69430081'!$H$15</f>
        <v>404</v>
      </c>
      <c r="AN20" s="352"/>
    </row>
    <row r="21" spans="1:40" s="201" customFormat="1" ht="15.75" x14ac:dyDescent="0.25">
      <c r="A21" s="340" t="str">
        <f>VLOOKUP(B21,[1]potentiels!$B$10:$F$593,2,FALSE)</f>
        <v>CCL</v>
      </c>
      <c r="B21" s="341" t="s">
        <v>264</v>
      </c>
      <c r="C21" s="342" t="str">
        <f>VLOOKUP(B21,'[1]Etat du parc'!$H$7:$N$589,3,FALSE)</f>
        <v>TRM 10 000 PLATEAU</v>
      </c>
      <c r="D21" s="343" t="str">
        <f>INDEX('[1]Etat du parc'!$C$7:$C$589,MATCH(B21,'[1]Etat du parc'!$H$7:$H$589,0))</f>
        <v>Attente préparation</v>
      </c>
      <c r="E21" s="344" t="s">
        <v>38</v>
      </c>
      <c r="F21" s="344">
        <f>VLOOKUP(B21,[1]potentiels!$B$10:$F$593,4,FALSE)</f>
        <v>3423</v>
      </c>
      <c r="G21" s="345">
        <f>+VLOOKUP(B21,[1]potentiels!$B$10:$F$593,5,FALSE)</f>
        <v>3017</v>
      </c>
      <c r="H21" s="352">
        <f>'[1]69430498'!$H$10</f>
        <v>101</v>
      </c>
      <c r="I21" s="347"/>
      <c r="J21" s="348">
        <f>'[1]69430498'!$H$16</f>
        <v>1144</v>
      </c>
      <c r="K21" s="349">
        <f>'[1]69430498'!$J$16</f>
        <v>8663</v>
      </c>
      <c r="L21" s="350">
        <f>'[1]69430498'!$L$16</f>
        <v>360</v>
      </c>
      <c r="M21" s="348">
        <f>'[1]69430498'!$H$17</f>
        <v>1144</v>
      </c>
      <c r="N21" s="350">
        <f>'[1]69430498'!$J$17</f>
        <v>18663</v>
      </c>
      <c r="O21" s="350">
        <f>'[1]69430498'!$L$17</f>
        <v>800</v>
      </c>
      <c r="P21" s="348">
        <f>'[1]69430498'!$H$18</f>
        <v>1144</v>
      </c>
      <c r="Q21" s="350">
        <f>'[1]69430498'!$J$18</f>
        <v>38663</v>
      </c>
      <c r="R21" s="351">
        <f>'[1]69430498'!$H$18</f>
        <v>1144</v>
      </c>
      <c r="S21" s="350">
        <f>'[1]69430498'!$J$18</f>
        <v>38663</v>
      </c>
      <c r="T21" s="349">
        <f>'[1]69430498'!$H$19</f>
        <v>414</v>
      </c>
      <c r="U21" s="348">
        <f>'[1]69430498'!$H$12</f>
        <v>1144</v>
      </c>
      <c r="V21" s="350">
        <f>'[1]69430498'!$J$12</f>
        <v>8663</v>
      </c>
      <c r="W21" s="348">
        <f>'[1]69430498'!$J$13</f>
        <v>18663</v>
      </c>
      <c r="X21" s="350">
        <f>'[1]69430498'!$L$13</f>
        <v>760</v>
      </c>
      <c r="Y21" s="352">
        <f>'[1]69430498'!$J$14</f>
        <v>38663</v>
      </c>
      <c r="Z21" s="351"/>
      <c r="AA21" s="350"/>
      <c r="AB21" s="361"/>
      <c r="AC21" s="361">
        <f>'[1]69430498'!$H$11</f>
        <v>82</v>
      </c>
      <c r="AD21" s="353"/>
      <c r="AE21" s="354"/>
      <c r="AF21" s="355"/>
      <c r="AG21" s="354"/>
      <c r="AH21" s="355"/>
      <c r="AI21" s="354"/>
      <c r="AJ21" s="355"/>
      <c r="AK21" s="353"/>
      <c r="AL21" s="353"/>
      <c r="AM21" s="352">
        <f>'[1]69430498'!$H$15</f>
        <v>484</v>
      </c>
      <c r="AN21" s="352"/>
    </row>
    <row r="22" spans="1:40" s="201" customFormat="1" ht="16.5" thickBot="1" x14ac:dyDescent="0.3">
      <c r="A22" s="340" t="str">
        <f>VLOOKUP(B22,[1]potentiels!$B$10:$F$593,2,FALSE)</f>
        <v>CA</v>
      </c>
      <c r="B22" s="341" t="s">
        <v>265</v>
      </c>
      <c r="C22" s="342" t="str">
        <f>VLOOKUP(B22,'[1]Etat du parc'!$H$7:$N$589,3,FALSE)</f>
        <v>TRM 10 000 PLATEAU</v>
      </c>
      <c r="D22" s="343" t="str">
        <f>INDEX('[1]Etat du parc'!$C$7:$C$589,MATCH(B22,'[1]Etat du parc'!$H$7:$H$589,0))</f>
        <v>Débordé OSR</v>
      </c>
      <c r="E22" s="344" t="s">
        <v>38</v>
      </c>
      <c r="F22" s="344">
        <f>VLOOKUP(B22,[1]potentiels!$B$10:$F$593,4,FALSE)</f>
        <v>55147</v>
      </c>
      <c r="G22" s="345">
        <f>+VLOOKUP(B22,[1]potentiels!$B$10:$F$593,5,FALSE)</f>
        <v>1888</v>
      </c>
      <c r="H22" s="372">
        <f>'[1]69530097'!$H$10</f>
        <v>-496</v>
      </c>
      <c r="I22" s="347"/>
      <c r="J22" s="348">
        <f>'[1]69530097'!$H$16</f>
        <v>814</v>
      </c>
      <c r="K22" s="349">
        <f>'[1]69530097'!$J$16</f>
        <v>9983</v>
      </c>
      <c r="L22" s="350">
        <f>'[1]69530097'!$L$16</f>
        <v>251</v>
      </c>
      <c r="M22" s="348">
        <f>'[1]69530097'!$H$17</f>
        <v>814</v>
      </c>
      <c r="N22" s="350">
        <f>'[1]69530097'!$J$17</f>
        <v>19983</v>
      </c>
      <c r="O22" s="350">
        <f>'[1]69530097'!$L$17</f>
        <v>800</v>
      </c>
      <c r="P22" s="348">
        <f>'[1]69530097'!$H$18</f>
        <v>41</v>
      </c>
      <c r="Q22" s="350">
        <f>'[1]69530097'!$J$18</f>
        <v>35863</v>
      </c>
      <c r="R22" s="351">
        <f>'[1]69530097'!$H$18</f>
        <v>41</v>
      </c>
      <c r="S22" s="350">
        <f>'[1]69530097'!$J$18</f>
        <v>35863</v>
      </c>
      <c r="T22" s="349">
        <f>'[1]69530097'!$H$19</f>
        <v>-690</v>
      </c>
      <c r="U22" s="348">
        <f>'[1]69530097'!$H$12</f>
        <v>275</v>
      </c>
      <c r="V22" s="350">
        <f>'[1]69530097'!$J$12</f>
        <v>5991</v>
      </c>
      <c r="W22" s="348">
        <f>'[1]69530097'!$J$13</f>
        <v>15863</v>
      </c>
      <c r="X22" s="350">
        <f>'[1]69530097'!$L$13</f>
        <v>343</v>
      </c>
      <c r="Y22" s="352">
        <f>'[1]69530097'!$J$14</f>
        <v>21343</v>
      </c>
      <c r="Z22" s="351"/>
      <c r="AA22" s="350"/>
      <c r="AB22" s="361"/>
      <c r="AC22" s="361">
        <f>'[1]69530097'!$H$11</f>
        <v>-19</v>
      </c>
      <c r="AD22" s="353"/>
      <c r="AE22" s="354"/>
      <c r="AF22" s="355"/>
      <c r="AG22" s="354"/>
      <c r="AH22" s="355"/>
      <c r="AI22" s="354"/>
      <c r="AJ22" s="355"/>
      <c r="AK22" s="353"/>
      <c r="AL22" s="353"/>
      <c r="AM22" s="352">
        <f>'[1]69530097'!$H$15</f>
        <v>27</v>
      </c>
      <c r="AN22" s="352"/>
    </row>
    <row r="25" spans="1:40" ht="15" x14ac:dyDescent="0.2">
      <c r="B25" s="373"/>
      <c r="C25" s="374"/>
      <c r="D25" s="375"/>
      <c r="E25" s="376"/>
      <c r="F25" s="376"/>
      <c r="G25" s="376"/>
      <c r="H25" s="376"/>
    </row>
  </sheetData>
  <mergeCells count="24">
    <mergeCell ref="J3:T3"/>
    <mergeCell ref="U3:AC3"/>
    <mergeCell ref="AD3:AJ3"/>
    <mergeCell ref="W4:X4"/>
    <mergeCell ref="Z4:AA4"/>
    <mergeCell ref="AE4:AF4"/>
    <mergeCell ref="AG4:AH4"/>
    <mergeCell ref="AI4:AJ4"/>
    <mergeCell ref="B1:AM1"/>
    <mergeCell ref="B2:G2"/>
    <mergeCell ref="A3:A6"/>
    <mergeCell ref="B3:B6"/>
    <mergeCell ref="C3:C6"/>
    <mergeCell ref="D3:D6"/>
    <mergeCell ref="E3:E6"/>
    <mergeCell ref="F3:F6"/>
    <mergeCell ref="G3:G6"/>
    <mergeCell ref="H3:I3"/>
    <mergeCell ref="AK3:AN3"/>
    <mergeCell ref="J4:L4"/>
    <mergeCell ref="M4:O4"/>
    <mergeCell ref="P4:Q4"/>
    <mergeCell ref="R4:S4"/>
    <mergeCell ref="U4:V4"/>
  </mergeCells>
  <conditionalFormatting sqref="D7:D22">
    <cfRule type="cellIs" dxfId="1727" priority="9" operator="equal">
      <formula>"Terminé"</formula>
    </cfRule>
    <cfRule type="cellIs" dxfId="1726" priority="10" operator="equal">
      <formula>"Prêt autre organisme"</formula>
    </cfRule>
    <cfRule type="cellIs" dxfId="1725" priority="11" operator="equal">
      <formula>"Préplan"</formula>
    </cfRule>
    <cfRule type="cellIs" dxfId="1724" priority="12" operator="equal">
      <formula>"En main"</formula>
    </cfRule>
    <cfRule type="cellIs" dxfId="1723" priority="13" operator="equal">
      <formula>"Disponible"</formula>
    </cfRule>
    <cfRule type="cellIs" dxfId="1722" priority="14" operator="equal">
      <formula>"Débordé STM"</formula>
    </cfRule>
    <cfRule type="cellIs" dxfId="1721" priority="15" operator="equal">
      <formula>"Débordé OSR"</formula>
    </cfRule>
    <cfRule type="cellIs" dxfId="1720" priority="16" operator="equal">
      <formula>"Débordé autre corps"</formula>
    </cfRule>
    <cfRule type="cellIs" dxfId="1719" priority="17" operator="equal">
      <formula>"DDT en cours"</formula>
    </cfRule>
    <cfRule type="cellIs" dxfId="1718" priority="18" operator="equal">
      <formula>"RIP"</formula>
    </cfRule>
    <cfRule type="cellIs" dxfId="1717" priority="19" operator="equal">
      <formula>"Attente préparation"</formula>
    </cfRule>
    <cfRule type="cellIs" dxfId="1716" priority="20" operator="equal">
      <formula>"Attente MO"</formula>
    </cfRule>
    <cfRule type="cellIs" dxfId="1715" priority="21" operator="equal">
      <formula>"Attente appros"</formula>
    </cfRule>
  </conditionalFormatting>
  <conditionalFormatting sqref="P7:AN22 H7:N22">
    <cfRule type="containsBlanks" dxfId="1714" priority="5" stopIfTrue="1">
      <formula>LEN(TRIM(H7))=0</formula>
    </cfRule>
    <cfRule type="cellIs" dxfId="1713" priority="6" stopIfTrue="1" operator="between">
      <formula>0</formula>
      <formula>-500000</formula>
    </cfRule>
    <cfRule type="cellIs" dxfId="1712" priority="7" stopIfTrue="1" operator="between">
      <formula>1</formula>
      <formula>59</formula>
    </cfRule>
    <cfRule type="cellIs" dxfId="1711" priority="8" stopIfTrue="1" operator="between">
      <formula>60</formula>
      <formula>500000</formula>
    </cfRule>
  </conditionalFormatting>
  <conditionalFormatting sqref="O7:O22">
    <cfRule type="containsBlanks" dxfId="1710" priority="1" stopIfTrue="1">
      <formula>LEN(TRIM(O7))=0</formula>
    </cfRule>
    <cfRule type="cellIs" dxfId="1709" priority="2" stopIfTrue="1" operator="between">
      <formula>0</formula>
      <formula>-500000</formula>
    </cfRule>
    <cfRule type="cellIs" dxfId="1708" priority="3" stopIfTrue="1" operator="between">
      <formula>1</formula>
      <formula>59</formula>
    </cfRule>
    <cfRule type="cellIs" dxfId="1707" priority="4" stopIfTrue="1" operator="between">
      <formula>60</formula>
      <formula>500000</formula>
    </cfRule>
  </conditionalFormatting>
  <hyperlinks>
    <hyperlink ref="D1:AN1" location="'Etat du parc'!A1" display="RETOUR ETAT DU PARC"/>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AN17"/>
  <sheetViews>
    <sheetView workbookViewId="0">
      <selection sqref="A1:XFD1048576"/>
    </sheetView>
  </sheetViews>
  <sheetFormatPr baseColWidth="10" defaultRowHeight="14.25" x14ac:dyDescent="0.2"/>
  <cols>
    <col min="1" max="1" width="11.42578125" style="3"/>
    <col min="2" max="2" width="27.5703125" style="3" customWidth="1"/>
    <col min="3" max="3" width="35.7109375" style="3" bestFit="1" customWidth="1"/>
    <col min="4" max="4" width="28" style="3" bestFit="1" customWidth="1"/>
    <col min="5" max="6" width="12" style="3" customWidth="1"/>
    <col min="7" max="7" width="10.42578125" style="3" bestFit="1" customWidth="1"/>
    <col min="8" max="8" width="11.42578125" style="3" customWidth="1"/>
    <col min="9" max="9" width="14.42578125" style="3" bestFit="1" customWidth="1"/>
    <col min="10" max="10" width="12" style="3" customWidth="1"/>
    <col min="11" max="11" width="14.42578125" style="3" customWidth="1"/>
    <col min="12" max="12" width="16.5703125" style="3" customWidth="1"/>
    <col min="13" max="13" width="16" style="1" customWidth="1"/>
    <col min="14" max="14" width="16" style="3" customWidth="1"/>
    <col min="15" max="15" width="21.5703125" style="3" customWidth="1"/>
    <col min="16" max="16" width="16.28515625" style="3" customWidth="1"/>
    <col min="17" max="17" width="11.85546875" style="3" customWidth="1"/>
    <col min="18" max="18" width="16.7109375" style="1" customWidth="1"/>
    <col min="19" max="19" width="11.140625" style="3" customWidth="1"/>
    <col min="20" max="20" width="11.85546875" style="3" customWidth="1"/>
    <col min="21" max="21" width="13" style="3" customWidth="1"/>
    <col min="22" max="22" width="17" style="3" customWidth="1"/>
    <col min="23" max="24" width="13" style="3" customWidth="1"/>
    <col min="25" max="25" width="11.85546875" style="3" customWidth="1"/>
    <col min="26" max="26" width="11.140625" style="3" customWidth="1"/>
    <col min="27" max="27" width="12.5703125" style="3" customWidth="1"/>
    <col min="28" max="28" width="12" style="3" customWidth="1"/>
    <col min="29" max="29" width="14.7109375" style="3" customWidth="1"/>
    <col min="30" max="30" width="14.5703125" style="3" customWidth="1"/>
    <col min="31" max="31" width="10.28515625" style="3" customWidth="1"/>
    <col min="32" max="32" width="11.5703125" style="3" customWidth="1"/>
    <col min="33" max="33" width="11" style="3" customWidth="1"/>
    <col min="34" max="34" width="16.42578125" style="3" customWidth="1"/>
    <col min="35" max="35" width="18.28515625" style="3" customWidth="1"/>
    <col min="36" max="36" width="15.85546875" style="3" customWidth="1"/>
    <col min="37" max="37" width="14.28515625" style="3" customWidth="1"/>
    <col min="38" max="38" width="14.140625" style="3" bestFit="1" customWidth="1"/>
    <col min="39" max="40" width="11" style="3" bestFit="1" customWidth="1"/>
    <col min="41" max="42" width="18.7109375" style="3" customWidth="1"/>
    <col min="43" max="16384" width="11.42578125" style="3"/>
  </cols>
  <sheetData>
    <row r="1" spans="1:40" ht="30" x14ac:dyDescent="0.2">
      <c r="A1" s="3" t="s">
        <v>211</v>
      </c>
      <c r="B1" s="1141" t="s">
        <v>1</v>
      </c>
      <c r="C1" s="1141"/>
      <c r="D1" s="1141"/>
      <c r="E1" s="1141"/>
      <c r="F1" s="1141"/>
      <c r="G1" s="1141"/>
      <c r="H1" s="1141"/>
      <c r="I1" s="1141"/>
      <c r="J1" s="1141"/>
      <c r="K1" s="1141"/>
      <c r="L1" s="1141"/>
      <c r="M1" s="1141"/>
      <c r="N1" s="1141"/>
      <c r="O1" s="1141"/>
      <c r="P1" s="1141"/>
      <c r="Q1" s="1141"/>
      <c r="R1" s="1141"/>
      <c r="S1" s="1141"/>
      <c r="T1" s="1141"/>
      <c r="U1" s="1141"/>
      <c r="V1" s="1141"/>
      <c r="W1" s="1141"/>
      <c r="X1" s="1141"/>
      <c r="Y1" s="1141"/>
      <c r="Z1" s="1141"/>
      <c r="AA1" s="1141"/>
      <c r="AB1" s="1141"/>
      <c r="AC1" s="1141"/>
      <c r="AD1" s="1141"/>
      <c r="AE1" s="1141"/>
      <c r="AF1" s="1141"/>
      <c r="AG1" s="1141"/>
      <c r="AH1" s="1141"/>
      <c r="AI1" s="1141"/>
      <c r="AJ1" s="1141"/>
      <c r="AK1" s="1141"/>
      <c r="AL1" s="1141"/>
      <c r="AM1" s="1141"/>
      <c r="AN1" s="321"/>
    </row>
    <row r="2" spans="1:40" ht="30.75" thickBot="1" x14ac:dyDescent="0.25">
      <c r="B2" s="377"/>
      <c r="C2" s="377"/>
      <c r="D2" s="377"/>
      <c r="E2" s="377"/>
      <c r="F2" s="377"/>
      <c r="G2" s="377"/>
      <c r="H2" s="377"/>
      <c r="I2" s="377"/>
      <c r="J2" s="377"/>
      <c r="K2" s="377"/>
      <c r="L2" s="377"/>
      <c r="M2" s="377"/>
      <c r="N2" s="377"/>
      <c r="O2" s="377"/>
      <c r="P2" s="377"/>
      <c r="Q2" s="377"/>
      <c r="R2" s="377"/>
      <c r="S2" s="377"/>
      <c r="T2" s="377"/>
      <c r="U2" s="377"/>
      <c r="V2" s="377"/>
      <c r="W2" s="377"/>
      <c r="X2" s="377"/>
      <c r="Y2" s="377"/>
      <c r="Z2" s="377"/>
      <c r="AA2" s="377"/>
      <c r="AB2" s="377"/>
      <c r="AC2" s="377"/>
      <c r="AD2" s="377"/>
      <c r="AE2" s="377"/>
      <c r="AF2" s="377"/>
      <c r="AG2" s="377"/>
      <c r="AH2" s="377"/>
      <c r="AI2" s="377"/>
      <c r="AJ2" s="377"/>
      <c r="AK2" s="377"/>
      <c r="AL2" s="377"/>
      <c r="AM2" s="377"/>
      <c r="AN2" s="321"/>
    </row>
    <row r="3" spans="1:40" s="201" customFormat="1" ht="26.25" thickBot="1" x14ac:dyDescent="0.3">
      <c r="B3" s="1241" t="s">
        <v>266</v>
      </c>
      <c r="C3" s="1241"/>
      <c r="D3" s="1241"/>
      <c r="E3" s="1241"/>
      <c r="F3" s="1241"/>
      <c r="G3" s="1241"/>
      <c r="H3" s="378"/>
      <c r="J3" s="379"/>
      <c r="K3" s="379"/>
      <c r="L3" s="379"/>
      <c r="M3" s="379"/>
      <c r="N3" s="379"/>
      <c r="O3" s="379"/>
      <c r="P3" s="379"/>
      <c r="Q3" s="379"/>
      <c r="R3" s="379"/>
      <c r="S3" s="379"/>
      <c r="T3" s="379"/>
      <c r="U3" s="379"/>
      <c r="V3" s="379"/>
      <c r="W3" s="379"/>
      <c r="X3" s="379"/>
      <c r="Y3" s="379"/>
      <c r="Z3" s="379"/>
      <c r="AA3" s="379"/>
      <c r="AB3" s="379"/>
      <c r="AC3" s="379"/>
      <c r="AD3" s="379"/>
      <c r="AE3" s="379"/>
      <c r="AF3" s="379"/>
      <c r="AG3" s="379"/>
      <c r="AH3" s="379"/>
      <c r="AI3" s="379"/>
      <c r="AJ3" s="379"/>
      <c r="AK3" s="379"/>
      <c r="AL3" s="379"/>
      <c r="AM3" s="379"/>
      <c r="AN3" s="379"/>
    </row>
    <row r="4" spans="1:40" s="201" customFormat="1" ht="16.5" thickBot="1" x14ac:dyDescent="0.3">
      <c r="A4" s="1165" t="s">
        <v>2</v>
      </c>
      <c r="B4" s="1206" t="s">
        <v>3</v>
      </c>
      <c r="C4" s="1206" t="s">
        <v>4</v>
      </c>
      <c r="D4" s="1210" t="s">
        <v>105</v>
      </c>
      <c r="E4" s="1206" t="s">
        <v>6</v>
      </c>
      <c r="F4" s="1206" t="s">
        <v>7</v>
      </c>
      <c r="G4" s="1214" t="s">
        <v>8</v>
      </c>
      <c r="H4" s="380" t="s">
        <v>106</v>
      </c>
      <c r="I4" s="1242" t="s">
        <v>266</v>
      </c>
      <c r="J4" s="1243"/>
      <c r="K4" s="1243"/>
      <c r="L4" s="1243"/>
      <c r="M4" s="1243"/>
      <c r="N4" s="1243"/>
      <c r="O4" s="1243"/>
      <c r="P4" s="1243"/>
      <c r="Q4" s="1243"/>
      <c r="R4" s="1243"/>
      <c r="S4" s="1243"/>
      <c r="T4" s="1243"/>
      <c r="U4" s="1243"/>
      <c r="V4" s="1244"/>
    </row>
    <row r="5" spans="1:40" s="201" customFormat="1" ht="30" x14ac:dyDescent="0.25">
      <c r="A5" s="1166"/>
      <c r="B5" s="1207"/>
      <c r="C5" s="1207"/>
      <c r="D5" s="1211"/>
      <c r="E5" s="1207"/>
      <c r="F5" s="1207"/>
      <c r="G5" s="1215"/>
      <c r="H5" s="381" t="s">
        <v>17</v>
      </c>
      <c r="I5" s="382" t="s">
        <v>267</v>
      </c>
      <c r="J5" s="383" t="s">
        <v>268</v>
      </c>
      <c r="K5" s="384" t="s">
        <v>269</v>
      </c>
      <c r="L5" s="385" t="s">
        <v>270</v>
      </c>
      <c r="M5" s="384" t="s">
        <v>271</v>
      </c>
      <c r="N5" s="385" t="s">
        <v>272</v>
      </c>
      <c r="O5" s="384" t="s">
        <v>273</v>
      </c>
      <c r="P5" s="385" t="s">
        <v>274</v>
      </c>
      <c r="Q5" s="384" t="s">
        <v>244</v>
      </c>
      <c r="R5" s="385" t="s">
        <v>275</v>
      </c>
      <c r="S5" s="386" t="s">
        <v>276</v>
      </c>
      <c r="T5" s="387" t="s">
        <v>277</v>
      </c>
      <c r="U5" s="388" t="s">
        <v>278</v>
      </c>
      <c r="V5" s="389" t="s">
        <v>279</v>
      </c>
    </row>
    <row r="6" spans="1:40" s="201" customFormat="1" ht="30.75" thickBot="1" x14ac:dyDescent="0.3">
      <c r="A6" s="1166"/>
      <c r="B6" s="1207"/>
      <c r="C6" s="1207"/>
      <c r="D6" s="1211"/>
      <c r="E6" s="1207"/>
      <c r="F6" s="1207"/>
      <c r="G6" s="1215"/>
      <c r="H6" s="390" t="s">
        <v>173</v>
      </c>
      <c r="I6" s="391" t="s">
        <v>173</v>
      </c>
      <c r="J6" s="392" t="s">
        <v>173</v>
      </c>
      <c r="K6" s="391" t="s">
        <v>173</v>
      </c>
      <c r="L6" s="392" t="s">
        <v>173</v>
      </c>
      <c r="M6" s="391" t="s">
        <v>173</v>
      </c>
      <c r="N6" s="392" t="s">
        <v>173</v>
      </c>
      <c r="O6" s="391" t="s">
        <v>173</v>
      </c>
      <c r="P6" s="392" t="s">
        <v>173</v>
      </c>
      <c r="Q6" s="391" t="s">
        <v>173</v>
      </c>
      <c r="R6" s="392" t="s">
        <v>173</v>
      </c>
      <c r="S6" s="393" t="s">
        <v>173</v>
      </c>
      <c r="T6" s="394" t="s">
        <v>173</v>
      </c>
      <c r="U6" s="395" t="s">
        <v>173</v>
      </c>
      <c r="V6" s="396" t="s">
        <v>173</v>
      </c>
    </row>
    <row r="7" spans="1:40" s="401" customFormat="1" ht="15.75" x14ac:dyDescent="0.25">
      <c r="A7" s="340" t="str">
        <f>VLOOKUP(B7,[1]potentiels!$B$10:$F$593,2,FALSE)</f>
        <v>CA</v>
      </c>
      <c r="B7" s="397" t="s">
        <v>280</v>
      </c>
      <c r="C7" s="398" t="str">
        <f>VLOOKUP(B7,'[1]Etat du parc'!$H$7:$N$590,3,FALSE)</f>
        <v>SCANIA BENNE</v>
      </c>
      <c r="D7" s="343" t="str">
        <f>INDEX('[1]Etat du parc'!$C$7:$C$590,MATCH(B7,'[1]Etat du parc'!$H$7:$H$590,0))</f>
        <v>Disponible</v>
      </c>
      <c r="E7" s="293"/>
      <c r="F7" s="344">
        <f>VLOOKUP(B7,[1]potentiels!$B$10:$F$593,4,FALSE)</f>
        <v>65795</v>
      </c>
      <c r="G7" s="345">
        <f>+VLOOKUP(B7,[1]potentiels!$B$10:$F$593,5,FALSE)</f>
        <v>2310</v>
      </c>
      <c r="H7" s="399">
        <f>'[1]60930395'!$H$9</f>
        <v>342</v>
      </c>
      <c r="I7" s="352">
        <f>'[1]60930395'!$H$10</f>
        <v>337</v>
      </c>
      <c r="J7" s="399">
        <f>'[1]60930395'!$H$11</f>
        <v>329</v>
      </c>
      <c r="K7" s="352">
        <f>'[1]60930395'!$H$12</f>
        <v>342</v>
      </c>
      <c r="L7" s="399">
        <f>'[1]60930395'!$H$13</f>
        <v>329</v>
      </c>
      <c r="M7" s="352">
        <f>'[1]60930395'!$H$14</f>
        <v>138</v>
      </c>
      <c r="N7" s="399">
        <f>'[1]60930395'!$H$15</f>
        <v>329</v>
      </c>
      <c r="O7" s="352">
        <f>'[1]60930395'!$H$16</f>
        <v>321</v>
      </c>
      <c r="P7" s="399">
        <f>'[1]60930395'!$H$17</f>
        <v>321</v>
      </c>
      <c r="Q7" s="352">
        <f>'[1]60930395'!$H$18</f>
        <v>175</v>
      </c>
      <c r="R7" s="399">
        <f>'[1]60930395'!$H$19</f>
        <v>342</v>
      </c>
      <c r="S7" s="354"/>
      <c r="T7" s="400"/>
      <c r="U7" s="355"/>
      <c r="V7" s="347"/>
    </row>
    <row r="8" spans="1:40" s="401" customFormat="1" ht="15.75" x14ac:dyDescent="0.25">
      <c r="A8" s="340" t="str">
        <f>VLOOKUP(B8,[1]potentiels!$B$10:$F$593,2,FALSE)</f>
        <v>1CIE</v>
      </c>
      <c r="B8" s="402" t="s">
        <v>281</v>
      </c>
      <c r="C8" s="398" t="str">
        <f>VLOOKUP(B8,'[1]Etat du parc'!$H$7:$N$590,3,FALSE)</f>
        <v>SCANIA BENNE</v>
      </c>
      <c r="D8" s="343" t="str">
        <f>INDEX('[1]Etat du parc'!$C$7:$C$590,MATCH(B8,'[1]Etat du parc'!$H$7:$H$590,0))</f>
        <v>Disponible</v>
      </c>
      <c r="E8" s="293"/>
      <c r="F8" s="344">
        <f>VLOOKUP(B8,[1]potentiels!$B$10:$F$593,4,FALSE)</f>
        <v>48347</v>
      </c>
      <c r="G8" s="345">
        <f>+VLOOKUP(B8,[1]potentiels!$B$10:$F$593,5,FALSE)</f>
        <v>1520</v>
      </c>
      <c r="H8" s="403">
        <f>'[1]60930398'!$H$9</f>
        <v>16</v>
      </c>
      <c r="I8" s="352">
        <f>'[1]60930398'!$H$10</f>
        <v>18</v>
      </c>
      <c r="J8" s="399">
        <f>'[1]60930398'!$H$11</f>
        <v>16</v>
      </c>
      <c r="K8" s="352">
        <f>'[1]60930398'!$H$12</f>
        <v>16</v>
      </c>
      <c r="L8" s="399">
        <f>'[1]60930398'!$H$13</f>
        <v>354</v>
      </c>
      <c r="M8" s="352">
        <f>'[1]60930398'!$H$14</f>
        <v>-4</v>
      </c>
      <c r="N8" s="399">
        <f>'[1]60930398'!$H$15</f>
        <v>543</v>
      </c>
      <c r="O8" s="352">
        <f>'[1]60930398'!$H$16</f>
        <v>291</v>
      </c>
      <c r="P8" s="399">
        <f>'[1]60930398'!$H$17</f>
        <v>291</v>
      </c>
      <c r="Q8" s="352">
        <f>'[1]60930398'!$H$18</f>
        <v>3834</v>
      </c>
      <c r="R8" s="399">
        <f>'[1]60930398'!$H$19</f>
        <v>16</v>
      </c>
      <c r="S8" s="354"/>
      <c r="T8" s="400"/>
      <c r="U8" s="355"/>
      <c r="V8" s="347"/>
    </row>
    <row r="9" spans="1:40" s="401" customFormat="1" ht="15.75" x14ac:dyDescent="0.25">
      <c r="A9" s="340" t="str">
        <f>VLOOKUP(B9,[1]potentiels!$B$10:$F$593,2,FALSE)</f>
        <v>2CIE</v>
      </c>
      <c r="B9" s="404" t="s">
        <v>282</v>
      </c>
      <c r="C9" s="398" t="str">
        <f>VLOOKUP(B9,'[1]Etat du parc'!$H$7:$N$590,3,FALSE)</f>
        <v>SCANIA BENNE</v>
      </c>
      <c r="D9" s="343" t="str">
        <f>INDEX('[1]Etat du parc'!$C$7:$C$590,MATCH(B9,'[1]Etat du parc'!$H$7:$H$590,0))</f>
        <v>Disponible</v>
      </c>
      <c r="E9" s="293"/>
      <c r="F9" s="344">
        <f>VLOOKUP(B9,[1]potentiels!$B$10:$F$593,4,FALSE)</f>
        <v>57190</v>
      </c>
      <c r="G9" s="345">
        <f>+VLOOKUP(B9,[1]potentiels!$B$10:$F$593,5,FALSE)</f>
        <v>1934</v>
      </c>
      <c r="H9" s="399">
        <f>'[1]60930399'!$H$9</f>
        <v>219</v>
      </c>
      <c r="I9" s="352">
        <f>'[1]60930399'!$H$10</f>
        <v>584</v>
      </c>
      <c r="J9" s="399">
        <f>'[1]60930399'!$H$11</f>
        <v>212</v>
      </c>
      <c r="K9" s="352">
        <f>'[1]60930399'!$H$12</f>
        <v>219</v>
      </c>
      <c r="L9" s="399">
        <f>'[1]60930399'!$H$13</f>
        <v>536</v>
      </c>
      <c r="M9" s="352">
        <f>'[1]60930399'!$H$14</f>
        <v>172</v>
      </c>
      <c r="N9" s="399">
        <f>'[1]60930399'!$H$15</f>
        <v>535</v>
      </c>
      <c r="O9" s="352">
        <f>'[1]60930399'!$H$16</f>
        <v>1266</v>
      </c>
      <c r="P9" s="399">
        <f>'[1]60930399'!$H$17</f>
        <v>291</v>
      </c>
      <c r="Q9" s="352">
        <f>'[1]60930399'!$H$18</f>
        <v>3827</v>
      </c>
      <c r="R9" s="399">
        <f>'[1]60930399'!$H$19</f>
        <v>219</v>
      </c>
      <c r="S9" s="354"/>
      <c r="T9" s="400"/>
      <c r="U9" s="355"/>
      <c r="V9" s="347"/>
    </row>
    <row r="10" spans="1:40" s="401" customFormat="1" ht="15.75" x14ac:dyDescent="0.25">
      <c r="A10" s="340" t="str">
        <f>VLOOKUP(B10,[1]potentiels!$B$10:$F$593,2,FALSE)</f>
        <v>3CIE</v>
      </c>
      <c r="B10" s="405" t="s">
        <v>283</v>
      </c>
      <c r="C10" s="398" t="str">
        <f>VLOOKUP(B10,'[1]Etat du parc'!$H$7:$N$590,3,FALSE)</f>
        <v>SCANIA BENNE</v>
      </c>
      <c r="D10" s="343" t="str">
        <f>INDEX('[1]Etat du parc'!$C$7:$C$590,MATCH(B10,'[1]Etat du parc'!$H$7:$H$590,0))</f>
        <v>Disponible</v>
      </c>
      <c r="E10" s="344" t="s">
        <v>38</v>
      </c>
      <c r="F10" s="344">
        <f>VLOOKUP(B10,[1]potentiels!$B$10:$F$593,4,FALSE)</f>
        <v>53235</v>
      </c>
      <c r="G10" s="345">
        <f>+VLOOKUP(B10,[1]potentiels!$B$10:$F$593,5,FALSE)</f>
        <v>1742</v>
      </c>
      <c r="H10" s="399">
        <f>'[1]60930407'!$H$9</f>
        <v>352</v>
      </c>
      <c r="I10" s="352">
        <f>'[1]60930407'!$H$10</f>
        <v>352</v>
      </c>
      <c r="J10" s="399">
        <f>'[1]60930407'!$H$11</f>
        <v>352</v>
      </c>
      <c r="K10" s="352">
        <f>'[1]60930407'!$H$12</f>
        <v>352</v>
      </c>
      <c r="L10" s="399">
        <f>'[1]60930407'!$H$13</f>
        <v>352</v>
      </c>
      <c r="M10" s="352">
        <f>'[1]60930407'!$H$14</f>
        <v>160</v>
      </c>
      <c r="N10" s="399">
        <f>'[1]60930407'!$H$15</f>
        <v>340</v>
      </c>
      <c r="O10" s="352">
        <f>'[1]60930407'!$H$16</f>
        <v>313</v>
      </c>
      <c r="P10" s="399">
        <f>'[1]60930407'!$H$17</f>
        <v>313</v>
      </c>
      <c r="Q10" s="352">
        <f>'[1]60930407'!$H$18</f>
        <v>3827</v>
      </c>
      <c r="R10" s="399">
        <f>'[1]60930407'!$H$19</f>
        <v>352</v>
      </c>
      <c r="S10" s="354"/>
      <c r="T10" s="400"/>
      <c r="U10" s="355"/>
      <c r="V10" s="347"/>
    </row>
    <row r="11" spans="1:40" s="401" customFormat="1" ht="15.75" x14ac:dyDescent="0.25">
      <c r="A11" s="340" t="str">
        <f>VLOOKUP(B11,[1]potentiels!$B$10:$F$593,2,FALSE)</f>
        <v>4CIE</v>
      </c>
      <c r="B11" s="406" t="s">
        <v>284</v>
      </c>
      <c r="C11" s="398" t="str">
        <f>VLOOKUP(B11,'[1]Etat du parc'!$H$7:$N$590,3,FALSE)</f>
        <v>SCANIA BENNE</v>
      </c>
      <c r="D11" s="343" t="str">
        <f>INDEX('[1]Etat du parc'!$C$7:$C$590,MATCH(B11,'[1]Etat du parc'!$H$7:$H$590,0))</f>
        <v>RIP</v>
      </c>
      <c r="E11" s="344" t="s">
        <v>38</v>
      </c>
      <c r="F11" s="344">
        <f>VLOOKUP(B11,[1]potentiels!$B$10:$F$593,4,FALSE)</f>
        <v>38128</v>
      </c>
      <c r="G11" s="345">
        <f>+VLOOKUP(B11,[1]potentiels!$B$10:$F$593,5,FALSE)</f>
        <v>1318</v>
      </c>
      <c r="H11" s="399">
        <f>'[1]60930408'!$H$9</f>
        <v>-21</v>
      </c>
      <c r="I11" s="352">
        <f>'[1]60930408'!$H$10</f>
        <v>345</v>
      </c>
      <c r="J11" s="399">
        <f>'[1]60930408'!$H$11</f>
        <v>-21</v>
      </c>
      <c r="K11" s="352">
        <f>'[1]60930408'!$H$12</f>
        <v>-21</v>
      </c>
      <c r="L11" s="399">
        <f>'[1]60930408'!$H$13</f>
        <v>345</v>
      </c>
      <c r="M11" s="352">
        <f>'[1]60930408'!$H$14</f>
        <v>-43</v>
      </c>
      <c r="N11" s="399">
        <f>'[1]60930408'!$H$15</f>
        <v>345</v>
      </c>
      <c r="O11" s="352">
        <f>'[1]60930408'!$H$16</f>
        <v>1075</v>
      </c>
      <c r="P11" s="399">
        <f>'[1]60930408'!$H$17</f>
        <v>321</v>
      </c>
      <c r="Q11" s="352">
        <f>'[1]60930408'!$H$18</f>
        <v>3842</v>
      </c>
      <c r="R11" s="399">
        <f>'[1]60930408'!$H$19</f>
        <v>-21</v>
      </c>
      <c r="S11" s="354"/>
      <c r="T11" s="400"/>
      <c r="U11" s="355"/>
      <c r="V11" s="347"/>
    </row>
    <row r="12" spans="1:40" s="401" customFormat="1" ht="15.75" x14ac:dyDescent="0.25">
      <c r="A12" s="340" t="str">
        <f>VLOOKUP(B12,[1]potentiels!$B$10:$F$593,2,FALSE)</f>
        <v>CA</v>
      </c>
      <c r="B12" s="397" t="s">
        <v>285</v>
      </c>
      <c r="C12" s="398" t="str">
        <f>VLOOKUP(B12,'[1]Etat du parc'!$H$7:$N$590,3,FALSE)</f>
        <v>SCANIA BENNE</v>
      </c>
      <c r="D12" s="343" t="str">
        <f>INDEX('[1]Etat du parc'!$C$7:$C$590,MATCH(B12,'[1]Etat du parc'!$H$7:$H$590,0))</f>
        <v>Disponible</v>
      </c>
      <c r="E12" s="344" t="s">
        <v>38</v>
      </c>
      <c r="F12" s="344">
        <f>VLOOKUP(B12,[1]potentiels!$B$10:$F$593,4,FALSE)</f>
        <v>51913</v>
      </c>
      <c r="G12" s="345">
        <f>+VLOOKUP(B12,[1]potentiels!$B$10:$F$593,5,FALSE)</f>
        <v>1946</v>
      </c>
      <c r="H12" s="399">
        <f>'[1]60930411'!$H$9</f>
        <v>344</v>
      </c>
      <c r="I12" s="352">
        <f>'[1]60930411'!$H$10</f>
        <v>352</v>
      </c>
      <c r="J12" s="399">
        <f>'[1]60930411'!$H$11</f>
        <v>329</v>
      </c>
      <c r="K12" s="352">
        <f>'[1]60930411'!$H$12</f>
        <v>344</v>
      </c>
      <c r="L12" s="399">
        <f>'[1]60930411'!$H$13</f>
        <v>337</v>
      </c>
      <c r="M12" s="352">
        <f>'[1]60930411'!$H$14</f>
        <v>138</v>
      </c>
      <c r="N12" s="399">
        <f>'[1]60930411'!$H$15</f>
        <v>689</v>
      </c>
      <c r="O12" s="352">
        <f>'[1]60930411'!$H$16</f>
        <v>1067</v>
      </c>
      <c r="P12" s="399">
        <f>'[1]60930411'!$H$17</f>
        <v>291</v>
      </c>
      <c r="Q12" s="352">
        <f>'[1]60930411'!$H$18</f>
        <v>3862</v>
      </c>
      <c r="R12" s="399">
        <f>'[1]60930411'!$H$19</f>
        <v>344</v>
      </c>
      <c r="S12" s="354"/>
      <c r="T12" s="400"/>
      <c r="U12" s="355"/>
      <c r="V12" s="347"/>
    </row>
    <row r="13" spans="1:40" s="401" customFormat="1" ht="15.75" x14ac:dyDescent="0.25">
      <c r="A13" s="340" t="str">
        <f>VLOOKUP(B13,[1]potentiels!$B$10:$F$593,2,FALSE)</f>
        <v>CA</v>
      </c>
      <c r="B13" s="397" t="s">
        <v>286</v>
      </c>
      <c r="C13" s="398" t="str">
        <f>VLOOKUP(B13,'[1]Etat du parc'!$H$7:$N$590,3,FALSE)</f>
        <v>SCANIA BENNE</v>
      </c>
      <c r="D13" s="343" t="str">
        <f>INDEX('[1]Etat du parc'!$C$7:$C$590,MATCH(B13,'[1]Etat du parc'!$H$7:$H$590,0))</f>
        <v>Disponible</v>
      </c>
      <c r="E13" s="344" t="s">
        <v>38</v>
      </c>
      <c r="F13" s="344">
        <f>VLOOKUP(B13,[1]potentiels!$B$10:$F$593,4,FALSE)</f>
        <v>53375</v>
      </c>
      <c r="G13" s="345">
        <f>+VLOOKUP(B13,[1]potentiels!$B$10:$F$593,5,FALSE)</f>
        <v>1815</v>
      </c>
      <c r="H13" s="399">
        <f>'[1]60930412'!$H$9</f>
        <v>328</v>
      </c>
      <c r="I13" s="352">
        <f>'[1]60930412'!$H$10</f>
        <v>317</v>
      </c>
      <c r="J13" s="399">
        <f>'[1]60930412'!$H$11</f>
        <v>325</v>
      </c>
      <c r="K13" s="352">
        <f>'[1]60930412'!$H$12</f>
        <v>328</v>
      </c>
      <c r="L13" s="399">
        <f>'[1]60930412'!$H$13</f>
        <v>309</v>
      </c>
      <c r="M13" s="352">
        <f>'[1]60930412'!$H$14</f>
        <v>71</v>
      </c>
      <c r="N13" s="399">
        <f>'[1]60930412'!$H$15</f>
        <v>686</v>
      </c>
      <c r="O13" s="352">
        <f>'[1]60930412'!$H$16</f>
        <v>1039</v>
      </c>
      <c r="P13" s="399">
        <f>'[1]60930412'!$H$17</f>
        <v>282</v>
      </c>
      <c r="Q13" s="352">
        <f>'[1]60930412'!$H$18</f>
        <v>187</v>
      </c>
      <c r="R13" s="399">
        <f>'[1]60930412'!$H$19</f>
        <v>328</v>
      </c>
      <c r="S13" s="354"/>
      <c r="T13" s="400"/>
      <c r="U13" s="355"/>
      <c r="V13" s="347"/>
    </row>
    <row r="14" spans="1:40" s="401" customFormat="1" ht="16.5" thickBot="1" x14ac:dyDescent="0.3">
      <c r="A14" s="340" t="str">
        <f>VLOOKUP(B14,[1]potentiels!$B$10:$F$593,2,FALSE)</f>
        <v>CCL</v>
      </c>
      <c r="B14" s="397" t="s">
        <v>287</v>
      </c>
      <c r="C14" s="398" t="str">
        <f>VLOOKUP(B14,'[1]Etat du parc'!$H$7:$N$590,3,FALSE)</f>
        <v>SCANIA CCP</v>
      </c>
      <c r="D14" s="343" t="str">
        <f>INDEX('[1]Etat du parc'!$C$7:$C$590,MATCH(B14,'[1]Etat du parc'!$H$7:$H$590,0))</f>
        <v>Disponible</v>
      </c>
      <c r="E14" s="344" t="s">
        <v>38</v>
      </c>
      <c r="F14" s="344">
        <f>VLOOKUP(B14,[1]potentiels!$B$10:$F$593,4,FALSE)</f>
        <v>41263</v>
      </c>
      <c r="G14" s="345">
        <f>+VLOOKUP(B14,[1]potentiels!$B$10:$F$593,5,FALSE)</f>
        <v>1563</v>
      </c>
      <c r="H14" s="407">
        <f>'[1]60430615'!$H$9</f>
        <v>34</v>
      </c>
      <c r="I14" s="372">
        <f>'[1]60430615'!$H$24</f>
        <v>17</v>
      </c>
      <c r="J14" s="407">
        <f>'[1]60430615'!$H$25</f>
        <v>31</v>
      </c>
      <c r="K14" s="372">
        <f>'[1]60430615'!$H$22</f>
        <v>34</v>
      </c>
      <c r="L14" s="407"/>
      <c r="M14" s="372">
        <f>'[1]60430615'!$H$10</f>
        <v>247</v>
      </c>
      <c r="N14" s="407">
        <f>'[1]60430615'!$H$11</f>
        <v>16</v>
      </c>
      <c r="O14" s="372">
        <f>'[1]60430615'!$H$12</f>
        <v>1123</v>
      </c>
      <c r="P14" s="407">
        <f>'[1]60430615'!$H$13</f>
        <v>1489</v>
      </c>
      <c r="Q14" s="372">
        <f>'[1]60430615'!$H$16</f>
        <v>3712</v>
      </c>
      <c r="R14" s="407">
        <f>'[1]60430615'!$H$17</f>
        <v>34</v>
      </c>
      <c r="S14" s="408">
        <f>'[1]60430615'!$H$18</f>
        <v>290</v>
      </c>
      <c r="T14" s="409">
        <f>'[1]60430615'!$H$19</f>
        <v>416</v>
      </c>
      <c r="U14" s="410">
        <f>'[1]60430615'!$H$20</f>
        <v>1512</v>
      </c>
      <c r="V14" s="411">
        <f>'[1]60430615'!$H$21</f>
        <v>86</v>
      </c>
    </row>
    <row r="17" spans="2:8" ht="15" x14ac:dyDescent="0.2">
      <c r="B17" s="373"/>
      <c r="C17" s="374"/>
      <c r="D17" s="375"/>
      <c r="E17" s="376"/>
      <c r="F17" s="376"/>
      <c r="G17" s="376"/>
      <c r="H17" s="376"/>
    </row>
  </sheetData>
  <mergeCells count="10">
    <mergeCell ref="B1:AM1"/>
    <mergeCell ref="B3:G3"/>
    <mergeCell ref="A4:A6"/>
    <mergeCell ref="B4:B6"/>
    <mergeCell ref="C4:C6"/>
    <mergeCell ref="D4:D6"/>
    <mergeCell ref="E4:E6"/>
    <mergeCell ref="F4:F6"/>
    <mergeCell ref="G4:G6"/>
    <mergeCell ref="I4:V4"/>
  </mergeCells>
  <conditionalFormatting sqref="D7:D14">
    <cfRule type="cellIs" dxfId="1706" priority="5" operator="equal">
      <formula>"Terminé"</formula>
    </cfRule>
    <cfRule type="cellIs" dxfId="1705" priority="6" operator="equal">
      <formula>"RIP"</formula>
    </cfRule>
    <cfRule type="cellIs" dxfId="1704" priority="7" operator="equal">
      <formula>"Prêt autre organisme"</formula>
    </cfRule>
    <cfRule type="cellIs" dxfId="1703" priority="8" operator="equal">
      <formula>"Préplan"</formula>
    </cfRule>
    <cfRule type="cellIs" dxfId="1702" priority="9" operator="equal">
      <formula>"En main"</formula>
    </cfRule>
    <cfRule type="cellIs" dxfId="1701" priority="10" operator="equal">
      <formula>"Disponible"</formula>
    </cfRule>
    <cfRule type="cellIs" dxfId="1700" priority="11" operator="equal">
      <formula>"Débordé STM"</formula>
    </cfRule>
    <cfRule type="cellIs" dxfId="1699" priority="12" operator="equal">
      <formula>"Débordé OSR"</formula>
    </cfRule>
    <cfRule type="cellIs" dxfId="1698" priority="13" operator="equal">
      <formula>"Débordé autre corps"</formula>
    </cfRule>
    <cfRule type="cellIs" dxfId="1697" priority="14" operator="equal">
      <formula>"DDT en cours"</formula>
    </cfRule>
    <cfRule type="cellIs" dxfId="1696" priority="15" operator="equal">
      <formula>"Attente préparation"</formula>
    </cfRule>
    <cfRule type="cellIs" dxfId="1695" priority="16" operator="equal">
      <formula>"Attente MO"</formula>
    </cfRule>
    <cfRule type="cellIs" dxfId="1694" priority="17" operator="equal">
      <formula>"Attente appros"</formula>
    </cfRule>
  </conditionalFormatting>
  <conditionalFormatting sqref="H7:V14">
    <cfRule type="containsBlanks" dxfId="1693" priority="1" stopIfTrue="1">
      <formula>LEN(TRIM(H7))=0</formula>
    </cfRule>
    <cfRule type="cellIs" dxfId="1692" priority="2" stopIfTrue="1" operator="between">
      <formula>0</formula>
      <formula>-500000</formula>
    </cfRule>
    <cfRule type="cellIs" dxfId="1691" priority="3" stopIfTrue="1" operator="between">
      <formula>1</formula>
      <formula>59</formula>
    </cfRule>
    <cfRule type="cellIs" dxfId="1690" priority="4" stopIfTrue="1" operator="between">
      <formula>60</formula>
      <formula>500000</formula>
    </cfRule>
  </conditionalFormatting>
  <hyperlinks>
    <hyperlink ref="D1:AN1" location="'Etat du parc'!A1" display="RETOUR ETAT DU PARC"/>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dimension ref="A1:AN15"/>
  <sheetViews>
    <sheetView workbookViewId="0">
      <selection activeCell="B19" sqref="B19"/>
    </sheetView>
  </sheetViews>
  <sheetFormatPr baseColWidth="10" defaultRowHeight="14.25" x14ac:dyDescent="0.2"/>
  <cols>
    <col min="1" max="1" width="11.42578125" style="3"/>
    <col min="2" max="2" width="27.5703125" style="3" customWidth="1"/>
    <col min="3" max="3" width="35.7109375" style="3" bestFit="1" customWidth="1"/>
    <col min="4" max="4" width="28" style="3" bestFit="1" customWidth="1"/>
    <col min="5" max="6" width="12" style="3" customWidth="1"/>
    <col min="7" max="7" width="10.42578125" style="3" bestFit="1" customWidth="1"/>
    <col min="8" max="8" width="11.42578125" style="3" customWidth="1"/>
    <col min="9" max="9" width="14.42578125" style="3" bestFit="1" customWidth="1"/>
    <col min="10" max="10" width="12" style="3" customWidth="1"/>
    <col min="11" max="11" width="14.42578125" style="3" customWidth="1"/>
    <col min="12" max="12" width="16.5703125" style="3" customWidth="1"/>
    <col min="13" max="13" width="16" style="1" customWidth="1"/>
    <col min="14" max="14" width="16" style="3" customWidth="1"/>
    <col min="15" max="15" width="21.5703125" style="3" customWidth="1"/>
    <col min="16" max="16" width="16.28515625" style="3" customWidth="1"/>
    <col min="17" max="17" width="11.85546875" style="3" customWidth="1"/>
    <col min="18" max="18" width="16.7109375" style="1" customWidth="1"/>
    <col min="19" max="19" width="11.140625" style="3" customWidth="1"/>
    <col min="20" max="20" width="11.85546875" style="3" customWidth="1"/>
    <col min="21" max="21" width="13" style="3" customWidth="1"/>
    <col min="22" max="22" width="17" style="3" customWidth="1"/>
    <col min="23" max="24" width="13" style="3" customWidth="1"/>
    <col min="25" max="25" width="11.85546875" style="3" customWidth="1"/>
    <col min="26" max="26" width="11.140625" style="3" customWidth="1"/>
    <col min="27" max="27" width="12.5703125" style="3" customWidth="1"/>
    <col min="28" max="28" width="12" style="3" customWidth="1"/>
    <col min="29" max="29" width="14.7109375" style="3" customWidth="1"/>
    <col min="30" max="30" width="14.5703125" style="3" customWidth="1"/>
    <col min="31" max="31" width="10.28515625" style="3" customWidth="1"/>
    <col min="32" max="32" width="11.5703125" style="3" customWidth="1"/>
    <col min="33" max="33" width="11" style="3" customWidth="1"/>
    <col min="34" max="34" width="16.42578125" style="3" customWidth="1"/>
    <col min="35" max="35" width="18.28515625" style="3" customWidth="1"/>
    <col min="36" max="36" width="15.85546875" style="3" customWidth="1"/>
    <col min="37" max="37" width="14.28515625" style="3" customWidth="1"/>
    <col min="38" max="38" width="14.140625" style="3" bestFit="1" customWidth="1"/>
    <col min="39" max="40" width="11" style="3" bestFit="1" customWidth="1"/>
    <col min="41" max="42" width="18.7109375" style="3" customWidth="1"/>
    <col min="43" max="16384" width="11.42578125" style="3"/>
  </cols>
  <sheetData>
    <row r="1" spans="1:40" ht="30.75" thickBot="1" x14ac:dyDescent="0.25">
      <c r="A1" s="3" t="s">
        <v>211</v>
      </c>
      <c r="B1" s="1141" t="s">
        <v>1</v>
      </c>
      <c r="C1" s="1141"/>
      <c r="D1" s="1141"/>
      <c r="E1" s="1141"/>
      <c r="F1" s="1141"/>
      <c r="G1" s="1141"/>
      <c r="H1" s="1141"/>
      <c r="I1" s="1141"/>
      <c r="J1" s="1141"/>
      <c r="K1" s="1141"/>
      <c r="L1" s="1141"/>
      <c r="M1" s="1141"/>
      <c r="N1" s="1141"/>
      <c r="O1" s="1141"/>
      <c r="P1" s="1141"/>
      <c r="Q1" s="1141"/>
      <c r="R1" s="1141"/>
      <c r="S1" s="1141"/>
      <c r="T1" s="1141"/>
      <c r="U1" s="1141"/>
      <c r="V1" s="1141"/>
      <c r="W1" s="1141"/>
      <c r="X1" s="1141"/>
      <c r="Y1" s="1141"/>
      <c r="Z1" s="1141"/>
      <c r="AA1" s="1141"/>
      <c r="AB1" s="1141"/>
      <c r="AC1" s="1141"/>
      <c r="AD1" s="1141"/>
      <c r="AE1" s="1141"/>
      <c r="AF1" s="1141"/>
      <c r="AG1" s="1141"/>
      <c r="AH1" s="1141"/>
      <c r="AI1" s="1141"/>
      <c r="AJ1" s="1141"/>
      <c r="AK1" s="1141"/>
      <c r="AL1" s="1141"/>
      <c r="AM1" s="1141"/>
      <c r="AN1" s="321"/>
    </row>
    <row r="2" spans="1:40" s="201" customFormat="1" ht="26.25" thickBot="1" x14ac:dyDescent="0.3">
      <c r="B2" s="1245" t="s">
        <v>288</v>
      </c>
      <c r="C2" s="1245"/>
      <c r="D2" s="1245"/>
      <c r="E2" s="1245"/>
      <c r="F2" s="1245"/>
      <c r="G2" s="1245"/>
      <c r="M2" s="412"/>
      <c r="R2" s="412"/>
      <c r="T2" s="379"/>
      <c r="U2" s="379"/>
      <c r="V2" s="379"/>
      <c r="W2" s="379"/>
      <c r="X2" s="379"/>
      <c r="Y2" s="379"/>
      <c r="Z2" s="379"/>
      <c r="AA2" s="379"/>
      <c r="AB2" s="379"/>
      <c r="AC2" s="379"/>
      <c r="AD2" s="379"/>
      <c r="AE2" s="379"/>
      <c r="AF2" s="379"/>
      <c r="AG2" s="379"/>
      <c r="AH2" s="379"/>
      <c r="AI2" s="379"/>
      <c r="AJ2" s="379"/>
      <c r="AK2" s="379"/>
    </row>
    <row r="3" spans="1:40" s="201" customFormat="1" ht="16.5" thickBot="1" x14ac:dyDescent="0.3">
      <c r="A3" s="1165" t="s">
        <v>2</v>
      </c>
      <c r="B3" s="1206" t="s">
        <v>3</v>
      </c>
      <c r="C3" s="1206" t="s">
        <v>4</v>
      </c>
      <c r="D3" s="1210" t="s">
        <v>105</v>
      </c>
      <c r="E3" s="1206" t="s">
        <v>6</v>
      </c>
      <c r="F3" s="1206" t="s">
        <v>7</v>
      </c>
      <c r="G3" s="1214" t="s">
        <v>8</v>
      </c>
      <c r="H3" s="1246" t="s">
        <v>106</v>
      </c>
      <c r="I3" s="1247"/>
      <c r="J3" s="1248" t="s">
        <v>107</v>
      </c>
      <c r="K3" s="1249"/>
      <c r="L3" s="1249"/>
      <c r="M3" s="1249"/>
      <c r="N3" s="1249"/>
      <c r="O3" s="1249"/>
      <c r="P3" s="1249"/>
      <c r="Q3" s="1249"/>
      <c r="R3" s="1249"/>
      <c r="S3" s="1249"/>
      <c r="T3" s="1250"/>
      <c r="U3" s="1251" t="s">
        <v>108</v>
      </c>
      <c r="V3" s="1252"/>
      <c r="W3" s="1252"/>
      <c r="X3" s="1252"/>
      <c r="Y3" s="1252"/>
      <c r="Z3" s="1252"/>
      <c r="AA3" s="1252"/>
      <c r="AB3" s="1252"/>
      <c r="AC3" s="1253"/>
      <c r="AD3" s="1220" t="s">
        <v>289</v>
      </c>
      <c r="AE3" s="1221"/>
      <c r="AF3" s="1221"/>
      <c r="AG3" s="1221"/>
      <c r="AH3" s="1221"/>
      <c r="AI3" s="1221"/>
      <c r="AJ3" s="1221"/>
      <c r="AK3" s="1222"/>
    </row>
    <row r="4" spans="1:40" s="201" customFormat="1" ht="16.5" thickBot="1" x14ac:dyDescent="0.3">
      <c r="A4" s="1166"/>
      <c r="B4" s="1207"/>
      <c r="C4" s="1207"/>
      <c r="D4" s="1211"/>
      <c r="E4" s="1207"/>
      <c r="F4" s="1207"/>
      <c r="G4" s="1215"/>
      <c r="H4" s="413"/>
      <c r="I4" s="213"/>
      <c r="J4" s="414"/>
      <c r="K4" s="415"/>
      <c r="L4" s="416"/>
      <c r="M4" s="1254" t="s">
        <v>290</v>
      </c>
      <c r="N4" s="1255"/>
      <c r="O4" s="1256" t="s">
        <v>291</v>
      </c>
      <c r="P4" s="1257"/>
      <c r="Q4" s="1254" t="s">
        <v>292</v>
      </c>
      <c r="R4" s="1255"/>
      <c r="S4" s="1256" t="s">
        <v>293</v>
      </c>
      <c r="T4" s="1257"/>
      <c r="U4" s="417"/>
      <c r="V4" s="1258" t="s">
        <v>290</v>
      </c>
      <c r="W4" s="1259"/>
      <c r="X4" s="418"/>
      <c r="Y4" s="1258" t="s">
        <v>294</v>
      </c>
      <c r="Z4" s="1259"/>
      <c r="AA4" s="1260" t="s">
        <v>295</v>
      </c>
      <c r="AB4" s="1261"/>
      <c r="AC4" s="208"/>
      <c r="AD4" s="419"/>
      <c r="AE4" s="420"/>
      <c r="AF4" s="421"/>
      <c r="AG4" s="422"/>
      <c r="AH4" s="421"/>
      <c r="AI4" s="422"/>
      <c r="AJ4" s="419"/>
      <c r="AK4" s="420"/>
    </row>
    <row r="5" spans="1:40" s="201" customFormat="1" ht="45" x14ac:dyDescent="0.25">
      <c r="A5" s="1166"/>
      <c r="B5" s="1207"/>
      <c r="C5" s="1207"/>
      <c r="D5" s="1211"/>
      <c r="E5" s="1207"/>
      <c r="F5" s="1207"/>
      <c r="G5" s="1215"/>
      <c r="H5" s="423" t="s">
        <v>17</v>
      </c>
      <c r="I5" s="424" t="s">
        <v>226</v>
      </c>
      <c r="J5" s="250" t="s">
        <v>245</v>
      </c>
      <c r="K5" s="425" t="s">
        <v>296</v>
      </c>
      <c r="L5" s="426" t="s">
        <v>231</v>
      </c>
      <c r="M5" s="427" t="s">
        <v>117</v>
      </c>
      <c r="N5" s="428" t="s">
        <v>230</v>
      </c>
      <c r="O5" s="429" t="s">
        <v>117</v>
      </c>
      <c r="P5" s="430" t="s">
        <v>297</v>
      </c>
      <c r="Q5" s="427" t="s">
        <v>117</v>
      </c>
      <c r="R5" s="428" t="s">
        <v>298</v>
      </c>
      <c r="S5" s="429" t="s">
        <v>117</v>
      </c>
      <c r="T5" s="430" t="s">
        <v>299</v>
      </c>
      <c r="U5" s="431" t="s">
        <v>300</v>
      </c>
      <c r="V5" s="432" t="s">
        <v>126</v>
      </c>
      <c r="W5" s="433" t="s">
        <v>301</v>
      </c>
      <c r="X5" s="434" t="s">
        <v>302</v>
      </c>
      <c r="Y5" s="432" t="s">
        <v>303</v>
      </c>
      <c r="Z5" s="433" t="s">
        <v>304</v>
      </c>
      <c r="AA5" s="435" t="s">
        <v>303</v>
      </c>
      <c r="AB5" s="436" t="s">
        <v>305</v>
      </c>
      <c r="AC5" s="437" t="s">
        <v>306</v>
      </c>
      <c r="AD5" s="438" t="s">
        <v>244</v>
      </c>
      <c r="AE5" s="255" t="s">
        <v>169</v>
      </c>
      <c r="AF5" s="439" t="s">
        <v>279</v>
      </c>
      <c r="AG5" s="440" t="s">
        <v>242</v>
      </c>
      <c r="AH5" s="439" t="s">
        <v>307</v>
      </c>
      <c r="AI5" s="440" t="s">
        <v>308</v>
      </c>
      <c r="AJ5" s="438" t="s">
        <v>243</v>
      </c>
      <c r="AK5" s="255" t="s">
        <v>309</v>
      </c>
    </row>
    <row r="6" spans="1:40" s="201" customFormat="1" ht="45.75" thickBot="1" x14ac:dyDescent="0.3">
      <c r="A6" s="1168"/>
      <c r="B6" s="1209"/>
      <c r="C6" s="1209"/>
      <c r="D6" s="1213"/>
      <c r="E6" s="1209"/>
      <c r="F6" s="1209"/>
      <c r="G6" s="1217"/>
      <c r="H6" s="335" t="s">
        <v>173</v>
      </c>
      <c r="I6" s="335" t="s">
        <v>173</v>
      </c>
      <c r="J6" s="337" t="s">
        <v>173</v>
      </c>
      <c r="K6" s="441" t="s">
        <v>173</v>
      </c>
      <c r="L6" s="442" t="s">
        <v>173</v>
      </c>
      <c r="M6" s="443" t="s">
        <v>173</v>
      </c>
      <c r="N6" s="444" t="s">
        <v>133</v>
      </c>
      <c r="O6" s="445" t="s">
        <v>173</v>
      </c>
      <c r="P6" s="446" t="s">
        <v>246</v>
      </c>
      <c r="Q6" s="443" t="s">
        <v>173</v>
      </c>
      <c r="R6" s="444" t="s">
        <v>248</v>
      </c>
      <c r="S6" s="445" t="s">
        <v>173</v>
      </c>
      <c r="T6" s="446" t="s">
        <v>246</v>
      </c>
      <c r="U6" s="447" t="s">
        <v>173</v>
      </c>
      <c r="V6" s="448" t="s">
        <v>173</v>
      </c>
      <c r="W6" s="449" t="s">
        <v>248</v>
      </c>
      <c r="X6" s="450" t="s">
        <v>173</v>
      </c>
      <c r="Y6" s="448" t="s">
        <v>173</v>
      </c>
      <c r="Z6" s="449" t="s">
        <v>246</v>
      </c>
      <c r="AA6" s="451" t="s">
        <v>173</v>
      </c>
      <c r="AB6" s="452" t="s">
        <v>248</v>
      </c>
      <c r="AC6" s="453" t="s">
        <v>249</v>
      </c>
      <c r="AD6" s="454" t="s">
        <v>173</v>
      </c>
      <c r="AE6" s="339" t="s">
        <v>173</v>
      </c>
      <c r="AF6" s="455" t="s">
        <v>173</v>
      </c>
      <c r="AG6" s="338" t="s">
        <v>173</v>
      </c>
      <c r="AH6" s="455" t="s">
        <v>247</v>
      </c>
      <c r="AI6" s="338" t="s">
        <v>173</v>
      </c>
      <c r="AJ6" s="454" t="s">
        <v>173</v>
      </c>
      <c r="AK6" s="339" t="s">
        <v>173</v>
      </c>
    </row>
    <row r="7" spans="1:40" s="201" customFormat="1" ht="15.75" x14ac:dyDescent="0.25">
      <c r="A7" s="456" t="str">
        <f>VLOOKUP(B7,[1]potentiels!$B$10:$F$593,2,FALSE)</f>
        <v>CCL</v>
      </c>
      <c r="B7" s="457" t="s">
        <v>310</v>
      </c>
      <c r="C7" s="458" t="str">
        <f>VLOOKUP(B7,'[1]Etat du parc'!$H$7:$N$590,3,FALSE)</f>
        <v>PPLOG ADR</v>
      </c>
      <c r="D7" s="459" t="str">
        <f>INDEX('[1]Etat du parc'!$C$7:$C$590,MATCH(B7,'[1]Etat du parc'!$H$7:$H$590,0))</f>
        <v>Attente préparation</v>
      </c>
      <c r="E7" s="460" t="s">
        <v>38</v>
      </c>
      <c r="F7" s="460">
        <f>VLOOKUP(B7,[1]potentiels!$B$10:$F$593,4,FALSE)</f>
        <v>40051</v>
      </c>
      <c r="G7" s="461">
        <f>+VLOOKUP(B7,[1]potentiels!$B$10:$F$593,5,FALSE)</f>
        <v>968</v>
      </c>
      <c r="H7" s="352">
        <f>'[1]61630109'!$H$9</f>
        <v>-72</v>
      </c>
      <c r="I7" s="361">
        <f>'[1]61630109'!$H$25</f>
        <v>17</v>
      </c>
      <c r="J7" s="352"/>
      <c r="K7" s="399">
        <f>'[1]61630109'!$H$13</f>
        <v>7</v>
      </c>
      <c r="L7" s="352">
        <f>'[1]61630109'!$H$14</f>
        <v>372</v>
      </c>
      <c r="M7" s="351">
        <f>'[1]61630109'!$H$15</f>
        <v>372</v>
      </c>
      <c r="N7" s="462">
        <f>'[1]61630109'!$J$15</f>
        <v>25120</v>
      </c>
      <c r="O7" s="348">
        <f>'[1]61630109'!$H$16</f>
        <v>372</v>
      </c>
      <c r="P7" s="350">
        <f>'[1]61630109'!$J$16</f>
        <v>65120</v>
      </c>
      <c r="Q7" s="351">
        <f>'[1]61630109'!$H$17</f>
        <v>372</v>
      </c>
      <c r="R7" s="462">
        <f>'[1]61630109'!$J$17</f>
        <v>85120</v>
      </c>
      <c r="S7" s="348">
        <f>'[1]61630109'!$H$18</f>
        <v>372</v>
      </c>
      <c r="T7" s="350">
        <f>'[1]61630109'!$J$18</f>
        <v>185120</v>
      </c>
      <c r="U7" s="463">
        <f>'[1]61630109'!$H$12</f>
        <v>-106</v>
      </c>
      <c r="V7" s="348">
        <f>'[1]61630109'!$H$19</f>
        <v>259</v>
      </c>
      <c r="W7" s="350">
        <f>'[1]61630109'!$J$19</f>
        <v>40000</v>
      </c>
      <c r="X7" s="399"/>
      <c r="Y7" s="348">
        <f>'[1]61630109'!$H$20</f>
        <v>261</v>
      </c>
      <c r="Z7" s="350">
        <f>'[1]61630109'!$J$20</f>
        <v>45116</v>
      </c>
      <c r="AA7" s="351"/>
      <c r="AB7" s="462"/>
      <c r="AC7" s="352">
        <f>'[1]61630109'!$L$21</f>
        <v>2232</v>
      </c>
      <c r="AD7" s="463">
        <f>'[1]61630109'!$H$11</f>
        <v>2370</v>
      </c>
      <c r="AE7" s="352">
        <f>'[1]61630109'!$H$22</f>
        <v>-68</v>
      </c>
      <c r="AF7" s="399">
        <f>'[1]61630109'!$H$23</f>
        <v>-73</v>
      </c>
      <c r="AG7" s="352">
        <f>'[1]61630109'!$H$24</f>
        <v>-72</v>
      </c>
      <c r="AH7" s="399">
        <f>'[1]61630109'!$L$26</f>
        <v>632</v>
      </c>
      <c r="AI7" s="352">
        <f>'[1]61630109'!$H$27</f>
        <v>-72</v>
      </c>
      <c r="AJ7" s="399">
        <f>'[1]61630109'!$H$28</f>
        <v>-82</v>
      </c>
      <c r="AK7" s="352">
        <f>'[1]61630109'!$H$29</f>
        <v>381</v>
      </c>
    </row>
    <row r="8" spans="1:40" s="201" customFormat="1" ht="15.75" x14ac:dyDescent="0.25">
      <c r="A8" s="456" t="str">
        <f>VLOOKUP(B8,[1]potentiels!$B$10:$F$593,2,FALSE)</f>
        <v>CCL</v>
      </c>
      <c r="B8" s="464" t="s">
        <v>311</v>
      </c>
      <c r="C8" s="458" t="str">
        <f>VLOOKUP(B8,'[1]Etat du parc'!$H$7:$N$590,3,FALSE)</f>
        <v>PPLOG ADR</v>
      </c>
      <c r="D8" s="459" t="str">
        <f>INDEX('[1]Etat du parc'!$C$7:$C$590,MATCH(B8,'[1]Etat du parc'!$H$7:$H$590,0))</f>
        <v>Débordé OSR</v>
      </c>
      <c r="E8" s="344" t="s">
        <v>38</v>
      </c>
      <c r="F8" s="460">
        <f>VLOOKUP(B8,[1]potentiels!$B$10:$F$593,4,FALSE)</f>
        <v>68546</v>
      </c>
      <c r="G8" s="461">
        <f>+VLOOKUP(B8,[1]potentiels!$B$10:$F$593,5,FALSE)</f>
        <v>1633</v>
      </c>
      <c r="H8" s="352">
        <f>'[1]61630110'!$H$9</f>
        <v>203</v>
      </c>
      <c r="I8" s="361">
        <f>'[1]61630110'!$H$25</f>
        <v>203</v>
      </c>
      <c r="J8" s="352"/>
      <c r="K8" s="399">
        <f>'[1]61630110'!$H$13</f>
        <v>206</v>
      </c>
      <c r="L8" s="352">
        <f>'[1]61630110'!$H$14</f>
        <v>161</v>
      </c>
      <c r="M8" s="351">
        <f>'[1]61630110'!$H$15</f>
        <v>161</v>
      </c>
      <c r="N8" s="462">
        <f>'[1]61630110'!$J$15</f>
        <v>25198</v>
      </c>
      <c r="O8" s="348">
        <f>'[1]61630110'!$H$16</f>
        <v>161</v>
      </c>
      <c r="P8" s="350">
        <f>'[1]61630110'!$J$16</f>
        <v>65198</v>
      </c>
      <c r="Q8" s="351">
        <f>'[1]61630110'!$H$17</f>
        <v>161</v>
      </c>
      <c r="R8" s="462">
        <f>'[1]61630110'!$J$17</f>
        <v>85198</v>
      </c>
      <c r="S8" s="348">
        <f>'[1]61630110'!$H$18</f>
        <v>161</v>
      </c>
      <c r="T8" s="350">
        <f>'[1]61630110'!$J$18</f>
        <v>185198</v>
      </c>
      <c r="U8" s="463">
        <f>'[1]61630110'!$H$12</f>
        <v>230</v>
      </c>
      <c r="V8" s="348">
        <f>'[1]61630110'!$H$19</f>
        <v>141</v>
      </c>
      <c r="W8" s="350">
        <f>'[1]61630110'!$J$19</f>
        <v>25112</v>
      </c>
      <c r="X8" s="399"/>
      <c r="Y8" s="348">
        <f>'[1]61630110'!$H$20</f>
        <v>205</v>
      </c>
      <c r="Z8" s="350">
        <f>'[1]61630110'!$J$20</f>
        <v>22869</v>
      </c>
      <c r="AA8" s="351"/>
      <c r="AB8" s="462"/>
      <c r="AC8" s="352">
        <f>'[1]61630110'!$L$21</f>
        <v>1577</v>
      </c>
      <c r="AD8" s="463">
        <f>'[1]61630110'!$H$11</f>
        <v>2158</v>
      </c>
      <c r="AE8" s="352">
        <f>'[1]61630110'!$H$22</f>
        <v>25</v>
      </c>
      <c r="AF8" s="399">
        <f>'[1]61630110'!$H$23</f>
        <v>233</v>
      </c>
      <c r="AG8" s="352">
        <f>'[1]61630110'!$H$24</f>
        <v>203</v>
      </c>
      <c r="AH8" s="399">
        <f>'[1]61630110'!$L$26</f>
        <v>-33</v>
      </c>
      <c r="AI8" s="352">
        <f>'[1]61630110'!$H$27</f>
        <v>203</v>
      </c>
      <c r="AJ8" s="399">
        <f>'[1]61630110'!$H$28</f>
        <v>203</v>
      </c>
      <c r="AK8" s="352">
        <f>'[1]61630110'!$H$29</f>
        <v>39</v>
      </c>
    </row>
    <row r="9" spans="1:40" s="201" customFormat="1" ht="15.75" x14ac:dyDescent="0.25">
      <c r="A9" s="456" t="str">
        <f>VLOOKUP(B9,[1]potentiels!$B$10:$F$593,2,FALSE)</f>
        <v>CCL</v>
      </c>
      <c r="B9" s="457" t="s">
        <v>312</v>
      </c>
      <c r="C9" s="458" t="str">
        <f>VLOOKUP(B9,'[1]Etat du parc'!$H$7:$N$590,3,FALSE)</f>
        <v>PPLOG</v>
      </c>
      <c r="D9" s="459" t="str">
        <f>INDEX('[1]Etat du parc'!$C$7:$C$590,MATCH(B9,'[1]Etat du parc'!$H$7:$H$590,0))</f>
        <v>Attente préparation</v>
      </c>
      <c r="E9" s="344" t="s">
        <v>38</v>
      </c>
      <c r="F9" s="460">
        <f>VLOOKUP(B9,[1]potentiels!$B$10:$F$593,4,FALSE)</f>
        <v>46177</v>
      </c>
      <c r="G9" s="461">
        <f>+VLOOKUP(B9,[1]potentiels!$B$10:$F$593,5,FALSE)</f>
        <v>1131</v>
      </c>
      <c r="H9" s="363">
        <f>'[1]61630270'!$H$9</f>
        <v>76</v>
      </c>
      <c r="I9" s="465"/>
      <c r="J9" s="363"/>
      <c r="K9" s="403">
        <f>'[1]61630270'!$H$13</f>
        <v>27</v>
      </c>
      <c r="L9" s="363">
        <f>'[1]61630270'!$H$14</f>
        <v>392</v>
      </c>
      <c r="M9" s="368">
        <f>'[1]61630270'!$H$15</f>
        <v>392</v>
      </c>
      <c r="N9" s="466">
        <f>'[1]61630270'!$J$15</f>
        <v>28463</v>
      </c>
      <c r="O9" s="365">
        <f>'[1]61630270'!$H$16</f>
        <v>392</v>
      </c>
      <c r="P9" s="367">
        <f>'[1]61630270'!$J$16</f>
        <v>68463</v>
      </c>
      <c r="Q9" s="368">
        <f>'[1]61630270'!$H$17</f>
        <v>392</v>
      </c>
      <c r="R9" s="466">
        <f>'[1]61630270'!$J$17</f>
        <v>88463</v>
      </c>
      <c r="S9" s="365">
        <f>'[1]61630270'!$H$18</f>
        <v>392</v>
      </c>
      <c r="T9" s="367">
        <f>'[1]61630270'!$J$18</f>
        <v>188463</v>
      </c>
      <c r="U9" s="467">
        <f>'[1]61630270'!$H$12</f>
        <v>98</v>
      </c>
      <c r="V9" s="365">
        <f>'[1]61630270'!$H$19</f>
        <v>392</v>
      </c>
      <c r="W9" s="367">
        <f>'[1]61630270'!$J$19</f>
        <v>28463</v>
      </c>
      <c r="X9" s="403"/>
      <c r="Y9" s="365">
        <f>'[1]61630270'!$H$20</f>
        <v>1123</v>
      </c>
      <c r="Z9" s="367">
        <f>'[1]61630270'!$J$20</f>
        <v>48463</v>
      </c>
      <c r="AA9" s="368"/>
      <c r="AB9" s="466"/>
      <c r="AC9" s="363">
        <f>'[1]61630270'!$L$21</f>
        <v>2069</v>
      </c>
      <c r="AD9" s="467">
        <f>'[1]61630270'!$H$11</f>
        <v>2515</v>
      </c>
      <c r="AE9" s="363">
        <f>'[1]61630270'!$H$22</f>
        <v>104</v>
      </c>
      <c r="AF9" s="403"/>
      <c r="AG9" s="363">
        <f>'[1]61630270'!$H$24</f>
        <v>76</v>
      </c>
      <c r="AH9" s="403">
        <f>'[1]61630270'!$L$26</f>
        <v>469</v>
      </c>
      <c r="AI9" s="363">
        <f>'[1]61630270'!$H$27</f>
        <v>76</v>
      </c>
      <c r="AJ9" s="403">
        <f>'[1]61630270'!$H$28</f>
        <v>76</v>
      </c>
      <c r="AK9" s="363">
        <f>'[1]61630270'!$H$29</f>
        <v>442</v>
      </c>
    </row>
    <row r="10" spans="1:40" s="201" customFormat="1" ht="15.75" x14ac:dyDescent="0.25">
      <c r="A10" s="456" t="str">
        <f>VLOOKUP(B10,[1]potentiels!$B$10:$F$593,2,FALSE)</f>
        <v>CA</v>
      </c>
      <c r="B10" s="397" t="s">
        <v>313</v>
      </c>
      <c r="C10" s="458" t="str">
        <f>VLOOKUP(B10,'[1]Etat du parc'!$H$7:$N$590,3,FALSE)</f>
        <v>PPLOG</v>
      </c>
      <c r="D10" s="459" t="str">
        <f>INDEX('[1]Etat du parc'!$C$7:$C$590,MATCH(B10,'[1]Etat du parc'!$H$7:$H$590,0))</f>
        <v>Disponible</v>
      </c>
      <c r="E10" s="344" t="s">
        <v>38</v>
      </c>
      <c r="F10" s="460">
        <f>VLOOKUP(B10,[1]potentiels!$B$10:$F$593,4,FALSE)</f>
        <v>26097</v>
      </c>
      <c r="G10" s="461">
        <f>+VLOOKUP(B10,[1]potentiels!$B$10:$F$593,5,FALSE)</f>
        <v>646</v>
      </c>
      <c r="H10" s="352">
        <f>'[1]61630271'!$H$9</f>
        <v>203</v>
      </c>
      <c r="I10" s="361"/>
      <c r="J10" s="352"/>
      <c r="K10" s="399">
        <f>'[1]61630271'!$H$13</f>
        <v>206</v>
      </c>
      <c r="L10" s="352">
        <f>'[1]61630271'!$H$14</f>
        <v>199</v>
      </c>
      <c r="M10" s="351">
        <f>'[1]61630271'!$H$15</f>
        <v>199</v>
      </c>
      <c r="N10" s="462">
        <f>'[1]61630271'!$J$15</f>
        <v>37131</v>
      </c>
      <c r="O10" s="348">
        <f>'[1]61630271'!$H$16</f>
        <v>199</v>
      </c>
      <c r="P10" s="350">
        <f>'[1]61630271'!$J$16</f>
        <v>77131</v>
      </c>
      <c r="Q10" s="351">
        <f>'[1]61630271'!$H$17</f>
        <v>199</v>
      </c>
      <c r="R10" s="462">
        <f>'[1]61630271'!$J$17</f>
        <v>97131</v>
      </c>
      <c r="S10" s="348">
        <f>'[1]61630271'!$H$18</f>
        <v>199</v>
      </c>
      <c r="T10" s="350">
        <f>'[1]61630271'!$J$18</f>
        <v>197131</v>
      </c>
      <c r="U10" s="463">
        <f>'[1]61630271'!$H$12</f>
        <v>230</v>
      </c>
      <c r="V10" s="348">
        <f>'[1]61630271'!$H$19</f>
        <v>199</v>
      </c>
      <c r="W10" s="350">
        <f>'[1]61630271'!$J$19</f>
        <v>37131</v>
      </c>
      <c r="X10" s="399"/>
      <c r="Y10" s="348">
        <f>'[1]61630271'!$H$20</f>
        <v>249</v>
      </c>
      <c r="Z10" s="350">
        <f>'[1]61630271'!$J$20</f>
        <v>55485</v>
      </c>
      <c r="AA10" s="351"/>
      <c r="AB10" s="462"/>
      <c r="AC10" s="352">
        <f>'[1]61630271'!$L$21</f>
        <v>2554</v>
      </c>
      <c r="AD10" s="463">
        <f>'[1]61630271'!$H$11</f>
        <v>2515</v>
      </c>
      <c r="AE10" s="352">
        <f>'[1]61630271'!$H$22</f>
        <v>36</v>
      </c>
      <c r="AF10" s="399"/>
      <c r="AG10" s="352">
        <f>'[1]61630271'!$H$24</f>
        <v>203</v>
      </c>
      <c r="AH10" s="399">
        <f>'[1]61630271'!$L$26</f>
        <v>954</v>
      </c>
      <c r="AI10" s="352">
        <f>'[1]61630271'!$H$27</f>
        <v>203</v>
      </c>
      <c r="AJ10" s="399">
        <f>'[1]61630271'!$H$28</f>
        <v>203</v>
      </c>
      <c r="AK10" s="352">
        <f>'[1]61630271'!$H$29</f>
        <v>459</v>
      </c>
    </row>
    <row r="11" spans="1:40" s="201" customFormat="1" ht="15.75" x14ac:dyDescent="0.25">
      <c r="A11" s="456" t="str">
        <f>VLOOKUP(B11,[1]potentiels!$B$10:$F$593,2,FALSE)</f>
        <v>CA</v>
      </c>
      <c r="B11" s="397" t="s">
        <v>314</v>
      </c>
      <c r="C11" s="458" t="str">
        <f>VLOOKUP(B11,'[1]Etat du parc'!$H$7:$N$590,3,FALSE)</f>
        <v>PPLOG</v>
      </c>
      <c r="D11" s="459" t="str">
        <f>INDEX('[1]Etat du parc'!$C$7:$C$590,MATCH(B11,'[1]Etat du parc'!$H$7:$H$590,0))</f>
        <v>Disponible</v>
      </c>
      <c r="E11" s="344" t="s">
        <v>38</v>
      </c>
      <c r="F11" s="460">
        <f>VLOOKUP(B11,[1]potentiels!$B$10:$F$593,4,FALSE)</f>
        <v>11652</v>
      </c>
      <c r="G11" s="461">
        <f>+VLOOKUP(B11,[1]potentiels!$B$10:$F$593,5,FALSE)</f>
        <v>442</v>
      </c>
      <c r="H11" s="352">
        <f>'[1]61630272'!$H$9</f>
        <v>196</v>
      </c>
      <c r="I11" s="361"/>
      <c r="J11" s="352"/>
      <c r="K11" s="399">
        <f>'[1]61630272'!$H$13</f>
        <v>196</v>
      </c>
      <c r="L11" s="352">
        <f>'[1]61630272'!$H$14</f>
        <v>561</v>
      </c>
      <c r="M11" s="351">
        <f>'[1]61630272'!$H$15</f>
        <v>561</v>
      </c>
      <c r="N11" s="462">
        <f>'[1]61630272'!$J$15</f>
        <v>39834</v>
      </c>
      <c r="O11" s="348">
        <f>'[1]61630272'!$H$16</f>
        <v>561</v>
      </c>
      <c r="P11" s="350">
        <f>'[1]61630272'!$J$16</f>
        <v>79834</v>
      </c>
      <c r="Q11" s="351">
        <f>'[1]61630272'!$H$17</f>
        <v>561</v>
      </c>
      <c r="R11" s="462">
        <f>'[1]61630272'!$J$17</f>
        <v>99834</v>
      </c>
      <c r="S11" s="348">
        <f>'[1]61630272'!$H$18</f>
        <v>561</v>
      </c>
      <c r="T11" s="350">
        <f>'[1]61630272'!$J$18</f>
        <v>199834</v>
      </c>
      <c r="U11" s="463">
        <f>'[1]61630272'!$H$12</f>
        <v>197</v>
      </c>
      <c r="V11" s="348">
        <f>'[1]61630272'!$H$19</f>
        <v>561</v>
      </c>
      <c r="W11" s="350">
        <f>'[1]61630272'!$J$19</f>
        <v>39834</v>
      </c>
      <c r="X11" s="399"/>
      <c r="Y11" s="348">
        <f>'[1]61630272'!$H$20</f>
        <v>320</v>
      </c>
      <c r="Z11" s="350">
        <f>'[1]61630272'!$J$20</f>
        <v>55167</v>
      </c>
      <c r="AA11" s="351"/>
      <c r="AB11" s="462"/>
      <c r="AC11" s="352">
        <f>'[1]61630272'!$L$21</f>
        <v>2758</v>
      </c>
      <c r="AD11" s="463">
        <f>'[1]61630272'!$H$11</f>
        <v>2515</v>
      </c>
      <c r="AE11" s="352">
        <f>'[1]61630272'!$H$22</f>
        <v>18</v>
      </c>
      <c r="AF11" s="399"/>
      <c r="AG11" s="352">
        <f>'[1]61630272'!$H$24</f>
        <v>196</v>
      </c>
      <c r="AH11" s="399">
        <f>'[1]61630272'!$L$26</f>
        <v>1158</v>
      </c>
      <c r="AI11" s="352">
        <f>'[1]61630272'!$H$27</f>
        <v>196</v>
      </c>
      <c r="AJ11" s="399">
        <f>'[1]61630272'!$H$28</f>
        <v>195</v>
      </c>
      <c r="AK11" s="352">
        <f>'[1]61630272'!$H$29</f>
        <v>541</v>
      </c>
    </row>
    <row r="12" spans="1:40" s="201" customFormat="1" ht="16.5" thickBot="1" x14ac:dyDescent="0.3">
      <c r="A12" s="456" t="str">
        <f>VLOOKUP(B12,[1]potentiels!$B$10:$F$593,2,FALSE)</f>
        <v>CCL</v>
      </c>
      <c r="B12" s="468" t="s">
        <v>315</v>
      </c>
      <c r="C12" s="458" t="str">
        <f>VLOOKUP(B12,'[1]Etat du parc'!$H$7:$N$590,3,FALSE)</f>
        <v>PPLOG</v>
      </c>
      <c r="D12" s="459" t="str">
        <f>INDEX('[1]Etat du parc'!$C$7:$C$590,MATCH(B12,'[1]Etat du parc'!$H$7:$H$590,0))</f>
        <v>Attente préparation</v>
      </c>
      <c r="E12" s="469" t="s">
        <v>38</v>
      </c>
      <c r="F12" s="460">
        <f>VLOOKUP(B12,[1]potentiels!$B$10:$F$593,4,FALSE)</f>
        <v>49470</v>
      </c>
      <c r="G12" s="461">
        <f>+VLOOKUP(B12,[1]potentiels!$B$10:$F$593,5,FALSE)</f>
        <v>1255</v>
      </c>
      <c r="H12" s="470">
        <f>'[1]61630395'!$H$9</f>
        <v>142</v>
      </c>
      <c r="I12" s="471"/>
      <c r="J12" s="470"/>
      <c r="K12" s="472">
        <f>'[1]61630395'!$H$13</f>
        <v>142</v>
      </c>
      <c r="L12" s="470">
        <f>'[1]61630395'!$H$14</f>
        <v>507</v>
      </c>
      <c r="M12" s="473">
        <f>'[1]61630395'!$H$15</f>
        <v>507</v>
      </c>
      <c r="N12" s="474">
        <f>'[1]61630395'!$J$15</f>
        <v>30366</v>
      </c>
      <c r="O12" s="475">
        <f>'[1]61630395'!$H$16</f>
        <v>507</v>
      </c>
      <c r="P12" s="476">
        <f>'[1]61630395'!$J$16</f>
        <v>70366</v>
      </c>
      <c r="Q12" s="473">
        <f>'[1]61630395'!$H$17</f>
        <v>507</v>
      </c>
      <c r="R12" s="474">
        <f>'[1]61630395'!$J$17</f>
        <v>90366</v>
      </c>
      <c r="S12" s="475">
        <f>'[1]61630395'!$H$18</f>
        <v>507</v>
      </c>
      <c r="T12" s="476">
        <f>'[1]61630395'!$J$18</f>
        <v>190366</v>
      </c>
      <c r="U12" s="477">
        <f>'[1]61630395'!$H$12</f>
        <v>198</v>
      </c>
      <c r="V12" s="475">
        <f>'[1]61630395'!$H$19</f>
        <v>507</v>
      </c>
      <c r="W12" s="476">
        <f>'[1]61630395'!$J$19</f>
        <v>30366</v>
      </c>
      <c r="X12" s="472"/>
      <c r="Y12" s="475">
        <f>'[1]61630395'!$H$20</f>
        <v>433</v>
      </c>
      <c r="Z12" s="476">
        <f>'[1]61630395'!$J$20</f>
        <v>38091</v>
      </c>
      <c r="AA12" s="473"/>
      <c r="AB12" s="474"/>
      <c r="AC12" s="470">
        <f>'[1]61630395'!$L$21</f>
        <v>1945</v>
      </c>
      <c r="AD12" s="477">
        <f>'[1]61630395'!$H$11</f>
        <v>2977</v>
      </c>
      <c r="AE12" s="470">
        <f>'[1]61630395'!$H$22</f>
        <v>11</v>
      </c>
      <c r="AF12" s="472"/>
      <c r="AG12" s="470">
        <f>'[1]61630395'!$H$24</f>
        <v>262</v>
      </c>
      <c r="AH12" s="472">
        <f>'[1]61630395'!$L$26</f>
        <v>345</v>
      </c>
      <c r="AI12" s="470">
        <f>'[1]61630395'!$H$27</f>
        <v>143</v>
      </c>
      <c r="AJ12" s="472">
        <f>'[1]61630395'!$H$28</f>
        <v>142</v>
      </c>
      <c r="AK12" s="470">
        <f>'[1]61630395'!$H$29</f>
        <v>437</v>
      </c>
    </row>
    <row r="15" spans="1:40" ht="15" x14ac:dyDescent="0.2">
      <c r="B15" s="373"/>
      <c r="C15" s="374"/>
      <c r="D15" s="375"/>
      <c r="E15" s="376"/>
      <c r="F15" s="376"/>
      <c r="G15" s="376"/>
      <c r="H15" s="376"/>
    </row>
  </sheetData>
  <mergeCells count="20">
    <mergeCell ref="S4:T4"/>
    <mergeCell ref="V4:W4"/>
    <mergeCell ref="Y4:Z4"/>
    <mergeCell ref="AA4:AB4"/>
    <mergeCell ref="B1:AM1"/>
    <mergeCell ref="B2:G2"/>
    <mergeCell ref="A3:A6"/>
    <mergeCell ref="B3:B6"/>
    <mergeCell ref="C3:C6"/>
    <mergeCell ref="D3:D6"/>
    <mergeCell ref="E3:E6"/>
    <mergeCell ref="F3:F6"/>
    <mergeCell ref="G3:G6"/>
    <mergeCell ref="H3:I3"/>
    <mergeCell ref="J3:T3"/>
    <mergeCell ref="U3:AC3"/>
    <mergeCell ref="AD3:AK3"/>
    <mergeCell ref="M4:N4"/>
    <mergeCell ref="O4:P4"/>
    <mergeCell ref="Q4:R4"/>
  </mergeCells>
  <conditionalFormatting sqref="D7:D12">
    <cfRule type="cellIs" dxfId="1689" priority="5" operator="equal">
      <formula>"Terminé"</formula>
    </cfRule>
    <cfRule type="cellIs" dxfId="1688" priority="6" operator="equal">
      <formula>"Prêt autre organisme"</formula>
    </cfRule>
    <cfRule type="cellIs" dxfId="1687" priority="7" operator="equal">
      <formula>"Préplan"</formula>
    </cfRule>
    <cfRule type="cellIs" dxfId="1686" priority="8" operator="equal">
      <formula>"En main"</formula>
    </cfRule>
    <cfRule type="cellIs" dxfId="1685" priority="9" operator="equal">
      <formula>"Disponible"</formula>
    </cfRule>
    <cfRule type="cellIs" dxfId="1684" priority="10" operator="equal">
      <formula>"Débordé STM"</formula>
    </cfRule>
    <cfRule type="cellIs" dxfId="1683" priority="11" operator="equal">
      <formula>"Débordé OSR"</formula>
    </cfRule>
    <cfRule type="cellIs" dxfId="1682" priority="12" operator="equal">
      <formula>"Débordé autre corps"</formula>
    </cfRule>
    <cfRule type="cellIs" dxfId="1681" priority="13" operator="equal">
      <formula>"DDT en cours"</formula>
    </cfRule>
    <cfRule type="cellIs" dxfId="1680" priority="14" operator="equal">
      <formula>"RIP"</formula>
    </cfRule>
    <cfRule type="cellIs" dxfId="1679" priority="15" operator="equal">
      <formula>"Attente préparation"</formula>
    </cfRule>
    <cfRule type="cellIs" dxfId="1678" priority="16" operator="equal">
      <formula>"Attente MO"</formula>
    </cfRule>
    <cfRule type="cellIs" dxfId="1677" priority="17" operator="equal">
      <formula>"Attente appros"</formula>
    </cfRule>
  </conditionalFormatting>
  <conditionalFormatting sqref="H7:AK12">
    <cfRule type="containsBlanks" dxfId="1676" priority="1" stopIfTrue="1">
      <formula>LEN(TRIM(H7))=0</formula>
    </cfRule>
    <cfRule type="cellIs" dxfId="1675" priority="2" stopIfTrue="1" operator="between">
      <formula>0</formula>
      <formula>-500000</formula>
    </cfRule>
    <cfRule type="cellIs" dxfId="1674" priority="3" stopIfTrue="1" operator="between">
      <formula>1</formula>
      <formula>59</formula>
    </cfRule>
    <cfRule type="cellIs" dxfId="1673" priority="4" stopIfTrue="1" operator="between">
      <formula>60</formula>
      <formula>500000</formula>
    </cfRule>
  </conditionalFormatting>
  <hyperlinks>
    <hyperlink ref="D1:AN1" location="'Etat du parc'!A1" display="RETOUR ETAT DU PAR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
  <dimension ref="A1:AN11"/>
  <sheetViews>
    <sheetView workbookViewId="0">
      <selection activeCell="D25" sqref="D25"/>
    </sheetView>
  </sheetViews>
  <sheetFormatPr baseColWidth="10" defaultRowHeight="14.25" x14ac:dyDescent="0.2"/>
  <cols>
    <col min="1" max="1" width="11.42578125" style="3"/>
    <col min="2" max="2" width="27.5703125" style="3" customWidth="1"/>
    <col min="3" max="3" width="35.7109375" style="3" bestFit="1" customWidth="1"/>
    <col min="4" max="4" width="28" style="3" bestFit="1" customWidth="1"/>
    <col min="5" max="6" width="12" style="3" customWidth="1"/>
    <col min="7" max="7" width="10.42578125" style="3" bestFit="1" customWidth="1"/>
    <col min="8" max="8" width="11.42578125" style="3" customWidth="1"/>
    <col min="9" max="9" width="14.42578125" style="3" bestFit="1" customWidth="1"/>
    <col min="10" max="10" width="12" style="3" customWidth="1"/>
    <col min="11" max="11" width="14.42578125" style="3" customWidth="1"/>
    <col min="12" max="12" width="16.5703125" style="3" customWidth="1"/>
    <col min="13" max="13" width="16" style="1" customWidth="1"/>
    <col min="14" max="14" width="16" style="3" customWidth="1"/>
    <col min="15" max="15" width="21.5703125" style="3" customWidth="1"/>
    <col min="16" max="16" width="16.28515625" style="3" customWidth="1"/>
    <col min="17" max="17" width="11.85546875" style="3" customWidth="1"/>
    <col min="18" max="18" width="16.7109375" style="1" customWidth="1"/>
    <col min="19" max="19" width="11.140625" style="3" customWidth="1"/>
    <col min="20" max="20" width="11.85546875" style="3" customWidth="1"/>
    <col min="21" max="21" width="13" style="3" customWidth="1"/>
    <col min="22" max="22" width="17" style="3" customWidth="1"/>
    <col min="23" max="24" width="13" style="3" customWidth="1"/>
    <col min="25" max="25" width="11.85546875" style="3" customWidth="1"/>
    <col min="26" max="26" width="11.140625" style="3" customWidth="1"/>
    <col min="27" max="27" width="12.5703125" style="3" customWidth="1"/>
    <col min="28" max="28" width="12" style="3" customWidth="1"/>
    <col min="29" max="29" width="14.7109375" style="3" customWidth="1"/>
    <col min="30" max="30" width="14.5703125" style="3" customWidth="1"/>
    <col min="31" max="31" width="10.28515625" style="3" customWidth="1"/>
    <col min="32" max="32" width="11.5703125" style="3" customWidth="1"/>
    <col min="33" max="33" width="11" style="3" customWidth="1"/>
    <col min="34" max="34" width="16.42578125" style="3" customWidth="1"/>
    <col min="35" max="35" width="18.28515625" style="3" customWidth="1"/>
    <col min="36" max="36" width="15.85546875" style="3" customWidth="1"/>
    <col min="37" max="37" width="14.28515625" style="3" customWidth="1"/>
    <col min="38" max="38" width="14.140625" style="3" bestFit="1" customWidth="1"/>
    <col min="39" max="40" width="11" style="3" bestFit="1" customWidth="1"/>
    <col min="41" max="42" width="18.7109375" style="3" customWidth="1"/>
    <col min="43" max="16384" width="11.42578125" style="3"/>
  </cols>
  <sheetData>
    <row r="1" spans="1:40" ht="30" x14ac:dyDescent="0.2">
      <c r="A1" s="3" t="s">
        <v>211</v>
      </c>
      <c r="B1" s="1141" t="s">
        <v>1</v>
      </c>
      <c r="C1" s="1141"/>
      <c r="D1" s="1141"/>
      <c r="E1" s="1141"/>
      <c r="F1" s="1141"/>
      <c r="G1" s="1141"/>
      <c r="H1" s="1141"/>
      <c r="I1" s="1141"/>
      <c r="J1" s="1141"/>
      <c r="K1" s="1141"/>
      <c r="L1" s="1141"/>
      <c r="M1" s="1141"/>
      <c r="N1" s="1141"/>
      <c r="O1" s="1141"/>
      <c r="P1" s="1141"/>
      <c r="Q1" s="1141"/>
      <c r="R1" s="1141"/>
      <c r="S1" s="1141"/>
      <c r="T1" s="1141"/>
      <c r="U1" s="1141"/>
      <c r="V1" s="1141"/>
      <c r="W1" s="1141"/>
      <c r="X1" s="1141"/>
      <c r="Y1" s="1141"/>
      <c r="Z1" s="1141"/>
      <c r="AA1" s="1141"/>
      <c r="AB1" s="1141"/>
      <c r="AC1" s="1141"/>
      <c r="AD1" s="1141"/>
      <c r="AE1" s="1141"/>
      <c r="AF1" s="1141"/>
      <c r="AG1" s="1141"/>
      <c r="AH1" s="1141"/>
      <c r="AI1" s="1141"/>
      <c r="AJ1" s="1141"/>
      <c r="AK1" s="1141"/>
      <c r="AL1" s="1141"/>
      <c r="AM1" s="1141"/>
      <c r="AN1" s="321"/>
    </row>
    <row r="2" spans="1:40" ht="30.75" thickBot="1" x14ac:dyDescent="0.25">
      <c r="B2" s="1264" t="s">
        <v>316</v>
      </c>
      <c r="C2" s="1264"/>
      <c r="D2" s="1264"/>
      <c r="E2" s="478"/>
      <c r="F2" s="478"/>
      <c r="G2" s="478"/>
      <c r="H2" s="478"/>
      <c r="I2" s="478"/>
      <c r="J2" s="478"/>
      <c r="K2" s="478"/>
      <c r="L2" s="478"/>
      <c r="M2" s="478"/>
      <c r="N2" s="478"/>
      <c r="O2" s="478"/>
      <c r="P2" s="478"/>
      <c r="Q2" s="478"/>
      <c r="R2" s="478"/>
      <c r="S2" s="478"/>
      <c r="T2" s="478"/>
      <c r="U2" s="478"/>
      <c r="V2" s="478"/>
      <c r="W2" s="478"/>
      <c r="X2" s="478"/>
      <c r="Y2" s="478"/>
      <c r="Z2" s="478"/>
      <c r="AA2" s="478"/>
      <c r="AB2" s="478"/>
      <c r="AC2" s="478"/>
      <c r="AD2" s="478"/>
      <c r="AE2" s="478"/>
      <c r="AF2" s="478"/>
      <c r="AG2" s="478"/>
      <c r="AH2" s="478"/>
      <c r="AI2" s="478"/>
      <c r="AJ2" s="478"/>
      <c r="AK2" s="478"/>
      <c r="AL2" s="478"/>
      <c r="AM2" s="478"/>
      <c r="AN2" s="321"/>
    </row>
    <row r="3" spans="1:40" ht="15.75" thickBot="1" x14ac:dyDescent="0.25">
      <c r="A3" s="1165" t="s">
        <v>2</v>
      </c>
      <c r="B3" s="1206" t="s">
        <v>3</v>
      </c>
      <c r="C3" s="1206" t="s">
        <v>4</v>
      </c>
      <c r="D3" s="1210" t="s">
        <v>105</v>
      </c>
      <c r="E3" s="1206" t="s">
        <v>6</v>
      </c>
      <c r="F3" s="1206" t="s">
        <v>7</v>
      </c>
      <c r="G3" s="1214" t="s">
        <v>8</v>
      </c>
      <c r="H3" s="479" t="s">
        <v>106</v>
      </c>
      <c r="I3" s="1242" t="s">
        <v>289</v>
      </c>
      <c r="J3" s="1243"/>
      <c r="K3" s="1243"/>
      <c r="L3" s="1243"/>
      <c r="M3" s="1243"/>
      <c r="N3" s="1243"/>
      <c r="O3" s="1243"/>
      <c r="P3" s="1243"/>
      <c r="Q3" s="1244"/>
      <c r="S3" s="480"/>
      <c r="T3" s="480"/>
      <c r="U3" s="480"/>
      <c r="V3" s="480"/>
    </row>
    <row r="4" spans="1:40" ht="15.75" thickBot="1" x14ac:dyDescent="0.25">
      <c r="A4" s="1166"/>
      <c r="B4" s="1207"/>
      <c r="C4" s="1207"/>
      <c r="D4" s="1211"/>
      <c r="E4" s="1207"/>
      <c r="F4" s="1207"/>
      <c r="G4" s="1215"/>
      <c r="H4" s="390"/>
      <c r="I4" s="1262" t="s">
        <v>317</v>
      </c>
      <c r="J4" s="1263"/>
      <c r="K4" s="1262" t="s">
        <v>318</v>
      </c>
      <c r="L4" s="1263"/>
      <c r="M4" s="481"/>
      <c r="N4" s="482"/>
      <c r="O4" s="481"/>
      <c r="P4" s="483"/>
      <c r="Q4" s="484"/>
      <c r="S4" s="485"/>
      <c r="T4" s="485"/>
      <c r="U4" s="485"/>
      <c r="V4" s="485"/>
    </row>
    <row r="5" spans="1:40" ht="60.75" thickBot="1" x14ac:dyDescent="0.25">
      <c r="A5" s="1166"/>
      <c r="B5" s="1207"/>
      <c r="C5" s="1207"/>
      <c r="D5" s="1211"/>
      <c r="E5" s="1207"/>
      <c r="F5" s="1207"/>
      <c r="G5" s="1215"/>
      <c r="H5" s="486" t="s">
        <v>17</v>
      </c>
      <c r="I5" s="487" t="s">
        <v>126</v>
      </c>
      <c r="J5" s="488" t="s">
        <v>157</v>
      </c>
      <c r="K5" s="487" t="s">
        <v>126</v>
      </c>
      <c r="L5" s="488" t="s">
        <v>304</v>
      </c>
      <c r="M5" s="487" t="s">
        <v>269</v>
      </c>
      <c r="N5" s="488" t="s">
        <v>268</v>
      </c>
      <c r="O5" s="487" t="s">
        <v>275</v>
      </c>
      <c r="P5" s="489" t="s">
        <v>244</v>
      </c>
      <c r="Q5" s="384" t="s">
        <v>319</v>
      </c>
      <c r="S5" s="485"/>
      <c r="T5" s="485"/>
      <c r="U5" s="485"/>
      <c r="V5" s="485"/>
    </row>
    <row r="6" spans="1:40" ht="30.75" thickBot="1" x14ac:dyDescent="0.25">
      <c r="A6" s="1168"/>
      <c r="B6" s="1209"/>
      <c r="C6" s="1209"/>
      <c r="D6" s="1213"/>
      <c r="E6" s="1209"/>
      <c r="F6" s="1209"/>
      <c r="G6" s="1217"/>
      <c r="H6" s="490" t="s">
        <v>173</v>
      </c>
      <c r="I6" s="384" t="s">
        <v>173</v>
      </c>
      <c r="J6" s="385" t="s">
        <v>172</v>
      </c>
      <c r="K6" s="384" t="s">
        <v>173</v>
      </c>
      <c r="L6" s="385" t="s">
        <v>172</v>
      </c>
      <c r="M6" s="384" t="s">
        <v>173</v>
      </c>
      <c r="N6" s="385" t="s">
        <v>173</v>
      </c>
      <c r="O6" s="384" t="s">
        <v>173</v>
      </c>
      <c r="P6" s="385" t="s">
        <v>173</v>
      </c>
      <c r="Q6" s="384" t="s">
        <v>173</v>
      </c>
      <c r="S6" s="491"/>
      <c r="T6" s="491"/>
      <c r="U6" s="491"/>
      <c r="V6" s="491"/>
    </row>
    <row r="7" spans="1:40" ht="15.75" thickBot="1" x14ac:dyDescent="0.25">
      <c r="A7" s="492" t="str">
        <f>VLOOKUP(B7,[1]potentiels!$B$10:$F$593,2,FALSE)</f>
        <v>CCL</v>
      </c>
      <c r="B7" s="493" t="s">
        <v>320</v>
      </c>
      <c r="C7" s="398" t="str">
        <f>VLOOKUP(B7,'[1]Etat du parc'!$H$7:$N$590,3,FALSE)</f>
        <v>IVECO ML 130 E</v>
      </c>
      <c r="D7" s="494" t="str">
        <f>INDEX('[1]Etat du parc'!$C$7:$C$590,MATCH(B7,'[1]Etat du parc'!$H$7:$H$590,0))</f>
        <v>Disponible</v>
      </c>
      <c r="E7" s="495" t="s">
        <v>38</v>
      </c>
      <c r="F7" s="495">
        <f>VLOOKUP(B7,[1]potentiels!$B$10:$F$593,4,FALSE)</f>
        <v>153426</v>
      </c>
      <c r="G7" s="496">
        <f>+VLOOKUP(B7,[1]potentiels!$B$10:$F$593,5,FALSE)</f>
        <v>0</v>
      </c>
      <c r="H7" s="470"/>
      <c r="I7" s="477">
        <f>'[1]60430710'!$H$10</f>
        <v>424</v>
      </c>
      <c r="J7" s="477">
        <f>'[1]60430710'!$J$10</f>
        <v>9493</v>
      </c>
      <c r="K7" s="470">
        <f>'[1]60430710'!$H$11</f>
        <v>424</v>
      </c>
      <c r="L7" s="471">
        <f>'[1]60430710'!$J$11</f>
        <v>49493</v>
      </c>
      <c r="M7" s="472">
        <f>'[1]60430710'!$H$12</f>
        <v>78</v>
      </c>
      <c r="N7" s="470">
        <f>'[1]60430710'!$H$13</f>
        <v>78</v>
      </c>
      <c r="O7" s="472">
        <f>'[1]60430710'!$H$14</f>
        <v>78</v>
      </c>
      <c r="P7" s="470">
        <f>'[1]60430710'!$H$15</f>
        <v>315</v>
      </c>
      <c r="Q7" s="471">
        <f>'[1]60430710'!$H$16</f>
        <v>56</v>
      </c>
      <c r="S7" s="497"/>
      <c r="T7" s="497"/>
      <c r="U7" s="497"/>
      <c r="V7" s="497"/>
    </row>
    <row r="8" spans="1:40" ht="15.75" thickBot="1" x14ac:dyDescent="0.25">
      <c r="A8" s="492" t="str">
        <f>VLOOKUP(B8,[1]potentiels!$B$10:$F$593,2,FALSE)</f>
        <v>CA</v>
      </c>
      <c r="B8" s="493" t="s">
        <v>321</v>
      </c>
      <c r="C8" s="398" t="str">
        <f>VLOOKUP(B8,'[1]Etat du parc'!$H$7:$N$590,3,FALSE)</f>
        <v>TRACTEUR ROUTIER MAN</v>
      </c>
      <c r="D8" s="494" t="str">
        <f>INDEX('[1]Etat du parc'!$C$7:$C$590,MATCH(B8,'[1]Etat du parc'!$H$7:$H$590,0))</f>
        <v>Disponible</v>
      </c>
      <c r="E8" s="495" t="s">
        <v>38</v>
      </c>
      <c r="F8" s="495">
        <f>VLOOKUP(B8,[1]potentiels!$B$10:$F$593,4,FALSE)</f>
        <v>1704</v>
      </c>
      <c r="G8" s="496">
        <f>+VLOOKUP(B8,[1]potentiels!$B$10:$F$593,5,FALSE)</f>
        <v>0</v>
      </c>
      <c r="H8" s="470"/>
      <c r="I8" s="477" t="e">
        <f>'[2]62330027'!$H$10</f>
        <v>#REF!</v>
      </c>
      <c r="J8" s="477" t="e">
        <f>'[2]62330027'!$J$10</f>
        <v>#REF!</v>
      </c>
      <c r="K8" s="470" t="e">
        <f>'[2]62330027'!$H$11</f>
        <v>#REF!</v>
      </c>
      <c r="L8" s="471" t="e">
        <f>'[2]62330027'!$J$11</f>
        <v>#REF!</v>
      </c>
      <c r="M8" s="472" t="e">
        <f>'[2]62330027'!$H$12</f>
        <v>#REF!</v>
      </c>
      <c r="N8" s="470" t="e">
        <f>'[2]62330027'!$H$13</f>
        <v>#REF!</v>
      </c>
      <c r="O8" s="472" t="e">
        <f>'[2]62330027'!$H$14</f>
        <v>#REF!</v>
      </c>
      <c r="P8" s="470" t="e">
        <f>'[2]62330027'!$H$15</f>
        <v>#REF!</v>
      </c>
      <c r="Q8" s="471" t="e">
        <f>'[2]62330027'!$H$16</f>
        <v>#REF!</v>
      </c>
      <c r="S8" s="497"/>
      <c r="T8" s="497"/>
      <c r="U8" s="497"/>
      <c r="V8" s="497"/>
    </row>
    <row r="11" spans="1:40" ht="15" x14ac:dyDescent="0.2">
      <c r="B11" s="373"/>
      <c r="C11" s="374"/>
      <c r="D11" s="375"/>
      <c r="E11" s="376"/>
      <c r="F11" s="376"/>
      <c r="G11" s="376"/>
      <c r="H11" s="376"/>
    </row>
  </sheetData>
  <mergeCells count="12">
    <mergeCell ref="I4:J4"/>
    <mergeCell ref="K4:L4"/>
    <mergeCell ref="B1:AM1"/>
    <mergeCell ref="B2:D2"/>
    <mergeCell ref="A3:A6"/>
    <mergeCell ref="B3:B6"/>
    <mergeCell ref="C3:C6"/>
    <mergeCell ref="D3:D6"/>
    <mergeCell ref="E3:E6"/>
    <mergeCell ref="F3:F6"/>
    <mergeCell ref="G3:G6"/>
    <mergeCell ref="I3:Q3"/>
  </mergeCells>
  <conditionalFormatting sqref="D7">
    <cfRule type="cellIs" dxfId="1672" priority="38" operator="equal">
      <formula>"Terminé"</formula>
    </cfRule>
    <cfRule type="cellIs" dxfId="1671" priority="39" operator="equal">
      <formula>"RIP"</formula>
    </cfRule>
    <cfRule type="cellIs" dxfId="1670" priority="40" operator="equal">
      <formula>"Prêt autre organisme"</formula>
    </cfRule>
    <cfRule type="cellIs" dxfId="1669" priority="41" operator="equal">
      <formula>"Préplan"</formula>
    </cfRule>
    <cfRule type="cellIs" dxfId="1668" priority="42" operator="equal">
      <formula>"En main"</formula>
    </cfRule>
    <cfRule type="cellIs" dxfId="1667" priority="43" operator="equal">
      <formula>"Disponible"</formula>
    </cfRule>
    <cfRule type="cellIs" dxfId="1666" priority="44" operator="equal">
      <formula>"Débordé STM"</formula>
    </cfRule>
    <cfRule type="cellIs" dxfId="1665" priority="45" operator="equal">
      <formula>"Débordé OSR"</formula>
    </cfRule>
    <cfRule type="cellIs" dxfId="1664" priority="46" operator="equal">
      <formula>"Débordé autre corps"</formula>
    </cfRule>
    <cfRule type="cellIs" dxfId="1663" priority="47" operator="equal">
      <formula>"DDT en cours"</formula>
    </cfRule>
    <cfRule type="cellIs" dxfId="1662" priority="48" operator="equal">
      <formula>"Attente préparation"</formula>
    </cfRule>
    <cfRule type="cellIs" dxfId="1661" priority="49" operator="equal">
      <formula>"Attente MO"</formula>
    </cfRule>
    <cfRule type="cellIs" dxfId="1660" priority="50" operator="equal">
      <formula>"Attente appros"</formula>
    </cfRule>
  </conditionalFormatting>
  <conditionalFormatting sqref="H7:I7 L7:Q7">
    <cfRule type="containsBlanks" dxfId="1659" priority="34" stopIfTrue="1">
      <formula>LEN(TRIM(H7))=0</formula>
    </cfRule>
    <cfRule type="cellIs" dxfId="1658" priority="35" stopIfTrue="1" operator="between">
      <formula>0</formula>
      <formula>-500000</formula>
    </cfRule>
    <cfRule type="cellIs" dxfId="1657" priority="36" stopIfTrue="1" operator="between">
      <formula>1</formula>
      <formula>59</formula>
    </cfRule>
    <cfRule type="cellIs" dxfId="1656" priority="37" stopIfTrue="1" operator="between">
      <formula>60</formula>
      <formula>500000</formula>
    </cfRule>
  </conditionalFormatting>
  <conditionalFormatting sqref="J7">
    <cfRule type="containsBlanks" dxfId="1655" priority="30" stopIfTrue="1">
      <formula>LEN(TRIM(J7))=0</formula>
    </cfRule>
    <cfRule type="cellIs" dxfId="1654" priority="31" stopIfTrue="1" operator="between">
      <formula>0</formula>
      <formula>-500000</formula>
    </cfRule>
    <cfRule type="cellIs" dxfId="1653" priority="32" stopIfTrue="1" operator="between">
      <formula>1</formula>
      <formula>59</formula>
    </cfRule>
    <cfRule type="cellIs" dxfId="1652" priority="33" stopIfTrue="1" operator="between">
      <formula>60</formula>
      <formula>500000</formula>
    </cfRule>
  </conditionalFormatting>
  <conditionalFormatting sqref="K7">
    <cfRule type="containsBlanks" dxfId="1651" priority="26" stopIfTrue="1">
      <formula>LEN(TRIM(K7))=0</formula>
    </cfRule>
    <cfRule type="cellIs" dxfId="1650" priority="27" stopIfTrue="1" operator="between">
      <formula>0</formula>
      <formula>-500000</formula>
    </cfRule>
    <cfRule type="cellIs" dxfId="1649" priority="28" stopIfTrue="1" operator="between">
      <formula>1</formula>
      <formula>59</formula>
    </cfRule>
    <cfRule type="cellIs" dxfId="1648" priority="29" stopIfTrue="1" operator="between">
      <formula>60</formula>
      <formula>500000</formula>
    </cfRule>
  </conditionalFormatting>
  <conditionalFormatting sqref="D8">
    <cfRule type="cellIs" dxfId="1647" priority="13" operator="equal">
      <formula>"Terminé"</formula>
    </cfRule>
    <cfRule type="cellIs" dxfId="1646" priority="14" operator="equal">
      <formula>"RIP"</formula>
    </cfRule>
    <cfRule type="cellIs" dxfId="1645" priority="15" operator="equal">
      <formula>"Prêt autre organisme"</formula>
    </cfRule>
    <cfRule type="cellIs" dxfId="1644" priority="16" operator="equal">
      <formula>"Préplan"</formula>
    </cfRule>
    <cfRule type="cellIs" dxfId="1643" priority="17" operator="equal">
      <formula>"En main"</formula>
    </cfRule>
    <cfRule type="cellIs" dxfId="1642" priority="18" operator="equal">
      <formula>"Disponible"</formula>
    </cfRule>
    <cfRule type="cellIs" dxfId="1641" priority="19" operator="equal">
      <formula>"Débordé STM"</formula>
    </cfRule>
    <cfRule type="cellIs" dxfId="1640" priority="20" operator="equal">
      <formula>"Débordé OSR"</formula>
    </cfRule>
    <cfRule type="cellIs" dxfId="1639" priority="21" operator="equal">
      <formula>"Débordé autre corps"</formula>
    </cfRule>
    <cfRule type="cellIs" dxfId="1638" priority="22" operator="equal">
      <formula>"DDT en cours"</formula>
    </cfRule>
    <cfRule type="cellIs" dxfId="1637" priority="23" operator="equal">
      <formula>"Attente préparation"</formula>
    </cfRule>
    <cfRule type="cellIs" dxfId="1636" priority="24" operator="equal">
      <formula>"Attente MO"</formula>
    </cfRule>
    <cfRule type="cellIs" dxfId="1635" priority="25" operator="equal">
      <formula>"Attente appros"</formula>
    </cfRule>
  </conditionalFormatting>
  <conditionalFormatting sqref="H8:I8 L8:Q8">
    <cfRule type="containsBlanks" dxfId="1634" priority="9" stopIfTrue="1">
      <formula>LEN(TRIM(H8))=0</formula>
    </cfRule>
    <cfRule type="cellIs" dxfId="1633" priority="10" stopIfTrue="1" operator="between">
      <formula>0</formula>
      <formula>-500000</formula>
    </cfRule>
    <cfRule type="cellIs" dxfId="1632" priority="11" stopIfTrue="1" operator="between">
      <formula>1</formula>
      <formula>59</formula>
    </cfRule>
    <cfRule type="cellIs" dxfId="1631" priority="12" stopIfTrue="1" operator="between">
      <formula>60</formula>
      <formula>500000</formula>
    </cfRule>
  </conditionalFormatting>
  <conditionalFormatting sqref="J8">
    <cfRule type="containsBlanks" dxfId="1630" priority="5" stopIfTrue="1">
      <formula>LEN(TRIM(J8))=0</formula>
    </cfRule>
    <cfRule type="cellIs" dxfId="1629" priority="6" stopIfTrue="1" operator="between">
      <formula>0</formula>
      <formula>-500000</formula>
    </cfRule>
    <cfRule type="cellIs" dxfId="1628" priority="7" stopIfTrue="1" operator="between">
      <formula>1</formula>
      <formula>59</formula>
    </cfRule>
    <cfRule type="cellIs" dxfId="1627" priority="8" stopIfTrue="1" operator="between">
      <formula>60</formula>
      <formula>500000</formula>
    </cfRule>
  </conditionalFormatting>
  <conditionalFormatting sqref="K8">
    <cfRule type="containsBlanks" dxfId="1626" priority="1" stopIfTrue="1">
      <formula>LEN(TRIM(K8))=0</formula>
    </cfRule>
    <cfRule type="cellIs" dxfId="1625" priority="2" stopIfTrue="1" operator="between">
      <formula>0</formula>
      <formula>-500000</formula>
    </cfRule>
    <cfRule type="cellIs" dxfId="1624" priority="3" stopIfTrue="1" operator="between">
      <formula>1</formula>
      <formula>59</formula>
    </cfRule>
    <cfRule type="cellIs" dxfId="1623" priority="4" stopIfTrue="1" operator="between">
      <formula>60</formula>
      <formula>500000</formula>
    </cfRule>
  </conditionalFormatting>
  <hyperlinks>
    <hyperlink ref="D1:AN1" location="'Etat du parc'!A1" display="RETOUR ETAT DU PARC"/>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
  <dimension ref="A1:AE26"/>
  <sheetViews>
    <sheetView workbookViewId="0"/>
  </sheetViews>
  <sheetFormatPr baseColWidth="10" defaultRowHeight="15" x14ac:dyDescent="0.25"/>
  <cols>
    <col min="1" max="1" width="11.42578125" style="498"/>
    <col min="2" max="2" width="34.85546875" style="498" bestFit="1" customWidth="1"/>
    <col min="3" max="3" width="49.42578125" style="498" customWidth="1"/>
    <col min="4" max="4" width="30.5703125" style="498" bestFit="1" customWidth="1"/>
    <col min="5" max="6" width="11.28515625" style="498" bestFit="1" customWidth="1"/>
    <col min="7" max="7" width="9.42578125" style="498" bestFit="1" customWidth="1"/>
    <col min="8" max="8" width="12" style="498" bestFit="1" customWidth="1"/>
    <col min="9" max="9" width="12.7109375" style="498" bestFit="1" customWidth="1"/>
    <col min="10" max="10" width="14.42578125" style="498" bestFit="1" customWidth="1"/>
    <col min="11" max="12" width="12.7109375" style="498" bestFit="1" customWidth="1"/>
    <col min="13" max="13" width="15.5703125" style="498" bestFit="1" customWidth="1"/>
    <col min="14" max="15" width="12.7109375" style="498" bestFit="1" customWidth="1"/>
    <col min="16" max="16" width="14.42578125" style="498" bestFit="1" customWidth="1"/>
    <col min="17" max="17" width="12.7109375" style="498" bestFit="1" customWidth="1"/>
    <col min="18" max="19" width="23.28515625" style="498" bestFit="1" customWidth="1"/>
    <col min="20" max="20" width="13.85546875" style="498" customWidth="1"/>
    <col min="21" max="22" width="12.7109375" style="498" bestFit="1" customWidth="1"/>
    <col min="23" max="23" width="14.140625" style="498" customWidth="1"/>
    <col min="24" max="24" width="12.7109375" style="498" bestFit="1" customWidth="1"/>
    <col min="25" max="25" width="14.5703125" style="498" customWidth="1"/>
    <col min="26" max="26" width="13.5703125" style="498" customWidth="1"/>
    <col min="27" max="27" width="13.85546875" style="498" customWidth="1"/>
    <col min="28" max="28" width="16.140625" style="498" customWidth="1"/>
    <col min="29" max="29" width="11.42578125" style="498"/>
    <col min="30" max="30" width="27.5703125" style="498" customWidth="1"/>
    <col min="31" max="265" width="11.42578125" style="498"/>
    <col min="266" max="266" width="1" style="498" customWidth="1"/>
    <col min="267" max="267" width="16.140625" style="498" customWidth="1"/>
    <col min="268" max="268" width="7.5703125" style="498" customWidth="1"/>
    <col min="269" max="269" width="7.7109375" style="498" customWidth="1"/>
    <col min="270" max="270" width="8" style="498" customWidth="1"/>
    <col min="271" max="271" width="7.5703125" style="498" customWidth="1"/>
    <col min="272" max="272" width="11" style="498" customWidth="1"/>
    <col min="273" max="273" width="17.7109375" style="498" customWidth="1"/>
    <col min="274" max="274" width="10" style="498" customWidth="1"/>
    <col min="275" max="275" width="13.42578125" style="498" customWidth="1"/>
    <col min="276" max="276" width="10" style="498" customWidth="1"/>
    <col min="277" max="277" width="8.85546875" style="498" customWidth="1"/>
    <col min="278" max="278" width="13.7109375" style="498" customWidth="1"/>
    <col min="279" max="279" width="8" style="498" customWidth="1"/>
    <col min="280" max="280" width="10.140625" style="498" customWidth="1"/>
    <col min="281" max="281" width="5.140625" style="498" customWidth="1"/>
    <col min="282" max="282" width="9.5703125" style="498" customWidth="1"/>
    <col min="283" max="283" width="10.140625" style="498" customWidth="1"/>
    <col min="284" max="521" width="11.42578125" style="498"/>
    <col min="522" max="522" width="1" style="498" customWidth="1"/>
    <col min="523" max="523" width="16.140625" style="498" customWidth="1"/>
    <col min="524" max="524" width="7.5703125" style="498" customWidth="1"/>
    <col min="525" max="525" width="7.7109375" style="498" customWidth="1"/>
    <col min="526" max="526" width="8" style="498" customWidth="1"/>
    <col min="527" max="527" width="7.5703125" style="498" customWidth="1"/>
    <col min="528" max="528" width="11" style="498" customWidth="1"/>
    <col min="529" max="529" width="17.7109375" style="498" customWidth="1"/>
    <col min="530" max="530" width="10" style="498" customWidth="1"/>
    <col min="531" max="531" width="13.42578125" style="498" customWidth="1"/>
    <col min="532" max="532" width="10" style="498" customWidth="1"/>
    <col min="533" max="533" width="8.85546875" style="498" customWidth="1"/>
    <col min="534" max="534" width="13.7109375" style="498" customWidth="1"/>
    <col min="535" max="535" width="8" style="498" customWidth="1"/>
    <col min="536" max="536" width="10.140625" style="498" customWidth="1"/>
    <col min="537" max="537" width="5.140625" style="498" customWidth="1"/>
    <col min="538" max="538" width="9.5703125" style="498" customWidth="1"/>
    <col min="539" max="539" width="10.140625" style="498" customWidth="1"/>
    <col min="540" max="777" width="11.42578125" style="498"/>
    <col min="778" max="778" width="1" style="498" customWidth="1"/>
    <col min="779" max="779" width="16.140625" style="498" customWidth="1"/>
    <col min="780" max="780" width="7.5703125" style="498" customWidth="1"/>
    <col min="781" max="781" width="7.7109375" style="498" customWidth="1"/>
    <col min="782" max="782" width="8" style="498" customWidth="1"/>
    <col min="783" max="783" width="7.5703125" style="498" customWidth="1"/>
    <col min="784" max="784" width="11" style="498" customWidth="1"/>
    <col min="785" max="785" width="17.7109375" style="498" customWidth="1"/>
    <col min="786" max="786" width="10" style="498" customWidth="1"/>
    <col min="787" max="787" width="13.42578125" style="498" customWidth="1"/>
    <col min="788" max="788" width="10" style="498" customWidth="1"/>
    <col min="789" max="789" width="8.85546875" style="498" customWidth="1"/>
    <col min="790" max="790" width="13.7109375" style="498" customWidth="1"/>
    <col min="791" max="791" width="8" style="498" customWidth="1"/>
    <col min="792" max="792" width="10.140625" style="498" customWidth="1"/>
    <col min="793" max="793" width="5.140625" style="498" customWidth="1"/>
    <col min="794" max="794" width="9.5703125" style="498" customWidth="1"/>
    <col min="795" max="795" width="10.140625" style="498" customWidth="1"/>
    <col min="796" max="1033" width="11.42578125" style="498"/>
    <col min="1034" max="1034" width="1" style="498" customWidth="1"/>
    <col min="1035" max="1035" width="16.140625" style="498" customWidth="1"/>
    <col min="1036" max="1036" width="7.5703125" style="498" customWidth="1"/>
    <col min="1037" max="1037" width="7.7109375" style="498" customWidth="1"/>
    <col min="1038" max="1038" width="8" style="498" customWidth="1"/>
    <col min="1039" max="1039" width="7.5703125" style="498" customWidth="1"/>
    <col min="1040" max="1040" width="11" style="498" customWidth="1"/>
    <col min="1041" max="1041" width="17.7109375" style="498" customWidth="1"/>
    <col min="1042" max="1042" width="10" style="498" customWidth="1"/>
    <col min="1043" max="1043" width="13.42578125" style="498" customWidth="1"/>
    <col min="1044" max="1044" width="10" style="498" customWidth="1"/>
    <col min="1045" max="1045" width="8.85546875" style="498" customWidth="1"/>
    <col min="1046" max="1046" width="13.7109375" style="498" customWidth="1"/>
    <col min="1047" max="1047" width="8" style="498" customWidth="1"/>
    <col min="1048" max="1048" width="10.140625" style="498" customWidth="1"/>
    <col min="1049" max="1049" width="5.140625" style="498" customWidth="1"/>
    <col min="1050" max="1050" width="9.5703125" style="498" customWidth="1"/>
    <col min="1051" max="1051" width="10.140625" style="498" customWidth="1"/>
    <col min="1052" max="1289" width="11.42578125" style="498"/>
    <col min="1290" max="1290" width="1" style="498" customWidth="1"/>
    <col min="1291" max="1291" width="16.140625" style="498" customWidth="1"/>
    <col min="1292" max="1292" width="7.5703125" style="498" customWidth="1"/>
    <col min="1293" max="1293" width="7.7109375" style="498" customWidth="1"/>
    <col min="1294" max="1294" width="8" style="498" customWidth="1"/>
    <col min="1295" max="1295" width="7.5703125" style="498" customWidth="1"/>
    <col min="1296" max="1296" width="11" style="498" customWidth="1"/>
    <col min="1297" max="1297" width="17.7109375" style="498" customWidth="1"/>
    <col min="1298" max="1298" width="10" style="498" customWidth="1"/>
    <col min="1299" max="1299" width="13.42578125" style="498" customWidth="1"/>
    <col min="1300" max="1300" width="10" style="498" customWidth="1"/>
    <col min="1301" max="1301" width="8.85546875" style="498" customWidth="1"/>
    <col min="1302" max="1302" width="13.7109375" style="498" customWidth="1"/>
    <col min="1303" max="1303" width="8" style="498" customWidth="1"/>
    <col min="1304" max="1304" width="10.140625" style="498" customWidth="1"/>
    <col min="1305" max="1305" width="5.140625" style="498" customWidth="1"/>
    <col min="1306" max="1306" width="9.5703125" style="498" customWidth="1"/>
    <col min="1307" max="1307" width="10.140625" style="498" customWidth="1"/>
    <col min="1308" max="1545" width="11.42578125" style="498"/>
    <col min="1546" max="1546" width="1" style="498" customWidth="1"/>
    <col min="1547" max="1547" width="16.140625" style="498" customWidth="1"/>
    <col min="1548" max="1548" width="7.5703125" style="498" customWidth="1"/>
    <col min="1549" max="1549" width="7.7109375" style="498" customWidth="1"/>
    <col min="1550" max="1550" width="8" style="498" customWidth="1"/>
    <col min="1551" max="1551" width="7.5703125" style="498" customWidth="1"/>
    <col min="1552" max="1552" width="11" style="498" customWidth="1"/>
    <col min="1553" max="1553" width="17.7109375" style="498" customWidth="1"/>
    <col min="1554" max="1554" width="10" style="498" customWidth="1"/>
    <col min="1555" max="1555" width="13.42578125" style="498" customWidth="1"/>
    <col min="1556" max="1556" width="10" style="498" customWidth="1"/>
    <col min="1557" max="1557" width="8.85546875" style="498" customWidth="1"/>
    <col min="1558" max="1558" width="13.7109375" style="498" customWidth="1"/>
    <col min="1559" max="1559" width="8" style="498" customWidth="1"/>
    <col min="1560" max="1560" width="10.140625" style="498" customWidth="1"/>
    <col min="1561" max="1561" width="5.140625" style="498" customWidth="1"/>
    <col min="1562" max="1562" width="9.5703125" style="498" customWidth="1"/>
    <col min="1563" max="1563" width="10.140625" style="498" customWidth="1"/>
    <col min="1564" max="1801" width="11.42578125" style="498"/>
    <col min="1802" max="1802" width="1" style="498" customWidth="1"/>
    <col min="1803" max="1803" width="16.140625" style="498" customWidth="1"/>
    <col min="1804" max="1804" width="7.5703125" style="498" customWidth="1"/>
    <col min="1805" max="1805" width="7.7109375" style="498" customWidth="1"/>
    <col min="1806" max="1806" width="8" style="498" customWidth="1"/>
    <col min="1807" max="1807" width="7.5703125" style="498" customWidth="1"/>
    <col min="1808" max="1808" width="11" style="498" customWidth="1"/>
    <col min="1809" max="1809" width="17.7109375" style="498" customWidth="1"/>
    <col min="1810" max="1810" width="10" style="498" customWidth="1"/>
    <col min="1811" max="1811" width="13.42578125" style="498" customWidth="1"/>
    <col min="1812" max="1812" width="10" style="498" customWidth="1"/>
    <col min="1813" max="1813" width="8.85546875" style="498" customWidth="1"/>
    <col min="1814" max="1814" width="13.7109375" style="498" customWidth="1"/>
    <col min="1815" max="1815" width="8" style="498" customWidth="1"/>
    <col min="1816" max="1816" width="10.140625" style="498" customWidth="1"/>
    <col min="1817" max="1817" width="5.140625" style="498" customWidth="1"/>
    <col min="1818" max="1818" width="9.5703125" style="498" customWidth="1"/>
    <col min="1819" max="1819" width="10.140625" style="498" customWidth="1"/>
    <col min="1820" max="2057" width="11.42578125" style="498"/>
    <col min="2058" max="2058" width="1" style="498" customWidth="1"/>
    <col min="2059" max="2059" width="16.140625" style="498" customWidth="1"/>
    <col min="2060" max="2060" width="7.5703125" style="498" customWidth="1"/>
    <col min="2061" max="2061" width="7.7109375" style="498" customWidth="1"/>
    <col min="2062" max="2062" width="8" style="498" customWidth="1"/>
    <col min="2063" max="2063" width="7.5703125" style="498" customWidth="1"/>
    <col min="2064" max="2064" width="11" style="498" customWidth="1"/>
    <col min="2065" max="2065" width="17.7109375" style="498" customWidth="1"/>
    <col min="2066" max="2066" width="10" style="498" customWidth="1"/>
    <col min="2067" max="2067" width="13.42578125" style="498" customWidth="1"/>
    <col min="2068" max="2068" width="10" style="498" customWidth="1"/>
    <col min="2069" max="2069" width="8.85546875" style="498" customWidth="1"/>
    <col min="2070" max="2070" width="13.7109375" style="498" customWidth="1"/>
    <col min="2071" max="2071" width="8" style="498" customWidth="1"/>
    <col min="2072" max="2072" width="10.140625" style="498" customWidth="1"/>
    <col min="2073" max="2073" width="5.140625" style="498" customWidth="1"/>
    <col min="2074" max="2074" width="9.5703125" style="498" customWidth="1"/>
    <col min="2075" max="2075" width="10.140625" style="498" customWidth="1"/>
    <col min="2076" max="2313" width="11.42578125" style="498"/>
    <col min="2314" max="2314" width="1" style="498" customWidth="1"/>
    <col min="2315" max="2315" width="16.140625" style="498" customWidth="1"/>
    <col min="2316" max="2316" width="7.5703125" style="498" customWidth="1"/>
    <col min="2317" max="2317" width="7.7109375" style="498" customWidth="1"/>
    <col min="2318" max="2318" width="8" style="498" customWidth="1"/>
    <col min="2319" max="2319" width="7.5703125" style="498" customWidth="1"/>
    <col min="2320" max="2320" width="11" style="498" customWidth="1"/>
    <col min="2321" max="2321" width="17.7109375" style="498" customWidth="1"/>
    <col min="2322" max="2322" width="10" style="498" customWidth="1"/>
    <col min="2323" max="2323" width="13.42578125" style="498" customWidth="1"/>
    <col min="2324" max="2324" width="10" style="498" customWidth="1"/>
    <col min="2325" max="2325" width="8.85546875" style="498" customWidth="1"/>
    <col min="2326" max="2326" width="13.7109375" style="498" customWidth="1"/>
    <col min="2327" max="2327" width="8" style="498" customWidth="1"/>
    <col min="2328" max="2328" width="10.140625" style="498" customWidth="1"/>
    <col min="2329" max="2329" width="5.140625" style="498" customWidth="1"/>
    <col min="2330" max="2330" width="9.5703125" style="498" customWidth="1"/>
    <col min="2331" max="2331" width="10.140625" style="498" customWidth="1"/>
    <col min="2332" max="2569" width="11.42578125" style="498"/>
    <col min="2570" max="2570" width="1" style="498" customWidth="1"/>
    <col min="2571" max="2571" width="16.140625" style="498" customWidth="1"/>
    <col min="2572" max="2572" width="7.5703125" style="498" customWidth="1"/>
    <col min="2573" max="2573" width="7.7109375" style="498" customWidth="1"/>
    <col min="2574" max="2574" width="8" style="498" customWidth="1"/>
    <col min="2575" max="2575" width="7.5703125" style="498" customWidth="1"/>
    <col min="2576" max="2576" width="11" style="498" customWidth="1"/>
    <col min="2577" max="2577" width="17.7109375" style="498" customWidth="1"/>
    <col min="2578" max="2578" width="10" style="498" customWidth="1"/>
    <col min="2579" max="2579" width="13.42578125" style="498" customWidth="1"/>
    <col min="2580" max="2580" width="10" style="498" customWidth="1"/>
    <col min="2581" max="2581" width="8.85546875" style="498" customWidth="1"/>
    <col min="2582" max="2582" width="13.7109375" style="498" customWidth="1"/>
    <col min="2583" max="2583" width="8" style="498" customWidth="1"/>
    <col min="2584" max="2584" width="10.140625" style="498" customWidth="1"/>
    <col min="2585" max="2585" width="5.140625" style="498" customWidth="1"/>
    <col min="2586" max="2586" width="9.5703125" style="498" customWidth="1"/>
    <col min="2587" max="2587" width="10.140625" style="498" customWidth="1"/>
    <col min="2588" max="2825" width="11.42578125" style="498"/>
    <col min="2826" max="2826" width="1" style="498" customWidth="1"/>
    <col min="2827" max="2827" width="16.140625" style="498" customWidth="1"/>
    <col min="2828" max="2828" width="7.5703125" style="498" customWidth="1"/>
    <col min="2829" max="2829" width="7.7109375" style="498" customWidth="1"/>
    <col min="2830" max="2830" width="8" style="498" customWidth="1"/>
    <col min="2831" max="2831" width="7.5703125" style="498" customWidth="1"/>
    <col min="2832" max="2832" width="11" style="498" customWidth="1"/>
    <col min="2833" max="2833" width="17.7109375" style="498" customWidth="1"/>
    <col min="2834" max="2834" width="10" style="498" customWidth="1"/>
    <col min="2835" max="2835" width="13.42578125" style="498" customWidth="1"/>
    <col min="2836" max="2836" width="10" style="498" customWidth="1"/>
    <col min="2837" max="2837" width="8.85546875" style="498" customWidth="1"/>
    <col min="2838" max="2838" width="13.7109375" style="498" customWidth="1"/>
    <col min="2839" max="2839" width="8" style="498" customWidth="1"/>
    <col min="2840" max="2840" width="10.140625" style="498" customWidth="1"/>
    <col min="2841" max="2841" width="5.140625" style="498" customWidth="1"/>
    <col min="2842" max="2842" width="9.5703125" style="498" customWidth="1"/>
    <col min="2843" max="2843" width="10.140625" style="498" customWidth="1"/>
    <col min="2844" max="3081" width="11.42578125" style="498"/>
    <col min="3082" max="3082" width="1" style="498" customWidth="1"/>
    <col min="3083" max="3083" width="16.140625" style="498" customWidth="1"/>
    <col min="3084" max="3084" width="7.5703125" style="498" customWidth="1"/>
    <col min="3085" max="3085" width="7.7109375" style="498" customWidth="1"/>
    <col min="3086" max="3086" width="8" style="498" customWidth="1"/>
    <col min="3087" max="3087" width="7.5703125" style="498" customWidth="1"/>
    <col min="3088" max="3088" width="11" style="498" customWidth="1"/>
    <col min="3089" max="3089" width="17.7109375" style="498" customWidth="1"/>
    <col min="3090" max="3090" width="10" style="498" customWidth="1"/>
    <col min="3091" max="3091" width="13.42578125" style="498" customWidth="1"/>
    <col min="3092" max="3092" width="10" style="498" customWidth="1"/>
    <col min="3093" max="3093" width="8.85546875" style="498" customWidth="1"/>
    <col min="3094" max="3094" width="13.7109375" style="498" customWidth="1"/>
    <col min="3095" max="3095" width="8" style="498" customWidth="1"/>
    <col min="3096" max="3096" width="10.140625" style="498" customWidth="1"/>
    <col min="3097" max="3097" width="5.140625" style="498" customWidth="1"/>
    <col min="3098" max="3098" width="9.5703125" style="498" customWidth="1"/>
    <col min="3099" max="3099" width="10.140625" style="498" customWidth="1"/>
    <col min="3100" max="3337" width="11.42578125" style="498"/>
    <col min="3338" max="3338" width="1" style="498" customWidth="1"/>
    <col min="3339" max="3339" width="16.140625" style="498" customWidth="1"/>
    <col min="3340" max="3340" width="7.5703125" style="498" customWidth="1"/>
    <col min="3341" max="3341" width="7.7109375" style="498" customWidth="1"/>
    <col min="3342" max="3342" width="8" style="498" customWidth="1"/>
    <col min="3343" max="3343" width="7.5703125" style="498" customWidth="1"/>
    <col min="3344" max="3344" width="11" style="498" customWidth="1"/>
    <col min="3345" max="3345" width="17.7109375" style="498" customWidth="1"/>
    <col min="3346" max="3346" width="10" style="498" customWidth="1"/>
    <col min="3347" max="3347" width="13.42578125" style="498" customWidth="1"/>
    <col min="3348" max="3348" width="10" style="498" customWidth="1"/>
    <col min="3349" max="3349" width="8.85546875" style="498" customWidth="1"/>
    <col min="3350" max="3350" width="13.7109375" style="498" customWidth="1"/>
    <col min="3351" max="3351" width="8" style="498" customWidth="1"/>
    <col min="3352" max="3352" width="10.140625" style="498" customWidth="1"/>
    <col min="3353" max="3353" width="5.140625" style="498" customWidth="1"/>
    <col min="3354" max="3354" width="9.5703125" style="498" customWidth="1"/>
    <col min="3355" max="3355" width="10.140625" style="498" customWidth="1"/>
    <col min="3356" max="3593" width="11.42578125" style="498"/>
    <col min="3594" max="3594" width="1" style="498" customWidth="1"/>
    <col min="3595" max="3595" width="16.140625" style="498" customWidth="1"/>
    <col min="3596" max="3596" width="7.5703125" style="498" customWidth="1"/>
    <col min="3597" max="3597" width="7.7109375" style="498" customWidth="1"/>
    <col min="3598" max="3598" width="8" style="498" customWidth="1"/>
    <col min="3599" max="3599" width="7.5703125" style="498" customWidth="1"/>
    <col min="3600" max="3600" width="11" style="498" customWidth="1"/>
    <col min="3601" max="3601" width="17.7109375" style="498" customWidth="1"/>
    <col min="3602" max="3602" width="10" style="498" customWidth="1"/>
    <col min="3603" max="3603" width="13.42578125" style="498" customWidth="1"/>
    <col min="3604" max="3604" width="10" style="498" customWidth="1"/>
    <col min="3605" max="3605" width="8.85546875" style="498" customWidth="1"/>
    <col min="3606" max="3606" width="13.7109375" style="498" customWidth="1"/>
    <col min="3607" max="3607" width="8" style="498" customWidth="1"/>
    <col min="3608" max="3608" width="10.140625" style="498" customWidth="1"/>
    <col min="3609" max="3609" width="5.140625" style="498" customWidth="1"/>
    <col min="3610" max="3610" width="9.5703125" style="498" customWidth="1"/>
    <col min="3611" max="3611" width="10.140625" style="498" customWidth="1"/>
    <col min="3612" max="3849" width="11.42578125" style="498"/>
    <col min="3850" max="3850" width="1" style="498" customWidth="1"/>
    <col min="3851" max="3851" width="16.140625" style="498" customWidth="1"/>
    <col min="3852" max="3852" width="7.5703125" style="498" customWidth="1"/>
    <col min="3853" max="3853" width="7.7109375" style="498" customWidth="1"/>
    <col min="3854" max="3854" width="8" style="498" customWidth="1"/>
    <col min="3855" max="3855" width="7.5703125" style="498" customWidth="1"/>
    <col min="3856" max="3856" width="11" style="498" customWidth="1"/>
    <col min="3857" max="3857" width="17.7109375" style="498" customWidth="1"/>
    <col min="3858" max="3858" width="10" style="498" customWidth="1"/>
    <col min="3859" max="3859" width="13.42578125" style="498" customWidth="1"/>
    <col min="3860" max="3860" width="10" style="498" customWidth="1"/>
    <col min="3861" max="3861" width="8.85546875" style="498" customWidth="1"/>
    <col min="3862" max="3862" width="13.7109375" style="498" customWidth="1"/>
    <col min="3863" max="3863" width="8" style="498" customWidth="1"/>
    <col min="3864" max="3864" width="10.140625" style="498" customWidth="1"/>
    <col min="3865" max="3865" width="5.140625" style="498" customWidth="1"/>
    <col min="3866" max="3866" width="9.5703125" style="498" customWidth="1"/>
    <col min="3867" max="3867" width="10.140625" style="498" customWidth="1"/>
    <col min="3868" max="4105" width="11.42578125" style="498"/>
    <col min="4106" max="4106" width="1" style="498" customWidth="1"/>
    <col min="4107" max="4107" width="16.140625" style="498" customWidth="1"/>
    <col min="4108" max="4108" width="7.5703125" style="498" customWidth="1"/>
    <col min="4109" max="4109" width="7.7109375" style="498" customWidth="1"/>
    <col min="4110" max="4110" width="8" style="498" customWidth="1"/>
    <col min="4111" max="4111" width="7.5703125" style="498" customWidth="1"/>
    <col min="4112" max="4112" width="11" style="498" customWidth="1"/>
    <col min="4113" max="4113" width="17.7109375" style="498" customWidth="1"/>
    <col min="4114" max="4114" width="10" style="498" customWidth="1"/>
    <col min="4115" max="4115" width="13.42578125" style="498" customWidth="1"/>
    <col min="4116" max="4116" width="10" style="498" customWidth="1"/>
    <col min="4117" max="4117" width="8.85546875" style="498" customWidth="1"/>
    <col min="4118" max="4118" width="13.7109375" style="498" customWidth="1"/>
    <col min="4119" max="4119" width="8" style="498" customWidth="1"/>
    <col min="4120" max="4120" width="10.140625" style="498" customWidth="1"/>
    <col min="4121" max="4121" width="5.140625" style="498" customWidth="1"/>
    <col min="4122" max="4122" width="9.5703125" style="498" customWidth="1"/>
    <col min="4123" max="4123" width="10.140625" style="498" customWidth="1"/>
    <col min="4124" max="4361" width="11.42578125" style="498"/>
    <col min="4362" max="4362" width="1" style="498" customWidth="1"/>
    <col min="4363" max="4363" width="16.140625" style="498" customWidth="1"/>
    <col min="4364" max="4364" width="7.5703125" style="498" customWidth="1"/>
    <col min="4365" max="4365" width="7.7109375" style="498" customWidth="1"/>
    <col min="4366" max="4366" width="8" style="498" customWidth="1"/>
    <col min="4367" max="4367" width="7.5703125" style="498" customWidth="1"/>
    <col min="4368" max="4368" width="11" style="498" customWidth="1"/>
    <col min="4369" max="4369" width="17.7109375" style="498" customWidth="1"/>
    <col min="4370" max="4370" width="10" style="498" customWidth="1"/>
    <col min="4371" max="4371" width="13.42578125" style="498" customWidth="1"/>
    <col min="4372" max="4372" width="10" style="498" customWidth="1"/>
    <col min="4373" max="4373" width="8.85546875" style="498" customWidth="1"/>
    <col min="4374" max="4374" width="13.7109375" style="498" customWidth="1"/>
    <col min="4375" max="4375" width="8" style="498" customWidth="1"/>
    <col min="4376" max="4376" width="10.140625" style="498" customWidth="1"/>
    <col min="4377" max="4377" width="5.140625" style="498" customWidth="1"/>
    <col min="4378" max="4378" width="9.5703125" style="498" customWidth="1"/>
    <col min="4379" max="4379" width="10.140625" style="498" customWidth="1"/>
    <col min="4380" max="4617" width="11.42578125" style="498"/>
    <col min="4618" max="4618" width="1" style="498" customWidth="1"/>
    <col min="4619" max="4619" width="16.140625" style="498" customWidth="1"/>
    <col min="4620" max="4620" width="7.5703125" style="498" customWidth="1"/>
    <col min="4621" max="4621" width="7.7109375" style="498" customWidth="1"/>
    <col min="4622" max="4622" width="8" style="498" customWidth="1"/>
    <col min="4623" max="4623" width="7.5703125" style="498" customWidth="1"/>
    <col min="4624" max="4624" width="11" style="498" customWidth="1"/>
    <col min="4625" max="4625" width="17.7109375" style="498" customWidth="1"/>
    <col min="4626" max="4626" width="10" style="498" customWidth="1"/>
    <col min="4627" max="4627" width="13.42578125" style="498" customWidth="1"/>
    <col min="4628" max="4628" width="10" style="498" customWidth="1"/>
    <col min="4629" max="4629" width="8.85546875" style="498" customWidth="1"/>
    <col min="4630" max="4630" width="13.7109375" style="498" customWidth="1"/>
    <col min="4631" max="4631" width="8" style="498" customWidth="1"/>
    <col min="4632" max="4632" width="10.140625" style="498" customWidth="1"/>
    <col min="4633" max="4633" width="5.140625" style="498" customWidth="1"/>
    <col min="4634" max="4634" width="9.5703125" style="498" customWidth="1"/>
    <col min="4635" max="4635" width="10.140625" style="498" customWidth="1"/>
    <col min="4636" max="4873" width="11.42578125" style="498"/>
    <col min="4874" max="4874" width="1" style="498" customWidth="1"/>
    <col min="4875" max="4875" width="16.140625" style="498" customWidth="1"/>
    <col min="4876" max="4876" width="7.5703125" style="498" customWidth="1"/>
    <col min="4877" max="4877" width="7.7109375" style="498" customWidth="1"/>
    <col min="4878" max="4878" width="8" style="498" customWidth="1"/>
    <col min="4879" max="4879" width="7.5703125" style="498" customWidth="1"/>
    <col min="4880" max="4880" width="11" style="498" customWidth="1"/>
    <col min="4881" max="4881" width="17.7109375" style="498" customWidth="1"/>
    <col min="4882" max="4882" width="10" style="498" customWidth="1"/>
    <col min="4883" max="4883" width="13.42578125" style="498" customWidth="1"/>
    <col min="4884" max="4884" width="10" style="498" customWidth="1"/>
    <col min="4885" max="4885" width="8.85546875" style="498" customWidth="1"/>
    <col min="4886" max="4886" width="13.7109375" style="498" customWidth="1"/>
    <col min="4887" max="4887" width="8" style="498" customWidth="1"/>
    <col min="4888" max="4888" width="10.140625" style="498" customWidth="1"/>
    <col min="4889" max="4889" width="5.140625" style="498" customWidth="1"/>
    <col min="4890" max="4890" width="9.5703125" style="498" customWidth="1"/>
    <col min="4891" max="4891" width="10.140625" style="498" customWidth="1"/>
    <col min="4892" max="5129" width="11.42578125" style="498"/>
    <col min="5130" max="5130" width="1" style="498" customWidth="1"/>
    <col min="5131" max="5131" width="16.140625" style="498" customWidth="1"/>
    <col min="5132" max="5132" width="7.5703125" style="498" customWidth="1"/>
    <col min="5133" max="5133" width="7.7109375" style="498" customWidth="1"/>
    <col min="5134" max="5134" width="8" style="498" customWidth="1"/>
    <col min="5135" max="5135" width="7.5703125" style="498" customWidth="1"/>
    <col min="5136" max="5136" width="11" style="498" customWidth="1"/>
    <col min="5137" max="5137" width="17.7109375" style="498" customWidth="1"/>
    <col min="5138" max="5138" width="10" style="498" customWidth="1"/>
    <col min="5139" max="5139" width="13.42578125" style="498" customWidth="1"/>
    <col min="5140" max="5140" width="10" style="498" customWidth="1"/>
    <col min="5141" max="5141" width="8.85546875" style="498" customWidth="1"/>
    <col min="5142" max="5142" width="13.7109375" style="498" customWidth="1"/>
    <col min="5143" max="5143" width="8" style="498" customWidth="1"/>
    <col min="5144" max="5144" width="10.140625" style="498" customWidth="1"/>
    <col min="5145" max="5145" width="5.140625" style="498" customWidth="1"/>
    <col min="5146" max="5146" width="9.5703125" style="498" customWidth="1"/>
    <col min="5147" max="5147" width="10.140625" style="498" customWidth="1"/>
    <col min="5148" max="5385" width="11.42578125" style="498"/>
    <col min="5386" max="5386" width="1" style="498" customWidth="1"/>
    <col min="5387" max="5387" width="16.140625" style="498" customWidth="1"/>
    <col min="5388" max="5388" width="7.5703125" style="498" customWidth="1"/>
    <col min="5389" max="5389" width="7.7109375" style="498" customWidth="1"/>
    <col min="5390" max="5390" width="8" style="498" customWidth="1"/>
    <col min="5391" max="5391" width="7.5703125" style="498" customWidth="1"/>
    <col min="5392" max="5392" width="11" style="498" customWidth="1"/>
    <col min="5393" max="5393" width="17.7109375" style="498" customWidth="1"/>
    <col min="5394" max="5394" width="10" style="498" customWidth="1"/>
    <col min="5395" max="5395" width="13.42578125" style="498" customWidth="1"/>
    <col min="5396" max="5396" width="10" style="498" customWidth="1"/>
    <col min="5397" max="5397" width="8.85546875" style="498" customWidth="1"/>
    <col min="5398" max="5398" width="13.7109375" style="498" customWidth="1"/>
    <col min="5399" max="5399" width="8" style="498" customWidth="1"/>
    <col min="5400" max="5400" width="10.140625" style="498" customWidth="1"/>
    <col min="5401" max="5401" width="5.140625" style="498" customWidth="1"/>
    <col min="5402" max="5402" width="9.5703125" style="498" customWidth="1"/>
    <col min="5403" max="5403" width="10.140625" style="498" customWidth="1"/>
    <col min="5404" max="5641" width="11.42578125" style="498"/>
    <col min="5642" max="5642" width="1" style="498" customWidth="1"/>
    <col min="5643" max="5643" width="16.140625" style="498" customWidth="1"/>
    <col min="5644" max="5644" width="7.5703125" style="498" customWidth="1"/>
    <col min="5645" max="5645" width="7.7109375" style="498" customWidth="1"/>
    <col min="5646" max="5646" width="8" style="498" customWidth="1"/>
    <col min="5647" max="5647" width="7.5703125" style="498" customWidth="1"/>
    <col min="5648" max="5648" width="11" style="498" customWidth="1"/>
    <col min="5649" max="5649" width="17.7109375" style="498" customWidth="1"/>
    <col min="5650" max="5650" width="10" style="498" customWidth="1"/>
    <col min="5651" max="5651" width="13.42578125" style="498" customWidth="1"/>
    <col min="5652" max="5652" width="10" style="498" customWidth="1"/>
    <col min="5653" max="5653" width="8.85546875" style="498" customWidth="1"/>
    <col min="5654" max="5654" width="13.7109375" style="498" customWidth="1"/>
    <col min="5655" max="5655" width="8" style="498" customWidth="1"/>
    <col min="5656" max="5656" width="10.140625" style="498" customWidth="1"/>
    <col min="5657" max="5657" width="5.140625" style="498" customWidth="1"/>
    <col min="5658" max="5658" width="9.5703125" style="498" customWidth="1"/>
    <col min="5659" max="5659" width="10.140625" style="498" customWidth="1"/>
    <col min="5660" max="5897" width="11.42578125" style="498"/>
    <col min="5898" max="5898" width="1" style="498" customWidth="1"/>
    <col min="5899" max="5899" width="16.140625" style="498" customWidth="1"/>
    <col min="5900" max="5900" width="7.5703125" style="498" customWidth="1"/>
    <col min="5901" max="5901" width="7.7109375" style="498" customWidth="1"/>
    <col min="5902" max="5902" width="8" style="498" customWidth="1"/>
    <col min="5903" max="5903" width="7.5703125" style="498" customWidth="1"/>
    <col min="5904" max="5904" width="11" style="498" customWidth="1"/>
    <col min="5905" max="5905" width="17.7109375" style="498" customWidth="1"/>
    <col min="5906" max="5906" width="10" style="498" customWidth="1"/>
    <col min="5907" max="5907" width="13.42578125" style="498" customWidth="1"/>
    <col min="5908" max="5908" width="10" style="498" customWidth="1"/>
    <col min="5909" max="5909" width="8.85546875" style="498" customWidth="1"/>
    <col min="5910" max="5910" width="13.7109375" style="498" customWidth="1"/>
    <col min="5911" max="5911" width="8" style="498" customWidth="1"/>
    <col min="5912" max="5912" width="10.140625" style="498" customWidth="1"/>
    <col min="5913" max="5913" width="5.140625" style="498" customWidth="1"/>
    <col min="5914" max="5914" width="9.5703125" style="498" customWidth="1"/>
    <col min="5915" max="5915" width="10.140625" style="498" customWidth="1"/>
    <col min="5916" max="6153" width="11.42578125" style="498"/>
    <col min="6154" max="6154" width="1" style="498" customWidth="1"/>
    <col min="6155" max="6155" width="16.140625" style="498" customWidth="1"/>
    <col min="6156" max="6156" width="7.5703125" style="498" customWidth="1"/>
    <col min="6157" max="6157" width="7.7109375" style="498" customWidth="1"/>
    <col min="6158" max="6158" width="8" style="498" customWidth="1"/>
    <col min="6159" max="6159" width="7.5703125" style="498" customWidth="1"/>
    <col min="6160" max="6160" width="11" style="498" customWidth="1"/>
    <col min="6161" max="6161" width="17.7109375" style="498" customWidth="1"/>
    <col min="6162" max="6162" width="10" style="498" customWidth="1"/>
    <col min="6163" max="6163" width="13.42578125" style="498" customWidth="1"/>
    <col min="6164" max="6164" width="10" style="498" customWidth="1"/>
    <col min="6165" max="6165" width="8.85546875" style="498" customWidth="1"/>
    <col min="6166" max="6166" width="13.7109375" style="498" customWidth="1"/>
    <col min="6167" max="6167" width="8" style="498" customWidth="1"/>
    <col min="6168" max="6168" width="10.140625" style="498" customWidth="1"/>
    <col min="6169" max="6169" width="5.140625" style="498" customWidth="1"/>
    <col min="6170" max="6170" width="9.5703125" style="498" customWidth="1"/>
    <col min="6171" max="6171" width="10.140625" style="498" customWidth="1"/>
    <col min="6172" max="6409" width="11.42578125" style="498"/>
    <col min="6410" max="6410" width="1" style="498" customWidth="1"/>
    <col min="6411" max="6411" width="16.140625" style="498" customWidth="1"/>
    <col min="6412" max="6412" width="7.5703125" style="498" customWidth="1"/>
    <col min="6413" max="6413" width="7.7109375" style="498" customWidth="1"/>
    <col min="6414" max="6414" width="8" style="498" customWidth="1"/>
    <col min="6415" max="6415" width="7.5703125" style="498" customWidth="1"/>
    <col min="6416" max="6416" width="11" style="498" customWidth="1"/>
    <col min="6417" max="6417" width="17.7109375" style="498" customWidth="1"/>
    <col min="6418" max="6418" width="10" style="498" customWidth="1"/>
    <col min="6419" max="6419" width="13.42578125" style="498" customWidth="1"/>
    <col min="6420" max="6420" width="10" style="498" customWidth="1"/>
    <col min="6421" max="6421" width="8.85546875" style="498" customWidth="1"/>
    <col min="6422" max="6422" width="13.7109375" style="498" customWidth="1"/>
    <col min="6423" max="6423" width="8" style="498" customWidth="1"/>
    <col min="6424" max="6424" width="10.140625" style="498" customWidth="1"/>
    <col min="6425" max="6425" width="5.140625" style="498" customWidth="1"/>
    <col min="6426" max="6426" width="9.5703125" style="498" customWidth="1"/>
    <col min="6427" max="6427" width="10.140625" style="498" customWidth="1"/>
    <col min="6428" max="6665" width="11.42578125" style="498"/>
    <col min="6666" max="6666" width="1" style="498" customWidth="1"/>
    <col min="6667" max="6667" width="16.140625" style="498" customWidth="1"/>
    <col min="6668" max="6668" width="7.5703125" style="498" customWidth="1"/>
    <col min="6669" max="6669" width="7.7109375" style="498" customWidth="1"/>
    <col min="6670" max="6670" width="8" style="498" customWidth="1"/>
    <col min="6671" max="6671" width="7.5703125" style="498" customWidth="1"/>
    <col min="6672" max="6672" width="11" style="498" customWidth="1"/>
    <col min="6673" max="6673" width="17.7109375" style="498" customWidth="1"/>
    <col min="6674" max="6674" width="10" style="498" customWidth="1"/>
    <col min="6675" max="6675" width="13.42578125" style="498" customWidth="1"/>
    <col min="6676" max="6676" width="10" style="498" customWidth="1"/>
    <col min="6677" max="6677" width="8.85546875" style="498" customWidth="1"/>
    <col min="6678" max="6678" width="13.7109375" style="498" customWidth="1"/>
    <col min="6679" max="6679" width="8" style="498" customWidth="1"/>
    <col min="6680" max="6680" width="10.140625" style="498" customWidth="1"/>
    <col min="6681" max="6681" width="5.140625" style="498" customWidth="1"/>
    <col min="6682" max="6682" width="9.5703125" style="498" customWidth="1"/>
    <col min="6683" max="6683" width="10.140625" style="498" customWidth="1"/>
    <col min="6684" max="6921" width="11.42578125" style="498"/>
    <col min="6922" max="6922" width="1" style="498" customWidth="1"/>
    <col min="6923" max="6923" width="16.140625" style="498" customWidth="1"/>
    <col min="6924" max="6924" width="7.5703125" style="498" customWidth="1"/>
    <col min="6925" max="6925" width="7.7109375" style="498" customWidth="1"/>
    <col min="6926" max="6926" width="8" style="498" customWidth="1"/>
    <col min="6927" max="6927" width="7.5703125" style="498" customWidth="1"/>
    <col min="6928" max="6928" width="11" style="498" customWidth="1"/>
    <col min="6929" max="6929" width="17.7109375" style="498" customWidth="1"/>
    <col min="6930" max="6930" width="10" style="498" customWidth="1"/>
    <col min="6931" max="6931" width="13.42578125" style="498" customWidth="1"/>
    <col min="6932" max="6932" width="10" style="498" customWidth="1"/>
    <col min="6933" max="6933" width="8.85546875" style="498" customWidth="1"/>
    <col min="6934" max="6934" width="13.7109375" style="498" customWidth="1"/>
    <col min="6935" max="6935" width="8" style="498" customWidth="1"/>
    <col min="6936" max="6936" width="10.140625" style="498" customWidth="1"/>
    <col min="6937" max="6937" width="5.140625" style="498" customWidth="1"/>
    <col min="6938" max="6938" width="9.5703125" style="498" customWidth="1"/>
    <col min="6939" max="6939" width="10.140625" style="498" customWidth="1"/>
    <col min="6940" max="7177" width="11.42578125" style="498"/>
    <col min="7178" max="7178" width="1" style="498" customWidth="1"/>
    <col min="7179" max="7179" width="16.140625" style="498" customWidth="1"/>
    <col min="7180" max="7180" width="7.5703125" style="498" customWidth="1"/>
    <col min="7181" max="7181" width="7.7109375" style="498" customWidth="1"/>
    <col min="7182" max="7182" width="8" style="498" customWidth="1"/>
    <col min="7183" max="7183" width="7.5703125" style="498" customWidth="1"/>
    <col min="7184" max="7184" width="11" style="498" customWidth="1"/>
    <col min="7185" max="7185" width="17.7109375" style="498" customWidth="1"/>
    <col min="7186" max="7186" width="10" style="498" customWidth="1"/>
    <col min="7187" max="7187" width="13.42578125" style="498" customWidth="1"/>
    <col min="7188" max="7188" width="10" style="498" customWidth="1"/>
    <col min="7189" max="7189" width="8.85546875" style="498" customWidth="1"/>
    <col min="7190" max="7190" width="13.7109375" style="498" customWidth="1"/>
    <col min="7191" max="7191" width="8" style="498" customWidth="1"/>
    <col min="7192" max="7192" width="10.140625" style="498" customWidth="1"/>
    <col min="7193" max="7193" width="5.140625" style="498" customWidth="1"/>
    <col min="7194" max="7194" width="9.5703125" style="498" customWidth="1"/>
    <col min="7195" max="7195" width="10.140625" style="498" customWidth="1"/>
    <col min="7196" max="7433" width="11.42578125" style="498"/>
    <col min="7434" max="7434" width="1" style="498" customWidth="1"/>
    <col min="7435" max="7435" width="16.140625" style="498" customWidth="1"/>
    <col min="7436" max="7436" width="7.5703125" style="498" customWidth="1"/>
    <col min="7437" max="7437" width="7.7109375" style="498" customWidth="1"/>
    <col min="7438" max="7438" width="8" style="498" customWidth="1"/>
    <col min="7439" max="7439" width="7.5703125" style="498" customWidth="1"/>
    <col min="7440" max="7440" width="11" style="498" customWidth="1"/>
    <col min="7441" max="7441" width="17.7109375" style="498" customWidth="1"/>
    <col min="7442" max="7442" width="10" style="498" customWidth="1"/>
    <col min="7443" max="7443" width="13.42578125" style="498" customWidth="1"/>
    <col min="7444" max="7444" width="10" style="498" customWidth="1"/>
    <col min="7445" max="7445" width="8.85546875" style="498" customWidth="1"/>
    <col min="7446" max="7446" width="13.7109375" style="498" customWidth="1"/>
    <col min="7447" max="7447" width="8" style="498" customWidth="1"/>
    <col min="7448" max="7448" width="10.140625" style="498" customWidth="1"/>
    <col min="7449" max="7449" width="5.140625" style="498" customWidth="1"/>
    <col min="7450" max="7450" width="9.5703125" style="498" customWidth="1"/>
    <col min="7451" max="7451" width="10.140625" style="498" customWidth="1"/>
    <col min="7452" max="7689" width="11.42578125" style="498"/>
    <col min="7690" max="7690" width="1" style="498" customWidth="1"/>
    <col min="7691" max="7691" width="16.140625" style="498" customWidth="1"/>
    <col min="7692" max="7692" width="7.5703125" style="498" customWidth="1"/>
    <col min="7693" max="7693" width="7.7109375" style="498" customWidth="1"/>
    <col min="7694" max="7694" width="8" style="498" customWidth="1"/>
    <col min="7695" max="7695" width="7.5703125" style="498" customWidth="1"/>
    <col min="7696" max="7696" width="11" style="498" customWidth="1"/>
    <col min="7697" max="7697" width="17.7109375" style="498" customWidth="1"/>
    <col min="7698" max="7698" width="10" style="498" customWidth="1"/>
    <col min="7699" max="7699" width="13.42578125" style="498" customWidth="1"/>
    <col min="7700" max="7700" width="10" style="498" customWidth="1"/>
    <col min="7701" max="7701" width="8.85546875" style="498" customWidth="1"/>
    <col min="7702" max="7702" width="13.7109375" style="498" customWidth="1"/>
    <col min="7703" max="7703" width="8" style="498" customWidth="1"/>
    <col min="7704" max="7704" width="10.140625" style="498" customWidth="1"/>
    <col min="7705" max="7705" width="5.140625" style="498" customWidth="1"/>
    <col min="7706" max="7706" width="9.5703125" style="498" customWidth="1"/>
    <col min="7707" max="7707" width="10.140625" style="498" customWidth="1"/>
    <col min="7708" max="7945" width="11.42578125" style="498"/>
    <col min="7946" max="7946" width="1" style="498" customWidth="1"/>
    <col min="7947" max="7947" width="16.140625" style="498" customWidth="1"/>
    <col min="7948" max="7948" width="7.5703125" style="498" customWidth="1"/>
    <col min="7949" max="7949" width="7.7109375" style="498" customWidth="1"/>
    <col min="7950" max="7950" width="8" style="498" customWidth="1"/>
    <col min="7951" max="7951" width="7.5703125" style="498" customWidth="1"/>
    <col min="7952" max="7952" width="11" style="498" customWidth="1"/>
    <col min="7953" max="7953" width="17.7109375" style="498" customWidth="1"/>
    <col min="7954" max="7954" width="10" style="498" customWidth="1"/>
    <col min="7955" max="7955" width="13.42578125" style="498" customWidth="1"/>
    <col min="7956" max="7956" width="10" style="498" customWidth="1"/>
    <col min="7957" max="7957" width="8.85546875" style="498" customWidth="1"/>
    <col min="7958" max="7958" width="13.7109375" style="498" customWidth="1"/>
    <col min="7959" max="7959" width="8" style="498" customWidth="1"/>
    <col min="7960" max="7960" width="10.140625" style="498" customWidth="1"/>
    <col min="7961" max="7961" width="5.140625" style="498" customWidth="1"/>
    <col min="7962" max="7962" width="9.5703125" style="498" customWidth="1"/>
    <col min="7963" max="7963" width="10.140625" style="498" customWidth="1"/>
    <col min="7964" max="8201" width="11.42578125" style="498"/>
    <col min="8202" max="8202" width="1" style="498" customWidth="1"/>
    <col min="8203" max="8203" width="16.140625" style="498" customWidth="1"/>
    <col min="8204" max="8204" width="7.5703125" style="498" customWidth="1"/>
    <col min="8205" max="8205" width="7.7109375" style="498" customWidth="1"/>
    <col min="8206" max="8206" width="8" style="498" customWidth="1"/>
    <col min="8207" max="8207" width="7.5703125" style="498" customWidth="1"/>
    <col min="8208" max="8208" width="11" style="498" customWidth="1"/>
    <col min="8209" max="8209" width="17.7109375" style="498" customWidth="1"/>
    <col min="8210" max="8210" width="10" style="498" customWidth="1"/>
    <col min="8211" max="8211" width="13.42578125" style="498" customWidth="1"/>
    <col min="8212" max="8212" width="10" style="498" customWidth="1"/>
    <col min="8213" max="8213" width="8.85546875" style="498" customWidth="1"/>
    <col min="8214" max="8214" width="13.7109375" style="498" customWidth="1"/>
    <col min="8215" max="8215" width="8" style="498" customWidth="1"/>
    <col min="8216" max="8216" width="10.140625" style="498" customWidth="1"/>
    <col min="8217" max="8217" width="5.140625" style="498" customWidth="1"/>
    <col min="8218" max="8218" width="9.5703125" style="498" customWidth="1"/>
    <col min="8219" max="8219" width="10.140625" style="498" customWidth="1"/>
    <col min="8220" max="8457" width="11.42578125" style="498"/>
    <col min="8458" max="8458" width="1" style="498" customWidth="1"/>
    <col min="8459" max="8459" width="16.140625" style="498" customWidth="1"/>
    <col min="8460" max="8460" width="7.5703125" style="498" customWidth="1"/>
    <col min="8461" max="8461" width="7.7109375" style="498" customWidth="1"/>
    <col min="8462" max="8462" width="8" style="498" customWidth="1"/>
    <col min="8463" max="8463" width="7.5703125" style="498" customWidth="1"/>
    <col min="8464" max="8464" width="11" style="498" customWidth="1"/>
    <col min="8465" max="8465" width="17.7109375" style="498" customWidth="1"/>
    <col min="8466" max="8466" width="10" style="498" customWidth="1"/>
    <col min="8467" max="8467" width="13.42578125" style="498" customWidth="1"/>
    <col min="8468" max="8468" width="10" style="498" customWidth="1"/>
    <col min="8469" max="8469" width="8.85546875" style="498" customWidth="1"/>
    <col min="8470" max="8470" width="13.7109375" style="498" customWidth="1"/>
    <col min="8471" max="8471" width="8" style="498" customWidth="1"/>
    <col min="8472" max="8472" width="10.140625" style="498" customWidth="1"/>
    <col min="8473" max="8473" width="5.140625" style="498" customWidth="1"/>
    <col min="8474" max="8474" width="9.5703125" style="498" customWidth="1"/>
    <col min="8475" max="8475" width="10.140625" style="498" customWidth="1"/>
    <col min="8476" max="8713" width="11.42578125" style="498"/>
    <col min="8714" max="8714" width="1" style="498" customWidth="1"/>
    <col min="8715" max="8715" width="16.140625" style="498" customWidth="1"/>
    <col min="8716" max="8716" width="7.5703125" style="498" customWidth="1"/>
    <col min="8717" max="8717" width="7.7109375" style="498" customWidth="1"/>
    <col min="8718" max="8718" width="8" style="498" customWidth="1"/>
    <col min="8719" max="8719" width="7.5703125" style="498" customWidth="1"/>
    <col min="8720" max="8720" width="11" style="498" customWidth="1"/>
    <col min="8721" max="8721" width="17.7109375" style="498" customWidth="1"/>
    <col min="8722" max="8722" width="10" style="498" customWidth="1"/>
    <col min="8723" max="8723" width="13.42578125" style="498" customWidth="1"/>
    <col min="8724" max="8724" width="10" style="498" customWidth="1"/>
    <col min="8725" max="8725" width="8.85546875" style="498" customWidth="1"/>
    <col min="8726" max="8726" width="13.7109375" style="498" customWidth="1"/>
    <col min="8727" max="8727" width="8" style="498" customWidth="1"/>
    <col min="8728" max="8728" width="10.140625" style="498" customWidth="1"/>
    <col min="8729" max="8729" width="5.140625" style="498" customWidth="1"/>
    <col min="8730" max="8730" width="9.5703125" style="498" customWidth="1"/>
    <col min="8731" max="8731" width="10.140625" style="498" customWidth="1"/>
    <col min="8732" max="8969" width="11.42578125" style="498"/>
    <col min="8970" max="8970" width="1" style="498" customWidth="1"/>
    <col min="8971" max="8971" width="16.140625" style="498" customWidth="1"/>
    <col min="8972" max="8972" width="7.5703125" style="498" customWidth="1"/>
    <col min="8973" max="8973" width="7.7109375" style="498" customWidth="1"/>
    <col min="8974" max="8974" width="8" style="498" customWidth="1"/>
    <col min="8975" max="8975" width="7.5703125" style="498" customWidth="1"/>
    <col min="8976" max="8976" width="11" style="498" customWidth="1"/>
    <col min="8977" max="8977" width="17.7109375" style="498" customWidth="1"/>
    <col min="8978" max="8978" width="10" style="498" customWidth="1"/>
    <col min="8979" max="8979" width="13.42578125" style="498" customWidth="1"/>
    <col min="8980" max="8980" width="10" style="498" customWidth="1"/>
    <col min="8981" max="8981" width="8.85546875" style="498" customWidth="1"/>
    <col min="8982" max="8982" width="13.7109375" style="498" customWidth="1"/>
    <col min="8983" max="8983" width="8" style="498" customWidth="1"/>
    <col min="8984" max="8984" width="10.140625" style="498" customWidth="1"/>
    <col min="8985" max="8985" width="5.140625" style="498" customWidth="1"/>
    <col min="8986" max="8986" width="9.5703125" style="498" customWidth="1"/>
    <col min="8987" max="8987" width="10.140625" style="498" customWidth="1"/>
    <col min="8988" max="9225" width="11.42578125" style="498"/>
    <col min="9226" max="9226" width="1" style="498" customWidth="1"/>
    <col min="9227" max="9227" width="16.140625" style="498" customWidth="1"/>
    <col min="9228" max="9228" width="7.5703125" style="498" customWidth="1"/>
    <col min="9229" max="9229" width="7.7109375" style="498" customWidth="1"/>
    <col min="9230" max="9230" width="8" style="498" customWidth="1"/>
    <col min="9231" max="9231" width="7.5703125" style="498" customWidth="1"/>
    <col min="9232" max="9232" width="11" style="498" customWidth="1"/>
    <col min="9233" max="9233" width="17.7109375" style="498" customWidth="1"/>
    <col min="9234" max="9234" width="10" style="498" customWidth="1"/>
    <col min="9235" max="9235" width="13.42578125" style="498" customWidth="1"/>
    <col min="9236" max="9236" width="10" style="498" customWidth="1"/>
    <col min="9237" max="9237" width="8.85546875" style="498" customWidth="1"/>
    <col min="9238" max="9238" width="13.7109375" style="498" customWidth="1"/>
    <col min="9239" max="9239" width="8" style="498" customWidth="1"/>
    <col min="9240" max="9240" width="10.140625" style="498" customWidth="1"/>
    <col min="9241" max="9241" width="5.140625" style="498" customWidth="1"/>
    <col min="9242" max="9242" width="9.5703125" style="498" customWidth="1"/>
    <col min="9243" max="9243" width="10.140625" style="498" customWidth="1"/>
    <col min="9244" max="9481" width="11.42578125" style="498"/>
    <col min="9482" max="9482" width="1" style="498" customWidth="1"/>
    <col min="9483" max="9483" width="16.140625" style="498" customWidth="1"/>
    <col min="9484" max="9484" width="7.5703125" style="498" customWidth="1"/>
    <col min="9485" max="9485" width="7.7109375" style="498" customWidth="1"/>
    <col min="9486" max="9486" width="8" style="498" customWidth="1"/>
    <col min="9487" max="9487" width="7.5703125" style="498" customWidth="1"/>
    <col min="9488" max="9488" width="11" style="498" customWidth="1"/>
    <col min="9489" max="9489" width="17.7109375" style="498" customWidth="1"/>
    <col min="9490" max="9490" width="10" style="498" customWidth="1"/>
    <col min="9491" max="9491" width="13.42578125" style="498" customWidth="1"/>
    <col min="9492" max="9492" width="10" style="498" customWidth="1"/>
    <col min="9493" max="9493" width="8.85546875" style="498" customWidth="1"/>
    <col min="9494" max="9494" width="13.7109375" style="498" customWidth="1"/>
    <col min="9495" max="9495" width="8" style="498" customWidth="1"/>
    <col min="9496" max="9496" width="10.140625" style="498" customWidth="1"/>
    <col min="9497" max="9497" width="5.140625" style="498" customWidth="1"/>
    <col min="9498" max="9498" width="9.5703125" style="498" customWidth="1"/>
    <col min="9499" max="9499" width="10.140625" style="498" customWidth="1"/>
    <col min="9500" max="9737" width="11.42578125" style="498"/>
    <col min="9738" max="9738" width="1" style="498" customWidth="1"/>
    <col min="9739" max="9739" width="16.140625" style="498" customWidth="1"/>
    <col min="9740" max="9740" width="7.5703125" style="498" customWidth="1"/>
    <col min="9741" max="9741" width="7.7109375" style="498" customWidth="1"/>
    <col min="9742" max="9742" width="8" style="498" customWidth="1"/>
    <col min="9743" max="9743" width="7.5703125" style="498" customWidth="1"/>
    <col min="9744" max="9744" width="11" style="498" customWidth="1"/>
    <col min="9745" max="9745" width="17.7109375" style="498" customWidth="1"/>
    <col min="9746" max="9746" width="10" style="498" customWidth="1"/>
    <col min="9747" max="9747" width="13.42578125" style="498" customWidth="1"/>
    <col min="9748" max="9748" width="10" style="498" customWidth="1"/>
    <col min="9749" max="9749" width="8.85546875" style="498" customWidth="1"/>
    <col min="9750" max="9750" width="13.7109375" style="498" customWidth="1"/>
    <col min="9751" max="9751" width="8" style="498" customWidth="1"/>
    <col min="9752" max="9752" width="10.140625" style="498" customWidth="1"/>
    <col min="9753" max="9753" width="5.140625" style="498" customWidth="1"/>
    <col min="9754" max="9754" width="9.5703125" style="498" customWidth="1"/>
    <col min="9755" max="9755" width="10.140625" style="498" customWidth="1"/>
    <col min="9756" max="9993" width="11.42578125" style="498"/>
    <col min="9994" max="9994" width="1" style="498" customWidth="1"/>
    <col min="9995" max="9995" width="16.140625" style="498" customWidth="1"/>
    <col min="9996" max="9996" width="7.5703125" style="498" customWidth="1"/>
    <col min="9997" max="9997" width="7.7109375" style="498" customWidth="1"/>
    <col min="9998" max="9998" width="8" style="498" customWidth="1"/>
    <col min="9999" max="9999" width="7.5703125" style="498" customWidth="1"/>
    <col min="10000" max="10000" width="11" style="498" customWidth="1"/>
    <col min="10001" max="10001" width="17.7109375" style="498" customWidth="1"/>
    <col min="10002" max="10002" width="10" style="498" customWidth="1"/>
    <col min="10003" max="10003" width="13.42578125" style="498" customWidth="1"/>
    <col min="10004" max="10004" width="10" style="498" customWidth="1"/>
    <col min="10005" max="10005" width="8.85546875" style="498" customWidth="1"/>
    <col min="10006" max="10006" width="13.7109375" style="498" customWidth="1"/>
    <col min="10007" max="10007" width="8" style="498" customWidth="1"/>
    <col min="10008" max="10008" width="10.140625" style="498" customWidth="1"/>
    <col min="10009" max="10009" width="5.140625" style="498" customWidth="1"/>
    <col min="10010" max="10010" width="9.5703125" style="498" customWidth="1"/>
    <col min="10011" max="10011" width="10.140625" style="498" customWidth="1"/>
    <col min="10012" max="10249" width="11.42578125" style="498"/>
    <col min="10250" max="10250" width="1" style="498" customWidth="1"/>
    <col min="10251" max="10251" width="16.140625" style="498" customWidth="1"/>
    <col min="10252" max="10252" width="7.5703125" style="498" customWidth="1"/>
    <col min="10253" max="10253" width="7.7109375" style="498" customWidth="1"/>
    <col min="10254" max="10254" width="8" style="498" customWidth="1"/>
    <col min="10255" max="10255" width="7.5703125" style="498" customWidth="1"/>
    <col min="10256" max="10256" width="11" style="498" customWidth="1"/>
    <col min="10257" max="10257" width="17.7109375" style="498" customWidth="1"/>
    <col min="10258" max="10258" width="10" style="498" customWidth="1"/>
    <col min="10259" max="10259" width="13.42578125" style="498" customWidth="1"/>
    <col min="10260" max="10260" width="10" style="498" customWidth="1"/>
    <col min="10261" max="10261" width="8.85546875" style="498" customWidth="1"/>
    <col min="10262" max="10262" width="13.7109375" style="498" customWidth="1"/>
    <col min="10263" max="10263" width="8" style="498" customWidth="1"/>
    <col min="10264" max="10264" width="10.140625" style="498" customWidth="1"/>
    <col min="10265" max="10265" width="5.140625" style="498" customWidth="1"/>
    <col min="10266" max="10266" width="9.5703125" style="498" customWidth="1"/>
    <col min="10267" max="10267" width="10.140625" style="498" customWidth="1"/>
    <col min="10268" max="10505" width="11.42578125" style="498"/>
    <col min="10506" max="10506" width="1" style="498" customWidth="1"/>
    <col min="10507" max="10507" width="16.140625" style="498" customWidth="1"/>
    <col min="10508" max="10508" width="7.5703125" style="498" customWidth="1"/>
    <col min="10509" max="10509" width="7.7109375" style="498" customWidth="1"/>
    <col min="10510" max="10510" width="8" style="498" customWidth="1"/>
    <col min="10511" max="10511" width="7.5703125" style="498" customWidth="1"/>
    <col min="10512" max="10512" width="11" style="498" customWidth="1"/>
    <col min="10513" max="10513" width="17.7109375" style="498" customWidth="1"/>
    <col min="10514" max="10514" width="10" style="498" customWidth="1"/>
    <col min="10515" max="10515" width="13.42578125" style="498" customWidth="1"/>
    <col min="10516" max="10516" width="10" style="498" customWidth="1"/>
    <col min="10517" max="10517" width="8.85546875" style="498" customWidth="1"/>
    <col min="10518" max="10518" width="13.7109375" style="498" customWidth="1"/>
    <col min="10519" max="10519" width="8" style="498" customWidth="1"/>
    <col min="10520" max="10520" width="10.140625" style="498" customWidth="1"/>
    <col min="10521" max="10521" width="5.140625" style="498" customWidth="1"/>
    <col min="10522" max="10522" width="9.5703125" style="498" customWidth="1"/>
    <col min="10523" max="10523" width="10.140625" style="498" customWidth="1"/>
    <col min="10524" max="10761" width="11.42578125" style="498"/>
    <col min="10762" max="10762" width="1" style="498" customWidth="1"/>
    <col min="10763" max="10763" width="16.140625" style="498" customWidth="1"/>
    <col min="10764" max="10764" width="7.5703125" style="498" customWidth="1"/>
    <col min="10765" max="10765" width="7.7109375" style="498" customWidth="1"/>
    <col min="10766" max="10766" width="8" style="498" customWidth="1"/>
    <col min="10767" max="10767" width="7.5703125" style="498" customWidth="1"/>
    <col min="10768" max="10768" width="11" style="498" customWidth="1"/>
    <col min="10769" max="10769" width="17.7109375" style="498" customWidth="1"/>
    <col min="10770" max="10770" width="10" style="498" customWidth="1"/>
    <col min="10771" max="10771" width="13.42578125" style="498" customWidth="1"/>
    <col min="10772" max="10772" width="10" style="498" customWidth="1"/>
    <col min="10773" max="10773" width="8.85546875" style="498" customWidth="1"/>
    <col min="10774" max="10774" width="13.7109375" style="498" customWidth="1"/>
    <col min="10775" max="10775" width="8" style="498" customWidth="1"/>
    <col min="10776" max="10776" width="10.140625" style="498" customWidth="1"/>
    <col min="10777" max="10777" width="5.140625" style="498" customWidth="1"/>
    <col min="10778" max="10778" width="9.5703125" style="498" customWidth="1"/>
    <col min="10779" max="10779" width="10.140625" style="498" customWidth="1"/>
    <col min="10780" max="11017" width="11.42578125" style="498"/>
    <col min="11018" max="11018" width="1" style="498" customWidth="1"/>
    <col min="11019" max="11019" width="16.140625" style="498" customWidth="1"/>
    <col min="11020" max="11020" width="7.5703125" style="498" customWidth="1"/>
    <col min="11021" max="11021" width="7.7109375" style="498" customWidth="1"/>
    <col min="11022" max="11022" width="8" style="498" customWidth="1"/>
    <col min="11023" max="11023" width="7.5703125" style="498" customWidth="1"/>
    <col min="11024" max="11024" width="11" style="498" customWidth="1"/>
    <col min="11025" max="11025" width="17.7109375" style="498" customWidth="1"/>
    <col min="11026" max="11026" width="10" style="498" customWidth="1"/>
    <col min="11027" max="11027" width="13.42578125" style="498" customWidth="1"/>
    <col min="11028" max="11028" width="10" style="498" customWidth="1"/>
    <col min="11029" max="11029" width="8.85546875" style="498" customWidth="1"/>
    <col min="11030" max="11030" width="13.7109375" style="498" customWidth="1"/>
    <col min="11031" max="11031" width="8" style="498" customWidth="1"/>
    <col min="11032" max="11032" width="10.140625" style="498" customWidth="1"/>
    <col min="11033" max="11033" width="5.140625" style="498" customWidth="1"/>
    <col min="11034" max="11034" width="9.5703125" style="498" customWidth="1"/>
    <col min="11035" max="11035" width="10.140625" style="498" customWidth="1"/>
    <col min="11036" max="11273" width="11.42578125" style="498"/>
    <col min="11274" max="11274" width="1" style="498" customWidth="1"/>
    <col min="11275" max="11275" width="16.140625" style="498" customWidth="1"/>
    <col min="11276" max="11276" width="7.5703125" style="498" customWidth="1"/>
    <col min="11277" max="11277" width="7.7109375" style="498" customWidth="1"/>
    <col min="11278" max="11278" width="8" style="498" customWidth="1"/>
    <col min="11279" max="11279" width="7.5703125" style="498" customWidth="1"/>
    <col min="11280" max="11280" width="11" style="498" customWidth="1"/>
    <col min="11281" max="11281" width="17.7109375" style="498" customWidth="1"/>
    <col min="11282" max="11282" width="10" style="498" customWidth="1"/>
    <col min="11283" max="11283" width="13.42578125" style="498" customWidth="1"/>
    <col min="11284" max="11284" width="10" style="498" customWidth="1"/>
    <col min="11285" max="11285" width="8.85546875" style="498" customWidth="1"/>
    <col min="11286" max="11286" width="13.7109375" style="498" customWidth="1"/>
    <col min="11287" max="11287" width="8" style="498" customWidth="1"/>
    <col min="11288" max="11288" width="10.140625" style="498" customWidth="1"/>
    <col min="11289" max="11289" width="5.140625" style="498" customWidth="1"/>
    <col min="11290" max="11290" width="9.5703125" style="498" customWidth="1"/>
    <col min="11291" max="11291" width="10.140625" style="498" customWidth="1"/>
    <col min="11292" max="11529" width="11.42578125" style="498"/>
    <col min="11530" max="11530" width="1" style="498" customWidth="1"/>
    <col min="11531" max="11531" width="16.140625" style="498" customWidth="1"/>
    <col min="11532" max="11532" width="7.5703125" style="498" customWidth="1"/>
    <col min="11533" max="11533" width="7.7109375" style="498" customWidth="1"/>
    <col min="11534" max="11534" width="8" style="498" customWidth="1"/>
    <col min="11535" max="11535" width="7.5703125" style="498" customWidth="1"/>
    <col min="11536" max="11536" width="11" style="498" customWidth="1"/>
    <col min="11537" max="11537" width="17.7109375" style="498" customWidth="1"/>
    <col min="11538" max="11538" width="10" style="498" customWidth="1"/>
    <col min="11539" max="11539" width="13.42578125" style="498" customWidth="1"/>
    <col min="11540" max="11540" width="10" style="498" customWidth="1"/>
    <col min="11541" max="11541" width="8.85546875" style="498" customWidth="1"/>
    <col min="11542" max="11542" width="13.7109375" style="498" customWidth="1"/>
    <col min="11543" max="11543" width="8" style="498" customWidth="1"/>
    <col min="11544" max="11544" width="10.140625" style="498" customWidth="1"/>
    <col min="11545" max="11545" width="5.140625" style="498" customWidth="1"/>
    <col min="11546" max="11546" width="9.5703125" style="498" customWidth="1"/>
    <col min="11547" max="11547" width="10.140625" style="498" customWidth="1"/>
    <col min="11548" max="11785" width="11.42578125" style="498"/>
    <col min="11786" max="11786" width="1" style="498" customWidth="1"/>
    <col min="11787" max="11787" width="16.140625" style="498" customWidth="1"/>
    <col min="11788" max="11788" width="7.5703125" style="498" customWidth="1"/>
    <col min="11789" max="11789" width="7.7109375" style="498" customWidth="1"/>
    <col min="11790" max="11790" width="8" style="498" customWidth="1"/>
    <col min="11791" max="11791" width="7.5703125" style="498" customWidth="1"/>
    <col min="11792" max="11792" width="11" style="498" customWidth="1"/>
    <col min="11793" max="11793" width="17.7109375" style="498" customWidth="1"/>
    <col min="11794" max="11794" width="10" style="498" customWidth="1"/>
    <col min="11795" max="11795" width="13.42578125" style="498" customWidth="1"/>
    <col min="11796" max="11796" width="10" style="498" customWidth="1"/>
    <col min="11797" max="11797" width="8.85546875" style="498" customWidth="1"/>
    <col min="11798" max="11798" width="13.7109375" style="498" customWidth="1"/>
    <col min="11799" max="11799" width="8" style="498" customWidth="1"/>
    <col min="11800" max="11800" width="10.140625" style="498" customWidth="1"/>
    <col min="11801" max="11801" width="5.140625" style="498" customWidth="1"/>
    <col min="11802" max="11802" width="9.5703125" style="498" customWidth="1"/>
    <col min="11803" max="11803" width="10.140625" style="498" customWidth="1"/>
    <col min="11804" max="12041" width="11.42578125" style="498"/>
    <col min="12042" max="12042" width="1" style="498" customWidth="1"/>
    <col min="12043" max="12043" width="16.140625" style="498" customWidth="1"/>
    <col min="12044" max="12044" width="7.5703125" style="498" customWidth="1"/>
    <col min="12045" max="12045" width="7.7109375" style="498" customWidth="1"/>
    <col min="12046" max="12046" width="8" style="498" customWidth="1"/>
    <col min="12047" max="12047" width="7.5703125" style="498" customWidth="1"/>
    <col min="12048" max="12048" width="11" style="498" customWidth="1"/>
    <col min="12049" max="12049" width="17.7109375" style="498" customWidth="1"/>
    <col min="12050" max="12050" width="10" style="498" customWidth="1"/>
    <col min="12051" max="12051" width="13.42578125" style="498" customWidth="1"/>
    <col min="12052" max="12052" width="10" style="498" customWidth="1"/>
    <col min="12053" max="12053" width="8.85546875" style="498" customWidth="1"/>
    <col min="12054" max="12054" width="13.7109375" style="498" customWidth="1"/>
    <col min="12055" max="12055" width="8" style="498" customWidth="1"/>
    <col min="12056" max="12056" width="10.140625" style="498" customWidth="1"/>
    <col min="12057" max="12057" width="5.140625" style="498" customWidth="1"/>
    <col min="12058" max="12058" width="9.5703125" style="498" customWidth="1"/>
    <col min="12059" max="12059" width="10.140625" style="498" customWidth="1"/>
    <col min="12060" max="12297" width="11.42578125" style="498"/>
    <col min="12298" max="12298" width="1" style="498" customWidth="1"/>
    <col min="12299" max="12299" width="16.140625" style="498" customWidth="1"/>
    <col min="12300" max="12300" width="7.5703125" style="498" customWidth="1"/>
    <col min="12301" max="12301" width="7.7109375" style="498" customWidth="1"/>
    <col min="12302" max="12302" width="8" style="498" customWidth="1"/>
    <col min="12303" max="12303" width="7.5703125" style="498" customWidth="1"/>
    <col min="12304" max="12304" width="11" style="498" customWidth="1"/>
    <col min="12305" max="12305" width="17.7109375" style="498" customWidth="1"/>
    <col min="12306" max="12306" width="10" style="498" customWidth="1"/>
    <col min="12307" max="12307" width="13.42578125" style="498" customWidth="1"/>
    <col min="12308" max="12308" width="10" style="498" customWidth="1"/>
    <col min="12309" max="12309" width="8.85546875" style="498" customWidth="1"/>
    <col min="12310" max="12310" width="13.7109375" style="498" customWidth="1"/>
    <col min="12311" max="12311" width="8" style="498" customWidth="1"/>
    <col min="12312" max="12312" width="10.140625" style="498" customWidth="1"/>
    <col min="12313" max="12313" width="5.140625" style="498" customWidth="1"/>
    <col min="12314" max="12314" width="9.5703125" style="498" customWidth="1"/>
    <col min="12315" max="12315" width="10.140625" style="498" customWidth="1"/>
    <col min="12316" max="12553" width="11.42578125" style="498"/>
    <col min="12554" max="12554" width="1" style="498" customWidth="1"/>
    <col min="12555" max="12555" width="16.140625" style="498" customWidth="1"/>
    <col min="12556" max="12556" width="7.5703125" style="498" customWidth="1"/>
    <col min="12557" max="12557" width="7.7109375" style="498" customWidth="1"/>
    <col min="12558" max="12558" width="8" style="498" customWidth="1"/>
    <col min="12559" max="12559" width="7.5703125" style="498" customWidth="1"/>
    <col min="12560" max="12560" width="11" style="498" customWidth="1"/>
    <col min="12561" max="12561" width="17.7109375" style="498" customWidth="1"/>
    <col min="12562" max="12562" width="10" style="498" customWidth="1"/>
    <col min="12563" max="12563" width="13.42578125" style="498" customWidth="1"/>
    <col min="12564" max="12564" width="10" style="498" customWidth="1"/>
    <col min="12565" max="12565" width="8.85546875" style="498" customWidth="1"/>
    <col min="12566" max="12566" width="13.7109375" style="498" customWidth="1"/>
    <col min="12567" max="12567" width="8" style="498" customWidth="1"/>
    <col min="12568" max="12568" width="10.140625" style="498" customWidth="1"/>
    <col min="12569" max="12569" width="5.140625" style="498" customWidth="1"/>
    <col min="12570" max="12570" width="9.5703125" style="498" customWidth="1"/>
    <col min="12571" max="12571" width="10.140625" style="498" customWidth="1"/>
    <col min="12572" max="12809" width="11.42578125" style="498"/>
    <col min="12810" max="12810" width="1" style="498" customWidth="1"/>
    <col min="12811" max="12811" width="16.140625" style="498" customWidth="1"/>
    <col min="12812" max="12812" width="7.5703125" style="498" customWidth="1"/>
    <col min="12813" max="12813" width="7.7109375" style="498" customWidth="1"/>
    <col min="12814" max="12814" width="8" style="498" customWidth="1"/>
    <col min="12815" max="12815" width="7.5703125" style="498" customWidth="1"/>
    <col min="12816" max="12816" width="11" style="498" customWidth="1"/>
    <col min="12817" max="12817" width="17.7109375" style="498" customWidth="1"/>
    <col min="12818" max="12818" width="10" style="498" customWidth="1"/>
    <col min="12819" max="12819" width="13.42578125" style="498" customWidth="1"/>
    <col min="12820" max="12820" width="10" style="498" customWidth="1"/>
    <col min="12821" max="12821" width="8.85546875" style="498" customWidth="1"/>
    <col min="12822" max="12822" width="13.7109375" style="498" customWidth="1"/>
    <col min="12823" max="12823" width="8" style="498" customWidth="1"/>
    <col min="12824" max="12824" width="10.140625" style="498" customWidth="1"/>
    <col min="12825" max="12825" width="5.140625" style="498" customWidth="1"/>
    <col min="12826" max="12826" width="9.5703125" style="498" customWidth="1"/>
    <col min="12827" max="12827" width="10.140625" style="498" customWidth="1"/>
    <col min="12828" max="13065" width="11.42578125" style="498"/>
    <col min="13066" max="13066" width="1" style="498" customWidth="1"/>
    <col min="13067" max="13067" width="16.140625" style="498" customWidth="1"/>
    <col min="13068" max="13068" width="7.5703125" style="498" customWidth="1"/>
    <col min="13069" max="13069" width="7.7109375" style="498" customWidth="1"/>
    <col min="13070" max="13070" width="8" style="498" customWidth="1"/>
    <col min="13071" max="13071" width="7.5703125" style="498" customWidth="1"/>
    <col min="13072" max="13072" width="11" style="498" customWidth="1"/>
    <col min="13073" max="13073" width="17.7109375" style="498" customWidth="1"/>
    <col min="13074" max="13074" width="10" style="498" customWidth="1"/>
    <col min="13075" max="13075" width="13.42578125" style="498" customWidth="1"/>
    <col min="13076" max="13076" width="10" style="498" customWidth="1"/>
    <col min="13077" max="13077" width="8.85546875" style="498" customWidth="1"/>
    <col min="13078" max="13078" width="13.7109375" style="498" customWidth="1"/>
    <col min="13079" max="13079" width="8" style="498" customWidth="1"/>
    <col min="13080" max="13080" width="10.140625" style="498" customWidth="1"/>
    <col min="13081" max="13081" width="5.140625" style="498" customWidth="1"/>
    <col min="13082" max="13082" width="9.5703125" style="498" customWidth="1"/>
    <col min="13083" max="13083" width="10.140625" style="498" customWidth="1"/>
    <col min="13084" max="13321" width="11.42578125" style="498"/>
    <col min="13322" max="13322" width="1" style="498" customWidth="1"/>
    <col min="13323" max="13323" width="16.140625" style="498" customWidth="1"/>
    <col min="13324" max="13324" width="7.5703125" style="498" customWidth="1"/>
    <col min="13325" max="13325" width="7.7109375" style="498" customWidth="1"/>
    <col min="13326" max="13326" width="8" style="498" customWidth="1"/>
    <col min="13327" max="13327" width="7.5703125" style="498" customWidth="1"/>
    <col min="13328" max="13328" width="11" style="498" customWidth="1"/>
    <col min="13329" max="13329" width="17.7109375" style="498" customWidth="1"/>
    <col min="13330" max="13330" width="10" style="498" customWidth="1"/>
    <col min="13331" max="13331" width="13.42578125" style="498" customWidth="1"/>
    <col min="13332" max="13332" width="10" style="498" customWidth="1"/>
    <col min="13333" max="13333" width="8.85546875" style="498" customWidth="1"/>
    <col min="13334" max="13334" width="13.7109375" style="498" customWidth="1"/>
    <col min="13335" max="13335" width="8" style="498" customWidth="1"/>
    <col min="13336" max="13336" width="10.140625" style="498" customWidth="1"/>
    <col min="13337" max="13337" width="5.140625" style="498" customWidth="1"/>
    <col min="13338" max="13338" width="9.5703125" style="498" customWidth="1"/>
    <col min="13339" max="13339" width="10.140625" style="498" customWidth="1"/>
    <col min="13340" max="13577" width="11.42578125" style="498"/>
    <col min="13578" max="13578" width="1" style="498" customWidth="1"/>
    <col min="13579" max="13579" width="16.140625" style="498" customWidth="1"/>
    <col min="13580" max="13580" width="7.5703125" style="498" customWidth="1"/>
    <col min="13581" max="13581" width="7.7109375" style="498" customWidth="1"/>
    <col min="13582" max="13582" width="8" style="498" customWidth="1"/>
    <col min="13583" max="13583" width="7.5703125" style="498" customWidth="1"/>
    <col min="13584" max="13584" width="11" style="498" customWidth="1"/>
    <col min="13585" max="13585" width="17.7109375" style="498" customWidth="1"/>
    <col min="13586" max="13586" width="10" style="498" customWidth="1"/>
    <col min="13587" max="13587" width="13.42578125" style="498" customWidth="1"/>
    <col min="13588" max="13588" width="10" style="498" customWidth="1"/>
    <col min="13589" max="13589" width="8.85546875" style="498" customWidth="1"/>
    <col min="13590" max="13590" width="13.7109375" style="498" customWidth="1"/>
    <col min="13591" max="13591" width="8" style="498" customWidth="1"/>
    <col min="13592" max="13592" width="10.140625" style="498" customWidth="1"/>
    <col min="13593" max="13593" width="5.140625" style="498" customWidth="1"/>
    <col min="13594" max="13594" width="9.5703125" style="498" customWidth="1"/>
    <col min="13595" max="13595" width="10.140625" style="498" customWidth="1"/>
    <col min="13596" max="13833" width="11.42578125" style="498"/>
    <col min="13834" max="13834" width="1" style="498" customWidth="1"/>
    <col min="13835" max="13835" width="16.140625" style="498" customWidth="1"/>
    <col min="13836" max="13836" width="7.5703125" style="498" customWidth="1"/>
    <col min="13837" max="13837" width="7.7109375" style="498" customWidth="1"/>
    <col min="13838" max="13838" width="8" style="498" customWidth="1"/>
    <col min="13839" max="13839" width="7.5703125" style="498" customWidth="1"/>
    <col min="13840" max="13840" width="11" style="498" customWidth="1"/>
    <col min="13841" max="13841" width="17.7109375" style="498" customWidth="1"/>
    <col min="13842" max="13842" width="10" style="498" customWidth="1"/>
    <col min="13843" max="13843" width="13.42578125" style="498" customWidth="1"/>
    <col min="13844" max="13844" width="10" style="498" customWidth="1"/>
    <col min="13845" max="13845" width="8.85546875" style="498" customWidth="1"/>
    <col min="13846" max="13846" width="13.7109375" style="498" customWidth="1"/>
    <col min="13847" max="13847" width="8" style="498" customWidth="1"/>
    <col min="13848" max="13848" width="10.140625" style="498" customWidth="1"/>
    <col min="13849" max="13849" width="5.140625" style="498" customWidth="1"/>
    <col min="13850" max="13850" width="9.5703125" style="498" customWidth="1"/>
    <col min="13851" max="13851" width="10.140625" style="498" customWidth="1"/>
    <col min="13852" max="14089" width="11.42578125" style="498"/>
    <col min="14090" max="14090" width="1" style="498" customWidth="1"/>
    <col min="14091" max="14091" width="16.140625" style="498" customWidth="1"/>
    <col min="14092" max="14092" width="7.5703125" style="498" customWidth="1"/>
    <col min="14093" max="14093" width="7.7109375" style="498" customWidth="1"/>
    <col min="14094" max="14094" width="8" style="498" customWidth="1"/>
    <col min="14095" max="14095" width="7.5703125" style="498" customWidth="1"/>
    <col min="14096" max="14096" width="11" style="498" customWidth="1"/>
    <col min="14097" max="14097" width="17.7109375" style="498" customWidth="1"/>
    <col min="14098" max="14098" width="10" style="498" customWidth="1"/>
    <col min="14099" max="14099" width="13.42578125" style="498" customWidth="1"/>
    <col min="14100" max="14100" width="10" style="498" customWidth="1"/>
    <col min="14101" max="14101" width="8.85546875" style="498" customWidth="1"/>
    <col min="14102" max="14102" width="13.7109375" style="498" customWidth="1"/>
    <col min="14103" max="14103" width="8" style="498" customWidth="1"/>
    <col min="14104" max="14104" width="10.140625" style="498" customWidth="1"/>
    <col min="14105" max="14105" width="5.140625" style="498" customWidth="1"/>
    <col min="14106" max="14106" width="9.5703125" style="498" customWidth="1"/>
    <col min="14107" max="14107" width="10.140625" style="498" customWidth="1"/>
    <col min="14108" max="14345" width="11.42578125" style="498"/>
    <col min="14346" max="14346" width="1" style="498" customWidth="1"/>
    <col min="14347" max="14347" width="16.140625" style="498" customWidth="1"/>
    <col min="14348" max="14348" width="7.5703125" style="498" customWidth="1"/>
    <col min="14349" max="14349" width="7.7109375" style="498" customWidth="1"/>
    <col min="14350" max="14350" width="8" style="498" customWidth="1"/>
    <col min="14351" max="14351" width="7.5703125" style="498" customWidth="1"/>
    <col min="14352" max="14352" width="11" style="498" customWidth="1"/>
    <col min="14353" max="14353" width="17.7109375" style="498" customWidth="1"/>
    <col min="14354" max="14354" width="10" style="498" customWidth="1"/>
    <col min="14355" max="14355" width="13.42578125" style="498" customWidth="1"/>
    <col min="14356" max="14356" width="10" style="498" customWidth="1"/>
    <col min="14357" max="14357" width="8.85546875" style="498" customWidth="1"/>
    <col min="14358" max="14358" width="13.7109375" style="498" customWidth="1"/>
    <col min="14359" max="14359" width="8" style="498" customWidth="1"/>
    <col min="14360" max="14360" width="10.140625" style="498" customWidth="1"/>
    <col min="14361" max="14361" width="5.140625" style="498" customWidth="1"/>
    <col min="14362" max="14362" width="9.5703125" style="498" customWidth="1"/>
    <col min="14363" max="14363" width="10.140625" style="498" customWidth="1"/>
    <col min="14364" max="14601" width="11.42578125" style="498"/>
    <col min="14602" max="14602" width="1" style="498" customWidth="1"/>
    <col min="14603" max="14603" width="16.140625" style="498" customWidth="1"/>
    <col min="14604" max="14604" width="7.5703125" style="498" customWidth="1"/>
    <col min="14605" max="14605" width="7.7109375" style="498" customWidth="1"/>
    <col min="14606" max="14606" width="8" style="498" customWidth="1"/>
    <col min="14607" max="14607" width="7.5703125" style="498" customWidth="1"/>
    <col min="14608" max="14608" width="11" style="498" customWidth="1"/>
    <col min="14609" max="14609" width="17.7109375" style="498" customWidth="1"/>
    <col min="14610" max="14610" width="10" style="498" customWidth="1"/>
    <col min="14611" max="14611" width="13.42578125" style="498" customWidth="1"/>
    <col min="14612" max="14612" width="10" style="498" customWidth="1"/>
    <col min="14613" max="14613" width="8.85546875" style="498" customWidth="1"/>
    <col min="14614" max="14614" width="13.7109375" style="498" customWidth="1"/>
    <col min="14615" max="14615" width="8" style="498" customWidth="1"/>
    <col min="14616" max="14616" width="10.140625" style="498" customWidth="1"/>
    <col min="14617" max="14617" width="5.140625" style="498" customWidth="1"/>
    <col min="14618" max="14618" width="9.5703125" style="498" customWidth="1"/>
    <col min="14619" max="14619" width="10.140625" style="498" customWidth="1"/>
    <col min="14620" max="14857" width="11.42578125" style="498"/>
    <col min="14858" max="14858" width="1" style="498" customWidth="1"/>
    <col min="14859" max="14859" width="16.140625" style="498" customWidth="1"/>
    <col min="14860" max="14860" width="7.5703125" style="498" customWidth="1"/>
    <col min="14861" max="14861" width="7.7109375" style="498" customWidth="1"/>
    <col min="14862" max="14862" width="8" style="498" customWidth="1"/>
    <col min="14863" max="14863" width="7.5703125" style="498" customWidth="1"/>
    <col min="14864" max="14864" width="11" style="498" customWidth="1"/>
    <col min="14865" max="14865" width="17.7109375" style="498" customWidth="1"/>
    <col min="14866" max="14866" width="10" style="498" customWidth="1"/>
    <col min="14867" max="14867" width="13.42578125" style="498" customWidth="1"/>
    <col min="14868" max="14868" width="10" style="498" customWidth="1"/>
    <col min="14869" max="14869" width="8.85546875" style="498" customWidth="1"/>
    <col min="14870" max="14870" width="13.7109375" style="498" customWidth="1"/>
    <col min="14871" max="14871" width="8" style="498" customWidth="1"/>
    <col min="14872" max="14872" width="10.140625" style="498" customWidth="1"/>
    <col min="14873" max="14873" width="5.140625" style="498" customWidth="1"/>
    <col min="14874" max="14874" width="9.5703125" style="498" customWidth="1"/>
    <col min="14875" max="14875" width="10.140625" style="498" customWidth="1"/>
    <col min="14876" max="15113" width="11.42578125" style="498"/>
    <col min="15114" max="15114" width="1" style="498" customWidth="1"/>
    <col min="15115" max="15115" width="16.140625" style="498" customWidth="1"/>
    <col min="15116" max="15116" width="7.5703125" style="498" customWidth="1"/>
    <col min="15117" max="15117" width="7.7109375" style="498" customWidth="1"/>
    <col min="15118" max="15118" width="8" style="498" customWidth="1"/>
    <col min="15119" max="15119" width="7.5703125" style="498" customWidth="1"/>
    <col min="15120" max="15120" width="11" style="498" customWidth="1"/>
    <col min="15121" max="15121" width="17.7109375" style="498" customWidth="1"/>
    <col min="15122" max="15122" width="10" style="498" customWidth="1"/>
    <col min="15123" max="15123" width="13.42578125" style="498" customWidth="1"/>
    <col min="15124" max="15124" width="10" style="498" customWidth="1"/>
    <col min="15125" max="15125" width="8.85546875" style="498" customWidth="1"/>
    <col min="15126" max="15126" width="13.7109375" style="498" customWidth="1"/>
    <col min="15127" max="15127" width="8" style="498" customWidth="1"/>
    <col min="15128" max="15128" width="10.140625" style="498" customWidth="1"/>
    <col min="15129" max="15129" width="5.140625" style="498" customWidth="1"/>
    <col min="15130" max="15130" width="9.5703125" style="498" customWidth="1"/>
    <col min="15131" max="15131" width="10.140625" style="498" customWidth="1"/>
    <col min="15132" max="15369" width="11.42578125" style="498"/>
    <col min="15370" max="15370" width="1" style="498" customWidth="1"/>
    <col min="15371" max="15371" width="16.140625" style="498" customWidth="1"/>
    <col min="15372" max="15372" width="7.5703125" style="498" customWidth="1"/>
    <col min="15373" max="15373" width="7.7109375" style="498" customWidth="1"/>
    <col min="15374" max="15374" width="8" style="498" customWidth="1"/>
    <col min="15375" max="15375" width="7.5703125" style="498" customWidth="1"/>
    <col min="15376" max="15376" width="11" style="498" customWidth="1"/>
    <col min="15377" max="15377" width="17.7109375" style="498" customWidth="1"/>
    <col min="15378" max="15378" width="10" style="498" customWidth="1"/>
    <col min="15379" max="15379" width="13.42578125" style="498" customWidth="1"/>
    <col min="15380" max="15380" width="10" style="498" customWidth="1"/>
    <col min="15381" max="15381" width="8.85546875" style="498" customWidth="1"/>
    <col min="15382" max="15382" width="13.7109375" style="498" customWidth="1"/>
    <col min="15383" max="15383" width="8" style="498" customWidth="1"/>
    <col min="15384" max="15384" width="10.140625" style="498" customWidth="1"/>
    <col min="15385" max="15385" width="5.140625" style="498" customWidth="1"/>
    <col min="15386" max="15386" width="9.5703125" style="498" customWidth="1"/>
    <col min="15387" max="15387" width="10.140625" style="498" customWidth="1"/>
    <col min="15388" max="15625" width="11.42578125" style="498"/>
    <col min="15626" max="15626" width="1" style="498" customWidth="1"/>
    <col min="15627" max="15627" width="16.140625" style="498" customWidth="1"/>
    <col min="15628" max="15628" width="7.5703125" style="498" customWidth="1"/>
    <col min="15629" max="15629" width="7.7109375" style="498" customWidth="1"/>
    <col min="15630" max="15630" width="8" style="498" customWidth="1"/>
    <col min="15631" max="15631" width="7.5703125" style="498" customWidth="1"/>
    <col min="15632" max="15632" width="11" style="498" customWidth="1"/>
    <col min="15633" max="15633" width="17.7109375" style="498" customWidth="1"/>
    <col min="15634" max="15634" width="10" style="498" customWidth="1"/>
    <col min="15635" max="15635" width="13.42578125" style="498" customWidth="1"/>
    <col min="15636" max="15636" width="10" style="498" customWidth="1"/>
    <col min="15637" max="15637" width="8.85546875" style="498" customWidth="1"/>
    <col min="15638" max="15638" width="13.7109375" style="498" customWidth="1"/>
    <col min="15639" max="15639" width="8" style="498" customWidth="1"/>
    <col min="15640" max="15640" width="10.140625" style="498" customWidth="1"/>
    <col min="15641" max="15641" width="5.140625" style="498" customWidth="1"/>
    <col min="15642" max="15642" width="9.5703125" style="498" customWidth="1"/>
    <col min="15643" max="15643" width="10.140625" style="498" customWidth="1"/>
    <col min="15644" max="15881" width="11.42578125" style="498"/>
    <col min="15882" max="15882" width="1" style="498" customWidth="1"/>
    <col min="15883" max="15883" width="16.140625" style="498" customWidth="1"/>
    <col min="15884" max="15884" width="7.5703125" style="498" customWidth="1"/>
    <col min="15885" max="15885" width="7.7109375" style="498" customWidth="1"/>
    <col min="15886" max="15886" width="8" style="498" customWidth="1"/>
    <col min="15887" max="15887" width="7.5703125" style="498" customWidth="1"/>
    <col min="15888" max="15888" width="11" style="498" customWidth="1"/>
    <col min="15889" max="15889" width="17.7109375" style="498" customWidth="1"/>
    <col min="15890" max="15890" width="10" style="498" customWidth="1"/>
    <col min="15891" max="15891" width="13.42578125" style="498" customWidth="1"/>
    <col min="15892" max="15892" width="10" style="498" customWidth="1"/>
    <col min="15893" max="15893" width="8.85546875" style="498" customWidth="1"/>
    <col min="15894" max="15894" width="13.7109375" style="498" customWidth="1"/>
    <col min="15895" max="15895" width="8" style="498" customWidth="1"/>
    <col min="15896" max="15896" width="10.140625" style="498" customWidth="1"/>
    <col min="15897" max="15897" width="5.140625" style="498" customWidth="1"/>
    <col min="15898" max="15898" width="9.5703125" style="498" customWidth="1"/>
    <col min="15899" max="15899" width="10.140625" style="498" customWidth="1"/>
    <col min="15900" max="16137" width="11.42578125" style="498"/>
    <col min="16138" max="16138" width="1" style="498" customWidth="1"/>
    <col min="16139" max="16139" width="16.140625" style="498" customWidth="1"/>
    <col min="16140" max="16140" width="7.5703125" style="498" customWidth="1"/>
    <col min="16141" max="16141" width="7.7109375" style="498" customWidth="1"/>
    <col min="16142" max="16142" width="8" style="498" customWidth="1"/>
    <col min="16143" max="16143" width="7.5703125" style="498" customWidth="1"/>
    <col min="16144" max="16144" width="11" style="498" customWidth="1"/>
    <col min="16145" max="16145" width="17.7109375" style="498" customWidth="1"/>
    <col min="16146" max="16146" width="10" style="498" customWidth="1"/>
    <col min="16147" max="16147" width="13.42578125" style="498" customWidth="1"/>
    <col min="16148" max="16148" width="10" style="498" customWidth="1"/>
    <col min="16149" max="16149" width="8.85546875" style="498" customWidth="1"/>
    <col min="16150" max="16150" width="13.7109375" style="498" customWidth="1"/>
    <col min="16151" max="16151" width="8" style="498" customWidth="1"/>
    <col min="16152" max="16152" width="10.140625" style="498" customWidth="1"/>
    <col min="16153" max="16153" width="5.140625" style="498" customWidth="1"/>
    <col min="16154" max="16154" width="9.5703125" style="498" customWidth="1"/>
    <col min="16155" max="16155" width="10.140625" style="498" customWidth="1"/>
    <col min="16156" max="16384" width="11.42578125" style="498"/>
  </cols>
  <sheetData>
    <row r="1" spans="1:31" ht="30" x14ac:dyDescent="0.25">
      <c r="B1" s="1141" t="s">
        <v>322</v>
      </c>
      <c r="C1" s="1141"/>
      <c r="D1" s="1141"/>
      <c r="E1" s="1141"/>
      <c r="F1" s="1141"/>
      <c r="G1" s="1141"/>
      <c r="H1" s="1141"/>
      <c r="I1" s="1141"/>
      <c r="J1" s="1141"/>
      <c r="K1" s="1141"/>
      <c r="L1" s="1141"/>
      <c r="M1" s="1141"/>
      <c r="N1" s="1141"/>
      <c r="O1" s="1141"/>
      <c r="P1" s="1141"/>
      <c r="Q1" s="1141"/>
      <c r="R1" s="1141"/>
      <c r="S1" s="1141"/>
      <c r="T1" s="1141"/>
      <c r="U1" s="1141"/>
      <c r="V1" s="1141"/>
      <c r="W1" s="1141"/>
      <c r="X1" s="1141"/>
      <c r="Y1" s="1141"/>
      <c r="Z1" s="1141"/>
      <c r="AA1" s="1141"/>
      <c r="AB1" s="499"/>
      <c r="AC1" s="499"/>
      <c r="AD1" s="499"/>
      <c r="AE1" s="499"/>
    </row>
    <row r="2" spans="1:31" ht="15.75" thickBot="1" x14ac:dyDescent="0.3"/>
    <row r="3" spans="1:31" ht="15.75" thickBot="1" x14ac:dyDescent="0.3">
      <c r="A3" s="1165" t="s">
        <v>2</v>
      </c>
      <c r="B3" s="1265" t="s">
        <v>3</v>
      </c>
      <c r="C3" s="1265" t="s">
        <v>4</v>
      </c>
      <c r="D3" s="1265" t="s">
        <v>105</v>
      </c>
      <c r="E3" s="1265" t="s">
        <v>6</v>
      </c>
      <c r="F3" s="1265" t="s">
        <v>7</v>
      </c>
      <c r="G3" s="1268" t="s">
        <v>8</v>
      </c>
      <c r="H3" s="500" t="s">
        <v>106</v>
      </c>
      <c r="I3" s="1235" t="s">
        <v>139</v>
      </c>
      <c r="J3" s="1236"/>
      <c r="K3" s="1236"/>
      <c r="L3" s="1236"/>
      <c r="M3" s="1236"/>
      <c r="N3" s="1237"/>
      <c r="O3" s="1238" t="s">
        <v>108</v>
      </c>
      <c r="P3" s="1239"/>
      <c r="Q3" s="1239"/>
      <c r="R3" s="1239"/>
      <c r="S3" s="1239"/>
      <c r="T3" s="1240"/>
      <c r="U3" s="1221" t="s">
        <v>323</v>
      </c>
      <c r="V3" s="1222"/>
      <c r="W3" s="1271" t="s">
        <v>109</v>
      </c>
      <c r="X3" s="1272"/>
      <c r="Y3" s="1272"/>
      <c r="Z3" s="1272"/>
      <c r="AA3" s="1272"/>
    </row>
    <row r="4" spans="1:31" ht="15.75" thickBot="1" x14ac:dyDescent="0.3">
      <c r="A4" s="1166"/>
      <c r="B4" s="1266"/>
      <c r="C4" s="1266"/>
      <c r="D4" s="1266"/>
      <c r="E4" s="1266"/>
      <c r="F4" s="1266"/>
      <c r="G4" s="1269"/>
      <c r="H4" s="501"/>
      <c r="I4" s="1273" t="s">
        <v>324</v>
      </c>
      <c r="J4" s="1274"/>
      <c r="K4" s="1275"/>
      <c r="L4" s="1236" t="s">
        <v>325</v>
      </c>
      <c r="M4" s="1236"/>
      <c r="N4" s="325"/>
      <c r="O4" s="1238" t="s">
        <v>324</v>
      </c>
      <c r="P4" s="1239"/>
      <c r="Q4" s="1239"/>
      <c r="R4" s="502"/>
      <c r="S4" s="503"/>
      <c r="T4" s="504"/>
      <c r="U4" s="1276" t="s">
        <v>325</v>
      </c>
      <c r="V4" s="1277"/>
      <c r="W4" s="505"/>
      <c r="X4" s="505"/>
      <c r="Y4" s="506"/>
      <c r="Z4" s="507"/>
      <c r="AA4" s="508"/>
    </row>
    <row r="5" spans="1:31" ht="30.75" thickBot="1" x14ac:dyDescent="0.3">
      <c r="A5" s="1166"/>
      <c r="B5" s="1266"/>
      <c r="C5" s="1266"/>
      <c r="D5" s="1266"/>
      <c r="E5" s="1266"/>
      <c r="F5" s="1266"/>
      <c r="G5" s="1269"/>
      <c r="H5" s="501" t="s">
        <v>17</v>
      </c>
      <c r="I5" s="325" t="s">
        <v>326</v>
      </c>
      <c r="J5" s="325" t="s">
        <v>327</v>
      </c>
      <c r="K5" s="509" t="s">
        <v>328</v>
      </c>
      <c r="L5" s="325" t="s">
        <v>329</v>
      </c>
      <c r="M5" s="510" t="s">
        <v>330</v>
      </c>
      <c r="N5" s="325" t="s">
        <v>331</v>
      </c>
      <c r="O5" s="206" t="s">
        <v>126</v>
      </c>
      <c r="P5" s="511" t="s">
        <v>125</v>
      </c>
      <c r="Q5" s="512" t="s">
        <v>332</v>
      </c>
      <c r="R5" s="502" t="s">
        <v>333</v>
      </c>
      <c r="S5" s="503" t="s">
        <v>334</v>
      </c>
      <c r="T5" s="504" t="s">
        <v>335</v>
      </c>
      <c r="U5" s="513" t="s">
        <v>336</v>
      </c>
      <c r="V5" s="514" t="s">
        <v>337</v>
      </c>
      <c r="W5" s="505" t="s">
        <v>338</v>
      </c>
      <c r="X5" s="505" t="s">
        <v>339</v>
      </c>
      <c r="Y5" s="506" t="s">
        <v>340</v>
      </c>
      <c r="Z5" s="507" t="s">
        <v>341</v>
      </c>
      <c r="AA5" s="508" t="s">
        <v>342</v>
      </c>
    </row>
    <row r="6" spans="1:31" ht="30.75" thickBot="1" x14ac:dyDescent="0.3">
      <c r="A6" s="1168"/>
      <c r="B6" s="1267"/>
      <c r="C6" s="1267"/>
      <c r="D6" s="1267"/>
      <c r="E6" s="1267"/>
      <c r="F6" s="1267"/>
      <c r="G6" s="1270"/>
      <c r="H6" s="515" t="s">
        <v>343</v>
      </c>
      <c r="I6" s="516" t="s">
        <v>343</v>
      </c>
      <c r="J6" s="517" t="s">
        <v>344</v>
      </c>
      <c r="K6" s="509" t="s">
        <v>345</v>
      </c>
      <c r="L6" s="518" t="s">
        <v>343</v>
      </c>
      <c r="M6" s="510" t="s">
        <v>344</v>
      </c>
      <c r="N6" s="325" t="s">
        <v>343</v>
      </c>
      <c r="O6" s="206" t="s">
        <v>343</v>
      </c>
      <c r="P6" s="511" t="s">
        <v>344</v>
      </c>
      <c r="Q6" s="512" t="s">
        <v>345</v>
      </c>
      <c r="R6" s="502" t="s">
        <v>343</v>
      </c>
      <c r="S6" s="503" t="s">
        <v>343</v>
      </c>
      <c r="T6" s="504" t="s">
        <v>343</v>
      </c>
      <c r="U6" s="513" t="s">
        <v>343</v>
      </c>
      <c r="V6" s="514" t="s">
        <v>133</v>
      </c>
      <c r="W6" s="519" t="s">
        <v>343</v>
      </c>
      <c r="X6" s="519" t="s">
        <v>343</v>
      </c>
      <c r="Y6" s="520" t="s">
        <v>343</v>
      </c>
      <c r="Z6" s="507" t="s">
        <v>343</v>
      </c>
      <c r="AA6" s="521" t="s">
        <v>343</v>
      </c>
    </row>
    <row r="7" spans="1:31" ht="25.5" x14ac:dyDescent="0.35">
      <c r="A7" s="522" t="str">
        <f>VLOOKUP(B7,[1]potentiels!$B$10:$F$339,2,FALSE)</f>
        <v>1CIE</v>
      </c>
      <c r="B7" s="523" t="s">
        <v>346</v>
      </c>
      <c r="C7" s="524" t="str">
        <f>VLOOKUP(B7,'[1]Etat du parc'!$H$7:$P$546,3,FALSE)</f>
        <v>PVP CDT MK1</v>
      </c>
      <c r="D7" s="343" t="str">
        <f>INDEX('[1]Etat du parc'!$C$7:$C$546,MATCH(B7,'[1]Etat du parc'!$H$7:$H$546,0))</f>
        <v>En main</v>
      </c>
      <c r="E7" s="525"/>
      <c r="F7" s="526">
        <f>VLOOKUP(B7,[1]potentiels!$B$10:$F$536,4,FALSE)</f>
        <v>2606</v>
      </c>
      <c r="G7" s="527">
        <f>VLOOKUP(B7,[1]potentiels!$B$10:$F$536,5,FALSE)</f>
        <v>1227</v>
      </c>
      <c r="H7" s="528">
        <f>'[1]60710296'!$H$9</f>
        <v>149</v>
      </c>
      <c r="I7" s="529">
        <f>'[1]60710296'!$H$10</f>
        <v>410</v>
      </c>
      <c r="J7" s="530">
        <f>'[1]60710296'!$J$10</f>
        <v>14477</v>
      </c>
      <c r="K7" s="531">
        <f>'[1]60710296'!$L$10</f>
        <v>542</v>
      </c>
      <c r="L7" s="532">
        <f>'[1]60710296'!$H$12</f>
        <v>1140</v>
      </c>
      <c r="M7" s="533">
        <f>'[1]60710296'!$J$12</f>
        <v>59477</v>
      </c>
      <c r="N7" s="346">
        <f>'[1]60710296'!$H$11</f>
        <v>410</v>
      </c>
      <c r="O7" s="534">
        <f>'[1]60710296'!$H$13</f>
        <v>410</v>
      </c>
      <c r="P7" s="530">
        <f>'[1]60710296'!$J$13</f>
        <v>14487</v>
      </c>
      <c r="Q7" s="533">
        <f>'[1]60710296'!$L$13</f>
        <v>542</v>
      </c>
      <c r="R7" s="346">
        <f>'[1]60710296'!$H$14</f>
        <v>292</v>
      </c>
      <c r="S7" s="535">
        <f>'[1]60710296'!$H$15</f>
        <v>3228</v>
      </c>
      <c r="T7" s="346">
        <f>'[1]60710296'!$H$23</f>
        <v>519</v>
      </c>
      <c r="U7" s="532">
        <f>'[1]60710296'!$H$16</f>
        <v>1140</v>
      </c>
      <c r="V7" s="530">
        <f>'[1]60710296'!$J$16</f>
        <v>59487</v>
      </c>
      <c r="W7" s="534">
        <f>'[1]60710296'!$H$17</f>
        <v>134</v>
      </c>
      <c r="X7" s="534">
        <f>'[1]60710296'!$H$19</f>
        <v>1595</v>
      </c>
      <c r="Y7" s="536">
        <f>'[1]60710296'!$H$20</f>
        <v>2530</v>
      </c>
      <c r="Z7" s="346">
        <f>'[1]60710296'!$H$21</f>
        <v>322</v>
      </c>
      <c r="AA7" s="537">
        <f>'[1]60710296'!$H$22</f>
        <v>149</v>
      </c>
      <c r="AD7" s="538"/>
    </row>
    <row r="8" spans="1:31" ht="25.5" x14ac:dyDescent="0.35">
      <c r="A8" s="539" t="str">
        <f>VLOOKUP(B8,[1]potentiels!$B$10:$F$339,2,FALSE)</f>
        <v>1CIE</v>
      </c>
      <c r="B8" s="540" t="s">
        <v>347</v>
      </c>
      <c r="C8" s="524" t="str">
        <f>VLOOKUP(B8,'[1]Etat du parc'!$H$7:$P$546,3,FALSE)</f>
        <v>PVP CDT MK1</v>
      </c>
      <c r="D8" s="459" t="str">
        <f>INDEX('[1]Etat du parc'!$C$7:$C$546,MATCH(B8,'[1]Etat du parc'!$H$7:$H$546,0))</f>
        <v>DDT en cours</v>
      </c>
      <c r="E8" s="541" t="s">
        <v>38</v>
      </c>
      <c r="F8" s="541">
        <f>VLOOKUP(B8,[1]potentiels!$B$10:$F$536,4,FALSE)</f>
        <v>19054</v>
      </c>
      <c r="G8" s="494">
        <f>VLOOKUP(B8,[1]potentiels!$B$10:$F$536,5,FALSE)</f>
        <v>1058</v>
      </c>
      <c r="H8" s="465">
        <f>'[1]60810040'!$H$9</f>
        <v>-342</v>
      </c>
      <c r="I8" s="365">
        <f>'[1]60810040'!$H$10</f>
        <v>39</v>
      </c>
      <c r="J8" s="366">
        <f>'[1]60810040'!$J$10</f>
        <v>14192</v>
      </c>
      <c r="K8" s="367">
        <f>'[1]60810040'!$L$10</f>
        <v>545</v>
      </c>
      <c r="L8" s="368">
        <f>'[1]60810040'!$H$12</f>
        <v>55</v>
      </c>
      <c r="M8" s="466">
        <f>'[1]60810040'!$J$12</f>
        <v>55738</v>
      </c>
      <c r="N8" s="363">
        <f>'[1]60810040'!$H$11</f>
        <v>24</v>
      </c>
      <c r="O8" s="365">
        <f>'[1]60810040'!$H$13</f>
        <v>24</v>
      </c>
      <c r="P8" s="366">
        <f>'[1]60810040'!$J$13</f>
        <v>14192</v>
      </c>
      <c r="Q8" s="466">
        <f>'[1]60810040'!$L$13</f>
        <v>545</v>
      </c>
      <c r="R8" s="363">
        <f>'[1]60810040'!$H$14</f>
        <v>-43</v>
      </c>
      <c r="S8" s="403">
        <f>'[1]60810040'!$H$15</f>
        <v>5071</v>
      </c>
      <c r="T8" s="363">
        <f>'[1]60810040'!$H$23</f>
        <v>39</v>
      </c>
      <c r="U8" s="368">
        <f>'[1]60810040'!$H$16</f>
        <v>699</v>
      </c>
      <c r="V8" s="366">
        <f>'[1]60810040'!$J$16</f>
        <v>59163</v>
      </c>
      <c r="W8" s="365">
        <f>'[1]60810040'!$H$17</f>
        <v>-34</v>
      </c>
      <c r="X8" s="365">
        <f>'[1]60810040'!$H$19</f>
        <v>-59</v>
      </c>
      <c r="Y8" s="467">
        <f>'[1]60810040'!$H$20</f>
        <v>1768</v>
      </c>
      <c r="Z8" s="363">
        <f>'[1]60810040'!$H$21</f>
        <v>-324</v>
      </c>
      <c r="AA8" s="465">
        <f>'[1]60810040'!$H$22</f>
        <v>-162</v>
      </c>
      <c r="AD8" s="538"/>
    </row>
    <row r="9" spans="1:31" ht="25.5" x14ac:dyDescent="0.35">
      <c r="A9" s="522" t="str">
        <f>VLOOKUP(B9,[1]potentiels!$B$10:$F$339,2,FALSE)</f>
        <v>1CIE</v>
      </c>
      <c r="B9" s="523" t="s">
        <v>348</v>
      </c>
      <c r="C9" s="524" t="str">
        <f>VLOOKUP(B9,'[1]Etat du parc'!$H$7:$P$546,3,FALSE)</f>
        <v>PVP CDT MK1</v>
      </c>
      <c r="D9" s="343" t="str">
        <f>INDEX('[1]Etat du parc'!$C$7:$C$546,MATCH(B9,'[1]Etat du parc'!$H$7:$H$546,0))</f>
        <v>Débordé OSR</v>
      </c>
      <c r="E9" s="526" t="s">
        <v>38</v>
      </c>
      <c r="F9" s="526">
        <f>VLOOKUP(B9,[1]potentiels!$B$10:$F$536,4,FALSE)</f>
        <v>15808</v>
      </c>
      <c r="G9" s="527">
        <f>VLOOKUP(B9,[1]potentiels!$B$10:$F$536,5,FALSE)</f>
        <v>1044</v>
      </c>
      <c r="H9" s="361">
        <f>'[1]60810102'!$H$9</f>
        <v>-232</v>
      </c>
      <c r="I9" s="348">
        <f>'[1]60810102'!$H$10</f>
        <v>-189</v>
      </c>
      <c r="J9" s="349">
        <f>'[1]60810102'!$J$10</f>
        <v>13726</v>
      </c>
      <c r="K9" s="350">
        <f>'[1]60810102'!$L$10</f>
        <v>396</v>
      </c>
      <c r="L9" s="351">
        <f>'[1]60810102'!$H$12</f>
        <v>542</v>
      </c>
      <c r="M9" s="462">
        <f>'[1]60810102'!$J$12</f>
        <v>58726</v>
      </c>
      <c r="N9" s="352">
        <f>'[1]60810102'!$H$11</f>
        <v>-189</v>
      </c>
      <c r="O9" s="348">
        <f>'[1]60810102'!$H$13</f>
        <v>-190</v>
      </c>
      <c r="P9" s="349">
        <f>'[1]60810102'!$J$13</f>
        <v>13718</v>
      </c>
      <c r="Q9" s="462">
        <f>'[1]60810102'!$L$13</f>
        <v>395</v>
      </c>
      <c r="R9" s="352">
        <f>'[1]60810102'!$H$14</f>
        <v>1870</v>
      </c>
      <c r="S9" s="399">
        <f>'[1]60810102'!$H$15</f>
        <v>1402</v>
      </c>
      <c r="T9" s="352">
        <f>'[1]60810102'!$H$23</f>
        <v>-192</v>
      </c>
      <c r="U9" s="351">
        <f>'[1]60810102'!$H$16</f>
        <v>471</v>
      </c>
      <c r="V9" s="349">
        <f>'[1]60810102'!$J$16</f>
        <v>58718</v>
      </c>
      <c r="W9" s="348">
        <f>'[1]60810102'!$H$17</f>
        <v>134</v>
      </c>
      <c r="X9" s="348">
        <f>'[1]60810102'!$H$19</f>
        <v>185</v>
      </c>
      <c r="Y9" s="463">
        <f>'[1]60810102'!$H$20</f>
        <v>2011</v>
      </c>
      <c r="Z9" s="352">
        <f>'[1]60810102'!$H$21</f>
        <v>44</v>
      </c>
      <c r="AA9" s="361">
        <f>'[1]60810102'!$H$22</f>
        <v>43</v>
      </c>
      <c r="AD9" s="538"/>
    </row>
    <row r="10" spans="1:31" ht="25.5" x14ac:dyDescent="0.35">
      <c r="A10" s="522" t="str">
        <f>VLOOKUP(B10,[1]potentiels!$B$10:$F$339,2,FALSE)</f>
        <v>3CIE</v>
      </c>
      <c r="B10" s="542" t="s">
        <v>349</v>
      </c>
      <c r="C10" s="524" t="str">
        <f>VLOOKUP(B10,'[1]Etat du parc'!$H$7:$P$546,3,FALSE)</f>
        <v>PVP CDT MK1</v>
      </c>
      <c r="D10" s="343" t="str">
        <f>INDEX('[1]Etat du parc'!$C$7:$C$546,MATCH(B10,'[1]Etat du parc'!$H$7:$H$546,0))</f>
        <v>Débordé OSR</v>
      </c>
      <c r="E10" s="526" t="s">
        <v>38</v>
      </c>
      <c r="F10" s="526">
        <f>VLOOKUP(B10,[1]potentiels!$B$10:$F$536,4,FALSE)</f>
        <v>16707</v>
      </c>
      <c r="G10" s="527">
        <f>VLOOKUP(B10,[1]potentiels!$B$10:$F$536,5,FALSE)</f>
        <v>1116</v>
      </c>
      <c r="H10" s="361">
        <f>'[1]60810135'!$H$9</f>
        <v>-27</v>
      </c>
      <c r="I10" s="348">
        <f>'[1]60810135'!$H$10</f>
        <v>-299</v>
      </c>
      <c r="J10" s="349">
        <f>'[1]60810135'!$J$10</f>
        <v>13219</v>
      </c>
      <c r="K10" s="350">
        <f>'[1]60810135'!$L$10</f>
        <v>233</v>
      </c>
      <c r="L10" s="351">
        <f>'[1]60810135'!$H$12</f>
        <v>432</v>
      </c>
      <c r="M10" s="462">
        <f>'[1]60810135'!$J$12</f>
        <v>58219</v>
      </c>
      <c r="N10" s="352">
        <f>'[1]60810135'!$H$11</f>
        <v>-299</v>
      </c>
      <c r="O10" s="348">
        <f>'[1]60810135'!$H$13</f>
        <v>-299</v>
      </c>
      <c r="P10" s="349">
        <f>'[1]60810135'!$J$13</f>
        <v>13219</v>
      </c>
      <c r="Q10" s="462">
        <f>'[1]60810135'!$L$13</f>
        <v>233</v>
      </c>
      <c r="R10" s="352">
        <f>'[1]60810135'!$H$14</f>
        <v>-129</v>
      </c>
      <c r="S10" s="399">
        <f>'[1]60810135'!$H$15</f>
        <v>1402</v>
      </c>
      <c r="T10" s="352">
        <f>'[1]60810135'!$H$23</f>
        <v>-299</v>
      </c>
      <c r="U10" s="351">
        <f>'[1]60810135'!$H$16</f>
        <v>699</v>
      </c>
      <c r="V10" s="349">
        <f>'[1]60810135'!$J$16</f>
        <v>59471</v>
      </c>
      <c r="W10" s="348">
        <f>'[1]60810135'!$H$17</f>
        <v>-294</v>
      </c>
      <c r="X10" s="348">
        <f>'[1]60810135'!$H$19</f>
        <v>221</v>
      </c>
      <c r="Y10" s="463">
        <f>'[1]60810135'!$H$20</f>
        <v>2047</v>
      </c>
      <c r="Z10" s="352">
        <f>'[1]60810135'!$H$21</f>
        <v>-292</v>
      </c>
      <c r="AA10" s="361">
        <f>'[1]60810135'!$H$22</f>
        <v>-312</v>
      </c>
      <c r="AD10" s="538"/>
    </row>
    <row r="11" spans="1:31" ht="25.5" x14ac:dyDescent="0.35">
      <c r="A11" s="522" t="str">
        <f>VLOOKUP(B11,[1]potentiels!$B$10:$F$339,2,FALSE)</f>
        <v>3CIE</v>
      </c>
      <c r="B11" s="542" t="s">
        <v>350</v>
      </c>
      <c r="C11" s="524" t="str">
        <f>VLOOKUP(B11,'[1]Etat du parc'!$H$7:$P$546,3,FALSE)</f>
        <v>PVP CDT MK1</v>
      </c>
      <c r="D11" s="343" t="str">
        <f>INDEX('[1]Etat du parc'!$C$7:$C$546,MATCH(B11,'[1]Etat du parc'!$H$7:$H$546,0))</f>
        <v>Débordé OSR</v>
      </c>
      <c r="E11" s="526" t="s">
        <v>38</v>
      </c>
      <c r="F11" s="526">
        <f>VLOOKUP(B11,[1]potentiels!$B$10:$F$536,4,FALSE)</f>
        <v>19119</v>
      </c>
      <c r="G11" s="527">
        <f>VLOOKUP(B11,[1]potentiels!$B$10:$F$536,5,FALSE)</f>
        <v>1025</v>
      </c>
      <c r="H11" s="361">
        <f>'[1]60810220'!$H$9</f>
        <v>-98</v>
      </c>
      <c r="I11" s="348">
        <f>'[1]60810220'!$H$10</f>
        <v>281</v>
      </c>
      <c r="J11" s="349">
        <f>'[1]60810220'!$J$10</f>
        <v>12543</v>
      </c>
      <c r="K11" s="350">
        <f>'[1]60810220'!$L$10</f>
        <v>478</v>
      </c>
      <c r="L11" s="351">
        <f>'[1]60810220'!$H$12</f>
        <v>1011</v>
      </c>
      <c r="M11" s="462">
        <f>'[1]60810220'!$J$12</f>
        <v>57543</v>
      </c>
      <c r="N11" s="352">
        <f>'[1]60810220'!$H$11</f>
        <v>281</v>
      </c>
      <c r="O11" s="348">
        <f>'[1]60810220'!$H$13</f>
        <v>268</v>
      </c>
      <c r="P11" s="349">
        <f>'[1]60810220'!$J$13</f>
        <v>12535</v>
      </c>
      <c r="Q11" s="462">
        <f>'[1]60810220'!$L$13</f>
        <v>478</v>
      </c>
      <c r="R11" s="352">
        <f>'[1]60810220'!$H$14</f>
        <v>20</v>
      </c>
      <c r="S11" s="399">
        <f>'[1]60810220'!$H$15</f>
        <v>5133</v>
      </c>
      <c r="T11" s="352">
        <f>'[1]60810220'!$H$23</f>
        <v>281</v>
      </c>
      <c r="U11" s="351">
        <f>'[1]60810220'!$H$16</f>
        <v>984</v>
      </c>
      <c r="V11" s="349">
        <f>'[1]60810220'!$J$16</f>
        <v>57475</v>
      </c>
      <c r="W11" s="348">
        <f>'[1]60810220'!$H$17</f>
        <v>-105</v>
      </c>
      <c r="X11" s="348">
        <f>'[1]60810220'!$H$19</f>
        <v>-59</v>
      </c>
      <c r="Y11" s="463">
        <f>'[1]60810220'!$H$20</f>
        <v>1768</v>
      </c>
      <c r="Z11" s="352">
        <f>'[1]60810220'!$H$21</f>
        <v>191</v>
      </c>
      <c r="AA11" s="361">
        <f>'[1]60810220'!$H$22</f>
        <v>-90</v>
      </c>
      <c r="AD11" s="538"/>
    </row>
    <row r="12" spans="1:31" ht="25.5" x14ac:dyDescent="0.35">
      <c r="A12" s="522" t="str">
        <f>VLOOKUP(B12,[1]potentiels!$B$10:$F$339,2,FALSE)</f>
        <v>CA</v>
      </c>
      <c r="B12" s="543" t="s">
        <v>351</v>
      </c>
      <c r="C12" s="524" t="str">
        <f>VLOOKUP(B12,'[1]Etat du parc'!$H$7:$P$546,3,FALSE)</f>
        <v>PVP RG MK1</v>
      </c>
      <c r="D12" s="343" t="str">
        <f>INDEX('[1]Etat du parc'!$C$7:$C$546,MATCH(B12,'[1]Etat du parc'!$H$7:$H$546,0))</f>
        <v>Attente MO</v>
      </c>
      <c r="E12" s="526" t="s">
        <v>38</v>
      </c>
      <c r="F12" s="526">
        <f>VLOOKUP(B12,[1]potentiels!$B$10:$F$536,4,FALSE)</f>
        <v>20190</v>
      </c>
      <c r="G12" s="527">
        <f>VLOOKUP(B12,[1]potentiels!$B$10:$F$536,5,FALSE)</f>
        <v>1287</v>
      </c>
      <c r="H12" s="544">
        <f>'[1]60910015'!$H$9</f>
        <v>49</v>
      </c>
      <c r="I12" s="545">
        <f>'[1]60910015'!$H$10</f>
        <v>39</v>
      </c>
      <c r="J12" s="349">
        <f>'[1]60910015'!$J$10</f>
        <v>9877</v>
      </c>
      <c r="K12" s="350">
        <f>'[1]60910015'!$L$10</f>
        <v>198</v>
      </c>
      <c r="L12" s="351">
        <f>'[1]60910015'!$H$12</f>
        <v>769</v>
      </c>
      <c r="M12" s="462">
        <f>'[1]60910015'!$J$12</f>
        <v>54877</v>
      </c>
      <c r="N12" s="352">
        <f>'[1]60910015'!$H$11</f>
        <v>39</v>
      </c>
      <c r="O12" s="348">
        <f>'[1]60910015'!$H$13</f>
        <v>150</v>
      </c>
      <c r="P12" s="349">
        <f>'[1]60910015'!$J$13</f>
        <v>10128</v>
      </c>
      <c r="Q12" s="462">
        <f>'[1]60910015'!$L$13</f>
        <v>259</v>
      </c>
      <c r="R12" s="352">
        <f>'[1]60910015'!$H$14</f>
        <v>-15</v>
      </c>
      <c r="S12" s="399">
        <f>'[1]60910015'!$H$15</f>
        <v>1768</v>
      </c>
      <c r="T12" s="352">
        <f>'[1]60910015'!$H$23</f>
        <v>39</v>
      </c>
      <c r="U12" s="351">
        <f>'[1]60910015'!$H$16</f>
        <v>858</v>
      </c>
      <c r="V12" s="349">
        <f>'[1]60910015'!$J$16</f>
        <v>55128</v>
      </c>
      <c r="W12" s="348">
        <f>'[1]60910015'!$H$17</f>
        <v>21</v>
      </c>
      <c r="X12" s="348">
        <f>'[1]60910015'!$H$19</f>
        <v>1659</v>
      </c>
      <c r="Y12" s="463">
        <f>'[1]60910015'!$H$20</f>
        <v>1646</v>
      </c>
      <c r="Z12" s="352">
        <f>'[1]60910015'!$H$21</f>
        <v>-6</v>
      </c>
      <c r="AA12" s="361">
        <f>'[1]60910015'!$H$22</f>
        <v>30</v>
      </c>
      <c r="AD12" s="538"/>
    </row>
    <row r="13" spans="1:31" ht="25.5" x14ac:dyDescent="0.35">
      <c r="A13" s="522" t="str">
        <f>VLOOKUP(B13,[1]potentiels!$B$10:$F$339,2,FALSE)</f>
        <v>3CIE</v>
      </c>
      <c r="B13" s="542" t="s">
        <v>352</v>
      </c>
      <c r="C13" s="524" t="str">
        <f>VLOOKUP(B13,'[1]Etat du parc'!$H$7:$P$546,3,FALSE)</f>
        <v>PVP RG MK2 PIC</v>
      </c>
      <c r="D13" s="343" t="str">
        <f>INDEX('[1]Etat du parc'!$C$7:$C$546,MATCH(B13,'[1]Etat du parc'!$H$7:$H$546,0))</f>
        <v>Disponible</v>
      </c>
      <c r="E13" s="526" t="s">
        <v>38</v>
      </c>
      <c r="F13" s="526">
        <f>VLOOKUP(B13,[1]potentiels!$B$10:$F$536,4,FALSE)</f>
        <v>18930</v>
      </c>
      <c r="G13" s="527">
        <f>VLOOKUP(B13,[1]potentiels!$B$10:$F$536,5,FALSE)</f>
        <v>912</v>
      </c>
      <c r="H13" s="544">
        <f>'[1]60910349'!$H$9</f>
        <v>282</v>
      </c>
      <c r="I13" s="545">
        <f>'[1]60910349'!$H$10</f>
        <v>652</v>
      </c>
      <c r="J13" s="349">
        <f>'[1]60910349'!$J$10</f>
        <v>14972</v>
      </c>
      <c r="K13" s="350">
        <f>'[1]60910349'!$L$10</f>
        <v>598</v>
      </c>
      <c r="L13" s="351">
        <f>'[1]60910349'!$H$12</f>
        <v>157</v>
      </c>
      <c r="M13" s="462">
        <f>'[1]60910349'!$J$12</f>
        <v>53948</v>
      </c>
      <c r="N13" s="352">
        <f>'[1]60910349'!$H$11</f>
        <v>38</v>
      </c>
      <c r="O13" s="348">
        <f>'[1]60910349'!$H$13</f>
        <v>647</v>
      </c>
      <c r="P13" s="349">
        <f>'[1]60910349'!$J$13</f>
        <v>14964</v>
      </c>
      <c r="Q13" s="462">
        <f>'[1]60910349'!$L$13</f>
        <v>597</v>
      </c>
      <c r="R13" s="352">
        <f>'[1]60910349'!$H$14</f>
        <v>2143</v>
      </c>
      <c r="S13" s="399">
        <f>'[1]60910349'!$H$15</f>
        <v>2427</v>
      </c>
      <c r="T13" s="352">
        <f>'[1]60910349'!$H$23</f>
        <v>38</v>
      </c>
      <c r="U13" s="351">
        <f>'[1]60910349'!$H$16</f>
        <v>137</v>
      </c>
      <c r="V13" s="349">
        <f>'[1]60910349'!$J$16</f>
        <v>53944</v>
      </c>
      <c r="W13" s="348">
        <f>'[1]60910349'!$H$17</f>
        <v>139</v>
      </c>
      <c r="X13" s="348">
        <f>'[1]60910349'!$H$19</f>
        <v>185</v>
      </c>
      <c r="Y13" s="463">
        <f>'[1]60910349'!$H$20</f>
        <v>2011</v>
      </c>
      <c r="Z13" s="352">
        <f>'[1]60910349'!$H$21</f>
        <v>322</v>
      </c>
      <c r="AA13" s="361">
        <f>'[1]60910349'!$H$22</f>
        <v>36</v>
      </c>
      <c r="AD13" s="538"/>
    </row>
    <row r="14" spans="1:31" ht="25.5" x14ac:dyDescent="0.35">
      <c r="A14" s="522" t="str">
        <f>VLOOKUP(B14,[1]potentiels!$B$10:$F$339,2,FALSE)</f>
        <v>2CIE</v>
      </c>
      <c r="B14" s="546" t="s">
        <v>353</v>
      </c>
      <c r="C14" s="524" t="str">
        <f>VLOOKUP(B14,'[1]Etat du parc'!$H$7:$P$546,3,FALSE)</f>
        <v>PVP RG MK2 PIC</v>
      </c>
      <c r="D14" s="343" t="str">
        <f>INDEX('[1]Etat du parc'!$C$7:$C$546,MATCH(B14,'[1]Etat du parc'!$H$7:$H$546,0))</f>
        <v>Attente appros</v>
      </c>
      <c r="E14" s="525"/>
      <c r="F14" s="526">
        <f>VLOOKUP(B14,[1]potentiels!$B$10:$F$536,4,FALSE)</f>
        <v>22507</v>
      </c>
      <c r="G14" s="527">
        <f>VLOOKUP(B14,[1]potentiels!$B$10:$F$536,5,FALSE)</f>
        <v>1198</v>
      </c>
      <c r="H14" s="544">
        <f>'[1]61010047'!$H$9</f>
        <v>-112</v>
      </c>
      <c r="I14" s="545">
        <f>'[1]61010047'!$H$10</f>
        <v>284</v>
      </c>
      <c r="J14" s="349">
        <f>'[1]61010047'!$J$10</f>
        <v>14998</v>
      </c>
      <c r="K14" s="350">
        <f>'[1]61010047'!$L$10</f>
        <v>600</v>
      </c>
      <c r="L14" s="351">
        <f>'[1]61010047'!$H$12</f>
        <v>250</v>
      </c>
      <c r="M14" s="462">
        <f>'[1]61010047'!$J$12</f>
        <v>54404</v>
      </c>
      <c r="N14" s="352">
        <f>'[1]61010047'!$H$11</f>
        <v>284</v>
      </c>
      <c r="O14" s="348">
        <f>'[1]61010047'!$H$13</f>
        <v>254</v>
      </c>
      <c r="P14" s="349">
        <f>'[1]61010047'!$J$13</f>
        <v>9404</v>
      </c>
      <c r="Q14" s="462">
        <f>'[1]61010047'!$L$13</f>
        <v>349</v>
      </c>
      <c r="R14" s="352">
        <f>'[1]61010047'!$H$14</f>
        <v>980</v>
      </c>
      <c r="S14" s="399">
        <f>'[1]61010047'!$H$15</f>
        <v>2591</v>
      </c>
      <c r="T14" s="352">
        <f>'[1]61010047'!$H$23</f>
        <v>284</v>
      </c>
      <c r="U14" s="351">
        <f>'[1]61010047'!$H$16</f>
        <v>250</v>
      </c>
      <c r="V14" s="349">
        <f>'[1]61010047'!$J$16</f>
        <v>54404</v>
      </c>
      <c r="W14" s="348">
        <f>'[1]61010047'!$H$17</f>
        <v>216</v>
      </c>
      <c r="X14" s="348">
        <f>'[1]61010047'!$H$19</f>
        <v>823</v>
      </c>
      <c r="Y14" s="463">
        <f>'[1]61010047'!$H$20</f>
        <v>792</v>
      </c>
      <c r="Z14" s="352">
        <f>'[1]61010047'!$H$21</f>
        <v>-335</v>
      </c>
      <c r="AA14" s="361">
        <f>'[1]61010047'!$H$22</f>
        <v>20</v>
      </c>
      <c r="AD14" s="538"/>
    </row>
    <row r="15" spans="1:31" ht="25.5" x14ac:dyDescent="0.35">
      <c r="A15" s="522" t="str">
        <f>VLOOKUP(B15,[1]potentiels!$B$10:$F$339,2,FALSE)</f>
        <v>2CIE</v>
      </c>
      <c r="B15" s="546" t="s">
        <v>354</v>
      </c>
      <c r="C15" s="524" t="str">
        <f>VLOOKUP(B15,'[1]Etat du parc'!$H$7:$P$546,3,FALSE)</f>
        <v>PVP RG MK2</v>
      </c>
      <c r="D15" s="343" t="str">
        <f>INDEX('[1]Etat du parc'!$C$7:$C$546,MATCH(B15,'[1]Etat du parc'!$H$7:$H$546,0))</f>
        <v>Débordé OSR</v>
      </c>
      <c r="E15" s="547"/>
      <c r="F15" s="526">
        <f>VLOOKUP(B15,[1]potentiels!$B$10:$F$536,4,FALSE)</f>
        <v>16978</v>
      </c>
      <c r="G15" s="527">
        <f>VLOOKUP(B15,[1]potentiels!$B$10:$F$536,5,FALSE)</f>
        <v>711</v>
      </c>
      <c r="H15" s="544">
        <f>'[1]61010048'!$H$9</f>
        <v>-103</v>
      </c>
      <c r="I15" s="545">
        <f>'[1]61010048'!$H$10</f>
        <v>549</v>
      </c>
      <c r="J15" s="349">
        <f>'[1]61010048'!$J$10</f>
        <v>15020</v>
      </c>
      <c r="K15" s="350">
        <f>'[1]61010048'!$L$10</f>
        <v>603</v>
      </c>
      <c r="L15" s="351">
        <f>'[1]61010048'!$H$12</f>
        <v>1279</v>
      </c>
      <c r="M15" s="462">
        <f>'[1]61010048'!$J$12</f>
        <v>60020</v>
      </c>
      <c r="N15" s="352">
        <f>'[1]61010048'!$H$11</f>
        <v>549</v>
      </c>
      <c r="O15" s="348">
        <f>'[1]61010048'!$H$13</f>
        <v>-222</v>
      </c>
      <c r="P15" s="349">
        <f>'[1]61010048'!$J$13</f>
        <v>10904</v>
      </c>
      <c r="Q15" s="462">
        <f>'[1]61010048'!$L$13</f>
        <v>315</v>
      </c>
      <c r="R15" s="352">
        <f>'[1]61010048'!$H$14</f>
        <v>582</v>
      </c>
      <c r="S15" s="399">
        <f>'[1]61010048'!$H$15</f>
        <v>2133</v>
      </c>
      <c r="T15" s="352">
        <f>'[1]61010048'!$H$23</f>
        <v>549</v>
      </c>
      <c r="U15" s="351">
        <f>'[1]61010048'!$H$16</f>
        <v>-149</v>
      </c>
      <c r="V15" s="349">
        <f>'[1]61010048'!$J$16</f>
        <v>55904</v>
      </c>
      <c r="W15" s="348">
        <f>'[1]61010048'!$H$17</f>
        <v>-112</v>
      </c>
      <c r="X15" s="348">
        <f>'[1]61010048'!$H$19</f>
        <v>550</v>
      </c>
      <c r="Y15" s="463">
        <f>'[1]61010048'!$H$20</f>
        <v>2376</v>
      </c>
      <c r="Z15" s="352">
        <f>'[1]61010048'!$H$21</f>
        <v>-6</v>
      </c>
      <c r="AA15" s="361">
        <f>'[1]61010048'!$H$22</f>
        <v>-105</v>
      </c>
      <c r="AD15" s="538"/>
    </row>
    <row r="16" spans="1:31" ht="25.5" x14ac:dyDescent="0.35">
      <c r="A16" s="522" t="str">
        <f>VLOOKUP(B16,[1]potentiels!$B$10:$F$339,2,FALSE)</f>
        <v>CCL</v>
      </c>
      <c r="B16" s="548" t="s">
        <v>355</v>
      </c>
      <c r="C16" s="524" t="str">
        <f>VLOOKUP(B16,'[1]Etat du parc'!$H$7:$P$546,3,FALSE)</f>
        <v>PVP CDT KSA MK2 PIC</v>
      </c>
      <c r="D16" s="343" t="str">
        <f>INDEX('[1]Etat du parc'!$C$7:$C$546,MATCH(B16,'[1]Etat du parc'!$H$7:$H$546,0))</f>
        <v>Attente préparation</v>
      </c>
      <c r="E16" s="526" t="s">
        <v>38</v>
      </c>
      <c r="F16" s="526">
        <f>VLOOKUP(B16,[1]potentiels!$B$10:$F$536,4,FALSE)</f>
        <v>10650</v>
      </c>
      <c r="G16" s="527">
        <f>VLOOKUP(B16,[1]potentiels!$B$10:$F$536,5,FALSE)</f>
        <v>1605</v>
      </c>
      <c r="H16" s="544">
        <f>'[1]61010079'!$H$9</f>
        <v>203</v>
      </c>
      <c r="I16" s="545">
        <f>'[1]61010079'!$H$10</f>
        <v>382</v>
      </c>
      <c r="J16" s="349">
        <f>'[1]61010079'!$J$10</f>
        <v>14305</v>
      </c>
      <c r="K16" s="350">
        <f>'[1]61010079'!$L$10</f>
        <v>441</v>
      </c>
      <c r="L16" s="351">
        <f>'[1]61010079'!$H$12</f>
        <v>342</v>
      </c>
      <c r="M16" s="462">
        <f>'[1]61010079'!$J$12</f>
        <v>57690</v>
      </c>
      <c r="N16" s="352">
        <f>'[1]61010079'!$H$11</f>
        <v>688</v>
      </c>
      <c r="O16" s="348">
        <f>'[1]61010079'!$H$13</f>
        <v>379</v>
      </c>
      <c r="P16" s="349">
        <f>'[1]61010079'!$J$13</f>
        <v>14305</v>
      </c>
      <c r="Q16" s="462">
        <f>'[1]61010079'!$L$13</f>
        <v>441</v>
      </c>
      <c r="R16" s="352">
        <f>'[1]61010079'!$H$14</f>
        <v>1699</v>
      </c>
      <c r="S16" s="399">
        <f>'[1]61010079'!$H$15</f>
        <v>4726</v>
      </c>
      <c r="T16" s="352">
        <f>'[1]61010079'!$H$23</f>
        <v>688</v>
      </c>
      <c r="U16" s="351">
        <f>'[1]61010079'!$H$16</f>
        <v>968</v>
      </c>
      <c r="V16" s="349">
        <f>'[1]61010079'!$J$16</f>
        <v>59280</v>
      </c>
      <c r="W16" s="348">
        <f>'[1]61010079'!$H$17</f>
        <v>133</v>
      </c>
      <c r="X16" s="348">
        <f>'[1]61010079'!$H$19</f>
        <v>894</v>
      </c>
      <c r="Y16" s="463">
        <f>'[1]61010079'!$H$20</f>
        <v>2720</v>
      </c>
      <c r="Z16" s="352">
        <f>'[1]61010079'!$H$21</f>
        <v>322</v>
      </c>
      <c r="AA16" s="361">
        <f>'[1]61010079'!$H$22</f>
        <v>324</v>
      </c>
      <c r="AD16" s="538"/>
    </row>
    <row r="17" spans="1:30" ht="25.5" x14ac:dyDescent="0.35">
      <c r="A17" s="522" t="str">
        <f>VLOOKUP(B17,[1]potentiels!$B$10:$F$339,2,FALSE)</f>
        <v>3CIE</v>
      </c>
      <c r="B17" s="542" t="s">
        <v>356</v>
      </c>
      <c r="C17" s="524" t="str">
        <f>VLOOKUP(B17,'[1]Etat du parc'!$H$7:$P$546,3,FALSE)</f>
        <v>PVP RG MK2</v>
      </c>
      <c r="D17" s="343" t="str">
        <f>INDEX('[1]Etat du parc'!$C$7:$C$546,MATCH(B17,'[1]Etat du parc'!$H$7:$H$546,0))</f>
        <v>RIP</v>
      </c>
      <c r="E17" s="547"/>
      <c r="F17" s="526">
        <f>VLOOKUP(B17,[1]potentiels!$B$10:$F$536,4,FALSE)</f>
        <v>16132</v>
      </c>
      <c r="G17" s="527">
        <f>VLOOKUP(B17,[1]potentiels!$B$10:$F$536,5,FALSE)</f>
        <v>1267</v>
      </c>
      <c r="H17" s="544">
        <f>'[1]61010190'!$H$9</f>
        <v>224</v>
      </c>
      <c r="I17" s="545">
        <f>'[1]61010190'!$H$10</f>
        <v>568</v>
      </c>
      <c r="J17" s="349">
        <f>'[1]61010190'!$J$10</f>
        <v>14142</v>
      </c>
      <c r="K17" s="350">
        <f>'[1]61010190'!$L$10</f>
        <v>465</v>
      </c>
      <c r="L17" s="351">
        <f>'[1]61010190'!$H$12</f>
        <v>221</v>
      </c>
      <c r="M17" s="462">
        <f>'[1]61010190'!$J$12</f>
        <v>54842</v>
      </c>
      <c r="N17" s="352">
        <f>'[1]61010190'!$H$11</f>
        <v>567</v>
      </c>
      <c r="O17" s="348">
        <f>'[1]61010190'!$H$13</f>
        <v>589</v>
      </c>
      <c r="P17" s="349">
        <f>'[1]61010190'!$J$13</f>
        <v>14142</v>
      </c>
      <c r="Q17" s="462">
        <f>'[1]61010190'!$L$13</f>
        <v>467</v>
      </c>
      <c r="R17" s="352">
        <f>'[1]61010190'!$H$14</f>
        <v>943</v>
      </c>
      <c r="S17" s="399">
        <f>'[1]61010190'!$H$15</f>
        <v>2133</v>
      </c>
      <c r="T17" s="352">
        <f>'[1]61010190'!$H$23</f>
        <v>613</v>
      </c>
      <c r="U17" s="351">
        <f>'[1]61010190'!$H$16</f>
        <v>212</v>
      </c>
      <c r="V17" s="349">
        <f>'[1]61010190'!$J$16</f>
        <v>54835</v>
      </c>
      <c r="W17" s="348">
        <f>'[1]61010190'!$H$17</f>
        <v>251</v>
      </c>
      <c r="X17" s="348">
        <f>'[1]61010190'!$H$19</f>
        <v>185</v>
      </c>
      <c r="Y17" s="463">
        <f>'[1]61010190'!$H$20</f>
        <v>2011</v>
      </c>
      <c r="Z17" s="352">
        <f>'[1]61010190'!$H$21</f>
        <v>251</v>
      </c>
      <c r="AA17" s="361">
        <f>'[1]61010190'!$H$22</f>
        <v>252</v>
      </c>
      <c r="AD17" s="538"/>
    </row>
    <row r="18" spans="1:30" ht="25.5" x14ac:dyDescent="0.35">
      <c r="A18" s="522" t="str">
        <f>VLOOKUP(B18,[1]potentiels!$B$10:$F$339,2,FALSE)</f>
        <v>4CIE</v>
      </c>
      <c r="B18" s="549" t="s">
        <v>357</v>
      </c>
      <c r="C18" s="524" t="str">
        <f>VLOOKUP(B18,'[1]Etat du parc'!$H$7:$P$546,3,FALSE)</f>
        <v>PVP RG MK2</v>
      </c>
      <c r="D18" s="343" t="str">
        <f>INDEX('[1]Etat du parc'!$C$7:$C$546,MATCH(B18,'[1]Etat du parc'!$H$7:$H$546,0))</f>
        <v>Attente préparation</v>
      </c>
      <c r="E18" s="526" t="s">
        <v>38</v>
      </c>
      <c r="F18" s="526">
        <f>VLOOKUP(B18,[1]potentiels!$B$10:$F$536,4,FALSE)</f>
        <v>12606</v>
      </c>
      <c r="G18" s="527">
        <f>VLOOKUP(B18,[1]potentiels!$B$10:$F$536,5,FALSE)</f>
        <v>957</v>
      </c>
      <c r="H18" s="544">
        <f>'[1]61010228'!$H$9</f>
        <v>204</v>
      </c>
      <c r="I18" s="545">
        <f>'[1]61010228'!$H$10</f>
        <v>-8</v>
      </c>
      <c r="J18" s="349">
        <f>'[1]61010228'!$J$10</f>
        <v>12020</v>
      </c>
      <c r="K18" s="350">
        <f>'[1]61010228'!$L$10</f>
        <v>261</v>
      </c>
      <c r="L18" s="351">
        <f>'[1]61010228'!$H$12</f>
        <v>339</v>
      </c>
      <c r="M18" s="462">
        <f>'[1]61010228'!$J$12</f>
        <v>56820</v>
      </c>
      <c r="N18" s="352">
        <f>'[1]61010228'!$H$11</f>
        <v>-8</v>
      </c>
      <c r="O18" s="348">
        <f>'[1]61010228'!$H$13</f>
        <v>21</v>
      </c>
      <c r="P18" s="349">
        <f>'[1]61010228'!$J$13</f>
        <v>12036</v>
      </c>
      <c r="Q18" s="462">
        <f>'[1]61010228'!$L$13</f>
        <v>263</v>
      </c>
      <c r="R18" s="352">
        <f>'[1]61010228'!$H$14</f>
        <v>790</v>
      </c>
      <c r="S18" s="399">
        <f>'[1]61010228'!$H$15</f>
        <v>2328</v>
      </c>
      <c r="T18" s="352">
        <f>'[1]61010228'!$H$23</f>
        <v>-8</v>
      </c>
      <c r="U18" s="351">
        <f>'[1]61010228'!$H$16</f>
        <v>339</v>
      </c>
      <c r="V18" s="349">
        <f>'[1]61010228'!$J$16</f>
        <v>56820</v>
      </c>
      <c r="W18" s="348">
        <f>'[1]61010228'!$H$17</f>
        <v>133</v>
      </c>
      <c r="X18" s="348">
        <f>'[1]61010228'!$H$19</f>
        <v>1258</v>
      </c>
      <c r="Y18" s="463">
        <f>'[1]61010228'!$H$20</f>
        <v>1066</v>
      </c>
      <c r="Z18" s="352">
        <f>'[1]61010228'!$H$21</f>
        <v>324</v>
      </c>
      <c r="AA18" s="361">
        <f>'[1]61010228'!$H$22</f>
        <v>205</v>
      </c>
      <c r="AD18" s="538"/>
    </row>
    <row r="19" spans="1:30" ht="25.5" x14ac:dyDescent="0.35">
      <c r="A19" s="522" t="str">
        <f>VLOOKUP(B19,[1]potentiels!$B$10:$F$339,2,FALSE)</f>
        <v>CCL</v>
      </c>
      <c r="B19" s="548" t="s">
        <v>358</v>
      </c>
      <c r="C19" s="524" t="str">
        <f>VLOOKUP(B19,'[1]Etat du parc'!$H$7:$P$546,3,FALSE)</f>
        <v>PVP CDT KSA MK2 PIC</v>
      </c>
      <c r="D19" s="343" t="str">
        <f>INDEX('[1]Etat du parc'!$C$7:$C$546,MATCH(B19,'[1]Etat du parc'!$H$7:$H$546,0))</f>
        <v>En main</v>
      </c>
      <c r="E19" s="526" t="s">
        <v>38</v>
      </c>
      <c r="F19" s="526">
        <f>VLOOKUP(B19,[1]potentiels!$B$10:$F$536,4,FALSE)</f>
        <v>24086</v>
      </c>
      <c r="G19" s="527">
        <f>VLOOKUP(B19,[1]potentiels!$B$10:$F$536,5,FALSE)</f>
        <v>1484</v>
      </c>
      <c r="H19" s="544">
        <f>'[1]61110004'!$H$9</f>
        <v>149</v>
      </c>
      <c r="I19" s="545">
        <f>'[1]61110004'!$H$10</f>
        <v>693</v>
      </c>
      <c r="J19" s="349">
        <f>'[1]61110004'!$J$10</f>
        <v>14915</v>
      </c>
      <c r="K19" s="350">
        <f>'[1]61110004'!$L$10</f>
        <v>568</v>
      </c>
      <c r="L19" s="351">
        <f>'[1]61110004'!$H$12</f>
        <v>1109</v>
      </c>
      <c r="M19" s="462">
        <f>'[1]61110004'!$J$12</f>
        <v>58786</v>
      </c>
      <c r="N19" s="352">
        <f>'[1]61110004'!$H$11</f>
        <v>693</v>
      </c>
      <c r="O19" s="348">
        <f>'[1]61110004'!$H$13</f>
        <v>161</v>
      </c>
      <c r="P19" s="349">
        <f>'[1]61110004'!$J$13</f>
        <v>13766</v>
      </c>
      <c r="Q19" s="462">
        <f>'[1]61110004'!$L$13</f>
        <v>435</v>
      </c>
      <c r="R19" s="352">
        <f>'[1]61110004'!$H$14</f>
        <v>1055</v>
      </c>
      <c r="S19" s="399">
        <f>'[1]61110004'!$H$15</f>
        <v>2498</v>
      </c>
      <c r="T19" s="352">
        <f>'[1]61110004'!$H$23</f>
        <v>693</v>
      </c>
      <c r="U19" s="351">
        <f>'[1]61110004'!$H$16</f>
        <v>1110</v>
      </c>
      <c r="V19" s="349">
        <f>'[1]61110004'!$J$16</f>
        <v>58788</v>
      </c>
      <c r="W19" s="348">
        <f>'[1]61110004'!$H$17</f>
        <v>324</v>
      </c>
      <c r="X19" s="348">
        <f>'[1]61110004'!$H$19</f>
        <v>1055</v>
      </c>
      <c r="Y19" s="463">
        <f>'[1]61110004'!$H$20</f>
        <v>1188</v>
      </c>
      <c r="Z19" s="352">
        <f>'[1]61110004'!$H$21</f>
        <v>322</v>
      </c>
      <c r="AA19" s="361">
        <f>'[1]61110004'!$H$22</f>
        <v>44</v>
      </c>
      <c r="AD19" s="538"/>
    </row>
    <row r="20" spans="1:30" ht="25.5" x14ac:dyDescent="0.35">
      <c r="A20" s="522" t="str">
        <f>VLOOKUP(B20,[1]potentiels!$B$10:$F$339,2,FALSE)</f>
        <v>1CIE</v>
      </c>
      <c r="B20" s="523" t="s">
        <v>359</v>
      </c>
      <c r="C20" s="524" t="str">
        <f>VLOOKUP(B20,'[1]Etat du parc'!$H$7:$P$546,3,FALSE)</f>
        <v>PVP RG MK1</v>
      </c>
      <c r="D20" s="343" t="str">
        <f>INDEX('[1]Etat du parc'!$C$7:$C$546,MATCH(B20,'[1]Etat du parc'!$H$7:$H$546,0))</f>
        <v>Disponible</v>
      </c>
      <c r="E20" s="525"/>
      <c r="F20" s="526">
        <f>VLOOKUP(B20,[1]potentiels!$B$10:$F$536,4,FALSE)</f>
        <v>11054</v>
      </c>
      <c r="G20" s="527">
        <f>VLOOKUP(B20,[1]potentiels!$B$10:$F$536,5,FALSE)</f>
        <v>728</v>
      </c>
      <c r="H20" s="544">
        <f>'[1]60910133'!$H$9</f>
        <v>57</v>
      </c>
      <c r="I20" s="545">
        <f>'[1]60910133'!$H$10</f>
        <v>94</v>
      </c>
      <c r="J20" s="349">
        <f>'[1]60910133'!$J$10</f>
        <v>12044</v>
      </c>
      <c r="K20" s="350">
        <f>'[1]60910133'!$L$10</f>
        <v>326</v>
      </c>
      <c r="L20" s="351">
        <f>'[1]60910133'!$H$12</f>
        <v>824</v>
      </c>
      <c r="M20" s="462">
        <f>'[1]60910133'!$J$12</f>
        <v>57044</v>
      </c>
      <c r="N20" s="352">
        <f>'[1]60910133'!$H$11</f>
        <v>94</v>
      </c>
      <c r="O20" s="348">
        <f>'[1]60910133'!$H$13</f>
        <v>94</v>
      </c>
      <c r="P20" s="349">
        <f>'[1]60910133'!$J$13</f>
        <v>12044</v>
      </c>
      <c r="Q20" s="462">
        <f>'[1]60910133'!$L$13</f>
        <v>326</v>
      </c>
      <c r="R20" s="352">
        <f>'[1]60910133'!$H$14</f>
        <v>1553</v>
      </c>
      <c r="S20" s="399">
        <f>'[1]60910133'!$H$15</f>
        <v>1217</v>
      </c>
      <c r="T20" s="352">
        <f>'[1]60910133'!$H$23</f>
        <v>57</v>
      </c>
      <c r="U20" s="351">
        <f>'[1]60910133'!$H$16</f>
        <v>824</v>
      </c>
      <c r="V20" s="349">
        <f>'[1]60910133'!$J$16</f>
        <v>57044</v>
      </c>
      <c r="W20" s="348">
        <f>'[1]60910133'!$H$17</f>
        <v>50</v>
      </c>
      <c r="X20" s="348">
        <f>'[1]60910133'!$H$19</f>
        <v>1146</v>
      </c>
      <c r="Y20" s="463">
        <f>'[1]60910133'!$H$20</f>
        <v>792</v>
      </c>
      <c r="Z20" s="352">
        <f>'[1]60910133'!$H$21</f>
        <v>58</v>
      </c>
      <c r="AA20" s="361">
        <f>'[1]60910133'!$H$22</f>
        <v>68</v>
      </c>
      <c r="AD20" s="538"/>
    </row>
    <row r="21" spans="1:30" ht="25.5" x14ac:dyDescent="0.35">
      <c r="A21" s="522" t="str">
        <f>VLOOKUP(B21,[1]potentiels!$B$10:$F$339,2,FALSE)</f>
        <v>CCL</v>
      </c>
      <c r="B21" s="548" t="s">
        <v>360</v>
      </c>
      <c r="C21" s="524" t="str">
        <f>VLOOKUP(B21,'[1]Etat du parc'!$H$7:$P$546,3,FALSE)</f>
        <v>PVP CDT KSA MK2 PIC</v>
      </c>
      <c r="D21" s="343" t="str">
        <f>INDEX('[1]Etat du parc'!$C$7:$C$546,MATCH(B21,'[1]Etat du parc'!$H$7:$H$546,0))</f>
        <v>Disponible</v>
      </c>
      <c r="E21" s="526" t="s">
        <v>38</v>
      </c>
      <c r="F21" s="526">
        <f>VLOOKUP(B21,[1]potentiels!$B$10:$F$536,4,FALSE)</f>
        <v>15063</v>
      </c>
      <c r="G21" s="527">
        <f>VLOOKUP(B21,[1]potentiels!$B$10:$F$536,5,FALSE)</f>
        <v>1282</v>
      </c>
      <c r="H21" s="544">
        <f>'[1]61310083'!$H$9</f>
        <v>161</v>
      </c>
      <c r="I21" s="545">
        <f>'[1]61310083'!$H$10</f>
        <v>527</v>
      </c>
      <c r="J21" s="349">
        <f>'[1]61310083'!$J$10</f>
        <v>13608</v>
      </c>
      <c r="K21" s="350">
        <f>'[1]61310083'!$L$10</f>
        <v>455</v>
      </c>
      <c r="L21" s="351">
        <f>'[1]61310083'!$H$12</f>
        <v>762</v>
      </c>
      <c r="M21" s="462">
        <f>'[1]61310083'!$J$12</f>
        <v>58323</v>
      </c>
      <c r="N21" s="352">
        <f>'[1]61310083'!$H$11</f>
        <v>527</v>
      </c>
      <c r="O21" s="348">
        <f>'[1]61310083'!$H$13</f>
        <v>557</v>
      </c>
      <c r="P21" s="349">
        <f>'[1]61310083'!$J$13</f>
        <v>13603</v>
      </c>
      <c r="Q21" s="462">
        <f>'[1]61310083'!$L$13</f>
        <v>454</v>
      </c>
      <c r="R21" s="352">
        <f>'[1]61310083'!$H$14</f>
        <v>568</v>
      </c>
      <c r="S21" s="399">
        <f>'[1]61310083'!$H$15</f>
        <v>3494</v>
      </c>
      <c r="T21" s="352">
        <f>'[1]61310083'!$H$23</f>
        <v>528</v>
      </c>
      <c r="U21" s="351">
        <f>'[1]61310083'!$H$16</f>
        <v>825</v>
      </c>
      <c r="V21" s="349">
        <f>'[1]61310083'!$J$16</f>
        <v>58584</v>
      </c>
      <c r="W21" s="348">
        <f>'[1]61310083'!$H$17</f>
        <v>148</v>
      </c>
      <c r="X21" s="348">
        <f>'[1]61310083'!$H$19</f>
        <v>1609</v>
      </c>
      <c r="Y21" s="463">
        <f>'[1]61310083'!$H$20</f>
        <v>1584</v>
      </c>
      <c r="Z21" s="352">
        <f>'[1]61310083'!$H$21</f>
        <v>324</v>
      </c>
      <c r="AA21" s="361">
        <f>'[1]61310083'!$H$22</f>
        <v>197</v>
      </c>
      <c r="AD21" s="538"/>
    </row>
    <row r="22" spans="1:30" ht="18.75" x14ac:dyDescent="0.25">
      <c r="A22" s="522" t="str">
        <f>VLOOKUP(B22,[1]potentiels!$B$10:$F$339,2,FALSE)</f>
        <v>2CIE</v>
      </c>
      <c r="B22" s="546" t="s">
        <v>361</v>
      </c>
      <c r="C22" s="524" t="str">
        <f>VLOOKUP(B22,'[1]Etat du parc'!$H$7:$P$546,3,FALSE)</f>
        <v>PVP CDT MK1</v>
      </c>
      <c r="D22" s="343" t="str">
        <f>INDEX('[1]Etat du parc'!$C$7:$C$546,MATCH(B22,'[1]Etat du parc'!$H$7:$H$546,0))</f>
        <v>Disponible</v>
      </c>
      <c r="E22" s="526" t="s">
        <v>38</v>
      </c>
      <c r="F22" s="526">
        <f>VLOOKUP(B22,[1]potentiels!$B$10:$F$536,4,FALSE)</f>
        <v>23690</v>
      </c>
      <c r="G22" s="527">
        <f>VLOOKUP(B22,[1]potentiels!$B$10:$F$536,5,FALSE)</f>
        <v>1273</v>
      </c>
      <c r="H22" s="361">
        <f>'[1]60810300'!$H$9</f>
        <v>223</v>
      </c>
      <c r="I22" s="352">
        <f>'[1]60810300'!$H$10</f>
        <v>155</v>
      </c>
      <c r="J22" s="352">
        <f>'[1]60810300'!$J$10</f>
        <v>532</v>
      </c>
      <c r="K22" s="352">
        <f>'[1]60810300'!$L$10</f>
        <v>163</v>
      </c>
      <c r="L22" s="361">
        <f>'[1]60810300'!$H$12</f>
        <v>559</v>
      </c>
      <c r="M22" s="463">
        <f>'[1]60810300'!$J$12</f>
        <v>43854</v>
      </c>
      <c r="N22" s="352">
        <f>'[1]60810300'!$H$11</f>
        <v>155</v>
      </c>
      <c r="O22" s="352">
        <f>'[1]60810300'!$H$13</f>
        <v>178</v>
      </c>
      <c r="P22" s="352">
        <f>'[1]60810300'!$J$13</f>
        <v>532</v>
      </c>
      <c r="Q22" s="463">
        <f>'[1]60810300'!$L$13</f>
        <v>163</v>
      </c>
      <c r="R22" s="352">
        <f>'[1]60810300'!$H$14</f>
        <v>2046</v>
      </c>
      <c r="S22" s="399">
        <f>'[1]60810300'!$H$15</f>
        <v>4859</v>
      </c>
      <c r="T22" s="352">
        <f>'[1]60810300'!$H$23</f>
        <v>155</v>
      </c>
      <c r="U22" s="352">
        <f>'[1]60810300'!$H$16</f>
        <v>558</v>
      </c>
      <c r="V22" s="352">
        <f>'[1]60810300'!$J$16</f>
        <v>43854</v>
      </c>
      <c r="W22" s="352">
        <f>'[1]60810300'!$H$17</f>
        <v>147</v>
      </c>
      <c r="X22" s="352">
        <f>'[1]60810300'!$H$19</f>
        <v>154</v>
      </c>
      <c r="Y22" s="463">
        <f>'[1]60810300'!$H$20</f>
        <v>1980</v>
      </c>
      <c r="Z22" s="352">
        <f>'[1]60810300'!$H$21</f>
        <v>324</v>
      </c>
      <c r="AA22" s="361">
        <f>'[1]60810300'!$H$22</f>
        <v>220</v>
      </c>
    </row>
    <row r="23" spans="1:30" ht="18.75" x14ac:dyDescent="0.25">
      <c r="A23" s="550"/>
      <c r="B23" s="551"/>
      <c r="C23" s="552"/>
      <c r="D23" s="343"/>
      <c r="E23" s="526"/>
      <c r="F23" s="526"/>
      <c r="G23" s="527"/>
      <c r="H23" s="361"/>
      <c r="I23" s="348"/>
      <c r="J23" s="349"/>
      <c r="K23" s="350"/>
      <c r="L23" s="351"/>
      <c r="M23" s="462"/>
      <c r="N23" s="352"/>
      <c r="O23" s="348"/>
      <c r="P23" s="349"/>
      <c r="Q23" s="462"/>
      <c r="R23" s="352"/>
      <c r="S23" s="399"/>
      <c r="T23" s="352"/>
      <c r="U23" s="351"/>
      <c r="V23" s="349"/>
      <c r="W23" s="553"/>
      <c r="X23" s="553"/>
      <c r="Y23" s="554"/>
      <c r="Z23" s="352"/>
      <c r="AA23" s="361"/>
    </row>
    <row r="24" spans="1:30" ht="18.75" x14ac:dyDescent="0.25">
      <c r="A24" s="550"/>
      <c r="B24" s="551"/>
      <c r="C24" s="552"/>
      <c r="D24" s="343"/>
      <c r="E24" s="526"/>
      <c r="F24" s="526"/>
      <c r="G24" s="527"/>
      <c r="H24" s="361"/>
      <c r="I24" s="348"/>
      <c r="J24" s="349"/>
      <c r="K24" s="350"/>
      <c r="L24" s="351"/>
      <c r="M24" s="462"/>
      <c r="N24" s="352"/>
      <c r="O24" s="348"/>
      <c r="P24" s="349"/>
      <c r="Q24" s="462"/>
      <c r="R24" s="352"/>
      <c r="S24" s="399"/>
      <c r="T24" s="352"/>
      <c r="U24" s="351"/>
      <c r="V24" s="349"/>
      <c r="W24" s="553"/>
      <c r="X24" s="553"/>
      <c r="Y24" s="554"/>
      <c r="Z24" s="352"/>
      <c r="AA24" s="361"/>
    </row>
    <row r="25" spans="1:30" ht="18.75" x14ac:dyDescent="0.25">
      <c r="A25" s="550"/>
      <c r="B25" s="551"/>
      <c r="C25" s="552"/>
      <c r="D25" s="343"/>
      <c r="E25" s="526"/>
      <c r="F25" s="526"/>
      <c r="G25" s="527"/>
      <c r="H25" s="361"/>
      <c r="I25" s="348"/>
      <c r="J25" s="349"/>
      <c r="K25" s="350"/>
      <c r="L25" s="351"/>
      <c r="M25" s="462"/>
      <c r="N25" s="352"/>
      <c r="O25" s="348"/>
      <c r="P25" s="349"/>
      <c r="Q25" s="462"/>
      <c r="R25" s="352"/>
      <c r="S25" s="399"/>
      <c r="T25" s="352"/>
      <c r="U25" s="351"/>
      <c r="V25" s="349"/>
      <c r="W25" s="553"/>
      <c r="X25" s="553"/>
      <c r="Y25" s="554"/>
      <c r="Z25" s="352"/>
      <c r="AA25" s="361"/>
    </row>
    <row r="26" spans="1:30" ht="19.5" thickBot="1" x14ac:dyDescent="0.3">
      <c r="A26" s="555"/>
      <c r="B26" s="556"/>
      <c r="C26" s="557"/>
      <c r="D26" s="558"/>
      <c r="E26" s="559"/>
      <c r="F26" s="559"/>
      <c r="G26" s="560"/>
      <c r="H26" s="411"/>
      <c r="I26" s="408"/>
      <c r="J26" s="409"/>
      <c r="K26" s="410"/>
      <c r="L26" s="561"/>
      <c r="M26" s="562"/>
      <c r="N26" s="372"/>
      <c r="O26" s="408"/>
      <c r="P26" s="409"/>
      <c r="Q26" s="562"/>
      <c r="R26" s="372"/>
      <c r="S26" s="407"/>
      <c r="T26" s="372"/>
      <c r="U26" s="561"/>
      <c r="V26" s="409"/>
      <c r="W26" s="563"/>
      <c r="X26" s="563"/>
      <c r="Y26" s="564"/>
      <c r="Z26" s="372"/>
      <c r="AA26" s="411"/>
    </row>
  </sheetData>
  <mergeCells count="16">
    <mergeCell ref="B1:AA1"/>
    <mergeCell ref="A3:A6"/>
    <mergeCell ref="B3:B6"/>
    <mergeCell ref="C3:C6"/>
    <mergeCell ref="D3:D6"/>
    <mergeCell ref="E3:E6"/>
    <mergeCell ref="F3:F6"/>
    <mergeCell ref="G3:G6"/>
    <mergeCell ref="I3:N3"/>
    <mergeCell ref="O3:T3"/>
    <mergeCell ref="U3:V3"/>
    <mergeCell ref="W3:AA3"/>
    <mergeCell ref="I4:K4"/>
    <mergeCell ref="L4:M4"/>
    <mergeCell ref="O4:Q4"/>
    <mergeCell ref="U4:V4"/>
  </mergeCells>
  <conditionalFormatting sqref="D21:D26 D7:D13 D16:D19">
    <cfRule type="cellIs" dxfId="1622" priority="52" operator="equal">
      <formula>"Terminé"</formula>
    </cfRule>
    <cfRule type="cellIs" dxfId="1621" priority="53" operator="equal">
      <formula>"RIP"</formula>
    </cfRule>
    <cfRule type="cellIs" dxfId="1620" priority="54" operator="equal">
      <formula>"Prêt autre organisme"</formula>
    </cfRule>
    <cfRule type="cellIs" dxfId="1619" priority="55" operator="equal">
      <formula>"Préplan"</formula>
    </cfRule>
    <cfRule type="cellIs" dxfId="1618" priority="56" operator="equal">
      <formula>"En main"</formula>
    </cfRule>
    <cfRule type="cellIs" dxfId="1617" priority="57" operator="equal">
      <formula>"Disponible"</formula>
    </cfRule>
    <cfRule type="cellIs" dxfId="1616" priority="58" operator="equal">
      <formula>"Débordé STM"</formula>
    </cfRule>
    <cfRule type="cellIs" dxfId="1615" priority="59" operator="equal">
      <formula>"Débordé OSR"</formula>
    </cfRule>
    <cfRule type="cellIs" dxfId="1614" priority="60" operator="equal">
      <formula>"Débordé autre corps"</formula>
    </cfRule>
    <cfRule type="cellIs" dxfId="1613" priority="61" operator="equal">
      <formula>"DTT en cours"</formula>
    </cfRule>
    <cfRule type="cellIs" dxfId="1612" priority="62" operator="equal">
      <formula>"Attente préparation"</formula>
    </cfRule>
    <cfRule type="cellIs" dxfId="1611" priority="63" operator="equal">
      <formula>"Attente MO"</formula>
    </cfRule>
    <cfRule type="cellIs" dxfId="1610" priority="64" operator="equal">
      <formula>"Attente appros"</formula>
    </cfRule>
  </conditionalFormatting>
  <conditionalFormatting sqref="H21:AA26 H7:AA13 H16:AA19">
    <cfRule type="containsBlanks" dxfId="1609" priority="65" stopIfTrue="1">
      <formula>LEN(TRIM(H7))=0</formula>
    </cfRule>
    <cfRule type="cellIs" dxfId="1608" priority="66" stopIfTrue="1" operator="between">
      <formula>60</formula>
      <formula>150000</formula>
    </cfRule>
    <cfRule type="cellIs" dxfId="1607" priority="67" stopIfTrue="1" operator="between">
      <formula>1</formula>
      <formula>59</formula>
    </cfRule>
    <cfRule type="cellIs" dxfId="1606" priority="68" stopIfTrue="1" operator="between">
      <formula>-20000</formula>
      <formula>0</formula>
    </cfRule>
  </conditionalFormatting>
  <conditionalFormatting sqref="D20">
    <cfRule type="cellIs" dxfId="1605" priority="35" operator="equal">
      <formula>"Terminé"</formula>
    </cfRule>
    <cfRule type="cellIs" dxfId="1604" priority="36" operator="equal">
      <formula>"RIP"</formula>
    </cfRule>
    <cfRule type="cellIs" dxfId="1603" priority="37" operator="equal">
      <formula>"Prêt autre organisme"</formula>
    </cfRule>
    <cfRule type="cellIs" dxfId="1602" priority="38" operator="equal">
      <formula>"Préplan"</formula>
    </cfRule>
    <cfRule type="cellIs" dxfId="1601" priority="39" operator="equal">
      <formula>"En main"</formula>
    </cfRule>
    <cfRule type="cellIs" dxfId="1600" priority="40" operator="equal">
      <formula>"Disponible"</formula>
    </cfRule>
    <cfRule type="cellIs" dxfId="1599" priority="41" operator="equal">
      <formula>"Débordé STM"</formula>
    </cfRule>
    <cfRule type="cellIs" dxfId="1598" priority="42" operator="equal">
      <formula>"Débordé OSR"</formula>
    </cfRule>
    <cfRule type="cellIs" dxfId="1597" priority="43" operator="equal">
      <formula>"Débordé autre corps"</formula>
    </cfRule>
    <cfRule type="cellIs" dxfId="1596" priority="44" operator="equal">
      <formula>"DTT en cours"</formula>
    </cfRule>
    <cfRule type="cellIs" dxfId="1595" priority="45" operator="equal">
      <formula>"Attente préparation"</formula>
    </cfRule>
    <cfRule type="cellIs" dxfId="1594" priority="46" operator="equal">
      <formula>"Attente MO"</formula>
    </cfRule>
    <cfRule type="cellIs" dxfId="1593" priority="47" operator="equal">
      <formula>"Attente appros"</formula>
    </cfRule>
  </conditionalFormatting>
  <conditionalFormatting sqref="H20:AA20">
    <cfRule type="containsBlanks" dxfId="1592" priority="48" stopIfTrue="1">
      <formula>LEN(TRIM(H20))=0</formula>
    </cfRule>
    <cfRule type="cellIs" dxfId="1591" priority="49" stopIfTrue="1" operator="between">
      <formula>60</formula>
      <formula>150000</formula>
    </cfRule>
    <cfRule type="cellIs" dxfId="1590" priority="50" stopIfTrue="1" operator="between">
      <formula>1</formula>
      <formula>59</formula>
    </cfRule>
    <cfRule type="cellIs" dxfId="1589" priority="51" stopIfTrue="1" operator="between">
      <formula>-20000</formula>
      <formula>0</formula>
    </cfRule>
  </conditionalFormatting>
  <conditionalFormatting sqref="D14">
    <cfRule type="cellIs" dxfId="1588" priority="18" operator="equal">
      <formula>"Terminé"</formula>
    </cfRule>
    <cfRule type="cellIs" dxfId="1587" priority="19" operator="equal">
      <formula>"RIP"</formula>
    </cfRule>
    <cfRule type="cellIs" dxfId="1586" priority="20" operator="equal">
      <formula>"Prêt autre organisme"</formula>
    </cfRule>
    <cfRule type="cellIs" dxfId="1585" priority="21" operator="equal">
      <formula>"Préplan"</formula>
    </cfRule>
    <cfRule type="cellIs" dxfId="1584" priority="22" operator="equal">
      <formula>"En main"</formula>
    </cfRule>
    <cfRule type="cellIs" dxfId="1583" priority="23" operator="equal">
      <formula>"Disponible"</formula>
    </cfRule>
    <cfRule type="cellIs" dxfId="1582" priority="24" operator="equal">
      <formula>"Débordé STM"</formula>
    </cfRule>
    <cfRule type="cellIs" dxfId="1581" priority="25" operator="equal">
      <formula>"Débordé OSR"</formula>
    </cfRule>
    <cfRule type="cellIs" dxfId="1580" priority="26" operator="equal">
      <formula>"Débordé autre corps"</formula>
    </cfRule>
    <cfRule type="cellIs" dxfId="1579" priority="27" operator="equal">
      <formula>"DTT en cours"</formula>
    </cfRule>
    <cfRule type="cellIs" dxfId="1578" priority="28" operator="equal">
      <formula>"Attente préparation"</formula>
    </cfRule>
    <cfRule type="cellIs" dxfId="1577" priority="29" operator="equal">
      <formula>"Attente MO"</formula>
    </cfRule>
    <cfRule type="cellIs" dxfId="1576" priority="30" operator="equal">
      <formula>"Attente appros"</formula>
    </cfRule>
  </conditionalFormatting>
  <conditionalFormatting sqref="H14:AA14">
    <cfRule type="containsBlanks" dxfId="1575" priority="31" stopIfTrue="1">
      <formula>LEN(TRIM(H14))=0</formula>
    </cfRule>
    <cfRule type="cellIs" dxfId="1574" priority="32" stopIfTrue="1" operator="between">
      <formula>60</formula>
      <formula>150000</formula>
    </cfRule>
    <cfRule type="cellIs" dxfId="1573" priority="33" stopIfTrue="1" operator="between">
      <formula>1</formula>
      <formula>59</formula>
    </cfRule>
    <cfRule type="cellIs" dxfId="1572" priority="34" stopIfTrue="1" operator="between">
      <formula>-20000</formula>
      <formula>0</formula>
    </cfRule>
  </conditionalFormatting>
  <conditionalFormatting sqref="D15">
    <cfRule type="cellIs" dxfId="1571" priority="1" operator="equal">
      <formula>"Terminé"</formula>
    </cfRule>
    <cfRule type="cellIs" dxfId="1570" priority="2" operator="equal">
      <formula>"RIP"</formula>
    </cfRule>
    <cfRule type="cellIs" dxfId="1569" priority="3" operator="equal">
      <formula>"Prêt autre organisme"</formula>
    </cfRule>
    <cfRule type="cellIs" dxfId="1568" priority="4" operator="equal">
      <formula>"Préplan"</formula>
    </cfRule>
    <cfRule type="cellIs" dxfId="1567" priority="5" operator="equal">
      <formula>"En main"</formula>
    </cfRule>
    <cfRule type="cellIs" dxfId="1566" priority="6" operator="equal">
      <formula>"Disponible"</formula>
    </cfRule>
    <cfRule type="cellIs" dxfId="1565" priority="7" operator="equal">
      <formula>"Débordé STM"</formula>
    </cfRule>
    <cfRule type="cellIs" dxfId="1564" priority="8" operator="equal">
      <formula>"Débordé OSR"</formula>
    </cfRule>
    <cfRule type="cellIs" dxfId="1563" priority="9" operator="equal">
      <formula>"Débordé autre corps"</formula>
    </cfRule>
    <cfRule type="cellIs" dxfId="1562" priority="10" operator="equal">
      <formula>"DTT en cours"</formula>
    </cfRule>
    <cfRule type="cellIs" dxfId="1561" priority="11" operator="equal">
      <formula>"Attente préparation"</formula>
    </cfRule>
    <cfRule type="cellIs" dxfId="1560" priority="12" operator="equal">
      <formula>"Attente MO"</formula>
    </cfRule>
    <cfRule type="cellIs" dxfId="1559" priority="13" operator="equal">
      <formula>"Attente appros"</formula>
    </cfRule>
  </conditionalFormatting>
  <conditionalFormatting sqref="H15:AA15">
    <cfRule type="containsBlanks" dxfId="1558" priority="14" stopIfTrue="1">
      <formula>LEN(TRIM(H15))=0</formula>
    </cfRule>
    <cfRule type="cellIs" dxfId="1557" priority="15" stopIfTrue="1" operator="between">
      <formula>60</formula>
      <formula>150000</formula>
    </cfRule>
    <cfRule type="cellIs" dxfId="1556" priority="16" stopIfTrue="1" operator="between">
      <formula>1</formula>
      <formula>59</formula>
    </cfRule>
    <cfRule type="cellIs" dxfId="1555" priority="17" stopIfTrue="1" operator="between">
      <formula>-20000</formula>
      <formula>0</formula>
    </cfRule>
  </conditionalFormatting>
  <hyperlinks>
    <hyperlink ref="B1:N1" location="'Etat du parc'!A100" display="Retour Etat du parc"/>
    <hyperlink ref="E1" location="'Etat du parc'!A100" display="Retour Etat du parc"/>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
  <dimension ref="A1:V19"/>
  <sheetViews>
    <sheetView workbookViewId="0">
      <selection sqref="A1:XFD1048576"/>
    </sheetView>
  </sheetViews>
  <sheetFormatPr baseColWidth="10" defaultRowHeight="14.25" x14ac:dyDescent="0.2"/>
  <cols>
    <col min="1" max="1" width="11.42578125" style="3"/>
    <col min="2" max="2" width="26.85546875" style="3" customWidth="1"/>
    <col min="3" max="3" width="34.85546875" style="3" customWidth="1"/>
    <col min="4" max="4" width="25.140625" style="3" customWidth="1"/>
    <col min="5" max="6" width="9.42578125" style="3" customWidth="1"/>
    <col min="7" max="7" width="8.140625" style="3" customWidth="1"/>
    <col min="8" max="8" width="11.42578125" style="3" customWidth="1"/>
    <col min="9" max="9" width="13" style="3" customWidth="1"/>
    <col min="10" max="10" width="9.85546875" style="3" customWidth="1"/>
    <col min="11" max="11" width="11" style="3" customWidth="1"/>
    <col min="12" max="12" width="10.7109375" style="3" customWidth="1"/>
    <col min="13" max="13" width="12.5703125" style="3" customWidth="1"/>
    <col min="14" max="14" width="9.85546875" style="3" customWidth="1"/>
    <col min="15" max="15" width="11" style="3" customWidth="1"/>
    <col min="16" max="16" width="11.140625" style="3" customWidth="1"/>
    <col min="17" max="17" width="10.42578125" style="3" customWidth="1"/>
    <col min="18" max="18" width="11.28515625" style="3" customWidth="1"/>
    <col min="19" max="19" width="12.28515625" style="3" customWidth="1"/>
    <col min="20" max="20" width="11" style="3" customWidth="1"/>
    <col min="21" max="21" width="12.140625" style="3" customWidth="1"/>
    <col min="22" max="22" width="11" style="3" bestFit="1" customWidth="1"/>
    <col min="23" max="23" width="26.28515625" style="3" customWidth="1"/>
    <col min="24" max="16384" width="11.42578125" style="3"/>
  </cols>
  <sheetData>
    <row r="1" spans="1:22" x14ac:dyDescent="0.2">
      <c r="A1" s="1141" t="s">
        <v>1</v>
      </c>
      <c r="B1" s="1141"/>
      <c r="C1" s="1141"/>
      <c r="D1" s="1141"/>
      <c r="E1" s="1141"/>
      <c r="F1" s="1141"/>
      <c r="G1" s="1141"/>
      <c r="H1" s="1141"/>
      <c r="I1" s="1141"/>
      <c r="J1" s="1141"/>
      <c r="K1" s="1141"/>
      <c r="L1" s="1141"/>
      <c r="M1" s="1141"/>
      <c r="N1" s="1141"/>
      <c r="O1" s="1141"/>
      <c r="P1" s="1141"/>
      <c r="Q1" s="1141"/>
      <c r="R1" s="1141"/>
      <c r="S1" s="1141"/>
      <c r="T1" s="1141"/>
      <c r="U1" s="1141"/>
    </row>
    <row r="2" spans="1:22" ht="15" thickBot="1" x14ac:dyDescent="0.25">
      <c r="A2" s="1141"/>
      <c r="B2" s="1141"/>
      <c r="C2" s="1141"/>
      <c r="D2" s="1141"/>
      <c r="E2" s="1141"/>
      <c r="F2" s="1141"/>
      <c r="G2" s="1141"/>
      <c r="H2" s="1141"/>
      <c r="I2" s="1141"/>
      <c r="J2" s="1141"/>
      <c r="K2" s="1141"/>
      <c r="L2" s="1141"/>
      <c r="M2" s="1141"/>
      <c r="N2" s="1141"/>
      <c r="O2" s="1141"/>
      <c r="P2" s="1141"/>
      <c r="Q2" s="1141"/>
      <c r="R2" s="1141"/>
      <c r="S2" s="1141"/>
      <c r="T2" s="1141"/>
      <c r="U2" s="1141"/>
    </row>
    <row r="3" spans="1:22" ht="15.75" thickBot="1" x14ac:dyDescent="0.25">
      <c r="A3" s="1165" t="s">
        <v>2</v>
      </c>
      <c r="B3" s="1156" t="s">
        <v>3</v>
      </c>
      <c r="C3" s="1156" t="s">
        <v>4</v>
      </c>
      <c r="D3" s="1156" t="s">
        <v>362</v>
      </c>
      <c r="E3" s="1156" t="s">
        <v>6</v>
      </c>
      <c r="F3" s="1156" t="s">
        <v>7</v>
      </c>
      <c r="G3" s="1162" t="s">
        <v>8</v>
      </c>
      <c r="H3" s="102" t="s">
        <v>106</v>
      </c>
      <c r="I3" s="1280" t="s">
        <v>139</v>
      </c>
      <c r="J3" s="1280"/>
      <c r="K3" s="1280"/>
      <c r="L3" s="1280"/>
      <c r="M3" s="1281" t="s">
        <v>108</v>
      </c>
      <c r="N3" s="1282"/>
      <c r="O3" s="1283"/>
      <c r="P3" s="1183" t="s">
        <v>109</v>
      </c>
      <c r="Q3" s="1284"/>
      <c r="R3" s="1284"/>
      <c r="S3" s="1184"/>
      <c r="T3" s="1285" t="s">
        <v>110</v>
      </c>
      <c r="U3" s="1285"/>
      <c r="V3" s="1286"/>
    </row>
    <row r="4" spans="1:22" ht="15.75" thickBot="1" x14ac:dyDescent="0.25">
      <c r="A4" s="1166"/>
      <c r="B4" s="1278"/>
      <c r="C4" s="1278"/>
      <c r="D4" s="1278"/>
      <c r="E4" s="1278"/>
      <c r="F4" s="1278"/>
      <c r="G4" s="1279"/>
      <c r="H4" s="566"/>
      <c r="I4" s="1178" t="s">
        <v>363</v>
      </c>
      <c r="J4" s="1287"/>
      <c r="K4" s="1288" t="s">
        <v>364</v>
      </c>
      <c r="L4" s="1289"/>
      <c r="M4" s="567"/>
      <c r="N4" s="1290" t="s">
        <v>365</v>
      </c>
      <c r="O4" s="1182"/>
      <c r="P4" s="568"/>
      <c r="Q4" s="569"/>
      <c r="R4" s="569"/>
      <c r="S4" s="570"/>
      <c r="T4" s="571"/>
      <c r="U4" s="13"/>
      <c r="V4" s="572"/>
    </row>
    <row r="5" spans="1:22" ht="45.75" thickBot="1" x14ac:dyDescent="0.25">
      <c r="A5" s="1166"/>
      <c r="B5" s="1278"/>
      <c r="C5" s="1278"/>
      <c r="D5" s="1278"/>
      <c r="E5" s="1278"/>
      <c r="F5" s="1278"/>
      <c r="G5" s="1279"/>
      <c r="H5" s="566" t="s">
        <v>17</v>
      </c>
      <c r="I5" s="573" t="s">
        <v>366</v>
      </c>
      <c r="J5" s="574" t="s">
        <v>367</v>
      </c>
      <c r="K5" s="574" t="s">
        <v>368</v>
      </c>
      <c r="L5" s="575" t="s">
        <v>369</v>
      </c>
      <c r="M5" s="567" t="s">
        <v>370</v>
      </c>
      <c r="N5" s="576" t="s">
        <v>371</v>
      </c>
      <c r="O5" s="577" t="s">
        <v>372</v>
      </c>
      <c r="P5" s="568" t="s">
        <v>341</v>
      </c>
      <c r="Q5" s="569" t="s">
        <v>342</v>
      </c>
      <c r="R5" s="569" t="s">
        <v>338</v>
      </c>
      <c r="S5" s="570" t="s">
        <v>373</v>
      </c>
      <c r="T5" s="571" t="s">
        <v>244</v>
      </c>
      <c r="U5" s="13" t="s">
        <v>170</v>
      </c>
      <c r="V5" s="572" t="s">
        <v>374</v>
      </c>
    </row>
    <row r="6" spans="1:22" ht="45.75" thickBot="1" x14ac:dyDescent="0.25">
      <c r="A6" s="1168"/>
      <c r="B6" s="1158"/>
      <c r="C6" s="1158"/>
      <c r="D6" s="1158"/>
      <c r="E6" s="1158"/>
      <c r="F6" s="1158"/>
      <c r="G6" s="1164"/>
      <c r="H6" s="566" t="s">
        <v>343</v>
      </c>
      <c r="I6" s="573" t="s">
        <v>345</v>
      </c>
      <c r="J6" s="574" t="s">
        <v>343</v>
      </c>
      <c r="K6" s="574" t="s">
        <v>345</v>
      </c>
      <c r="L6" s="575" t="s">
        <v>343</v>
      </c>
      <c r="M6" s="567" t="s">
        <v>343</v>
      </c>
      <c r="N6" s="576" t="s">
        <v>133</v>
      </c>
      <c r="O6" s="577" t="s">
        <v>375</v>
      </c>
      <c r="P6" s="568" t="s">
        <v>343</v>
      </c>
      <c r="Q6" s="569" t="s">
        <v>343</v>
      </c>
      <c r="R6" s="569" t="s">
        <v>343</v>
      </c>
      <c r="S6" s="570" t="s">
        <v>343</v>
      </c>
      <c r="T6" s="571" t="s">
        <v>343</v>
      </c>
      <c r="U6" s="13" t="s">
        <v>343</v>
      </c>
      <c r="V6" s="572" t="s">
        <v>343</v>
      </c>
    </row>
    <row r="7" spans="1:22" s="498" customFormat="1" ht="15" x14ac:dyDescent="0.25">
      <c r="A7" s="117" t="str">
        <f>VLOOKUP(B7,[1]potentiels!$B$7:$F$594,2,FALSE)</f>
        <v>CCL</v>
      </c>
      <c r="B7" s="578" t="s">
        <v>376</v>
      </c>
      <c r="C7" s="579" t="str">
        <f>VLOOKUP(B7,'[1]Etat du parc'!$H$7:$P$598,3,FALSE)</f>
        <v>VAB PC KSL</v>
      </c>
      <c r="D7" s="580" t="str">
        <f>INDEX('[1]Etat du parc'!$C$7:$C$546,MATCH(B7,'[1]Etat du parc'!$H$7:$H$546,0))</f>
        <v>Disponible</v>
      </c>
      <c r="E7" s="581" t="s">
        <v>38</v>
      </c>
      <c r="F7" s="581">
        <f>VLOOKUP(B7,[1]potentiels!$B$7:$F$536,4,FALSE)</f>
        <v>10449</v>
      </c>
      <c r="G7" s="149">
        <f>VLOOKUP(B7,[1]potentiels!$B$7:$F$536,5,FALSE)</f>
        <v>3441</v>
      </c>
      <c r="H7" s="582">
        <f>'[1]68830065'!$L$9</f>
        <v>225</v>
      </c>
      <c r="I7" s="158">
        <f>'[1]68830065'!$L$18</f>
        <v>695</v>
      </c>
      <c r="J7" s="583">
        <f>'[1]68830065'!$J$18</f>
        <v>400</v>
      </c>
      <c r="K7" s="583">
        <f>'[1]68830065'!$L$19</f>
        <v>906</v>
      </c>
      <c r="L7" s="159">
        <f>'[1]68830065'!$J$19</f>
        <v>483</v>
      </c>
      <c r="M7" s="584">
        <f>'[1]68830065'!$L$10</f>
        <v>225</v>
      </c>
      <c r="N7" s="583">
        <f>'[1]68830065'!$H$11</f>
        <v>10000</v>
      </c>
      <c r="O7" s="159">
        <f>'[1]68830065'!$J$11</f>
        <v>400</v>
      </c>
      <c r="P7" s="584">
        <f>'[1]68830065'!$L$12</f>
        <v>87</v>
      </c>
      <c r="Q7" s="583">
        <f>'[1]68830065'!$L$13</f>
        <v>225</v>
      </c>
      <c r="R7" s="583">
        <f>'[1]68830065'!$L$14</f>
        <v>-29</v>
      </c>
      <c r="S7" s="159">
        <f>'[1]68830065'!$L$15</f>
        <v>262</v>
      </c>
      <c r="T7" s="158">
        <f>'[1]68830065'!$L$17</f>
        <v>1567</v>
      </c>
      <c r="U7" s="583">
        <f>'[1]68830065'!$L$16</f>
        <v>-12</v>
      </c>
      <c r="V7" s="585"/>
    </row>
    <row r="8" spans="1:22" s="498" customFormat="1" ht="15" x14ac:dyDescent="0.25">
      <c r="A8" s="117" t="str">
        <f>VLOOKUP(B8,[1]potentiels!$B$7:$F$594,2,FALSE)</f>
        <v>CCL</v>
      </c>
      <c r="B8" s="578" t="s">
        <v>377</v>
      </c>
      <c r="C8" s="579" t="str">
        <f>VLOOKUP(B8,'[1]Etat du parc'!$H$7:$P$598,3,FALSE)</f>
        <v>VAB SIR</v>
      </c>
      <c r="D8" s="580" t="str">
        <f>INDEX('[1]Etat du parc'!$C$7:$C$546,MATCH(B8,'[1]Etat du parc'!$H$7:$H$546,0))</f>
        <v>Débordé OSR</v>
      </c>
      <c r="E8" s="584" t="s">
        <v>38</v>
      </c>
      <c r="F8" s="584">
        <f>VLOOKUP(B8,[1]potentiels!$B$7:$F$536,4,FALSE)</f>
        <v>15813</v>
      </c>
      <c r="G8" s="159">
        <f>VLOOKUP(B8,[1]potentiels!$B$7:$F$536,5,FALSE)</f>
        <v>789</v>
      </c>
      <c r="H8" s="582">
        <f>'[1]68131031'!$L$9</f>
        <v>-119</v>
      </c>
      <c r="I8" s="158">
        <f>'[1]68131031'!$L$18</f>
        <v>375</v>
      </c>
      <c r="J8" s="583">
        <f>'[1]68131031'!$J$18</f>
        <v>347</v>
      </c>
      <c r="K8" s="583">
        <f>'[1]68131031'!$L$19</f>
        <v>1105</v>
      </c>
      <c r="L8" s="159">
        <f>'[1]68131031'!$J$19</f>
        <v>747</v>
      </c>
      <c r="M8" s="584">
        <f>'[1]68131031'!$L$10</f>
        <v>-169</v>
      </c>
      <c r="N8" s="583">
        <f>'[1]68131031'!$H$11</f>
        <v>6706</v>
      </c>
      <c r="O8" s="159">
        <f>'[1]68131031'!$J$11</f>
        <v>-6</v>
      </c>
      <c r="P8" s="586">
        <f>'[1]68131031'!$L$12</f>
        <v>10</v>
      </c>
      <c r="Q8" s="583">
        <f>'[1]68131031'!$L$13</f>
        <v>-188</v>
      </c>
      <c r="R8" s="583">
        <f>'[1]68131031'!$L$14</f>
        <v>-237</v>
      </c>
      <c r="S8" s="159">
        <f>'[1]68131031'!$L$15</f>
        <v>129</v>
      </c>
      <c r="T8" s="158">
        <f>'[1]68131031'!$L$17</f>
        <v>430</v>
      </c>
      <c r="U8" s="583">
        <f>'[1]68131031'!$L$16</f>
        <v>-250</v>
      </c>
      <c r="V8" s="159"/>
    </row>
    <row r="9" spans="1:22" s="498" customFormat="1" ht="20.100000000000001" customHeight="1" x14ac:dyDescent="0.25">
      <c r="A9" s="117" t="str">
        <f>VLOOKUP(B9,[1]potentiels!$B$7:$F$594,2,FALSE)</f>
        <v>CCL</v>
      </c>
      <c r="B9" s="578" t="s">
        <v>378</v>
      </c>
      <c r="C9" s="579" t="str">
        <f>VLOOKUP(B9,'[1]Etat du parc'!$H$7:$P$598,3,FALSE)</f>
        <v>VAB SIR</v>
      </c>
      <c r="D9" s="587" t="str">
        <f>INDEX('[1]Etat du parc'!$C$7:$C$546,MATCH(B9,'[1]Etat du parc'!$H$7:$H$546,0))</f>
        <v>En main</v>
      </c>
      <c r="E9" s="584" t="s">
        <v>38</v>
      </c>
      <c r="F9" s="584">
        <f>VLOOKUP(B9,[1]potentiels!$B$7:$F$536,4,FALSE)</f>
        <v>48101</v>
      </c>
      <c r="G9" s="159">
        <f>VLOOKUP(B9,[1]potentiels!$B$7:$F$536,5,FALSE)</f>
        <v>1065</v>
      </c>
      <c r="H9" s="588">
        <f>'[1]6930296'!$L$9</f>
        <v>232</v>
      </c>
      <c r="I9" s="118">
        <f>'[1]6930296'!$L$18</f>
        <v>600</v>
      </c>
      <c r="J9" s="589">
        <f>'[1]6930296'!$J$18</f>
        <v>302</v>
      </c>
      <c r="K9" s="589">
        <f>'[1]6930296'!$L$19</f>
        <v>550</v>
      </c>
      <c r="L9" s="149">
        <f>'[1]6930296'!$J$19</f>
        <v>598</v>
      </c>
      <c r="M9" s="581">
        <f>'[1]6930296'!$L$10</f>
        <v>232</v>
      </c>
      <c r="N9" s="589">
        <f>'[1]6930296'!$H$11</f>
        <v>8885</v>
      </c>
      <c r="O9" s="149">
        <f>'[1]6930296'!$J$11</f>
        <v>198</v>
      </c>
      <c r="P9" s="581">
        <f>'[1]6930296'!$L$12</f>
        <v>324</v>
      </c>
      <c r="Q9" s="589">
        <f>'[1]6930296'!$L$13</f>
        <v>226</v>
      </c>
      <c r="R9" s="589">
        <f>'[1]6930296'!$L$14</f>
        <v>206</v>
      </c>
      <c r="S9" s="149">
        <f>'[1]6930296'!$L$15</f>
        <v>240</v>
      </c>
      <c r="T9" s="118">
        <f>'[1]6930296'!$L$17</f>
        <v>25</v>
      </c>
      <c r="U9" s="589">
        <f>'[1]6930296'!$L$16</f>
        <v>589</v>
      </c>
      <c r="V9" s="159"/>
    </row>
    <row r="10" spans="1:22" s="498" customFormat="1" ht="15" x14ac:dyDescent="0.25">
      <c r="A10" s="117" t="str">
        <f>VLOOKUP(B10,[1]potentiels!$B$7:$F$594,2,FALSE)</f>
        <v>3CIE</v>
      </c>
      <c r="B10" s="590" t="s">
        <v>379</v>
      </c>
      <c r="C10" s="579" t="str">
        <f>VLOOKUP(B10,'[1]Etat du parc'!$H$7:$P$598,3,FALSE)</f>
        <v>VAB GEN VALO</v>
      </c>
      <c r="D10" s="580" t="str">
        <f>INDEX('[1]Etat du parc'!$C$7:$C$546,MATCH(B10,'[1]Etat du parc'!$H$7:$H$546,0))</f>
        <v>Disponible</v>
      </c>
      <c r="E10" s="584" t="s">
        <v>38</v>
      </c>
      <c r="F10" s="584">
        <f>VLOOKUP(B10,[1]potentiels!$B$7:$F$536,4,FALSE)</f>
        <v>57755</v>
      </c>
      <c r="G10" s="159">
        <f>VLOOKUP(B10,[1]potentiels!$B$7:$F$536,5,FALSE)</f>
        <v>3830</v>
      </c>
      <c r="H10" s="582">
        <f>'[1]68530310'!$L$9</f>
        <v>217</v>
      </c>
      <c r="I10" s="158">
        <f>'[1]68530310'!$L$18</f>
        <v>421</v>
      </c>
      <c r="J10" s="583">
        <f>'[1]68530310'!$J$18</f>
        <v>246</v>
      </c>
      <c r="K10" s="583">
        <f>'[1]68530310'!$L$19</f>
        <v>403</v>
      </c>
      <c r="L10" s="159">
        <f>'[1]68530310'!$J$19</f>
        <v>322</v>
      </c>
      <c r="M10" s="584">
        <f>'[1]68530310'!$L$10</f>
        <v>217</v>
      </c>
      <c r="N10" s="583">
        <f>'[1]68530310'!$H$11</f>
        <v>9527</v>
      </c>
      <c r="O10" s="159">
        <f>'[1]68530310'!$J$11</f>
        <v>336</v>
      </c>
      <c r="P10" s="583">
        <f>'[1]68530310'!$L$12</f>
        <v>324</v>
      </c>
      <c r="Q10" s="583">
        <f>'[1]68530310'!$L$13</f>
        <v>175</v>
      </c>
      <c r="R10" s="583">
        <f>'[1]68530310'!$L$14</f>
        <v>165</v>
      </c>
      <c r="S10" s="583"/>
      <c r="T10" s="158">
        <f>'[1]68530310'!$L$17</f>
        <v>959</v>
      </c>
      <c r="U10" s="158"/>
      <c r="V10" s="159"/>
    </row>
    <row r="11" spans="1:22" s="498" customFormat="1" ht="15" x14ac:dyDescent="0.25">
      <c r="A11" s="117" t="str">
        <f>VLOOKUP(B11,[1]potentiels!$B$7:$F$594,2,FALSE)</f>
        <v>1CIE</v>
      </c>
      <c r="B11" s="591" t="s">
        <v>380</v>
      </c>
      <c r="C11" s="579" t="str">
        <f>VLOOKUP(B11,'[1]Etat du parc'!$H$7:$P$598,3,FALSE)</f>
        <v>VAB GEN VALO PIC</v>
      </c>
      <c r="D11" s="587" t="str">
        <f>INDEX('[1]Etat du parc'!$C$7:$C$546,MATCH(B11,'[1]Etat du parc'!$H$7:$H$546,0))</f>
        <v>Disponible</v>
      </c>
      <c r="E11" s="592"/>
      <c r="F11" s="584">
        <f>VLOOKUP(B11,[1]potentiels!$B$7:$F$536,4,FALSE)</f>
        <v>90835</v>
      </c>
      <c r="G11" s="159">
        <f>VLOOKUP(B11,[1]potentiels!$B$7:$F$536,5,FALSE)</f>
        <v>645</v>
      </c>
      <c r="H11" s="588">
        <f>'[1]68530316'!$L$9</f>
        <v>224</v>
      </c>
      <c r="I11" s="118">
        <f>'[1]68530316'!$L$18</f>
        <v>100</v>
      </c>
      <c r="J11" s="589">
        <f>'[1]68530316'!$J$18</f>
        <v>175</v>
      </c>
      <c r="K11" s="589">
        <f>'[1]68530316'!$L$19</f>
        <v>31</v>
      </c>
      <c r="L11" s="149">
        <f>'[1]68530316'!$J$19</f>
        <v>164</v>
      </c>
      <c r="M11" s="581">
        <f>'[1]68530316'!$L$10</f>
        <v>220</v>
      </c>
      <c r="N11" s="589">
        <f>'[1]68530316'!$H$11</f>
        <v>7093</v>
      </c>
      <c r="O11" s="149">
        <f>'[1]68530316'!$J$11</f>
        <v>175</v>
      </c>
      <c r="P11" s="581">
        <f>'[1]68530316'!$L$12</f>
        <v>328</v>
      </c>
      <c r="Q11" s="589">
        <f>'[1]68530316'!$L$13</f>
        <v>219</v>
      </c>
      <c r="R11" s="589">
        <f>'[1]68530316'!$L$14</f>
        <v>134</v>
      </c>
      <c r="S11" s="149">
        <f>'[1]68530316'!$L$15</f>
        <v>491</v>
      </c>
      <c r="T11" s="118">
        <f>'[1]68530316'!$L$17</f>
        <v>1964</v>
      </c>
      <c r="U11" s="589">
        <f>'[1]68530316'!$L$16</f>
        <v>115</v>
      </c>
      <c r="V11" s="585"/>
    </row>
    <row r="12" spans="1:22" s="498" customFormat="1" ht="15" x14ac:dyDescent="0.25">
      <c r="A12" s="117" t="str">
        <f>VLOOKUP(B12,[1]potentiels!$B$7:$F$594,2,FALSE)</f>
        <v>4CIE</v>
      </c>
      <c r="B12" s="593" t="s">
        <v>381</v>
      </c>
      <c r="C12" s="579" t="str">
        <f>VLOOKUP(B12,'[1]Etat du parc'!$H$7:$P$598,3,FALSE)</f>
        <v>VAB GEN VALO PIC</v>
      </c>
      <c r="D12" s="587" t="str">
        <f>INDEX('[1]Etat du parc'!$C$7:$C$546,MATCH(B12,'[1]Etat du parc'!$H$7:$H$546,0))</f>
        <v>Attente appros</v>
      </c>
      <c r="E12" s="592"/>
      <c r="F12" s="584">
        <f>VLOOKUP(B12,[1]potentiels!$B$7:$F$536,4,FALSE)</f>
        <v>69574</v>
      </c>
      <c r="G12" s="159">
        <f>VLOOKUP(B12,[1]potentiels!$B$7:$F$536,5,FALSE)</f>
        <v>5177</v>
      </c>
      <c r="H12" s="588">
        <f>'[1]68630025'!$L$9</f>
        <v>234</v>
      </c>
      <c r="I12" s="118">
        <f>'[1]68630025'!$L$18</f>
        <v>560</v>
      </c>
      <c r="J12" s="589">
        <f>'[1]68630025'!$J$18</f>
        <v>447</v>
      </c>
      <c r="K12" s="589">
        <f>'[1]68630025'!$L$19</f>
        <v>424</v>
      </c>
      <c r="L12" s="149">
        <f>'[1]68630025'!$J$19</f>
        <v>785</v>
      </c>
      <c r="M12" s="581">
        <f>'[1]68630025'!$L$10</f>
        <v>197</v>
      </c>
      <c r="N12" s="589">
        <f>'[1]68630025'!$H$11</f>
        <v>9873</v>
      </c>
      <c r="O12" s="149">
        <f>'[1]68630025'!$J$11</f>
        <v>385</v>
      </c>
      <c r="P12" s="581">
        <f>'[1]68630025'!$L$12</f>
        <v>107</v>
      </c>
      <c r="Q12" s="589">
        <f>'[1]68630025'!$L$13</f>
        <v>234</v>
      </c>
      <c r="R12" s="589">
        <f>'[1]68630025'!$L$14</f>
        <v>216</v>
      </c>
      <c r="S12" s="149">
        <f>'[1]68630025'!$L$15</f>
        <v>589</v>
      </c>
      <c r="T12" s="118">
        <f>'[1]68630025'!$L$17</f>
        <v>2585</v>
      </c>
      <c r="U12" s="589">
        <f>'[1]68630025'!$L$16</f>
        <v>589</v>
      </c>
      <c r="V12" s="585"/>
    </row>
    <row r="13" spans="1:22" s="498" customFormat="1" ht="15" x14ac:dyDescent="0.25">
      <c r="A13" s="117" t="str">
        <f>VLOOKUP(B13,[1]potentiels!$B$7:$F$594,2,FALSE)</f>
        <v>2CIE</v>
      </c>
      <c r="B13" s="594" t="s">
        <v>382</v>
      </c>
      <c r="C13" s="579" t="str">
        <f>VLOOKUP(B13,'[1]Etat du parc'!$H$7:$P$598,3,FALSE)</f>
        <v>VAB GEN VALO PIC</v>
      </c>
      <c r="D13" s="587" t="str">
        <f>INDEX('[1]Etat du parc'!$C$7:$C$546,MATCH(B13,'[1]Etat du parc'!$H$7:$H$546,0))</f>
        <v>Disponible</v>
      </c>
      <c r="E13" s="592"/>
      <c r="F13" s="584">
        <f>VLOOKUP(B13,[1]potentiels!$B$7:$F$536,4,FALSE)</f>
        <v>20415</v>
      </c>
      <c r="G13" s="159">
        <f>VLOOKUP(B13,[1]potentiels!$B$7:$F$536,5,FALSE)</f>
        <v>2082</v>
      </c>
      <c r="H13" s="588">
        <f>'[1]68830088'!$L$9</f>
        <v>139</v>
      </c>
      <c r="I13" s="118">
        <f>'[1]68830088'!$L$18</f>
        <v>498</v>
      </c>
      <c r="J13" s="589">
        <f>'[1]68830088'!$J$18</f>
        <v>343</v>
      </c>
      <c r="K13" s="589">
        <f>'[1]68830088'!$L$19</f>
        <v>461</v>
      </c>
      <c r="L13" s="149">
        <f>'[1]68830088'!$J$19</f>
        <v>595</v>
      </c>
      <c r="M13" s="581">
        <f>'[1]68830088'!$L$10</f>
        <v>126</v>
      </c>
      <c r="N13" s="589">
        <f>'[1]68830088'!$H$11</f>
        <v>7212</v>
      </c>
      <c r="O13" s="149">
        <f>'[1]68830088'!$J$11</f>
        <v>195</v>
      </c>
      <c r="P13" s="581">
        <f>'[1]68830088'!$L$12</f>
        <v>140</v>
      </c>
      <c r="Q13" s="589">
        <f>'[1]68830088'!$L$13</f>
        <v>134</v>
      </c>
      <c r="R13" s="589">
        <f>'[1]68830088'!$L$14</f>
        <v>146</v>
      </c>
      <c r="S13" s="149"/>
      <c r="T13" s="118">
        <f>'[1]68830088'!$L$17</f>
        <v>762</v>
      </c>
      <c r="U13" s="589"/>
      <c r="V13" s="585"/>
    </row>
    <row r="14" spans="1:22" s="498" customFormat="1" ht="15" x14ac:dyDescent="0.25">
      <c r="A14" s="117" t="str">
        <f>VLOOKUP(B14,[1]potentiels!$B$7:$F$594,2,FALSE)</f>
        <v>CCL</v>
      </c>
      <c r="B14" s="578" t="s">
        <v>383</v>
      </c>
      <c r="C14" s="579" t="str">
        <f>VLOOKUP(B14,'[1]Etat du parc'!$H$7:$P$598,3,FALSE)</f>
        <v>VAB ULTIMA GEN PIC</v>
      </c>
      <c r="D14" s="580" t="str">
        <f>INDEX('[1]Etat du parc'!$C$7:$C$546,MATCH(B14,'[1]Etat du parc'!$H$7:$H$546,0))</f>
        <v>Attente préparation</v>
      </c>
      <c r="E14" s="592"/>
      <c r="F14" s="584">
        <f>VLOOKUP(B14,[1]potentiels!$B$7:$F$536,4,FALSE)</f>
        <v>72708</v>
      </c>
      <c r="G14" s="159">
        <f>VLOOKUP(B14,[1]potentiels!$B$7:$F$536,5,FALSE)</f>
        <v>4337</v>
      </c>
      <c r="H14" s="582">
        <f>'[1]68330295'!$L$9</f>
        <v>20</v>
      </c>
      <c r="I14" s="158">
        <f>'[1]68330295'!$L$18</f>
        <v>381</v>
      </c>
      <c r="J14" s="583">
        <f>'[1]68330295'!$J$18</f>
        <v>247</v>
      </c>
      <c r="K14" s="583">
        <f>'[1]68330295'!$L$19</f>
        <v>1111</v>
      </c>
      <c r="L14" s="159">
        <f>'[1]68330295'!$J$19</f>
        <v>647</v>
      </c>
      <c r="M14" s="584">
        <f>'[1]68330295'!$L$10</f>
        <v>-1</v>
      </c>
      <c r="N14" s="583">
        <f>'[1]68330295'!$H$11</f>
        <v>6120</v>
      </c>
      <c r="O14" s="159">
        <f>'[1]68330295'!$J$11</f>
        <v>125</v>
      </c>
      <c r="P14" s="159">
        <f>'[1]68330295'!$L$12</f>
        <v>23</v>
      </c>
      <c r="Q14" s="583">
        <f>'[1]68330295'!$L$13</f>
        <v>252</v>
      </c>
      <c r="R14" s="583">
        <f>'[1]68330295'!$L$14</f>
        <v>-13</v>
      </c>
      <c r="S14" s="159"/>
      <c r="T14" s="158">
        <f>'[1]68330295'!$L$17</f>
        <v>235</v>
      </c>
      <c r="U14" s="583"/>
      <c r="V14" s="159"/>
    </row>
    <row r="15" spans="1:22" s="498" customFormat="1" ht="15" x14ac:dyDescent="0.25">
      <c r="A15" s="117" t="str">
        <f>VLOOKUP(B15,[1]potentiels!$B$7:$F$594,2,FALSE)</f>
        <v>CCL</v>
      </c>
      <c r="B15" s="578" t="s">
        <v>384</v>
      </c>
      <c r="C15" s="579" t="str">
        <f>VLOOKUP(B15,'[1]Etat du parc'!$H$7:$P$598,3,FALSE)</f>
        <v>VAB ULTIMA GEN</v>
      </c>
      <c r="D15" s="580" t="str">
        <f>INDEX('[1]Etat du parc'!$C$7:$C$546,MATCH(B15,'[1]Etat du parc'!$H$7:$H$546,0))</f>
        <v>En main</v>
      </c>
      <c r="E15" s="584" t="s">
        <v>38</v>
      </c>
      <c r="F15" s="584">
        <f>VLOOKUP(B15,[1]potentiels!$B$7:$F$536,4,FALSE)</f>
        <v>4828</v>
      </c>
      <c r="G15" s="159">
        <f>VLOOKUP(B15,[1]potentiels!$B$7:$F$536,5,FALSE)</f>
        <v>5292</v>
      </c>
      <c r="H15" s="582">
        <f>'[1]68830025'!$L$9</f>
        <v>197</v>
      </c>
      <c r="I15" s="158">
        <f>'[1]68830025'!$L$18</f>
        <v>196</v>
      </c>
      <c r="J15" s="583">
        <f>'[1]68830025'!$J$18</f>
        <v>218</v>
      </c>
      <c r="K15" s="583">
        <f>'[1]68830025'!$L$19</f>
        <v>1290</v>
      </c>
      <c r="L15" s="159">
        <f>'[1]68830025'!$J$19</f>
        <v>707</v>
      </c>
      <c r="M15" s="584">
        <f>'[1]68830025'!$L$10</f>
        <v>197</v>
      </c>
      <c r="N15" s="583">
        <f>'[1]68830025'!$H$11</f>
        <v>9560</v>
      </c>
      <c r="O15" s="159">
        <f>'[1]68830025'!$J$11</f>
        <v>33</v>
      </c>
      <c r="P15" s="159">
        <f>'[1]68830025'!$L$12</f>
        <v>194</v>
      </c>
      <c r="Q15" s="583">
        <f>'[1]68830025'!$L$13</f>
        <v>65</v>
      </c>
      <c r="R15" s="583">
        <f>'[1]68830025'!$L$14</f>
        <v>324</v>
      </c>
      <c r="S15" s="159"/>
      <c r="T15" s="158">
        <f>'[1]68830025'!$L$17</f>
        <v>3608</v>
      </c>
      <c r="U15" s="583"/>
      <c r="V15" s="159"/>
    </row>
    <row r="16" spans="1:22" s="498" customFormat="1" ht="15" x14ac:dyDescent="0.25">
      <c r="A16" s="117" t="str">
        <f>VLOOKUP(B16,[1]potentiels!$B$7:$F$594,2,FALSE)</f>
        <v>4CIE</v>
      </c>
      <c r="B16" s="595" t="s">
        <v>385</v>
      </c>
      <c r="C16" s="579" t="str">
        <f>VLOOKUP(B16,'[1]Etat du parc'!$H$7:$P$598,3,FALSE)</f>
        <v>VAB GEN</v>
      </c>
      <c r="D16" s="580" t="str">
        <f>INDEX('[1]Etat du parc'!$C$7:$C$546,MATCH(B16,'[1]Etat du parc'!$H$7:$H$546,0))</f>
        <v>Attente préparation</v>
      </c>
      <c r="E16" s="584" t="s">
        <v>38</v>
      </c>
      <c r="F16" s="584">
        <f>VLOOKUP(B16,[1]potentiels!$B$7:$F$536,4,FALSE)</f>
        <v>3439</v>
      </c>
      <c r="G16" s="159">
        <f>VLOOKUP(B16,[1]potentiels!$B$7:$F$536,5,FALSE)</f>
        <v>5567</v>
      </c>
      <c r="H16" s="582">
        <f>'[1]68530397'!$L$9</f>
        <v>328</v>
      </c>
      <c r="I16" s="158">
        <f>'[1]68530397'!$L$18</f>
        <v>359</v>
      </c>
      <c r="J16" s="583">
        <f>'[1]68530397'!$J$18</f>
        <v>313</v>
      </c>
      <c r="K16" s="583">
        <f>'[1]68530397'!$L$19</f>
        <v>1089</v>
      </c>
      <c r="L16" s="159">
        <f>'[1]68530397'!$J$19</f>
        <v>713</v>
      </c>
      <c r="M16" s="584">
        <f>'[1]68530397'!$L$10</f>
        <v>328</v>
      </c>
      <c r="N16" s="583">
        <f>'[1]68530397'!$H$11</f>
        <v>10000</v>
      </c>
      <c r="O16" s="159">
        <f>'[1]68530397'!$J$11</f>
        <v>313</v>
      </c>
      <c r="P16" s="159">
        <f>'[1]68530397'!$L$12</f>
        <v>324</v>
      </c>
      <c r="Q16" s="583">
        <f>'[1]68530397'!$L$13</f>
        <v>30</v>
      </c>
      <c r="R16" s="583">
        <f>'[1]68530397'!$L$14</f>
        <v>15</v>
      </c>
      <c r="S16" s="159">
        <f>'[1]68530397'!$L$15</f>
        <v>380</v>
      </c>
      <c r="T16" s="158">
        <f>'[1]68530397'!$L$17</f>
        <v>1785</v>
      </c>
      <c r="U16" s="583">
        <f>'[1]68530397'!$L$16</f>
        <v>380</v>
      </c>
      <c r="V16" s="159"/>
    </row>
    <row r="17" spans="1:22" s="498" customFormat="1" ht="15" x14ac:dyDescent="0.25">
      <c r="A17" s="117" t="str">
        <f>VLOOKUP(B17,[1]potentiels!$B$7:$F$594,2,FALSE)</f>
        <v>2CIE</v>
      </c>
      <c r="B17" s="596" t="s">
        <v>386</v>
      </c>
      <c r="C17" s="579" t="str">
        <f>VLOOKUP(B17,'[1]Etat du parc'!$H$7:$P$598,3,FALSE)</f>
        <v>VAB GEN</v>
      </c>
      <c r="D17" s="580" t="str">
        <f>INDEX('[1]Etat du parc'!$C$7:$C$546,MATCH(B17,'[1]Etat du parc'!$H$7:$H$546,0))</f>
        <v>Disponible</v>
      </c>
      <c r="E17" s="584" t="s">
        <v>38</v>
      </c>
      <c r="F17" s="584">
        <f>VLOOKUP(B17,[1]potentiels!$B$7:$F$536,4,FALSE)</f>
        <v>72890</v>
      </c>
      <c r="G17" s="159">
        <f>VLOOKUP(B17,[1]potentiels!$B$7:$F$536,5,FALSE)</f>
        <v>5522</v>
      </c>
      <c r="H17" s="582">
        <f>'[1]68630101'!$L$9</f>
        <v>328</v>
      </c>
      <c r="I17" s="158">
        <f>'[1]68630101'!$L$18</f>
        <v>29</v>
      </c>
      <c r="J17" s="583">
        <f>'[1]68630101'!$J$18</f>
        <v>154</v>
      </c>
      <c r="K17" s="583">
        <f>'[1]68630101'!$L$19</f>
        <v>214</v>
      </c>
      <c r="L17" s="159">
        <f>'[1]68630101'!$J$19</f>
        <v>99</v>
      </c>
      <c r="M17" s="584">
        <f>'[1]68630101'!$L$10</f>
        <v>328</v>
      </c>
      <c r="N17" s="583">
        <f>'[1]68630101'!$H$11</f>
        <v>6787</v>
      </c>
      <c r="O17" s="159">
        <f>'[1]68630101'!$J$11</f>
        <v>149</v>
      </c>
      <c r="P17" s="159">
        <f>'[1]68630101'!$L$12</f>
        <v>324</v>
      </c>
      <c r="Q17" s="583">
        <f>'[1]68630101'!$L$13</f>
        <v>-222</v>
      </c>
      <c r="R17" s="583">
        <f>'[1]68630101'!$L$14</f>
        <v>296</v>
      </c>
      <c r="S17" s="159">
        <f>'[1]68630101'!$L$15</f>
        <v>220</v>
      </c>
      <c r="T17" s="158">
        <f>'[1]68630101'!$L$17</f>
        <v>458</v>
      </c>
      <c r="U17" s="583">
        <f>'[1]68630101'!$L$16</f>
        <v>233</v>
      </c>
      <c r="V17" s="159"/>
    </row>
    <row r="18" spans="1:22" s="498" customFormat="1" ht="15" x14ac:dyDescent="0.25">
      <c r="A18" s="117" t="str">
        <f>VLOOKUP(B18,[1]potentiels!$B$7:$F$594,2,FALSE)</f>
        <v>CCL</v>
      </c>
      <c r="B18" s="597" t="s">
        <v>387</v>
      </c>
      <c r="C18" s="579" t="str">
        <f>VLOOKUP(B18,'[1]Etat du parc'!$H$7:$P$598,3,FALSE)</f>
        <v>VAB SAN</v>
      </c>
      <c r="D18" s="580" t="str">
        <f>INDEX('[1]Etat du parc'!$C$7:$C$546,MATCH(B18,'[1]Etat du parc'!$H$7:$H$546,0))</f>
        <v>Disponible</v>
      </c>
      <c r="E18" s="598"/>
      <c r="F18" s="584">
        <f>VLOOKUP(B18,[1]potentiels!$B$7:$F$536,4,FALSE)</f>
        <v>4655</v>
      </c>
      <c r="G18" s="159">
        <f>VLOOKUP(B18,[1]potentiels!$B$7:$F$536,5,FALSE)</f>
        <v>815</v>
      </c>
      <c r="H18" s="582">
        <f>'[1]68231234'!$L$9</f>
        <v>324</v>
      </c>
      <c r="I18" s="158">
        <f>'[1]68231234'!$L$18</f>
        <v>693</v>
      </c>
      <c r="J18" s="583">
        <f>'[1]68231234'!$J$18</f>
        <v>400</v>
      </c>
      <c r="K18" s="583">
        <f>'[1]68231234'!$L$19</f>
        <v>634</v>
      </c>
      <c r="L18" s="159">
        <f>'[1]68231234'!$J$19</f>
        <v>486</v>
      </c>
      <c r="M18" s="584">
        <f>'[1]68231234'!$L$10</f>
        <v>324</v>
      </c>
      <c r="N18" s="583">
        <f>'[1]68231234'!$H$11</f>
        <v>5474</v>
      </c>
      <c r="O18" s="159">
        <f>'[1]68231234'!$J$11</f>
        <v>108</v>
      </c>
      <c r="P18" s="599"/>
      <c r="Q18" s="583">
        <f>'[1]68231234'!$L$13</f>
        <v>189</v>
      </c>
      <c r="R18" s="583">
        <f>'[1]68231234'!$L$14</f>
        <v>92</v>
      </c>
      <c r="S18" s="159">
        <f>'[1]68231234'!$L$15</f>
        <v>114</v>
      </c>
      <c r="T18" s="158">
        <f>'[1]68231234'!$L$17</f>
        <v>1614</v>
      </c>
      <c r="U18" s="583">
        <f>'[1]68231234'!$L$16</f>
        <v>115</v>
      </c>
      <c r="V18" s="159"/>
    </row>
    <row r="19" spans="1:22" s="498" customFormat="1" ht="15.75" thickBot="1" x14ac:dyDescent="0.3">
      <c r="A19" s="600" t="str">
        <f>VLOOKUP(B19,[1]potentiels!$B$7:$F$594,2,FALSE)</f>
        <v>CCL</v>
      </c>
      <c r="B19" s="601" t="s">
        <v>388</v>
      </c>
      <c r="C19" s="579" t="str">
        <f>VLOOKUP(B19,'[1]Etat du parc'!$H$7:$P$598,3,FALSE)</f>
        <v>VAB SAN</v>
      </c>
      <c r="D19" s="602" t="str">
        <f>INDEX('[1]Etat du parc'!$C$7:$C$546,MATCH(B19,'[1]Etat du parc'!$H$7:$H$546,0))</f>
        <v>Débordé OSR</v>
      </c>
      <c r="E19" s="603" t="s">
        <v>38</v>
      </c>
      <c r="F19" s="603">
        <f>VLOOKUP(B19,[1]potentiels!$B$7:$F$536,4,FALSE)</f>
        <v>45150</v>
      </c>
      <c r="G19" s="186">
        <f>VLOOKUP(B19,[1]potentiels!$B$7:$F$536,5,FALSE)</f>
        <v>2914</v>
      </c>
      <c r="H19" s="604">
        <f>'[1]68931095'!$L$9</f>
        <v>220</v>
      </c>
      <c r="I19" s="128">
        <f>'[1]68931095'!$L$18</f>
        <v>331</v>
      </c>
      <c r="J19" s="605">
        <f>'[1]68931095'!$J$18</f>
        <v>384</v>
      </c>
      <c r="K19" s="605">
        <f>'[1]68931095'!$L$19</f>
        <v>921</v>
      </c>
      <c r="L19" s="186">
        <f>'[1]68931095'!$J$19</f>
        <v>733</v>
      </c>
      <c r="M19" s="603">
        <f>'[1]68931095'!$L$10</f>
        <v>220</v>
      </c>
      <c r="N19" s="605">
        <f>'[1]68931095'!$H$11</f>
        <v>8800</v>
      </c>
      <c r="O19" s="186">
        <f>'[1]68931095'!$J$11</f>
        <v>246</v>
      </c>
      <c r="P19" s="606"/>
      <c r="Q19" s="605">
        <f>'[1]68931095'!$L$13</f>
        <v>220</v>
      </c>
      <c r="R19" s="605">
        <f>'[1]68931095'!$L$14</f>
        <v>-41</v>
      </c>
      <c r="S19" s="186">
        <f>'[1]68931095'!$L$15</f>
        <v>325</v>
      </c>
      <c r="T19" s="128">
        <f>'[1]68931095'!$L$17</f>
        <v>1131</v>
      </c>
      <c r="U19" s="605">
        <f>'[1]68931095'!$L$16</f>
        <v>325</v>
      </c>
      <c r="V19" s="186"/>
    </row>
  </sheetData>
  <mergeCells count="15">
    <mergeCell ref="A1:U2"/>
    <mergeCell ref="A3:A6"/>
    <mergeCell ref="B3:B6"/>
    <mergeCell ref="C3:C6"/>
    <mergeCell ref="D3:D6"/>
    <mergeCell ref="E3:E6"/>
    <mergeCell ref="F3:F6"/>
    <mergeCell ref="G3:G6"/>
    <mergeCell ref="I3:L3"/>
    <mergeCell ref="M3:O3"/>
    <mergeCell ref="P3:S3"/>
    <mergeCell ref="T3:V3"/>
    <mergeCell ref="I4:J4"/>
    <mergeCell ref="K4:L4"/>
    <mergeCell ref="N4:O4"/>
  </mergeCells>
  <conditionalFormatting sqref="D19 D8:D10">
    <cfRule type="cellIs" dxfId="1554" priority="134" operator="equal">
      <formula>"Terminé"</formula>
    </cfRule>
    <cfRule type="cellIs" dxfId="1553" priority="135" operator="equal">
      <formula>"RIP"</formula>
    </cfRule>
    <cfRule type="cellIs" dxfId="1552" priority="136" operator="equal">
      <formula>"Prêt autre organisme"</formula>
    </cfRule>
    <cfRule type="cellIs" dxfId="1551" priority="137" operator="equal">
      <formula>"Préplan"</formula>
    </cfRule>
    <cfRule type="cellIs" dxfId="1550" priority="138" operator="equal">
      <formula>"En main"</formula>
    </cfRule>
    <cfRule type="cellIs" dxfId="1549" priority="139" operator="equal">
      <formula>"Débordé STM"</formula>
    </cfRule>
    <cfRule type="cellIs" dxfId="1548" priority="140" operator="equal">
      <formula>"Disponible"</formula>
    </cfRule>
    <cfRule type="cellIs" dxfId="1547" priority="141" operator="equal">
      <formula>"Débordé OSR"</formula>
    </cfRule>
    <cfRule type="cellIs" dxfId="1546" priority="142" operator="equal">
      <formula>"Débordé autre corps"</formula>
    </cfRule>
    <cfRule type="cellIs" dxfId="1545" priority="143" operator="equal">
      <formula>"DDT en cours"</formula>
    </cfRule>
    <cfRule type="cellIs" dxfId="1544" priority="144" operator="equal">
      <formula>"Attente préparation"</formula>
    </cfRule>
    <cfRule type="cellIs" dxfId="1543" priority="145" operator="equal">
      <formula>"Attente MO"</formula>
    </cfRule>
    <cfRule type="cellIs" dxfId="1542" priority="146" operator="equal">
      <formula>"Attente appros"</formula>
    </cfRule>
  </conditionalFormatting>
  <conditionalFormatting sqref="D11">
    <cfRule type="cellIs" dxfId="1541" priority="121" operator="equal">
      <formula>"Terminé"</formula>
    </cfRule>
    <cfRule type="cellIs" dxfId="1540" priority="122" operator="equal">
      <formula>"RIP"</formula>
    </cfRule>
    <cfRule type="cellIs" dxfId="1539" priority="123" operator="equal">
      <formula>"Prêt autre organisme"</formula>
    </cfRule>
    <cfRule type="cellIs" dxfId="1538" priority="124" operator="equal">
      <formula>"Préplan"</formula>
    </cfRule>
    <cfRule type="cellIs" dxfId="1537" priority="125" operator="equal">
      <formula>"En main"</formula>
    </cfRule>
    <cfRule type="cellIs" dxfId="1536" priority="126" operator="equal">
      <formula>"Débordé STM"</formula>
    </cfRule>
    <cfRule type="cellIs" dxfId="1535" priority="127" operator="equal">
      <formula>"Disponible"</formula>
    </cfRule>
    <cfRule type="cellIs" dxfId="1534" priority="128" operator="equal">
      <formula>"Débordé OSR"</formula>
    </cfRule>
    <cfRule type="cellIs" dxfId="1533" priority="129" operator="equal">
      <formula>"Débordé autre corps"</formula>
    </cfRule>
    <cfRule type="cellIs" dxfId="1532" priority="130" operator="equal">
      <formula>"DDT en cours"</formula>
    </cfRule>
    <cfRule type="cellIs" dxfId="1531" priority="131" operator="equal">
      <formula>"Attente préparation"</formula>
    </cfRule>
    <cfRule type="cellIs" dxfId="1530" priority="132" operator="equal">
      <formula>"Attente MO"</formula>
    </cfRule>
    <cfRule type="cellIs" dxfId="1529" priority="133" operator="equal">
      <formula>"Attente appros"</formula>
    </cfRule>
  </conditionalFormatting>
  <conditionalFormatting sqref="D14">
    <cfRule type="cellIs" dxfId="1528" priority="108" operator="equal">
      <formula>"Terminé"</formula>
    </cfRule>
    <cfRule type="cellIs" dxfId="1527" priority="109" operator="equal">
      <formula>"RIP"</formula>
    </cfRule>
    <cfRule type="cellIs" dxfId="1526" priority="110" operator="equal">
      <formula>"Prêt autre organisme"</formula>
    </cfRule>
    <cfRule type="cellIs" dxfId="1525" priority="111" operator="equal">
      <formula>"Préplan"</formula>
    </cfRule>
    <cfRule type="cellIs" dxfId="1524" priority="112" operator="equal">
      <formula>"En main"</formula>
    </cfRule>
    <cfRule type="cellIs" dxfId="1523" priority="113" operator="equal">
      <formula>"Débordé STM"</formula>
    </cfRule>
    <cfRule type="cellIs" dxfId="1522" priority="114" operator="equal">
      <formula>"Disponible"</formula>
    </cfRule>
    <cfRule type="cellIs" dxfId="1521" priority="115" operator="equal">
      <formula>"Débordé OSR"</formula>
    </cfRule>
    <cfRule type="cellIs" dxfId="1520" priority="116" operator="equal">
      <formula>"Débordé autre corps"</formula>
    </cfRule>
    <cfRule type="cellIs" dxfId="1519" priority="117" operator="equal">
      <formula>"DDT en cours"</formula>
    </cfRule>
    <cfRule type="cellIs" dxfId="1518" priority="118" operator="equal">
      <formula>"Attente préparation"</formula>
    </cfRule>
    <cfRule type="cellIs" dxfId="1517" priority="119" operator="equal">
      <formula>"Attente MO"</formula>
    </cfRule>
    <cfRule type="cellIs" dxfId="1516" priority="120" operator="equal">
      <formula>"Attente appros"</formula>
    </cfRule>
  </conditionalFormatting>
  <conditionalFormatting sqref="D15">
    <cfRule type="cellIs" dxfId="1515" priority="95" operator="equal">
      <formula>"Terminé"</formula>
    </cfRule>
    <cfRule type="cellIs" dxfId="1514" priority="96" operator="equal">
      <formula>"RIP"</formula>
    </cfRule>
    <cfRule type="cellIs" dxfId="1513" priority="97" operator="equal">
      <formula>"Prêt autre organisme"</formula>
    </cfRule>
    <cfRule type="cellIs" dxfId="1512" priority="98" operator="equal">
      <formula>"Préplan"</formula>
    </cfRule>
    <cfRule type="cellIs" dxfId="1511" priority="99" operator="equal">
      <formula>"En main"</formula>
    </cfRule>
    <cfRule type="cellIs" dxfId="1510" priority="100" operator="equal">
      <formula>"Débordé STM"</formula>
    </cfRule>
    <cfRule type="cellIs" dxfId="1509" priority="101" operator="equal">
      <formula>"Disponible"</formula>
    </cfRule>
    <cfRule type="cellIs" dxfId="1508" priority="102" operator="equal">
      <formula>"Débordé OSR"</formula>
    </cfRule>
    <cfRule type="cellIs" dxfId="1507" priority="103" operator="equal">
      <formula>"Débordé autre corps"</formula>
    </cfRule>
    <cfRule type="cellIs" dxfId="1506" priority="104" operator="equal">
      <formula>"DDT en cours"</formula>
    </cfRule>
    <cfRule type="cellIs" dxfId="1505" priority="105" operator="equal">
      <formula>"Attente préparation"</formula>
    </cfRule>
    <cfRule type="cellIs" dxfId="1504" priority="106" operator="equal">
      <formula>"Attente MO"</formula>
    </cfRule>
    <cfRule type="cellIs" dxfId="1503" priority="107" operator="equal">
      <formula>"Attente appros"</formula>
    </cfRule>
  </conditionalFormatting>
  <conditionalFormatting sqref="D17">
    <cfRule type="cellIs" dxfId="1502" priority="82" operator="equal">
      <formula>"Terminé"</formula>
    </cfRule>
    <cfRule type="cellIs" dxfId="1501" priority="83" operator="equal">
      <formula>"RIP"</formula>
    </cfRule>
    <cfRule type="cellIs" dxfId="1500" priority="84" operator="equal">
      <formula>"Prêt autre organisme"</formula>
    </cfRule>
    <cfRule type="cellIs" dxfId="1499" priority="85" operator="equal">
      <formula>"Préplan"</formula>
    </cfRule>
    <cfRule type="cellIs" dxfId="1498" priority="86" operator="equal">
      <formula>"En main"</formula>
    </cfRule>
    <cfRule type="cellIs" dxfId="1497" priority="87" operator="equal">
      <formula>"Débordé STM"</formula>
    </cfRule>
    <cfRule type="cellIs" dxfId="1496" priority="88" operator="equal">
      <formula>"Disponible"</formula>
    </cfRule>
    <cfRule type="cellIs" dxfId="1495" priority="89" operator="equal">
      <formula>"Débordé OSR"</formula>
    </cfRule>
    <cfRule type="cellIs" dxfId="1494" priority="90" operator="equal">
      <formula>"Débordé autre corps"</formula>
    </cfRule>
    <cfRule type="cellIs" dxfId="1493" priority="91" operator="equal">
      <formula>"DDT en cours"</formula>
    </cfRule>
    <cfRule type="cellIs" dxfId="1492" priority="92" operator="equal">
      <formula>"Attente préparation"</formula>
    </cfRule>
    <cfRule type="cellIs" dxfId="1491" priority="93" operator="equal">
      <formula>"Attente MO"</formula>
    </cfRule>
    <cfRule type="cellIs" dxfId="1490" priority="94" operator="equal">
      <formula>"Attente appros"</formula>
    </cfRule>
  </conditionalFormatting>
  <conditionalFormatting sqref="D16">
    <cfRule type="cellIs" dxfId="1489" priority="69" operator="equal">
      <formula>"Terminé"</formula>
    </cfRule>
    <cfRule type="cellIs" dxfId="1488" priority="70" operator="equal">
      <formula>"RIP"</formula>
    </cfRule>
    <cfRule type="cellIs" dxfId="1487" priority="71" operator="equal">
      <formula>"Prêt autre organisme"</formula>
    </cfRule>
    <cfRule type="cellIs" dxfId="1486" priority="72" operator="equal">
      <formula>"Préplan"</formula>
    </cfRule>
    <cfRule type="cellIs" dxfId="1485" priority="73" operator="equal">
      <formula>"En main"</formula>
    </cfRule>
    <cfRule type="cellIs" dxfId="1484" priority="74" operator="equal">
      <formula>"Débordé STM"</formula>
    </cfRule>
    <cfRule type="cellIs" dxfId="1483" priority="75" operator="equal">
      <formula>"Disponible"</formula>
    </cfRule>
    <cfRule type="cellIs" dxfId="1482" priority="76" operator="equal">
      <formula>"Débordé OSR"</formula>
    </cfRule>
    <cfRule type="cellIs" dxfId="1481" priority="77" operator="equal">
      <formula>"Débordé autre corps"</formula>
    </cfRule>
    <cfRule type="cellIs" dxfId="1480" priority="78" operator="equal">
      <formula>"DDT en cours"</formula>
    </cfRule>
    <cfRule type="cellIs" dxfId="1479" priority="79" operator="equal">
      <formula>"Attente préparation"</formula>
    </cfRule>
    <cfRule type="cellIs" dxfId="1478" priority="80" operator="equal">
      <formula>"Attente MO"</formula>
    </cfRule>
    <cfRule type="cellIs" dxfId="1477" priority="81" operator="equal">
      <formula>"Attente appros"</formula>
    </cfRule>
  </conditionalFormatting>
  <conditionalFormatting sqref="D7">
    <cfRule type="cellIs" dxfId="1476" priority="56" operator="equal">
      <formula>"Terminé"</formula>
    </cfRule>
    <cfRule type="cellIs" dxfId="1475" priority="57" operator="equal">
      <formula>"RIP"</formula>
    </cfRule>
    <cfRule type="cellIs" dxfId="1474" priority="58" operator="equal">
      <formula>"Prêt autre organisme"</formula>
    </cfRule>
    <cfRule type="cellIs" dxfId="1473" priority="59" operator="equal">
      <formula>"Préplan"</formula>
    </cfRule>
    <cfRule type="cellIs" dxfId="1472" priority="60" operator="equal">
      <formula>"En main"</formula>
    </cfRule>
    <cfRule type="cellIs" dxfId="1471" priority="61" operator="equal">
      <formula>"Débordé STM"</formula>
    </cfRule>
    <cfRule type="cellIs" dxfId="1470" priority="62" operator="equal">
      <formula>"Disponible"</formula>
    </cfRule>
    <cfRule type="cellIs" dxfId="1469" priority="63" operator="equal">
      <formula>"Débordé OSR"</formula>
    </cfRule>
    <cfRule type="cellIs" dxfId="1468" priority="64" operator="equal">
      <formula>"Débordé autre corps"</formula>
    </cfRule>
    <cfRule type="cellIs" dxfId="1467" priority="65" operator="equal">
      <formula>"DDT en cours"</formula>
    </cfRule>
    <cfRule type="cellIs" dxfId="1466" priority="66" operator="equal">
      <formula>"Attente préparation"</formula>
    </cfRule>
    <cfRule type="cellIs" dxfId="1465" priority="67" operator="equal">
      <formula>"Attente MO"</formula>
    </cfRule>
    <cfRule type="cellIs" dxfId="1464" priority="68" operator="equal">
      <formula>"Attente appros"</formula>
    </cfRule>
  </conditionalFormatting>
  <conditionalFormatting sqref="H19:V19 H14:V17 H7:V11">
    <cfRule type="cellIs" dxfId="1463" priority="52" stopIfTrue="1" operator="between">
      <formula>60</formula>
      <formula>250000</formula>
    </cfRule>
    <cfRule type="cellIs" dxfId="1462" priority="53" stopIfTrue="1" operator="between">
      <formula>1</formula>
      <formula>59</formula>
    </cfRule>
    <cfRule type="containsBlanks" dxfId="1461" priority="54" stopIfTrue="1">
      <formula>LEN(TRIM(H7))=0</formula>
    </cfRule>
    <cfRule type="cellIs" dxfId="1460" priority="55" stopIfTrue="1" operator="between">
      <formula>0</formula>
      <formula>-5000</formula>
    </cfRule>
  </conditionalFormatting>
  <conditionalFormatting sqref="D18">
    <cfRule type="cellIs" dxfId="1459" priority="39" operator="equal">
      <formula>"Terminé"</formula>
    </cfRule>
    <cfRule type="cellIs" dxfId="1458" priority="40" operator="equal">
      <formula>"RIP"</formula>
    </cfRule>
    <cfRule type="cellIs" dxfId="1457" priority="41" operator="equal">
      <formula>"Prêt autre organisme"</formula>
    </cfRule>
    <cfRule type="cellIs" dxfId="1456" priority="42" operator="equal">
      <formula>"Préplan"</formula>
    </cfRule>
    <cfRule type="cellIs" dxfId="1455" priority="43" operator="equal">
      <formula>"En main"</formula>
    </cfRule>
    <cfRule type="cellIs" dxfId="1454" priority="44" operator="equal">
      <formula>"Débordé STM"</formula>
    </cfRule>
    <cfRule type="cellIs" dxfId="1453" priority="45" operator="equal">
      <formula>"Disponible"</formula>
    </cfRule>
    <cfRule type="cellIs" dxfId="1452" priority="46" operator="equal">
      <formula>"Débordé OSR"</formula>
    </cfRule>
    <cfRule type="cellIs" dxfId="1451" priority="47" operator="equal">
      <formula>"Débordé autre corps"</formula>
    </cfRule>
    <cfRule type="cellIs" dxfId="1450" priority="48" operator="equal">
      <formula>"DDT en cours"</formula>
    </cfRule>
    <cfRule type="cellIs" dxfId="1449" priority="49" operator="equal">
      <formula>"Attente préparation"</formula>
    </cfRule>
    <cfRule type="cellIs" dxfId="1448" priority="50" operator="equal">
      <formula>"Attente MO"</formula>
    </cfRule>
    <cfRule type="cellIs" dxfId="1447" priority="51" operator="equal">
      <formula>"Attente appros"</formula>
    </cfRule>
  </conditionalFormatting>
  <conditionalFormatting sqref="H18:V18">
    <cfRule type="cellIs" dxfId="1446" priority="35" stopIfTrue="1" operator="between">
      <formula>60</formula>
      <formula>250000</formula>
    </cfRule>
    <cfRule type="cellIs" dxfId="1445" priority="36" stopIfTrue="1" operator="between">
      <formula>1</formula>
      <formula>59</formula>
    </cfRule>
    <cfRule type="containsBlanks" dxfId="1444" priority="37" stopIfTrue="1">
      <formula>LEN(TRIM(H18))=0</formula>
    </cfRule>
    <cfRule type="cellIs" dxfId="1443" priority="38" stopIfTrue="1" operator="between">
      <formula>0</formula>
      <formula>-5000</formula>
    </cfRule>
  </conditionalFormatting>
  <conditionalFormatting sqref="D12">
    <cfRule type="cellIs" dxfId="1442" priority="22" operator="equal">
      <formula>"Terminé"</formula>
    </cfRule>
    <cfRule type="cellIs" dxfId="1441" priority="23" operator="equal">
      <formula>"RIP"</formula>
    </cfRule>
    <cfRule type="cellIs" dxfId="1440" priority="24" operator="equal">
      <formula>"Prêt autre organisme"</formula>
    </cfRule>
    <cfRule type="cellIs" dxfId="1439" priority="25" operator="equal">
      <formula>"Préplan"</formula>
    </cfRule>
    <cfRule type="cellIs" dxfId="1438" priority="26" operator="equal">
      <formula>"En main"</formula>
    </cfRule>
    <cfRule type="cellIs" dxfId="1437" priority="27" operator="equal">
      <formula>"Débordé STM"</formula>
    </cfRule>
    <cfRule type="cellIs" dxfId="1436" priority="28" operator="equal">
      <formula>"Disponible"</formula>
    </cfRule>
    <cfRule type="cellIs" dxfId="1435" priority="29" operator="equal">
      <formula>"Débordé OSR"</formula>
    </cfRule>
    <cfRule type="cellIs" dxfId="1434" priority="30" operator="equal">
      <formula>"Débordé autre corps"</formula>
    </cfRule>
    <cfRule type="cellIs" dxfId="1433" priority="31" operator="equal">
      <formula>"DDT en cours"</formula>
    </cfRule>
    <cfRule type="cellIs" dxfId="1432" priority="32" operator="equal">
      <formula>"Attente préparation"</formula>
    </cfRule>
    <cfRule type="cellIs" dxfId="1431" priority="33" operator="equal">
      <formula>"Attente MO"</formula>
    </cfRule>
    <cfRule type="cellIs" dxfId="1430" priority="34" operator="equal">
      <formula>"Attente appros"</formula>
    </cfRule>
  </conditionalFormatting>
  <conditionalFormatting sqref="H12:V12">
    <cfRule type="cellIs" dxfId="1429" priority="18" stopIfTrue="1" operator="between">
      <formula>60</formula>
      <formula>250000</formula>
    </cfRule>
    <cfRule type="cellIs" dxfId="1428" priority="19" stopIfTrue="1" operator="between">
      <formula>1</formula>
      <formula>59</formula>
    </cfRule>
    <cfRule type="containsBlanks" dxfId="1427" priority="20" stopIfTrue="1">
      <formula>LEN(TRIM(H12))=0</formula>
    </cfRule>
    <cfRule type="cellIs" dxfId="1426" priority="21" stopIfTrue="1" operator="between">
      <formula>0</formula>
      <formula>-5000</formula>
    </cfRule>
  </conditionalFormatting>
  <conditionalFormatting sqref="D13">
    <cfRule type="cellIs" dxfId="1425" priority="5" operator="equal">
      <formula>"Terminé"</formula>
    </cfRule>
    <cfRule type="cellIs" dxfId="1424" priority="6" operator="equal">
      <formula>"RIP"</formula>
    </cfRule>
    <cfRule type="cellIs" dxfId="1423" priority="7" operator="equal">
      <formula>"Prêt autre organisme"</formula>
    </cfRule>
    <cfRule type="cellIs" dxfId="1422" priority="8" operator="equal">
      <formula>"Préplan"</formula>
    </cfRule>
    <cfRule type="cellIs" dxfId="1421" priority="9" operator="equal">
      <formula>"En main"</formula>
    </cfRule>
    <cfRule type="cellIs" dxfId="1420" priority="10" operator="equal">
      <formula>"Débordé STM"</formula>
    </cfRule>
    <cfRule type="cellIs" dxfId="1419" priority="11" operator="equal">
      <formula>"Disponible"</formula>
    </cfRule>
    <cfRule type="cellIs" dxfId="1418" priority="12" operator="equal">
      <formula>"Débordé OSR"</formula>
    </cfRule>
    <cfRule type="cellIs" dxfId="1417" priority="13" operator="equal">
      <formula>"Débordé autre corps"</formula>
    </cfRule>
    <cfRule type="cellIs" dxfId="1416" priority="14" operator="equal">
      <formula>"DDT en cours"</formula>
    </cfRule>
    <cfRule type="cellIs" dxfId="1415" priority="15" operator="equal">
      <formula>"Attente préparation"</formula>
    </cfRule>
    <cfRule type="cellIs" dxfId="1414" priority="16" operator="equal">
      <formula>"Attente MO"</formula>
    </cfRule>
    <cfRule type="cellIs" dxfId="1413" priority="17" operator="equal">
      <formula>"Attente appros"</formula>
    </cfRule>
  </conditionalFormatting>
  <conditionalFormatting sqref="H13:V13">
    <cfRule type="cellIs" dxfId="1412" priority="1" stopIfTrue="1" operator="between">
      <formula>60</formula>
      <formula>250000</formula>
    </cfRule>
    <cfRule type="cellIs" dxfId="1411" priority="2" stopIfTrue="1" operator="between">
      <formula>1</formula>
      <formula>59</formula>
    </cfRule>
    <cfRule type="containsBlanks" dxfId="1410" priority="3" stopIfTrue="1">
      <formula>LEN(TRIM(H13))=0</formula>
    </cfRule>
    <cfRule type="cellIs" dxfId="1409" priority="4" stopIfTrue="1" operator="between">
      <formula>0</formula>
      <formula>-5000</formula>
    </cfRule>
  </conditionalFormatting>
  <hyperlinks>
    <hyperlink ref="B1:K2" location="'Etat du parc'!A1" display="RETOUR ETAT DU PARC"/>
    <hyperlink ref="C1:C2" location="'Etat du parc'!A1" display="RETOUR ETAT DU PARC"/>
    <hyperlink ref="E1:E2" location="'Etat du parc'!A1" display="RETOUR ETAT DU PAR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1"/>
  <dimension ref="A1:Z28"/>
  <sheetViews>
    <sheetView workbookViewId="0">
      <selection sqref="A1:XFD1048576"/>
    </sheetView>
  </sheetViews>
  <sheetFormatPr baseColWidth="10" defaultRowHeight="14.25" x14ac:dyDescent="0.2"/>
  <cols>
    <col min="1" max="1" width="11.42578125" style="3"/>
    <col min="2" max="2" width="26.85546875" style="3" customWidth="1"/>
    <col min="3" max="3" width="34.85546875" style="3" customWidth="1"/>
    <col min="4" max="4" width="25.140625" style="3" customWidth="1"/>
    <col min="5" max="6" width="9.42578125" style="3" customWidth="1"/>
    <col min="7" max="7" width="8.140625" style="3" customWidth="1"/>
    <col min="8" max="8" width="11.42578125" style="3" customWidth="1"/>
    <col min="9" max="9" width="13" style="3" customWidth="1"/>
    <col min="10" max="10" width="9.85546875" style="3" customWidth="1"/>
    <col min="11" max="11" width="11" style="3" customWidth="1"/>
    <col min="12" max="12" width="10.7109375" style="3" customWidth="1"/>
    <col min="13" max="13" width="12.5703125" style="3" customWidth="1"/>
    <col min="14" max="14" width="9.85546875" style="3" customWidth="1"/>
    <col min="15" max="15" width="11" style="3" customWidth="1"/>
    <col min="16" max="16" width="11.140625" style="3" customWidth="1"/>
    <col min="17" max="17" width="10.42578125" style="3" customWidth="1"/>
    <col min="18" max="18" width="11.28515625" style="3" customWidth="1"/>
    <col min="19" max="19" width="12.28515625" style="3" customWidth="1"/>
    <col min="20" max="20" width="11" style="3" customWidth="1"/>
    <col min="21" max="21" width="12.140625" style="3" customWidth="1"/>
    <col min="22" max="22" width="11" style="3" bestFit="1" customWidth="1"/>
    <col min="23" max="23" width="26.28515625" style="3" customWidth="1"/>
    <col min="24" max="16384" width="11.42578125" style="3"/>
  </cols>
  <sheetData>
    <row r="1" spans="1:26" x14ac:dyDescent="0.2">
      <c r="A1" s="1141" t="s">
        <v>1</v>
      </c>
      <c r="B1" s="1141"/>
      <c r="C1" s="1141"/>
      <c r="D1" s="1141"/>
      <c r="E1" s="1141"/>
      <c r="F1" s="1141"/>
      <c r="G1" s="1141"/>
      <c r="H1" s="1141"/>
      <c r="I1" s="1141"/>
      <c r="J1" s="1141"/>
      <c r="K1" s="1141"/>
      <c r="L1" s="1141"/>
      <c r="M1" s="1141"/>
      <c r="N1" s="1141"/>
      <c r="O1" s="1141"/>
      <c r="P1" s="1141"/>
      <c r="Q1" s="1141"/>
      <c r="R1" s="1141"/>
      <c r="S1" s="1141"/>
      <c r="T1" s="1141"/>
      <c r="U1" s="1141"/>
    </row>
    <row r="2" spans="1:26" ht="15" thickBot="1" x14ac:dyDescent="0.25">
      <c r="A2" s="1141"/>
      <c r="B2" s="1141"/>
      <c r="C2" s="1141"/>
      <c r="D2" s="1141"/>
      <c r="E2" s="1141"/>
      <c r="F2" s="1141"/>
      <c r="G2" s="1141"/>
      <c r="H2" s="1141"/>
      <c r="I2" s="1141"/>
      <c r="J2" s="1141"/>
      <c r="K2" s="1141"/>
      <c r="L2" s="1141"/>
      <c r="M2" s="1141"/>
      <c r="N2" s="1141"/>
      <c r="O2" s="1141"/>
      <c r="P2" s="1141"/>
      <c r="Q2" s="1141"/>
      <c r="R2" s="1141"/>
      <c r="S2" s="1141"/>
      <c r="T2" s="1141"/>
      <c r="U2" s="1141"/>
    </row>
    <row r="3" spans="1:26" ht="15.75" thickBot="1" x14ac:dyDescent="0.25">
      <c r="A3" s="1165" t="s">
        <v>2</v>
      </c>
      <c r="B3" s="1156" t="s">
        <v>3</v>
      </c>
      <c r="C3" s="1156" t="s">
        <v>4</v>
      </c>
      <c r="D3" s="1156" t="s">
        <v>362</v>
      </c>
      <c r="E3" s="1156" t="s">
        <v>6</v>
      </c>
      <c r="F3" s="1156" t="s">
        <v>7</v>
      </c>
      <c r="G3" s="1162" t="s">
        <v>8</v>
      </c>
      <c r="H3" s="102" t="s">
        <v>106</v>
      </c>
      <c r="I3" s="1177" t="s">
        <v>139</v>
      </c>
      <c r="J3" s="1178"/>
      <c r="K3" s="1179"/>
      <c r="L3" s="607" t="s">
        <v>108</v>
      </c>
      <c r="M3" s="607" t="s">
        <v>108</v>
      </c>
      <c r="N3" s="607" t="s">
        <v>108</v>
      </c>
      <c r="O3" s="607" t="s">
        <v>108</v>
      </c>
      <c r="P3" s="607" t="s">
        <v>108</v>
      </c>
      <c r="Q3" s="607" t="s">
        <v>108</v>
      </c>
      <c r="R3" s="607" t="s">
        <v>108</v>
      </c>
      <c r="S3" s="1294" t="s">
        <v>109</v>
      </c>
      <c r="T3" s="1295"/>
      <c r="U3" s="1295"/>
      <c r="V3" s="1295"/>
      <c r="W3" s="1296"/>
      <c r="X3" s="1291" t="s">
        <v>110</v>
      </c>
      <c r="Y3" s="1292"/>
      <c r="Z3" s="1293"/>
    </row>
    <row r="4" spans="1:26" ht="15.75" thickBot="1" x14ac:dyDescent="0.25">
      <c r="A4" s="1166"/>
      <c r="B4" s="1278"/>
      <c r="C4" s="1278"/>
      <c r="D4" s="1278"/>
      <c r="E4" s="1278"/>
      <c r="F4" s="1278"/>
      <c r="G4" s="1279"/>
      <c r="H4" s="566"/>
      <c r="I4" s="608"/>
      <c r="J4" s="1177" t="s">
        <v>389</v>
      </c>
      <c r="K4" s="1179"/>
      <c r="L4" s="567"/>
      <c r="M4" s="609"/>
      <c r="N4" s="1181" t="s">
        <v>390</v>
      </c>
      <c r="O4" s="1182"/>
      <c r="P4" s="567"/>
      <c r="Q4" s="567"/>
      <c r="R4" s="567"/>
      <c r="S4" s="568"/>
      <c r="T4" s="569"/>
      <c r="U4" s="569"/>
      <c r="V4" s="570"/>
      <c r="W4" s="570"/>
      <c r="X4" s="571"/>
      <c r="Y4" s="13"/>
      <c r="Z4" s="572"/>
    </row>
    <row r="5" spans="1:26" ht="45.75" thickBot="1" x14ac:dyDescent="0.25">
      <c r="A5" s="1166"/>
      <c r="B5" s="1278"/>
      <c r="C5" s="1278"/>
      <c r="D5" s="1278"/>
      <c r="E5" s="1278"/>
      <c r="F5" s="1278"/>
      <c r="G5" s="1279"/>
      <c r="H5" s="566" t="s">
        <v>17</v>
      </c>
      <c r="I5" s="610" t="s">
        <v>331</v>
      </c>
      <c r="J5" s="610" t="s">
        <v>391</v>
      </c>
      <c r="K5" s="611" t="s">
        <v>392</v>
      </c>
      <c r="L5" s="567" t="s">
        <v>218</v>
      </c>
      <c r="M5" s="609" t="s">
        <v>393</v>
      </c>
      <c r="N5" s="609" t="s">
        <v>394</v>
      </c>
      <c r="O5" s="567" t="s">
        <v>395</v>
      </c>
      <c r="P5" s="567" t="s">
        <v>396</v>
      </c>
      <c r="Q5" s="567" t="s">
        <v>397</v>
      </c>
      <c r="R5" s="567" t="s">
        <v>398</v>
      </c>
      <c r="S5" s="568" t="s">
        <v>341</v>
      </c>
      <c r="T5" s="569" t="s">
        <v>342</v>
      </c>
      <c r="U5" s="569" t="s">
        <v>338</v>
      </c>
      <c r="V5" s="570" t="s">
        <v>399</v>
      </c>
      <c r="W5" s="570" t="s">
        <v>373</v>
      </c>
      <c r="X5" s="571" t="s">
        <v>244</v>
      </c>
      <c r="Y5" s="13" t="s">
        <v>170</v>
      </c>
      <c r="Z5" s="572" t="s">
        <v>374</v>
      </c>
    </row>
    <row r="6" spans="1:26" ht="45.75" thickBot="1" x14ac:dyDescent="0.25">
      <c r="A6" s="1168"/>
      <c r="B6" s="1158"/>
      <c r="C6" s="1157"/>
      <c r="D6" s="1158"/>
      <c r="E6" s="1158"/>
      <c r="F6" s="1158"/>
      <c r="G6" s="1164"/>
      <c r="H6" s="566" t="s">
        <v>343</v>
      </c>
      <c r="I6" s="608" t="s">
        <v>343</v>
      </c>
      <c r="J6" s="612" t="s">
        <v>343</v>
      </c>
      <c r="K6" s="611" t="s">
        <v>345</v>
      </c>
      <c r="L6" s="567" t="s">
        <v>343</v>
      </c>
      <c r="M6" s="567" t="s">
        <v>343</v>
      </c>
      <c r="N6" s="567" t="s">
        <v>343</v>
      </c>
      <c r="O6" s="567" t="s">
        <v>133</v>
      </c>
      <c r="P6" s="567" t="s">
        <v>343</v>
      </c>
      <c r="Q6" s="567" t="s">
        <v>343</v>
      </c>
      <c r="R6" s="567" t="s">
        <v>343</v>
      </c>
      <c r="S6" s="568" t="s">
        <v>343</v>
      </c>
      <c r="T6" s="569" t="s">
        <v>343</v>
      </c>
      <c r="U6" s="569" t="s">
        <v>343</v>
      </c>
      <c r="V6" s="570" t="s">
        <v>343</v>
      </c>
      <c r="W6" s="570" t="s">
        <v>343</v>
      </c>
      <c r="X6" s="571" t="s">
        <v>343</v>
      </c>
      <c r="Y6" s="13" t="s">
        <v>343</v>
      </c>
      <c r="Z6" s="572" t="s">
        <v>343</v>
      </c>
    </row>
    <row r="7" spans="1:26" s="498" customFormat="1" ht="15" x14ac:dyDescent="0.25">
      <c r="A7" s="613" t="str">
        <f>VLOOKUP(B7,[1]potentiels!$B$7:$F$594,2,FALSE)</f>
        <v>CCL</v>
      </c>
      <c r="B7" s="614" t="s">
        <v>400</v>
      </c>
      <c r="C7" s="615" t="str">
        <f>VLOOKUP(B7,'[1]Etat du parc'!$H$7:$P$598,3,FALSE)</f>
        <v>GRIFFON EPC</v>
      </c>
      <c r="D7" s="616" t="str">
        <f>INDEX('[1]Etat du parc'!$C$7:$C$546,MATCH(B7,'[1]Etat du parc'!$H$7:$H$546,0))</f>
        <v>Disponible</v>
      </c>
      <c r="E7" s="617"/>
      <c r="F7" s="618">
        <f>VLOOKUP(B7,[1]potentiels!$B$7:$F$536,4,FALSE)</f>
        <v>5814</v>
      </c>
      <c r="G7" s="139">
        <f>VLOOKUP(B7,[1]potentiels!$B$7:$F$536,5,FALSE)</f>
        <v>1405</v>
      </c>
      <c r="H7" s="619">
        <f>'[1]62030220'!$H$9</f>
        <v>101</v>
      </c>
      <c r="I7" s="619">
        <f>'[1]62030220'!$H$10</f>
        <v>466</v>
      </c>
      <c r="J7" s="619">
        <f>'[1]62030220'!$H$11</f>
        <v>466</v>
      </c>
      <c r="K7" s="619">
        <f>'[1]62030220'!$L$11</f>
        <v>576</v>
      </c>
      <c r="L7" s="619">
        <f>'[1]62030220'!$H$12</f>
        <v>466</v>
      </c>
      <c r="M7" s="619">
        <f>'[1]62030220'!$H$13</f>
        <v>1196</v>
      </c>
      <c r="N7" s="619">
        <f>'[1]62030220'!$H$14</f>
        <v>1196</v>
      </c>
      <c r="O7" s="619">
        <f>'[1]62030220'!$J$14</f>
        <v>15367</v>
      </c>
      <c r="P7" s="619">
        <f>'[1]62030220'!$H$15</f>
        <v>1562</v>
      </c>
      <c r="Q7" s="619"/>
      <c r="R7" s="619">
        <f>'[1]62030220'!$H$20</f>
        <v>330</v>
      </c>
      <c r="S7" s="619"/>
      <c r="T7" s="619"/>
      <c r="U7" s="619"/>
      <c r="V7" s="619">
        <f>'[1]62030220'!$H$19</f>
        <v>-202</v>
      </c>
      <c r="W7" s="619">
        <f>'[1]62030220'!$H$17</f>
        <v>164</v>
      </c>
      <c r="X7" s="619">
        <f>'[1]62030220'!$H$16</f>
        <v>-39872</v>
      </c>
      <c r="Y7" s="619">
        <f>'[1]62030220'!$H$18</f>
        <v>164</v>
      </c>
      <c r="Z7" s="619"/>
    </row>
    <row r="8" spans="1:26" s="498" customFormat="1" ht="15" x14ac:dyDescent="0.25">
      <c r="A8" s="600" t="str">
        <f>VLOOKUP(B8,[1]potentiels!$B$7:$F$594,2,FALSE)</f>
        <v>CCL</v>
      </c>
      <c r="B8" s="620" t="s">
        <v>401</v>
      </c>
      <c r="C8" s="621" t="str">
        <f>VLOOKUP(B8,'[1]Etat du parc'!$H$7:$P$598,3,FALSE)</f>
        <v>GRIFFON EPC</v>
      </c>
      <c r="D8" s="622" t="str">
        <f>INDEX('[1]Etat du parc'!$C$7:$C$546,MATCH(B8,'[1]Etat du parc'!$H$7:$H$546,0))</f>
        <v>Attente appros</v>
      </c>
      <c r="E8" s="623"/>
      <c r="F8" s="581">
        <f>VLOOKUP(B8,[1]potentiels!$B$7:$F$536,4,FALSE)</f>
        <v>6833</v>
      </c>
      <c r="G8" s="149">
        <f>VLOOKUP(B8,[1]potentiels!$B$7:$F$536,5,FALSE)</f>
        <v>971</v>
      </c>
      <c r="H8" s="582">
        <f>'[1]62140057'!$H$9</f>
        <v>330</v>
      </c>
      <c r="I8" s="582">
        <f>'[1]62140057'!$H$10</f>
        <v>687</v>
      </c>
      <c r="J8" s="582">
        <f>'[1]62140057'!$H$11</f>
        <v>687</v>
      </c>
      <c r="K8" s="582">
        <f>'[1]62140057'!$L$11</f>
        <v>622</v>
      </c>
      <c r="L8" s="582">
        <f>'[1]62140057'!$H$12</f>
        <v>686</v>
      </c>
      <c r="M8" s="582">
        <f>'[1]62140057'!$H$13</f>
        <v>618</v>
      </c>
      <c r="N8" s="582">
        <f>'[1]62140057'!$H$14</f>
        <v>618</v>
      </c>
      <c r="O8" s="582">
        <f>'[1]62140057'!$J$14</f>
        <v>13167</v>
      </c>
      <c r="P8" s="582">
        <f>'[1]62140057'!$H$15</f>
        <v>983</v>
      </c>
      <c r="Q8" s="582"/>
      <c r="R8" s="582">
        <f>'[1]62140057'!$H$20</f>
        <v>330</v>
      </c>
      <c r="S8" s="582"/>
      <c r="T8" s="582"/>
      <c r="U8" s="582"/>
      <c r="V8" s="582">
        <f>'[1]62140057'!$H$19</f>
        <v>-478</v>
      </c>
      <c r="W8" s="582">
        <f>'[1]62140057'!$H$17</f>
        <v>-113</v>
      </c>
      <c r="X8" s="582">
        <f>'[1]62140057'!$H$16</f>
        <v>-39872</v>
      </c>
      <c r="Y8" s="582">
        <f>'[1]62140057'!$H$18</f>
        <v>-113</v>
      </c>
      <c r="Z8" s="582"/>
    </row>
    <row r="9" spans="1:26" s="498" customFormat="1" ht="15" x14ac:dyDescent="0.25">
      <c r="A9" s="600" t="str">
        <f>VLOOKUP(B9,[1]potentiels!$B$7:$F$594,2,FALSE)</f>
        <v>CCL</v>
      </c>
      <c r="B9" s="620" t="s">
        <v>402</v>
      </c>
      <c r="C9" s="621" t="str">
        <f>VLOOKUP(B9,'[1]Etat du parc'!$H$7:$P$598,3,FALSE)</f>
        <v>GRIFFON EPC</v>
      </c>
      <c r="D9" s="622" t="str">
        <f>INDEX('[1]Etat du parc'!$C$7:$C$546,MATCH(B9,'[1]Etat du parc'!$H$7:$H$546,0))</f>
        <v>Disponible</v>
      </c>
      <c r="E9" s="623"/>
      <c r="F9" s="581">
        <f>VLOOKUP(B9,[1]potentiels!$B$7:$F$536,4,FALSE)</f>
        <v>1842</v>
      </c>
      <c r="G9" s="149">
        <f>VLOOKUP(B9,[1]potentiels!$B$7:$F$536,5,FALSE)</f>
        <v>374</v>
      </c>
      <c r="H9" s="582">
        <f>'[1]62240017'!$H$9</f>
        <v>230</v>
      </c>
      <c r="I9" s="582">
        <f>'[1]62240017'!$H$10</f>
        <v>65</v>
      </c>
      <c r="J9" s="582">
        <f>'[1]62240017'!$H$11</f>
        <v>65</v>
      </c>
      <c r="K9" s="582">
        <f>'[1]62240017'!$L$11</f>
        <v>426</v>
      </c>
      <c r="L9" s="582">
        <f>'[1]62240017'!$H$12</f>
        <v>65</v>
      </c>
      <c r="M9" s="582">
        <f>'[1]62240017'!$H$13</f>
        <v>795</v>
      </c>
      <c r="N9" s="582">
        <f>'[1]62240017'!$H$14</f>
        <v>795</v>
      </c>
      <c r="O9" s="582">
        <f>'[1]62240017'!$J$14</f>
        <v>18158</v>
      </c>
      <c r="P9" s="582">
        <f>'[1]62240017'!$H$15</f>
        <v>1160</v>
      </c>
      <c r="Q9" s="582"/>
      <c r="R9" s="582">
        <f>'[1]62240017'!$H$20</f>
        <v>330</v>
      </c>
      <c r="S9" s="582"/>
      <c r="T9" s="582"/>
      <c r="U9" s="582"/>
      <c r="V9" s="582">
        <f>'[1]62240017'!$H$19</f>
        <v>-301</v>
      </c>
      <c r="W9" s="582">
        <f>'[1]62240017'!$H$17</f>
        <v>65</v>
      </c>
      <c r="X9" s="582">
        <f>'[1]62240017'!$H$16</f>
        <v>-39872</v>
      </c>
      <c r="Y9" s="582">
        <f>'[1]62240017'!$H$18</f>
        <v>65</v>
      </c>
      <c r="Z9" s="582"/>
    </row>
    <row r="10" spans="1:26" s="498" customFormat="1" ht="15" x14ac:dyDescent="0.25">
      <c r="A10" s="600" t="str">
        <f>VLOOKUP(B10,[1]potentiels!$B$7:$F$594,2,FALSE)</f>
        <v>1CIE</v>
      </c>
      <c r="B10" s="624" t="s">
        <v>403</v>
      </c>
      <c r="C10" s="621" t="str">
        <f>VLOOKUP(B10,'[1]Etat du parc'!$H$7:$P$598,3,FALSE)</f>
        <v>GRIFFON GEN ENGOPS CONTACT</v>
      </c>
      <c r="D10" s="622" t="str">
        <f>INDEX('[1]Etat du parc'!$C$7:$C$546,MATCH(B10,'[1]Etat du parc'!$H$7:$H$546,0))</f>
        <v>Disponible</v>
      </c>
      <c r="E10" s="623"/>
      <c r="F10" s="581">
        <f>VLOOKUP(B10,[1]potentiels!$B$7:$F$536,4,FALSE)</f>
        <v>4958</v>
      </c>
      <c r="G10" s="149">
        <f>VLOOKUP(B10,[1]potentiels!$B$7:$F$536,5,FALSE)</f>
        <v>453</v>
      </c>
      <c r="H10" s="582">
        <f>'[1]62240007'!$H$9</f>
        <v>196</v>
      </c>
      <c r="I10" s="582">
        <f>'[1]62240007'!$H$10</f>
        <v>56</v>
      </c>
      <c r="J10" s="582">
        <f>'[1]62240007'!$H$11</f>
        <v>56</v>
      </c>
      <c r="K10" s="582">
        <f>'[1]62240007'!$L$11</f>
        <v>347</v>
      </c>
      <c r="L10" s="582">
        <f>'[1]62240007'!$H$12</f>
        <v>56</v>
      </c>
      <c r="M10" s="582">
        <f>'[1]62240007'!$H$13</f>
        <v>786</v>
      </c>
      <c r="N10" s="582">
        <f>'[1]62240007'!$H$14</f>
        <v>786</v>
      </c>
      <c r="O10" s="582">
        <f>'[1]62240007'!$J$14</f>
        <v>15042</v>
      </c>
      <c r="P10" s="582">
        <f>'[1]62240007'!$H$15</f>
        <v>1151</v>
      </c>
      <c r="Q10" s="582"/>
      <c r="R10" s="582">
        <f>'[1]62240007'!$H$20</f>
        <v>330</v>
      </c>
      <c r="S10" s="582"/>
      <c r="T10" s="582"/>
      <c r="U10" s="582"/>
      <c r="V10" s="582">
        <f>'[1]62240007'!$H$19</f>
        <v>-310</v>
      </c>
      <c r="W10" s="582">
        <f>'[1]62240007'!$H$17</f>
        <v>56</v>
      </c>
      <c r="X10" s="582">
        <f>'[1]62240007'!$H$16</f>
        <v>-39872</v>
      </c>
      <c r="Y10" s="582">
        <f>'[1]62240007'!$H$18</f>
        <v>56</v>
      </c>
      <c r="Z10" s="582"/>
    </row>
    <row r="11" spans="1:26" s="498" customFormat="1" ht="15" x14ac:dyDescent="0.25">
      <c r="A11" s="600" t="str">
        <f>VLOOKUP(B11,[1]potentiels!$B$7:$F$594,2,FALSE)</f>
        <v>1CIE</v>
      </c>
      <c r="B11" s="624" t="s">
        <v>404</v>
      </c>
      <c r="C11" s="621" t="str">
        <f>VLOOKUP(B11,'[1]Etat du parc'!$H$7:$P$598,3,FALSE)</f>
        <v>GRIFFON GEN POM</v>
      </c>
      <c r="D11" s="622" t="str">
        <f>INDEX('[1]Etat du parc'!$C$7:$C$546,MATCH(B11,'[1]Etat du parc'!$H$7:$H$546,0))</f>
        <v>Disponible</v>
      </c>
      <c r="E11" s="623"/>
      <c r="F11" s="581">
        <f>VLOOKUP(B11,[1]potentiels!$B$7:$F$536,4,FALSE)</f>
        <v>3028</v>
      </c>
      <c r="G11" s="149">
        <f>VLOOKUP(B11,[1]potentiels!$B$7:$F$536,5,FALSE)</f>
        <v>283</v>
      </c>
      <c r="H11" s="582">
        <f>'[1]62240008'!$H$9</f>
        <v>27</v>
      </c>
      <c r="I11" s="582">
        <f>'[1]62240008'!$H$10</f>
        <v>56</v>
      </c>
      <c r="J11" s="582">
        <f>'[1]62240008'!$H$11</f>
        <v>56</v>
      </c>
      <c r="K11" s="582">
        <f>'[1]62240008'!$L$11</f>
        <v>517</v>
      </c>
      <c r="L11" s="582">
        <f>'[1]62240008'!$H$12</f>
        <v>56</v>
      </c>
      <c r="M11" s="582">
        <f>'[1]62240008'!$H$13</f>
        <v>786</v>
      </c>
      <c r="N11" s="582">
        <f>'[1]62240008'!$H$14</f>
        <v>786</v>
      </c>
      <c r="O11" s="582">
        <f>'[1]62240008'!$J$14</f>
        <v>16972</v>
      </c>
      <c r="P11" s="582">
        <f>'[1]62240008'!$H$15</f>
        <v>1151</v>
      </c>
      <c r="Q11" s="582"/>
      <c r="R11" s="582">
        <f>'[1]62240008'!$H$20</f>
        <v>330</v>
      </c>
      <c r="S11" s="582"/>
      <c r="T11" s="582"/>
      <c r="U11" s="582"/>
      <c r="V11" s="582">
        <f>'[1]62240008'!$H$19</f>
        <v>-310</v>
      </c>
      <c r="W11" s="582">
        <f>'[1]62240008'!$H$17</f>
        <v>56</v>
      </c>
      <c r="X11" s="582">
        <f>'[1]62240008'!$H$16</f>
        <v>-39872</v>
      </c>
      <c r="Y11" s="582">
        <f>'[1]62240008'!$H$18</f>
        <v>56</v>
      </c>
      <c r="Z11" s="582"/>
    </row>
    <row r="12" spans="1:26" s="498" customFormat="1" ht="15" x14ac:dyDescent="0.25">
      <c r="A12" s="600" t="str">
        <f>VLOOKUP(B12,[1]potentiels!$B$7:$F$594,2,FALSE)</f>
        <v>3CIE</v>
      </c>
      <c r="B12" s="625" t="s">
        <v>405</v>
      </c>
      <c r="C12" s="621" t="str">
        <f>VLOOKUP(B12,'[1]Etat du parc'!$H$7:$P$598,3,FALSE)</f>
        <v>GRIFFON GEN POIA</v>
      </c>
      <c r="D12" s="622" t="str">
        <f>INDEX('[1]Etat du parc'!$C$7:$C$546,MATCH(B12,'[1]Etat du parc'!$H$7:$H$546,0))</f>
        <v>Attente appros</v>
      </c>
      <c r="E12" s="623"/>
      <c r="F12" s="581">
        <f>VLOOKUP(B12,[1]potentiels!$B$7:$F$536,4,FALSE)</f>
        <v>5310</v>
      </c>
      <c r="G12" s="149">
        <f>VLOOKUP(B12,[1]potentiels!$B$7:$F$536,5,FALSE)</f>
        <v>484</v>
      </c>
      <c r="H12" s="582">
        <f>'[1]62240027'!$H$9</f>
        <v>27</v>
      </c>
      <c r="I12" s="582">
        <f>'[1]62240027'!$H$10</f>
        <v>105</v>
      </c>
      <c r="J12" s="582">
        <f>'[1]62240027'!$H$11</f>
        <v>105</v>
      </c>
      <c r="K12" s="582">
        <f>'[1]62240027'!$L$11</f>
        <v>316</v>
      </c>
      <c r="L12" s="582">
        <f>'[1]62240027'!$H$12</f>
        <v>105</v>
      </c>
      <c r="M12" s="582">
        <f>'[1]62240027'!$H$13</f>
        <v>835</v>
      </c>
      <c r="N12" s="582">
        <f>'[1]62240027'!$H$14</f>
        <v>835</v>
      </c>
      <c r="O12" s="582">
        <f>'[1]62240027'!$J$14</f>
        <v>14690</v>
      </c>
      <c r="P12" s="582">
        <f>'[1]62240027'!$H$15</f>
        <v>1200</v>
      </c>
      <c r="Q12" s="582"/>
      <c r="R12" s="582">
        <f>'[1]62240027'!$H$20</f>
        <v>330</v>
      </c>
      <c r="S12" s="582"/>
      <c r="T12" s="582"/>
      <c r="U12" s="582"/>
      <c r="V12" s="582">
        <f>'[1]62240027'!$H$19</f>
        <v>-261</v>
      </c>
      <c r="W12" s="582">
        <f>'[1]62240027'!$H$17</f>
        <v>105</v>
      </c>
      <c r="X12" s="582">
        <f>'[1]62240027'!$H$16</f>
        <v>-39872</v>
      </c>
      <c r="Y12" s="582">
        <f>'[1]62240027'!$H$18</f>
        <v>105</v>
      </c>
      <c r="Z12" s="582"/>
    </row>
    <row r="13" spans="1:26" s="498" customFormat="1" ht="15" x14ac:dyDescent="0.25">
      <c r="A13" s="600" t="str">
        <f>VLOOKUP(B13,[1]potentiels!$B$7:$F$594,2,FALSE)</f>
        <v>2CIE</v>
      </c>
      <c r="B13" s="626" t="s">
        <v>406</v>
      </c>
      <c r="C13" s="621" t="str">
        <f>VLOOKUP(B13,'[1]Etat du parc'!$H$7:$P$598,3,FALSE)</f>
        <v>GRIFFON GEN POIA</v>
      </c>
      <c r="D13" s="622" t="str">
        <f>INDEX('[1]Etat du parc'!$C$7:$C$546,MATCH(B13,'[1]Etat du parc'!$H$7:$H$546,0))</f>
        <v>Attente MO</v>
      </c>
      <c r="E13" s="623"/>
      <c r="F13" s="581">
        <f>VLOOKUP(B13,[1]potentiels!$B$7:$F$536,4,FALSE)</f>
        <v>4823</v>
      </c>
      <c r="G13" s="149">
        <f>VLOOKUP(B13,[1]potentiels!$B$7:$F$536,5,FALSE)</f>
        <v>492</v>
      </c>
      <c r="H13" s="582">
        <f>'[1]62240028'!$H$9</f>
        <v>101</v>
      </c>
      <c r="I13" s="582">
        <f>'[1]62240028'!$H$10</f>
        <v>105</v>
      </c>
      <c r="J13" s="582">
        <f>'[1]62240028'!$H$11</f>
        <v>105</v>
      </c>
      <c r="K13" s="582">
        <f>'[1]62240028'!$L$11</f>
        <v>308</v>
      </c>
      <c r="L13" s="582">
        <f>'[1]62240028'!$H$12</f>
        <v>105</v>
      </c>
      <c r="M13" s="582">
        <f>'[1]62240028'!$H$13</f>
        <v>835</v>
      </c>
      <c r="N13" s="582">
        <f>'[1]62240028'!$H$14</f>
        <v>835</v>
      </c>
      <c r="O13" s="582">
        <f>'[1]62240028'!$J$14</f>
        <v>15177</v>
      </c>
      <c r="P13" s="582">
        <f>'[1]62240028'!$H$15</f>
        <v>1200</v>
      </c>
      <c r="Q13" s="582"/>
      <c r="R13" s="582">
        <f>'[1]62240028'!$H$20</f>
        <v>330</v>
      </c>
      <c r="S13" s="582"/>
      <c r="T13" s="582"/>
      <c r="U13" s="582"/>
      <c r="V13" s="582">
        <f>'[1]62240028'!$H$19</f>
        <v>-261</v>
      </c>
      <c r="W13" s="582">
        <f>'[1]62240028'!$H$17</f>
        <v>105</v>
      </c>
      <c r="X13" s="582">
        <f>'[1]62240028'!$H$16</f>
        <v>-39872</v>
      </c>
      <c r="Y13" s="582">
        <f>'[1]62240028'!$H$18</f>
        <v>105</v>
      </c>
      <c r="Z13" s="582"/>
    </row>
    <row r="14" spans="1:26" s="498" customFormat="1" ht="15" x14ac:dyDescent="0.25">
      <c r="A14" s="600" t="str">
        <f>VLOOKUP(B14,[1]potentiels!$B$7:$F$594,2,FALSE)</f>
        <v>4CIE</v>
      </c>
      <c r="B14" s="627" t="s">
        <v>407</v>
      </c>
      <c r="C14" s="621" t="str">
        <f>VLOOKUP(B14,'[1]Etat du parc'!$H$7:$P$598,3,FALSE)</f>
        <v>GRIFFON GEN ENGOPS CONTACT</v>
      </c>
      <c r="D14" s="622" t="str">
        <f>INDEX('[1]Etat du parc'!$C$7:$C$546,MATCH(B14,'[1]Etat du parc'!$H$7:$H$546,0))</f>
        <v>Attente MO</v>
      </c>
      <c r="E14" s="623"/>
      <c r="F14" s="581">
        <f>VLOOKUP(B14,[1]potentiels!$B$7:$F$536,4,FALSE)</f>
        <v>4143</v>
      </c>
      <c r="G14" s="149">
        <f>VLOOKUP(B14,[1]potentiels!$B$7:$F$536,5,FALSE)</f>
        <v>406</v>
      </c>
      <c r="H14" s="582">
        <f>'[1]62240029'!$H$9</f>
        <v>-33</v>
      </c>
      <c r="I14" s="582">
        <f>'[1]62240029'!$H$10</f>
        <v>105</v>
      </c>
      <c r="J14" s="582">
        <f>'[1]62240029'!$H$11</f>
        <v>105</v>
      </c>
      <c r="K14" s="582">
        <f>'[1]62240029'!$L$11</f>
        <v>394</v>
      </c>
      <c r="L14" s="582">
        <f>'[1]62240029'!$H$12</f>
        <v>105</v>
      </c>
      <c r="M14" s="582">
        <f>'[1]62240029'!$H$13</f>
        <v>835</v>
      </c>
      <c r="N14" s="582">
        <f>'[1]62240029'!$H$14</f>
        <v>835</v>
      </c>
      <c r="O14" s="582">
        <f>'[1]62240029'!$J$14</f>
        <v>15857</v>
      </c>
      <c r="P14" s="582">
        <f>'[1]62240029'!$H$15</f>
        <v>1200</v>
      </c>
      <c r="Q14" s="582"/>
      <c r="R14" s="582">
        <f>'[1]62240029'!$H$20</f>
        <v>330</v>
      </c>
      <c r="S14" s="582"/>
      <c r="T14" s="582"/>
      <c r="U14" s="582"/>
      <c r="V14" s="582">
        <f>'[1]62240029'!$H$19</f>
        <v>-261</v>
      </c>
      <c r="W14" s="582">
        <f>'[1]62240029'!$H$17</f>
        <v>105</v>
      </c>
      <c r="X14" s="582">
        <f>'[1]62240029'!$H$16</f>
        <v>-39872</v>
      </c>
      <c r="Y14" s="582">
        <f>'[1]62240029'!$H$18</f>
        <v>105</v>
      </c>
      <c r="Z14" s="582"/>
    </row>
    <row r="15" spans="1:26" s="498" customFormat="1" ht="15" x14ac:dyDescent="0.25">
      <c r="A15" s="600" t="str">
        <f>VLOOKUP(B15,[1]potentiels!$B$7:$F$594,2,FALSE)</f>
        <v>3CIE</v>
      </c>
      <c r="B15" s="625" t="s">
        <v>408</v>
      </c>
      <c r="C15" s="621" t="str">
        <f>VLOOKUP(B15,'[1]Etat du parc'!$H$7:$P$598,3,FALSE)</f>
        <v>GRIFFON GEN ENGOPS</v>
      </c>
      <c r="D15" s="622" t="str">
        <f>INDEX('[1]Etat du parc'!$C$7:$C$546,MATCH(B15,'[1]Etat du parc'!$H$7:$H$546,0))</f>
        <v>En main</v>
      </c>
      <c r="E15" s="623"/>
      <c r="F15" s="581">
        <f>VLOOKUP(B15,[1]potentiels!$B$7:$F$536,4,FALSE)</f>
        <v>4823</v>
      </c>
      <c r="G15" s="149">
        <f>VLOOKUP(B15,[1]potentiels!$B$7:$F$536,5,FALSE)</f>
        <v>492</v>
      </c>
      <c r="H15" s="582">
        <f>'[1]62240030'!$H$9</f>
        <v>64</v>
      </c>
      <c r="I15" s="582">
        <f>'[1]62240030'!$H$10</f>
        <v>105</v>
      </c>
      <c r="J15" s="582">
        <f>'[1]62240030'!$H$11</f>
        <v>105</v>
      </c>
      <c r="K15" s="582">
        <f>'[1]62240030'!$L$11</f>
        <v>308</v>
      </c>
      <c r="L15" s="582">
        <f>'[1]62240030'!$H$12</f>
        <v>105</v>
      </c>
      <c r="M15" s="582">
        <f>'[1]62240030'!$H$13</f>
        <v>835</v>
      </c>
      <c r="N15" s="582">
        <f>'[1]62240030'!$H$14</f>
        <v>835</v>
      </c>
      <c r="O15" s="582">
        <f>'[1]62240030'!$J$14</f>
        <v>15177</v>
      </c>
      <c r="P15" s="582">
        <f>'[1]62240030'!$H$15</f>
        <v>1200</v>
      </c>
      <c r="Q15" s="582"/>
      <c r="R15" s="582">
        <f>'[1]62240030'!$H$20</f>
        <v>330</v>
      </c>
      <c r="S15" s="582"/>
      <c r="T15" s="582"/>
      <c r="U15" s="582"/>
      <c r="V15" s="582">
        <f>'[1]62240030'!$H$19</f>
        <v>-261</v>
      </c>
      <c r="W15" s="582">
        <f>'[1]62240030'!$H$17</f>
        <v>105</v>
      </c>
      <c r="X15" s="582">
        <f>'[1]62240030'!$H$16</f>
        <v>-39872</v>
      </c>
      <c r="Y15" s="582">
        <f>'[1]62240030'!$H$18</f>
        <v>105</v>
      </c>
      <c r="Z15" s="582"/>
    </row>
    <row r="16" spans="1:26" s="498" customFormat="1" ht="15" x14ac:dyDescent="0.25">
      <c r="A16" s="600" t="str">
        <f>VLOOKUP(B16,[1]potentiels!$B$7:$F$594,2,FALSE)</f>
        <v>3CIE</v>
      </c>
      <c r="B16" s="625" t="s">
        <v>409</v>
      </c>
      <c r="C16" s="621" t="str">
        <f>VLOOKUP(B16,'[1]Etat du parc'!$H$7:$P$598,3,FALSE)</f>
        <v>GRIFFON GEN ENGOPS</v>
      </c>
      <c r="D16" s="622" t="str">
        <f>INDEX('[1]Etat du parc'!$C$7:$C$546,MATCH(B16,'[1]Etat du parc'!$H$7:$H$546,0))</f>
        <v>Disponible</v>
      </c>
      <c r="E16" s="623"/>
      <c r="F16" s="581">
        <f>VLOOKUP(B16,[1]potentiels!$B$7:$F$536,4,FALSE)</f>
        <v>3827</v>
      </c>
      <c r="G16" s="149">
        <f>VLOOKUP(B16,[1]potentiels!$B$7:$F$536,5,FALSE)</f>
        <v>406</v>
      </c>
      <c r="H16" s="582">
        <f>'[1]62240031'!$H$9</f>
        <v>233</v>
      </c>
      <c r="I16" s="582">
        <f>'[1]62240031'!$H$10</f>
        <v>105</v>
      </c>
      <c r="J16" s="582">
        <f>'[1]62240031'!$H$11</f>
        <v>105</v>
      </c>
      <c r="K16" s="582">
        <f>'[1]62240031'!$L$11</f>
        <v>394</v>
      </c>
      <c r="L16" s="582">
        <f>'[1]62240031'!$H$12</f>
        <v>105</v>
      </c>
      <c r="M16" s="582">
        <f>'[1]62240031'!$H$13</f>
        <v>835</v>
      </c>
      <c r="N16" s="582">
        <f>'[1]62240031'!$H$14</f>
        <v>835</v>
      </c>
      <c r="O16" s="582">
        <f>'[1]62240031'!$J$14</f>
        <v>16173</v>
      </c>
      <c r="P16" s="582">
        <f>'[1]62240031'!$H$15</f>
        <v>1200</v>
      </c>
      <c r="Q16" s="582"/>
      <c r="R16" s="582">
        <f>'[1]62240031'!$H$20</f>
        <v>330</v>
      </c>
      <c r="S16" s="582"/>
      <c r="T16" s="582"/>
      <c r="U16" s="582"/>
      <c r="V16" s="582">
        <f>'[1]62240031'!$H$19</f>
        <v>105</v>
      </c>
      <c r="W16" s="582">
        <f>'[1]62240031'!$H$17</f>
        <v>105</v>
      </c>
      <c r="X16" s="582">
        <f>'[1]62240031'!$H$16</f>
        <v>-39872</v>
      </c>
      <c r="Y16" s="582">
        <f>'[1]62240031'!$H$18</f>
        <v>105</v>
      </c>
      <c r="Z16" s="582"/>
    </row>
    <row r="17" spans="1:26" s="498" customFormat="1" ht="15" x14ac:dyDescent="0.25">
      <c r="A17" s="600" t="str">
        <f>VLOOKUP(B17,[1]potentiels!$B$7:$F$594,2,FALSE)</f>
        <v>4CIE</v>
      </c>
      <c r="B17" s="627" t="s">
        <v>410</v>
      </c>
      <c r="C17" s="621" t="str">
        <f>VLOOKUP(B17,'[1]Etat du parc'!$H$7:$P$598,3,FALSE)</f>
        <v>GRIFFON GEN POIA</v>
      </c>
      <c r="D17" s="622" t="str">
        <f>INDEX('[1]Etat du parc'!$C$7:$C$546,MATCH(B17,'[1]Etat du parc'!$H$7:$H$546,0))</f>
        <v>Attente appros</v>
      </c>
      <c r="E17" s="623"/>
      <c r="F17" s="581">
        <f>VLOOKUP(B17,[1]potentiels!$B$7:$F$536,4,FALSE)</f>
        <v>2028</v>
      </c>
      <c r="G17" s="149">
        <f>VLOOKUP(B17,[1]potentiels!$B$7:$F$536,5,FALSE)</f>
        <v>150</v>
      </c>
      <c r="H17" s="582">
        <f>'[1]62240063'!$H$9</f>
        <v>-210</v>
      </c>
      <c r="I17" s="582">
        <f>'[1]62240063'!$H$10</f>
        <v>156</v>
      </c>
      <c r="J17" s="582">
        <f>'[1]62240063'!$H$11</f>
        <v>156</v>
      </c>
      <c r="K17" s="582">
        <f>'[1]62240063'!$L$11</f>
        <v>650</v>
      </c>
      <c r="L17" s="582">
        <f>'[1]62240063'!$H$12</f>
        <v>156</v>
      </c>
      <c r="M17" s="582">
        <f>'[1]62240063'!$H$13</f>
        <v>886</v>
      </c>
      <c r="N17" s="582">
        <f>'[1]62240063'!$H$14</f>
        <v>886</v>
      </c>
      <c r="O17" s="582">
        <f>'[1]62240063'!$J$14</f>
        <v>17972</v>
      </c>
      <c r="P17" s="582">
        <f>'[1]62240063'!$H$15</f>
        <v>1251</v>
      </c>
      <c r="Q17" s="582"/>
      <c r="R17" s="582">
        <f>'[1]62240063'!$H$20</f>
        <v>330</v>
      </c>
      <c r="S17" s="582"/>
      <c r="T17" s="582"/>
      <c r="U17" s="582"/>
      <c r="V17" s="582">
        <f>'[1]62240063'!$H$19</f>
        <v>-210</v>
      </c>
      <c r="W17" s="582">
        <f>'[1]62240063'!$H$17</f>
        <v>156</v>
      </c>
      <c r="X17" s="582">
        <f>'[1]62240063'!$H$16</f>
        <v>-39872</v>
      </c>
      <c r="Y17" s="582">
        <f>'[1]62240063'!$H$18</f>
        <v>156</v>
      </c>
      <c r="Z17" s="582"/>
    </row>
    <row r="18" spans="1:26" s="498" customFormat="1" ht="15" x14ac:dyDescent="0.25">
      <c r="A18" s="600" t="str">
        <f>VLOOKUP(B18,[1]potentiels!$B$7:$F$594,2,FALSE)</f>
        <v>1CIE</v>
      </c>
      <c r="B18" s="624" t="s">
        <v>411</v>
      </c>
      <c r="C18" s="621" t="str">
        <f>VLOOKUP(B18,'[1]Etat du parc'!$H$7:$P$598,3,FALSE)</f>
        <v>GRIFFON GEN ENGOPS</v>
      </c>
      <c r="D18" s="622" t="str">
        <f>INDEX('[1]Etat du parc'!$C$7:$C$546,MATCH(B18,'[1]Etat du parc'!$H$7:$H$546,0))</f>
        <v>Disponible</v>
      </c>
      <c r="E18" s="623"/>
      <c r="F18" s="581">
        <f>VLOOKUP(B18,[1]potentiels!$B$7:$F$536,4,FALSE)</f>
        <v>2938</v>
      </c>
      <c r="G18" s="149">
        <f>VLOOKUP(B18,[1]potentiels!$B$7:$F$536,5,FALSE)</f>
        <v>301</v>
      </c>
      <c r="H18" s="582">
        <f>'[1]62240064'!$H$9</f>
        <v>225</v>
      </c>
      <c r="I18" s="582">
        <f>'[1]62240064'!$H$10</f>
        <v>156</v>
      </c>
      <c r="J18" s="582">
        <f>'[1]62240064'!$H$11</f>
        <v>156</v>
      </c>
      <c r="K18" s="582">
        <f>'[1]62240064'!$L$11</f>
        <v>499</v>
      </c>
      <c r="L18" s="582">
        <f>'[1]62240064'!$H$12</f>
        <v>156</v>
      </c>
      <c r="M18" s="582">
        <f>'[1]62240064'!$H$13</f>
        <v>886</v>
      </c>
      <c r="N18" s="582">
        <f>'[1]62240064'!$H$14</f>
        <v>886</v>
      </c>
      <c r="O18" s="582">
        <f>'[1]62240064'!$J$14</f>
        <v>17062</v>
      </c>
      <c r="P18" s="582">
        <f>'[1]62240064'!$H$15</f>
        <v>1251</v>
      </c>
      <c r="Q18" s="582"/>
      <c r="R18" s="582">
        <f>'[1]62240064'!$H$20</f>
        <v>330</v>
      </c>
      <c r="S18" s="582"/>
      <c r="T18" s="582"/>
      <c r="U18" s="582"/>
      <c r="V18" s="582">
        <f>'[1]62240064'!$H$19</f>
        <v>-210</v>
      </c>
      <c r="W18" s="582">
        <f>'[1]62240064'!$H$17</f>
        <v>156</v>
      </c>
      <c r="X18" s="582">
        <f>'[1]62240064'!$H$16</f>
        <v>4413</v>
      </c>
      <c r="Y18" s="582">
        <f>'[1]62240064'!$H$18</f>
        <v>156</v>
      </c>
      <c r="Z18" s="582"/>
    </row>
    <row r="19" spans="1:26" s="498" customFormat="1" ht="15" x14ac:dyDescent="0.25">
      <c r="A19" s="600" t="str">
        <f>VLOOKUP(B19,[1]potentiels!$B$7:$F$594,2,FALSE)</f>
        <v>1CIE</v>
      </c>
      <c r="B19" s="624" t="s">
        <v>412</v>
      </c>
      <c r="C19" s="621" t="str">
        <f>VLOOKUP(B19,'[1]Etat du parc'!$H$7:$P$598,3,FALSE)</f>
        <v>GRIFFON GEN ENGOPS</v>
      </c>
      <c r="D19" s="622" t="str">
        <f>INDEX('[1]Etat du parc'!$C$7:$C$546,MATCH(B19,'[1]Etat du parc'!$H$7:$H$546,0))</f>
        <v>Disponible</v>
      </c>
      <c r="E19" s="623"/>
      <c r="F19" s="581">
        <f>VLOOKUP(B19,[1]potentiels!$B$7:$F$536,4,FALSE)</f>
        <v>2421</v>
      </c>
      <c r="G19" s="149">
        <f>VLOOKUP(B19,[1]potentiels!$B$7:$F$536,5,FALSE)</f>
        <v>259</v>
      </c>
      <c r="H19" s="582">
        <f>'[1]62240065'!$H$9</f>
        <v>169</v>
      </c>
      <c r="I19" s="582">
        <f>'[1]62240065'!$H$10</f>
        <v>156</v>
      </c>
      <c r="J19" s="582">
        <f>'[1]62240065'!$H$11</f>
        <v>156</v>
      </c>
      <c r="K19" s="582">
        <f>'[1]62240065'!$L$11</f>
        <v>541</v>
      </c>
      <c r="L19" s="582">
        <f>'[1]62240065'!$H$12</f>
        <v>156</v>
      </c>
      <c r="M19" s="582">
        <f>'[1]62240065'!$H$13</f>
        <v>886</v>
      </c>
      <c r="N19" s="582">
        <f>'[1]62240065'!$H$14</f>
        <v>886</v>
      </c>
      <c r="O19" s="582">
        <f>'[1]62240065'!$J$14</f>
        <v>17579</v>
      </c>
      <c r="P19" s="582">
        <f>'[1]62240065'!$H$15</f>
        <v>1251</v>
      </c>
      <c r="Q19" s="582"/>
      <c r="R19" s="582">
        <f>'[1]62240065'!$H$20</f>
        <v>330</v>
      </c>
      <c r="S19" s="582"/>
      <c r="T19" s="582"/>
      <c r="U19" s="582"/>
      <c r="V19" s="582">
        <f>'[1]62240065'!$H$19</f>
        <v>-210</v>
      </c>
      <c r="W19" s="582">
        <f>'[1]62240065'!$H$17</f>
        <v>156</v>
      </c>
      <c r="X19" s="582">
        <f>'[1]62240065'!$H$16</f>
        <v>-39872</v>
      </c>
      <c r="Y19" s="582">
        <f>'[1]62240065'!$H$18</f>
        <v>156</v>
      </c>
      <c r="Z19" s="582"/>
    </row>
    <row r="20" spans="1:26" s="498" customFormat="1" ht="15" x14ac:dyDescent="0.25">
      <c r="A20" s="600" t="str">
        <f>VLOOKUP(B20,[1]potentiels!$B$7:$F$594,2,FALSE)</f>
        <v>CCL</v>
      </c>
      <c r="B20" s="620" t="s">
        <v>413</v>
      </c>
      <c r="C20" s="621" t="str">
        <f>VLOOKUP(B20,'[1]Etat du parc'!$H$7:$P$598,3,FALSE)</f>
        <v>GRIFFON GEN ELI</v>
      </c>
      <c r="D20" s="622" t="str">
        <f>INDEX('[1]Etat du parc'!$C$7:$C$546,MATCH(B20,'[1]Etat du parc'!$H$7:$H$546,0))</f>
        <v>Disponible</v>
      </c>
      <c r="E20" s="623"/>
      <c r="F20" s="581">
        <f>VLOOKUP(B20,[1]potentiels!$B$7:$F$536,4,FALSE)</f>
        <v>1571</v>
      </c>
      <c r="G20" s="149">
        <f>VLOOKUP(B20,[1]potentiels!$B$7:$F$536,5,FALSE)</f>
        <v>207</v>
      </c>
      <c r="H20" s="582">
        <f>'[1]62240070'!$H$9</f>
        <v>218</v>
      </c>
      <c r="I20" s="582">
        <f>'[1]62240070'!$H$10</f>
        <v>156</v>
      </c>
      <c r="J20" s="582">
        <f>'[1]62240070'!$H$11</f>
        <v>156</v>
      </c>
      <c r="K20" s="582">
        <f>'[1]62240070'!$L$11</f>
        <v>593</v>
      </c>
      <c r="L20" s="582">
        <f>'[1]62240070'!$H$12</f>
        <v>156</v>
      </c>
      <c r="M20" s="582">
        <f>'[1]62240070'!$H$13</f>
        <v>886</v>
      </c>
      <c r="N20" s="582">
        <f>'[1]62240070'!$H$14</f>
        <v>886</v>
      </c>
      <c r="O20" s="582">
        <f>'[1]62240070'!$J$14</f>
        <v>18429</v>
      </c>
      <c r="P20" s="582">
        <f>'[1]62240070'!$H$15</f>
        <v>1251</v>
      </c>
      <c r="Q20" s="582">
        <f>'[1]62240070'!$H$21</f>
        <v>-45169</v>
      </c>
      <c r="R20" s="582">
        <f>'[1]62240070'!$H$20</f>
        <v>330</v>
      </c>
      <c r="S20" s="582"/>
      <c r="T20" s="582"/>
      <c r="U20" s="582"/>
      <c r="V20" s="582">
        <f>'[1]62240070'!$H$19</f>
        <v>-210</v>
      </c>
      <c r="W20" s="582">
        <f>'[1]62240070'!$H$17</f>
        <v>156</v>
      </c>
      <c r="X20" s="582">
        <f>'[1]62240070'!$H$16</f>
        <v>-39872</v>
      </c>
      <c r="Y20" s="582">
        <f>'[1]62240070'!$H$18</f>
        <v>156</v>
      </c>
      <c r="Z20" s="582"/>
    </row>
    <row r="21" spans="1:26" s="498" customFormat="1" ht="15" x14ac:dyDescent="0.25">
      <c r="A21" s="600" t="str">
        <f>VLOOKUP(B21,[1]potentiels!$B$7:$F$594,2,FALSE)</f>
        <v>4CIE</v>
      </c>
      <c r="B21" s="627" t="s">
        <v>414</v>
      </c>
      <c r="C21" s="621" t="str">
        <f>VLOOKUP(B21,'[1]Etat du parc'!$H$7:$P$598,3,FALSE)</f>
        <v>GRIFFON GEN POM</v>
      </c>
      <c r="D21" s="622" t="str">
        <f>INDEX('[1]Etat du parc'!$C$7:$C$546,MATCH(B21,'[1]Etat du parc'!$H$7:$H$546,0))</f>
        <v>Disponible</v>
      </c>
      <c r="E21" s="623"/>
      <c r="F21" s="581">
        <f>VLOOKUP(B21,[1]potentiels!$B$7:$F$536,4,FALSE)</f>
        <v>5289</v>
      </c>
      <c r="G21" s="149">
        <f>VLOOKUP(B21,[1]potentiels!$B$7:$F$536,5,FALSE)</f>
        <v>377</v>
      </c>
      <c r="H21" s="582">
        <f>'[1]62240091'!$H$9</f>
        <v>223</v>
      </c>
      <c r="I21" s="582">
        <f>'[1]62240091'!$H$10</f>
        <v>217</v>
      </c>
      <c r="J21" s="582">
        <f>'[1]62240091'!$H$11</f>
        <v>217</v>
      </c>
      <c r="K21" s="582">
        <f>'[1]62240091'!$L$11</f>
        <v>423</v>
      </c>
      <c r="L21" s="582">
        <f>'[1]62240091'!$H$12</f>
        <v>217</v>
      </c>
      <c r="M21" s="582">
        <f>'[1]62240091'!$H$13</f>
        <v>947</v>
      </c>
      <c r="N21" s="582">
        <f>'[1]62240091'!$H$14</f>
        <v>947</v>
      </c>
      <c r="O21" s="582">
        <f>'[1]62240091'!$J$14</f>
        <v>14711</v>
      </c>
      <c r="P21" s="582">
        <f>'[1]62240091'!$H$15</f>
        <v>1312</v>
      </c>
      <c r="Q21" s="582"/>
      <c r="R21" s="582">
        <f>'[1]62240091'!$H$20</f>
        <v>330</v>
      </c>
      <c r="S21" s="582"/>
      <c r="T21" s="582"/>
      <c r="U21" s="582"/>
      <c r="V21" s="582">
        <f>'[1]62240091'!$H$19</f>
        <v>-149</v>
      </c>
      <c r="W21" s="582">
        <f>'[1]62240091'!$H$17</f>
        <v>217</v>
      </c>
      <c r="X21" s="582">
        <f>'[1]62240091'!$H$16</f>
        <v>4690</v>
      </c>
      <c r="Y21" s="582">
        <f>'[1]62240091'!$H$18</f>
        <v>217</v>
      </c>
      <c r="Z21" s="582"/>
    </row>
    <row r="22" spans="1:26" s="498" customFormat="1" ht="15" x14ac:dyDescent="0.25">
      <c r="A22" s="600" t="str">
        <f>VLOOKUP(B22,[1]potentiels!$B$7:$F$594,2,FALSE)</f>
        <v>4CIE</v>
      </c>
      <c r="B22" s="627" t="s">
        <v>415</v>
      </c>
      <c r="C22" s="621" t="str">
        <f>VLOOKUP(B22,'[1]Etat du parc'!$H$7:$P$598,3,FALSE)</f>
        <v>GRIFFON GEN ENGOPS CONTACT</v>
      </c>
      <c r="D22" s="622" t="str">
        <f>INDEX('[1]Etat du parc'!$C$7:$C$546,MATCH(B22,'[1]Etat du parc'!$H$7:$H$546,0))</f>
        <v>Disponible</v>
      </c>
      <c r="E22" s="623"/>
      <c r="F22" s="581">
        <f>VLOOKUP(B22,[1]potentiels!$B$7:$F$536,4,FALSE)</f>
        <v>3298</v>
      </c>
      <c r="G22" s="149">
        <f>VLOOKUP(B22,[1]potentiels!$B$7:$F$536,5,FALSE)</f>
        <v>418</v>
      </c>
      <c r="H22" s="582">
        <f>'[1]62240092'!$H$9</f>
        <v>198</v>
      </c>
      <c r="I22" s="582">
        <f>'[1]62240092'!$H$10</f>
        <v>217</v>
      </c>
      <c r="J22" s="582">
        <f>'[1]62240092'!$H$11</f>
        <v>217</v>
      </c>
      <c r="K22" s="582">
        <f>'[1]62240092'!$L$11</f>
        <v>382</v>
      </c>
      <c r="L22" s="582">
        <f>'[1]62240092'!$H$12</f>
        <v>217</v>
      </c>
      <c r="M22" s="582">
        <f>'[1]62240092'!$H$13</f>
        <v>947</v>
      </c>
      <c r="N22" s="582">
        <f>'[1]62240092'!$H$14</f>
        <v>947</v>
      </c>
      <c r="O22" s="582">
        <f>'[1]62240092'!$J$14</f>
        <v>16702</v>
      </c>
      <c r="P22" s="582">
        <f>'[1]62240092'!$H$15</f>
        <v>1312</v>
      </c>
      <c r="Q22" s="582"/>
      <c r="R22" s="582">
        <f>'[1]62240092'!$H$20</f>
        <v>330</v>
      </c>
      <c r="S22" s="582"/>
      <c r="T22" s="582"/>
      <c r="U22" s="582"/>
      <c r="V22" s="582">
        <f>'[1]62240092'!$H$19</f>
        <v>-149</v>
      </c>
      <c r="W22" s="582">
        <f>'[1]62240092'!$H$17</f>
        <v>217</v>
      </c>
      <c r="X22" s="582">
        <f>'[1]62240092'!$H$16</f>
        <v>-39872</v>
      </c>
      <c r="Y22" s="582">
        <f>'[1]62240092'!$H$18</f>
        <v>217</v>
      </c>
      <c r="Z22" s="582"/>
    </row>
    <row r="23" spans="1:26" s="498" customFormat="1" ht="15" x14ac:dyDescent="0.25">
      <c r="A23" s="600" t="str">
        <f>VLOOKUP(B23,[1]potentiels!$B$7:$F$594,2,FALSE)</f>
        <v>4CIE</v>
      </c>
      <c r="B23" s="627" t="s">
        <v>416</v>
      </c>
      <c r="C23" s="621" t="str">
        <f>VLOOKUP(B23,'[1]Etat du parc'!$H$7:$P$598,3,FALSE)</f>
        <v>GRIFFON GEN ENGOPS CONTACT</v>
      </c>
      <c r="D23" s="622" t="str">
        <f>INDEX('[1]Etat du parc'!$C$7:$C$546,MATCH(B23,'[1]Etat du parc'!$H$7:$H$546,0))</f>
        <v>Disponible</v>
      </c>
      <c r="E23" s="623"/>
      <c r="F23" s="581">
        <f>VLOOKUP(B23,[1]potentiels!$B$7:$F$536,4,FALSE)</f>
        <v>4127</v>
      </c>
      <c r="G23" s="149">
        <f>VLOOKUP(B23,[1]potentiels!$B$7:$F$536,5,FALSE)</f>
        <v>396</v>
      </c>
      <c r="H23" s="582">
        <f>'[1]62240093'!$H$9</f>
        <v>198</v>
      </c>
      <c r="I23" s="582">
        <f>'[1]62240093'!$H$10</f>
        <v>217</v>
      </c>
      <c r="J23" s="582">
        <f>'[1]62240093'!$H$11</f>
        <v>217</v>
      </c>
      <c r="K23" s="582">
        <f>'[1]62240093'!$L$11</f>
        <v>404</v>
      </c>
      <c r="L23" s="582">
        <f>'[1]62240093'!$H$12</f>
        <v>217</v>
      </c>
      <c r="M23" s="582">
        <f>'[1]62240093'!$H$13</f>
        <v>947</v>
      </c>
      <c r="N23" s="582">
        <f>'[1]62240093'!$H$14</f>
        <v>947</v>
      </c>
      <c r="O23" s="582">
        <f>'[1]62240093'!$J$14</f>
        <v>15873</v>
      </c>
      <c r="P23" s="582">
        <f>'[1]62240093'!$H$15</f>
        <v>1312</v>
      </c>
      <c r="Q23" s="582"/>
      <c r="R23" s="582">
        <f>'[1]62240093'!$H$20</f>
        <v>330</v>
      </c>
      <c r="S23" s="582"/>
      <c r="T23" s="582"/>
      <c r="U23" s="582"/>
      <c r="V23" s="582">
        <f>'[1]62240093'!$H$19</f>
        <v>-149</v>
      </c>
      <c r="W23" s="582">
        <f>'[1]62240093'!$H$17</f>
        <v>217</v>
      </c>
      <c r="X23" s="582">
        <f>'[1]62240093'!$H$16</f>
        <v>-39872</v>
      </c>
      <c r="Y23" s="582">
        <f>'[1]62240093'!$H$18</f>
        <v>217</v>
      </c>
      <c r="Z23" s="582"/>
    </row>
    <row r="24" spans="1:26" s="498" customFormat="1" ht="15" x14ac:dyDescent="0.25">
      <c r="A24" s="600" t="str">
        <f>VLOOKUP(B24,[1]potentiels!$B$7:$F$594,2,FALSE)</f>
        <v>3CIE</v>
      </c>
      <c r="B24" s="625" t="s">
        <v>417</v>
      </c>
      <c r="C24" s="621" t="str">
        <f>VLOOKUP(B24,'[1]Etat du parc'!$H$7:$P$598,3,FALSE)</f>
        <v>GRIFFON GEN POM</v>
      </c>
      <c r="D24" s="622" t="str">
        <f>INDEX('[1]Etat du parc'!$C$7:$C$546,MATCH(B24,'[1]Etat du parc'!$H$7:$H$546,0))</f>
        <v>Attente préparation</v>
      </c>
      <c r="E24" s="623"/>
      <c r="F24" s="581">
        <f>VLOOKUP(B24,[1]potentiels!$B$7:$F$536,4,FALSE)</f>
        <v>2067</v>
      </c>
      <c r="G24" s="149">
        <f>VLOOKUP(B24,[1]potentiels!$B$7:$F$536,5,FALSE)</f>
        <v>192</v>
      </c>
      <c r="H24" s="582">
        <f>'[1]62240146'!$H$9</f>
        <v>57</v>
      </c>
      <c r="I24" s="582">
        <f>'[1]62240146'!$H$10</f>
        <v>261</v>
      </c>
      <c r="J24" s="582">
        <f>'[1]62240146'!$H$11</f>
        <v>261</v>
      </c>
      <c r="K24" s="582">
        <f>'[1]62240146'!$L$11</f>
        <v>608</v>
      </c>
      <c r="L24" s="582">
        <f>'[1]62240146'!$H$12</f>
        <v>261</v>
      </c>
      <c r="M24" s="582">
        <f>'[1]62240146'!$H$13</f>
        <v>991</v>
      </c>
      <c r="N24" s="582">
        <f>'[1]62240146'!$H$14</f>
        <v>991</v>
      </c>
      <c r="O24" s="582">
        <f>'[1]62240146'!$J$14</f>
        <v>17933</v>
      </c>
      <c r="P24" s="582">
        <f>'[1]62240146'!$H$15</f>
        <v>1356</v>
      </c>
      <c r="Q24" s="582"/>
      <c r="R24" s="582">
        <f>'[1]62240146'!$H$20</f>
        <v>330</v>
      </c>
      <c r="S24" s="582"/>
      <c r="T24" s="582"/>
      <c r="U24" s="582"/>
      <c r="V24" s="582">
        <f>'[1]62240146'!$H$19</f>
        <v>-105</v>
      </c>
      <c r="W24" s="582">
        <f>'[1]62240146'!$H$17</f>
        <v>261</v>
      </c>
      <c r="X24" s="582">
        <f>'[1]62240146'!$H$16</f>
        <v>-39872</v>
      </c>
      <c r="Y24" s="582">
        <f>'[1]62240146'!$H$18</f>
        <v>261</v>
      </c>
      <c r="Z24" s="582"/>
    </row>
    <row r="25" spans="1:26" s="498" customFormat="1" ht="15" x14ac:dyDescent="0.25">
      <c r="A25" s="600" t="str">
        <f>VLOOKUP(B25,[1]potentiels!$B$7:$F$594,2,FALSE)</f>
        <v>2CIE</v>
      </c>
      <c r="B25" s="626" t="s">
        <v>418</v>
      </c>
      <c r="C25" s="621" t="str">
        <f>VLOOKUP(B25,'[1]Etat du parc'!$H$7:$P$598,3,FALSE)</f>
        <v>GRIFFON GEN ENGOPS CONTACT</v>
      </c>
      <c r="D25" s="622" t="str">
        <f>INDEX('[1]Etat du parc'!$C$7:$C$546,MATCH(B25,'[1]Etat du parc'!$H$7:$H$546,0))</f>
        <v>Disponible</v>
      </c>
      <c r="E25" s="623"/>
      <c r="F25" s="581">
        <f>VLOOKUP(B25,[1]potentiels!$B$7:$F$536,4,FALSE)</f>
        <v>2345</v>
      </c>
      <c r="G25" s="149">
        <f>VLOOKUP(B25,[1]potentiels!$B$7:$F$536,5,FALSE)</f>
        <v>273</v>
      </c>
      <c r="H25" s="582">
        <f>'[1]62240148'!$H$9</f>
        <v>56</v>
      </c>
      <c r="I25" s="582">
        <f>'[1]62240148'!$H$10</f>
        <v>261</v>
      </c>
      <c r="J25" s="582">
        <f>'[1]62240148'!$H$11</f>
        <v>261</v>
      </c>
      <c r="K25" s="582">
        <f>'[1]62240148'!$L$11</f>
        <v>527</v>
      </c>
      <c r="L25" s="582">
        <f>'[1]62240148'!$H$12</f>
        <v>261</v>
      </c>
      <c r="M25" s="582">
        <f>'[1]62240148'!$H$13</f>
        <v>991</v>
      </c>
      <c r="N25" s="582">
        <f>'[1]62240148'!$H$14</f>
        <v>991</v>
      </c>
      <c r="O25" s="582">
        <f>'[1]62240148'!$J$14</f>
        <v>17655</v>
      </c>
      <c r="P25" s="582">
        <f>'[1]62240148'!$H$15</f>
        <v>1356</v>
      </c>
      <c r="Q25" s="582"/>
      <c r="R25" s="582">
        <f>'[1]62240148'!$H$20</f>
        <v>330</v>
      </c>
      <c r="S25" s="582"/>
      <c r="T25" s="582"/>
      <c r="U25" s="582"/>
      <c r="V25" s="582">
        <f>'[1]62240148'!$H$19</f>
        <v>-105</v>
      </c>
      <c r="W25" s="582">
        <f>'[1]62240148'!$H$17</f>
        <v>261</v>
      </c>
      <c r="X25" s="582">
        <f>'[1]62240148'!$H$16</f>
        <v>-39872</v>
      </c>
      <c r="Y25" s="582">
        <f>'[1]62240148'!$H$18</f>
        <v>261</v>
      </c>
      <c r="Z25" s="582"/>
    </row>
    <row r="26" spans="1:26" s="498" customFormat="1" ht="15" x14ac:dyDescent="0.25">
      <c r="A26" s="600" t="str">
        <f>VLOOKUP(B26,[1]potentiels!$B$7:$F$594,2,FALSE)</f>
        <v>2CIE</v>
      </c>
      <c r="B26" s="626" t="s">
        <v>419</v>
      </c>
      <c r="C26" s="621" t="str">
        <f>VLOOKUP(B26,'[1]Etat du parc'!$H$7:$P$598,3,FALSE)</f>
        <v>GRIFFON GEN POM</v>
      </c>
      <c r="D26" s="622" t="str">
        <f>INDEX('[1]Etat du parc'!$C$7:$C$546,MATCH(B26,'[1]Etat du parc'!$H$7:$H$546,0))</f>
        <v>Disponible</v>
      </c>
      <c r="E26" s="623"/>
      <c r="F26" s="581">
        <f>VLOOKUP(B26,[1]potentiels!$B$7:$F$536,4,FALSE)</f>
        <v>1997</v>
      </c>
      <c r="G26" s="149">
        <f>VLOOKUP(B26,[1]potentiels!$B$7:$F$536,5,FALSE)</f>
        <v>114</v>
      </c>
      <c r="H26" s="582">
        <f>'[1]62240150'!$H$9</f>
        <v>56</v>
      </c>
      <c r="I26" s="582">
        <f>'[1]62240150'!$H$10</f>
        <v>281</v>
      </c>
      <c r="J26" s="582">
        <f>'[1]62240150'!$H$11</f>
        <v>281</v>
      </c>
      <c r="K26" s="582">
        <f>'[1]62240150'!$L$11</f>
        <v>686</v>
      </c>
      <c r="L26" s="582">
        <f>'[1]62240150'!$H$12</f>
        <v>281</v>
      </c>
      <c r="M26" s="582">
        <f>'[1]62240150'!$H$13</f>
        <v>1011</v>
      </c>
      <c r="N26" s="582">
        <f>'[1]62240150'!$H$14</f>
        <v>1011</v>
      </c>
      <c r="O26" s="582">
        <f>'[1]62240150'!$J$14</f>
        <v>18003</v>
      </c>
      <c r="P26" s="582">
        <f>'[1]62240150'!$H$15</f>
        <v>1376</v>
      </c>
      <c r="Q26" s="582"/>
      <c r="R26" s="582">
        <f>'[1]62240150'!$H$20</f>
        <v>330</v>
      </c>
      <c r="S26" s="582"/>
      <c r="T26" s="582"/>
      <c r="U26" s="582"/>
      <c r="V26" s="582">
        <f>'[1]62240150'!$H$19</f>
        <v>-85</v>
      </c>
      <c r="W26" s="582">
        <f>'[1]62240150'!$H$17</f>
        <v>281</v>
      </c>
      <c r="X26" s="582">
        <f>'[1]62240150'!$H$16</f>
        <v>-39872</v>
      </c>
      <c r="Y26" s="582">
        <f>'[1]62240150'!$H$18</f>
        <v>281</v>
      </c>
      <c r="Z26" s="582"/>
    </row>
    <row r="27" spans="1:26" s="498" customFormat="1" ht="15" x14ac:dyDescent="0.25">
      <c r="A27" s="600" t="str">
        <f>VLOOKUP(B27,[1]potentiels!$B$7:$F$594,2,FALSE)</f>
        <v>3CIE</v>
      </c>
      <c r="B27" s="625" t="s">
        <v>420</v>
      </c>
      <c r="C27" s="621" t="str">
        <f>VLOOKUP(B27,'[1]Etat du parc'!$H$7:$P$598,3,FALSE)</f>
        <v>GRIFFON GEN POIA</v>
      </c>
      <c r="D27" s="622" t="str">
        <f>INDEX('[1]Etat du parc'!$C$7:$C$546,MATCH(B27,'[1]Etat du parc'!$H$7:$H$546,0))</f>
        <v>Disponible</v>
      </c>
      <c r="E27" s="623"/>
      <c r="F27" s="581">
        <f>VLOOKUP(B27,[1]potentiels!$B$7:$F$536,4,FALSE)</f>
        <v>1263</v>
      </c>
      <c r="G27" s="149">
        <f>VLOOKUP(B27,[1]potentiels!$B$7:$F$536,5,FALSE)</f>
        <v>88</v>
      </c>
      <c r="H27" s="582">
        <f>'[1]62240152'!$H$9</f>
        <v>210</v>
      </c>
      <c r="I27" s="582">
        <f>'[1]62240152'!$H$10</f>
        <v>281</v>
      </c>
      <c r="J27" s="582">
        <f>'[1]62240152'!$H$11</f>
        <v>281</v>
      </c>
      <c r="K27" s="582">
        <f>'[1]62240152'!$L$11</f>
        <v>712</v>
      </c>
      <c r="L27" s="582">
        <f>'[1]62240152'!$H$12</f>
        <v>281</v>
      </c>
      <c r="M27" s="582">
        <f>'[1]62240152'!$H$13</f>
        <v>1011</v>
      </c>
      <c r="N27" s="582">
        <f>'[1]62240152'!$H$14</f>
        <v>1011</v>
      </c>
      <c r="O27" s="582">
        <f>'[1]62240152'!$J$14</f>
        <v>18737</v>
      </c>
      <c r="P27" s="582">
        <f>'[1]62240152'!$H$15</f>
        <v>1376</v>
      </c>
      <c r="Q27" s="582"/>
      <c r="R27" s="582">
        <f>'[1]62240152'!$H$20</f>
        <v>330</v>
      </c>
      <c r="S27" s="582"/>
      <c r="T27" s="582"/>
      <c r="U27" s="582"/>
      <c r="V27" s="582">
        <f>'[1]62240152'!$H$19</f>
        <v>-85</v>
      </c>
      <c r="W27" s="582">
        <f>'[1]62240152'!$H$17</f>
        <v>281</v>
      </c>
      <c r="X27" s="582">
        <f>'[1]62240152'!$H$16</f>
        <v>-39872</v>
      </c>
      <c r="Y27" s="582">
        <f>'[1]62240152'!$H$18</f>
        <v>281</v>
      </c>
      <c r="Z27" s="582"/>
    </row>
    <row r="28" spans="1:26" s="498" customFormat="1" ht="15.75" thickBot="1" x14ac:dyDescent="0.3">
      <c r="A28" s="628" t="str">
        <f>VLOOKUP(B28,[1]potentiels!$B$7:$F$594,2,FALSE)</f>
        <v>2CIE</v>
      </c>
      <c r="B28" s="629" t="s">
        <v>421</v>
      </c>
      <c r="C28" s="630" t="str">
        <f>VLOOKUP(B28,'[1]Etat du parc'!$H$7:$P$598,3,FALSE)</f>
        <v>GRIFFON GEN POIA</v>
      </c>
      <c r="D28" s="631" t="str">
        <f>INDEX('[1]Etat du parc'!$C$7:$C$546,MATCH(B28,'[1]Etat du parc'!$H$7:$H$546,0))</f>
        <v>Disponible</v>
      </c>
      <c r="E28" s="632"/>
      <c r="F28" s="603">
        <f>VLOOKUP(B28,[1]potentiels!$B$7:$F$536,4,FALSE)</f>
        <v>800</v>
      </c>
      <c r="G28" s="186">
        <f>VLOOKUP(B28,[1]potentiels!$B$7:$F$536,5,FALSE)</f>
        <v>72</v>
      </c>
      <c r="H28" s="633">
        <f>'[1]62240153'!$H$9</f>
        <v>189</v>
      </c>
      <c r="I28" s="633">
        <f>'[1]62240153'!$H$10</f>
        <v>281</v>
      </c>
      <c r="J28" s="633">
        <f>'[1]62240153'!$H$11</f>
        <v>281</v>
      </c>
      <c r="K28" s="633">
        <f>'[1]62240153'!$L$11</f>
        <v>728</v>
      </c>
      <c r="L28" s="633">
        <f>'[1]62240153'!$H$12</f>
        <v>281</v>
      </c>
      <c r="M28" s="633">
        <f>'[1]62240153'!$H$13</f>
        <v>1011</v>
      </c>
      <c r="N28" s="633">
        <f>'[1]62240153'!$H$14</f>
        <v>1011</v>
      </c>
      <c r="O28" s="633">
        <f>'[1]62240153'!$J$14</f>
        <v>19200</v>
      </c>
      <c r="P28" s="633">
        <f>'[1]62240153'!$H$15</f>
        <v>1376</v>
      </c>
      <c r="Q28" s="633"/>
      <c r="R28" s="633">
        <f>'[1]62240153'!$H$20</f>
        <v>330</v>
      </c>
      <c r="S28" s="633"/>
      <c r="T28" s="633"/>
      <c r="U28" s="633"/>
      <c r="V28" s="633">
        <f>'[1]62240153'!$H$19</f>
        <v>-85</v>
      </c>
      <c r="W28" s="633">
        <f>'[1]62240153'!$H$17</f>
        <v>281</v>
      </c>
      <c r="X28" s="633">
        <f>'[1]62240153'!$H$16</f>
        <v>-39872</v>
      </c>
      <c r="Y28" s="633">
        <f>'[1]62240153'!$H$18</f>
        <v>281</v>
      </c>
      <c r="Z28" s="633"/>
    </row>
  </sheetData>
  <mergeCells count="13">
    <mergeCell ref="X3:Z3"/>
    <mergeCell ref="J4:K4"/>
    <mergeCell ref="N4:O4"/>
    <mergeCell ref="A1:U2"/>
    <mergeCell ref="A3:A6"/>
    <mergeCell ref="B3:B6"/>
    <mergeCell ref="C3:C6"/>
    <mergeCell ref="D3:D6"/>
    <mergeCell ref="E3:E6"/>
    <mergeCell ref="F3:F6"/>
    <mergeCell ref="G3:G6"/>
    <mergeCell ref="I3:K3"/>
    <mergeCell ref="S3:W3"/>
  </mergeCells>
  <conditionalFormatting sqref="H7:I28 L7:L28 Z7:Z28 S7:U28">
    <cfRule type="cellIs" dxfId="1408" priority="110" stopIfTrue="1" operator="between">
      <formula>60</formula>
      <formula>250000</formula>
    </cfRule>
    <cfRule type="cellIs" dxfId="1407" priority="111" stopIfTrue="1" operator="between">
      <formula>1</formula>
      <formula>59</formula>
    </cfRule>
    <cfRule type="containsBlanks" dxfId="1406" priority="112" stopIfTrue="1">
      <formula>LEN(TRIM(H7))=0</formula>
    </cfRule>
    <cfRule type="cellIs" dxfId="1405" priority="113" stopIfTrue="1" operator="between">
      <formula>0</formula>
      <formula>-5000</formula>
    </cfRule>
  </conditionalFormatting>
  <conditionalFormatting sqref="D7">
    <cfRule type="cellIs" dxfId="1404" priority="97" operator="equal">
      <formula>"Terminé"</formula>
    </cfRule>
    <cfRule type="cellIs" dxfId="1403" priority="98" operator="equal">
      <formula>"RIP"</formula>
    </cfRule>
    <cfRule type="cellIs" dxfId="1402" priority="99" operator="equal">
      <formula>"Prêt autre organisme"</formula>
    </cfRule>
    <cfRule type="cellIs" dxfId="1401" priority="100" operator="equal">
      <formula>"Préplan"</formula>
    </cfRule>
    <cfRule type="cellIs" dxfId="1400" priority="101" operator="equal">
      <formula>"En main"</formula>
    </cfRule>
    <cfRule type="cellIs" dxfId="1399" priority="102" operator="equal">
      <formula>"Débordé STM"</formula>
    </cfRule>
    <cfRule type="cellIs" dxfId="1398" priority="103" operator="equal">
      <formula>"Disponible"</formula>
    </cfRule>
    <cfRule type="cellIs" dxfId="1397" priority="104" operator="equal">
      <formula>"Débordé OSR"</formula>
    </cfRule>
    <cfRule type="cellIs" dxfId="1396" priority="105" operator="equal">
      <formula>"Débordé autre corps"</formula>
    </cfRule>
    <cfRule type="cellIs" dxfId="1395" priority="106" operator="equal">
      <formula>"DDT en cours"</formula>
    </cfRule>
    <cfRule type="cellIs" dxfId="1394" priority="107" operator="equal">
      <formula>"Attente préparation"</formula>
    </cfRule>
    <cfRule type="cellIs" dxfId="1393" priority="108" operator="equal">
      <formula>"Attente MO"</formula>
    </cfRule>
    <cfRule type="cellIs" dxfId="1392" priority="109" operator="equal">
      <formula>"Attente appros"</formula>
    </cfRule>
  </conditionalFormatting>
  <conditionalFormatting sqref="D8">
    <cfRule type="cellIs" dxfId="1391" priority="84" operator="equal">
      <formula>"Terminé"</formula>
    </cfRule>
    <cfRule type="cellIs" dxfId="1390" priority="85" operator="equal">
      <formula>"RIP"</formula>
    </cfRule>
    <cfRule type="cellIs" dxfId="1389" priority="86" operator="equal">
      <formula>"Prêt autre organisme"</formula>
    </cfRule>
    <cfRule type="cellIs" dxfId="1388" priority="87" operator="equal">
      <formula>"Préplan"</formula>
    </cfRule>
    <cfRule type="cellIs" dxfId="1387" priority="88" operator="equal">
      <formula>"En main"</formula>
    </cfRule>
    <cfRule type="cellIs" dxfId="1386" priority="89" operator="equal">
      <formula>"Débordé STM"</formula>
    </cfRule>
    <cfRule type="cellIs" dxfId="1385" priority="90" operator="equal">
      <formula>"Disponible"</formula>
    </cfRule>
    <cfRule type="cellIs" dxfId="1384" priority="91" operator="equal">
      <formula>"Débordé OSR"</formula>
    </cfRule>
    <cfRule type="cellIs" dxfId="1383" priority="92" operator="equal">
      <formula>"Débordé autre corps"</formula>
    </cfRule>
    <cfRule type="cellIs" dxfId="1382" priority="93" operator="equal">
      <formula>"DDT en cours"</formula>
    </cfRule>
    <cfRule type="cellIs" dxfId="1381" priority="94" operator="equal">
      <formula>"Attente préparation"</formula>
    </cfRule>
    <cfRule type="cellIs" dxfId="1380" priority="95" operator="equal">
      <formula>"Attente MO"</formula>
    </cfRule>
    <cfRule type="cellIs" dxfId="1379" priority="96" operator="equal">
      <formula>"Attente appros"</formula>
    </cfRule>
  </conditionalFormatting>
  <conditionalFormatting sqref="D9">
    <cfRule type="cellIs" dxfId="1378" priority="71" operator="equal">
      <formula>"Terminé"</formula>
    </cfRule>
    <cfRule type="cellIs" dxfId="1377" priority="72" operator="equal">
      <formula>"RIP"</formula>
    </cfRule>
    <cfRule type="cellIs" dxfId="1376" priority="73" operator="equal">
      <formula>"Prêt autre organisme"</formula>
    </cfRule>
    <cfRule type="cellIs" dxfId="1375" priority="74" operator="equal">
      <formula>"Préplan"</formula>
    </cfRule>
    <cfRule type="cellIs" dxfId="1374" priority="75" operator="equal">
      <formula>"En main"</formula>
    </cfRule>
    <cfRule type="cellIs" dxfId="1373" priority="76" operator="equal">
      <formula>"Débordé STM"</formula>
    </cfRule>
    <cfRule type="cellIs" dxfId="1372" priority="77" operator="equal">
      <formula>"Disponible"</formula>
    </cfRule>
    <cfRule type="cellIs" dxfId="1371" priority="78" operator="equal">
      <formula>"Débordé OSR"</formula>
    </cfRule>
    <cfRule type="cellIs" dxfId="1370" priority="79" operator="equal">
      <formula>"Débordé autre corps"</formula>
    </cfRule>
    <cfRule type="cellIs" dxfId="1369" priority="80" operator="equal">
      <formula>"DDT en cours"</formula>
    </cfRule>
    <cfRule type="cellIs" dxfId="1368" priority="81" operator="equal">
      <formula>"Attente préparation"</formula>
    </cfRule>
    <cfRule type="cellIs" dxfId="1367" priority="82" operator="equal">
      <formula>"Attente MO"</formula>
    </cfRule>
    <cfRule type="cellIs" dxfId="1366" priority="83" operator="equal">
      <formula>"Attente appros"</formula>
    </cfRule>
  </conditionalFormatting>
  <conditionalFormatting sqref="D10">
    <cfRule type="cellIs" dxfId="1365" priority="58" operator="equal">
      <formula>"Terminé"</formula>
    </cfRule>
    <cfRule type="cellIs" dxfId="1364" priority="59" operator="equal">
      <formula>"RIP"</formula>
    </cfRule>
    <cfRule type="cellIs" dxfId="1363" priority="60" operator="equal">
      <formula>"Prêt autre organisme"</formula>
    </cfRule>
    <cfRule type="cellIs" dxfId="1362" priority="61" operator="equal">
      <formula>"Préplan"</formula>
    </cfRule>
    <cfRule type="cellIs" dxfId="1361" priority="62" operator="equal">
      <formula>"En main"</formula>
    </cfRule>
    <cfRule type="cellIs" dxfId="1360" priority="63" operator="equal">
      <formula>"Débordé STM"</formula>
    </cfRule>
    <cfRule type="cellIs" dxfId="1359" priority="64" operator="equal">
      <formula>"Disponible"</formula>
    </cfRule>
    <cfRule type="cellIs" dxfId="1358" priority="65" operator="equal">
      <formula>"Débordé OSR"</formula>
    </cfRule>
    <cfRule type="cellIs" dxfId="1357" priority="66" operator="equal">
      <formula>"Débordé autre corps"</formula>
    </cfRule>
    <cfRule type="cellIs" dxfId="1356" priority="67" operator="equal">
      <formula>"DDT en cours"</formula>
    </cfRule>
    <cfRule type="cellIs" dxfId="1355" priority="68" operator="equal">
      <formula>"Attente préparation"</formula>
    </cfRule>
    <cfRule type="cellIs" dxfId="1354" priority="69" operator="equal">
      <formula>"Attente MO"</formula>
    </cfRule>
    <cfRule type="cellIs" dxfId="1353" priority="70" operator="equal">
      <formula>"Attente appros"</formula>
    </cfRule>
  </conditionalFormatting>
  <conditionalFormatting sqref="D11:D28">
    <cfRule type="cellIs" dxfId="1352" priority="45" operator="equal">
      <formula>"Terminé"</formula>
    </cfRule>
    <cfRule type="cellIs" dxfId="1351" priority="46" operator="equal">
      <formula>"RIP"</formula>
    </cfRule>
    <cfRule type="cellIs" dxfId="1350" priority="47" operator="equal">
      <formula>"Prêt autre organisme"</formula>
    </cfRule>
    <cfRule type="cellIs" dxfId="1349" priority="48" operator="equal">
      <formula>"Préplan"</formula>
    </cfRule>
    <cfRule type="cellIs" dxfId="1348" priority="49" operator="equal">
      <formula>"En main"</formula>
    </cfRule>
    <cfRule type="cellIs" dxfId="1347" priority="50" operator="equal">
      <formula>"Débordé STM"</formula>
    </cfRule>
    <cfRule type="cellIs" dxfId="1346" priority="51" operator="equal">
      <formula>"Disponible"</formula>
    </cfRule>
    <cfRule type="cellIs" dxfId="1345" priority="52" operator="equal">
      <formula>"Débordé OSR"</formula>
    </cfRule>
    <cfRule type="cellIs" dxfId="1344" priority="53" operator="equal">
      <formula>"Débordé autre corps"</formula>
    </cfRule>
    <cfRule type="cellIs" dxfId="1343" priority="54" operator="equal">
      <formula>"DDT en cours"</formula>
    </cfRule>
    <cfRule type="cellIs" dxfId="1342" priority="55" operator="equal">
      <formula>"Attente préparation"</formula>
    </cfRule>
    <cfRule type="cellIs" dxfId="1341" priority="56" operator="equal">
      <formula>"Attente MO"</formula>
    </cfRule>
    <cfRule type="cellIs" dxfId="1340" priority="57" operator="equal">
      <formula>"Attente appros"</formula>
    </cfRule>
  </conditionalFormatting>
  <conditionalFormatting sqref="K7:K28">
    <cfRule type="cellIs" dxfId="1339" priority="41" stopIfTrue="1" operator="between">
      <formula>60</formula>
      <formula>250000</formula>
    </cfRule>
    <cfRule type="cellIs" dxfId="1338" priority="42" stopIfTrue="1" operator="between">
      <formula>1</formula>
      <formula>59</formula>
    </cfRule>
    <cfRule type="containsBlanks" dxfId="1337" priority="43" stopIfTrue="1">
      <formula>LEN(TRIM(K7))=0</formula>
    </cfRule>
    <cfRule type="cellIs" dxfId="1336" priority="44" stopIfTrue="1" operator="between">
      <formula>0</formula>
      <formula>-5000</formula>
    </cfRule>
  </conditionalFormatting>
  <conditionalFormatting sqref="J7:J28">
    <cfRule type="cellIs" dxfId="1335" priority="37" stopIfTrue="1" operator="between">
      <formula>60</formula>
      <formula>250000</formula>
    </cfRule>
    <cfRule type="cellIs" dxfId="1334" priority="38" stopIfTrue="1" operator="between">
      <formula>1</formula>
      <formula>59</formula>
    </cfRule>
    <cfRule type="containsBlanks" dxfId="1333" priority="39" stopIfTrue="1">
      <formula>LEN(TRIM(J7))=0</formula>
    </cfRule>
    <cfRule type="cellIs" dxfId="1332" priority="40" stopIfTrue="1" operator="between">
      <formula>0</formula>
      <formula>-5000</formula>
    </cfRule>
  </conditionalFormatting>
  <conditionalFormatting sqref="V7:V28">
    <cfRule type="cellIs" dxfId="1331" priority="33" stopIfTrue="1" operator="between">
      <formula>60</formula>
      <formula>250000</formula>
    </cfRule>
    <cfRule type="cellIs" dxfId="1330" priority="34" stopIfTrue="1" operator="between">
      <formula>1</formula>
      <formula>59</formula>
    </cfRule>
    <cfRule type="containsBlanks" dxfId="1329" priority="35" stopIfTrue="1">
      <formula>LEN(TRIM(V7))=0</formula>
    </cfRule>
    <cfRule type="cellIs" dxfId="1328" priority="36" stopIfTrue="1" operator="between">
      <formula>0</formula>
      <formula>-5000</formula>
    </cfRule>
  </conditionalFormatting>
  <conditionalFormatting sqref="M7:P28">
    <cfRule type="cellIs" dxfId="1327" priority="29" stopIfTrue="1" operator="between">
      <formula>60</formula>
      <formula>250000</formula>
    </cfRule>
    <cfRule type="cellIs" dxfId="1326" priority="30" stopIfTrue="1" operator="between">
      <formula>1</formula>
      <formula>59</formula>
    </cfRule>
    <cfRule type="containsBlanks" dxfId="1325" priority="31" stopIfTrue="1">
      <formula>LEN(TRIM(M7))=0</formula>
    </cfRule>
    <cfRule type="cellIs" dxfId="1324" priority="32" stopIfTrue="1" operator="between">
      <formula>0</formula>
      <formula>-5000</formula>
    </cfRule>
  </conditionalFormatting>
  <conditionalFormatting sqref="W7">
    <cfRule type="cellIs" dxfId="1323" priority="25" stopIfTrue="1" operator="between">
      <formula>60</formula>
      <formula>250000</formula>
    </cfRule>
    <cfRule type="cellIs" dxfId="1322" priority="26" stopIfTrue="1" operator="between">
      <formula>1</formula>
      <formula>59</formula>
    </cfRule>
    <cfRule type="containsBlanks" dxfId="1321" priority="27" stopIfTrue="1">
      <formula>LEN(TRIM(W7))=0</formula>
    </cfRule>
    <cfRule type="cellIs" dxfId="1320" priority="28" stopIfTrue="1" operator="between">
      <formula>0</formula>
      <formula>-5000</formula>
    </cfRule>
  </conditionalFormatting>
  <conditionalFormatting sqref="Y7">
    <cfRule type="cellIs" dxfId="1319" priority="21" stopIfTrue="1" operator="between">
      <formula>60</formula>
      <formula>250000</formula>
    </cfRule>
    <cfRule type="cellIs" dxfId="1318" priority="22" stopIfTrue="1" operator="between">
      <formula>1</formula>
      <formula>59</formula>
    </cfRule>
    <cfRule type="containsBlanks" dxfId="1317" priority="23" stopIfTrue="1">
      <formula>LEN(TRIM(Y7))=0</formula>
    </cfRule>
    <cfRule type="cellIs" dxfId="1316" priority="24" stopIfTrue="1" operator="between">
      <formula>0</formula>
      <formula>-5000</formula>
    </cfRule>
  </conditionalFormatting>
  <conditionalFormatting sqref="W8:W28">
    <cfRule type="cellIs" dxfId="1315" priority="17" stopIfTrue="1" operator="between">
      <formula>60</formula>
      <formula>250000</formula>
    </cfRule>
    <cfRule type="cellIs" dxfId="1314" priority="18" stopIfTrue="1" operator="between">
      <formula>1</formula>
      <formula>59</formula>
    </cfRule>
    <cfRule type="containsBlanks" dxfId="1313" priority="19" stopIfTrue="1">
      <formula>LEN(TRIM(W8))=0</formula>
    </cfRule>
    <cfRule type="cellIs" dxfId="1312" priority="20" stopIfTrue="1" operator="between">
      <formula>0</formula>
      <formula>-5000</formula>
    </cfRule>
  </conditionalFormatting>
  <conditionalFormatting sqref="Y8:Y28">
    <cfRule type="cellIs" dxfId="1311" priority="13" stopIfTrue="1" operator="between">
      <formula>60</formula>
      <formula>250000</formula>
    </cfRule>
    <cfRule type="cellIs" dxfId="1310" priority="14" stopIfTrue="1" operator="between">
      <formula>1</formula>
      <formula>59</formula>
    </cfRule>
    <cfRule type="containsBlanks" dxfId="1309" priority="15" stopIfTrue="1">
      <formula>LEN(TRIM(Y8))=0</formula>
    </cfRule>
    <cfRule type="cellIs" dxfId="1308" priority="16" stopIfTrue="1" operator="between">
      <formula>0</formula>
      <formula>-5000</formula>
    </cfRule>
  </conditionalFormatting>
  <conditionalFormatting sqref="X8:X28">
    <cfRule type="cellIs" dxfId="1307" priority="9" stopIfTrue="1" operator="between">
      <formula>60</formula>
      <formula>250000</formula>
    </cfRule>
    <cfRule type="cellIs" dxfId="1306" priority="10" stopIfTrue="1" operator="between">
      <formula>1</formula>
      <formula>59</formula>
    </cfRule>
    <cfRule type="containsBlanks" dxfId="1305" priority="11" stopIfTrue="1">
      <formula>LEN(TRIM(X8))=0</formula>
    </cfRule>
    <cfRule type="cellIs" dxfId="1304" priority="12" stopIfTrue="1" operator="between">
      <formula>0</formula>
      <formula>-5000</formula>
    </cfRule>
  </conditionalFormatting>
  <conditionalFormatting sqref="X7">
    <cfRule type="cellIs" dxfId="1303" priority="5" stopIfTrue="1" operator="between">
      <formula>60</formula>
      <formula>250000</formula>
    </cfRule>
    <cfRule type="cellIs" dxfId="1302" priority="6" stopIfTrue="1" operator="between">
      <formula>1</formula>
      <formula>59</formula>
    </cfRule>
    <cfRule type="containsBlanks" dxfId="1301" priority="7" stopIfTrue="1">
      <formula>LEN(TRIM(X7))=0</formula>
    </cfRule>
    <cfRule type="cellIs" dxfId="1300" priority="8" stopIfTrue="1" operator="between">
      <formula>0</formula>
      <formula>-5000</formula>
    </cfRule>
  </conditionalFormatting>
  <conditionalFormatting sqref="Q7:R28">
    <cfRule type="cellIs" dxfId="1299" priority="1" stopIfTrue="1" operator="between">
      <formula>60</formula>
      <formula>250000</formula>
    </cfRule>
    <cfRule type="cellIs" dxfId="1298" priority="2" stopIfTrue="1" operator="between">
      <formula>1</formula>
      <formula>59</formula>
    </cfRule>
    <cfRule type="containsBlanks" dxfId="1297" priority="3" stopIfTrue="1">
      <formula>LEN(TRIM(Q7))=0</formula>
    </cfRule>
    <cfRule type="cellIs" dxfId="1296" priority="4" stopIfTrue="1" operator="between">
      <formula>0</formula>
      <formula>-5000</formula>
    </cfRule>
  </conditionalFormatting>
  <hyperlinks>
    <hyperlink ref="B1:K2" location="'Etat du parc'!A1" display="RETOUR ETAT DU PARC"/>
    <hyperlink ref="C1:C2" location="'Etat du parc'!A1" display="RETOUR ETAT DU PARC"/>
    <hyperlink ref="E1:E2" location="'Etat du parc'!A1" display="RETOUR ETAT DU PAR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2"/>
  <dimension ref="A1:BA25"/>
  <sheetViews>
    <sheetView workbookViewId="0">
      <selection sqref="A1:XFD1048576"/>
    </sheetView>
  </sheetViews>
  <sheetFormatPr baseColWidth="10" defaultRowHeight="14.25" x14ac:dyDescent="0.2"/>
  <cols>
    <col min="1" max="1" width="11.42578125" style="3"/>
    <col min="2" max="2" width="27.28515625" style="3" bestFit="1" customWidth="1"/>
    <col min="3" max="3" width="48.140625" style="3" bestFit="1" customWidth="1"/>
    <col min="4" max="4" width="29.28515625" style="3" bestFit="1" customWidth="1"/>
    <col min="5" max="6" width="8" style="3" bestFit="1" customWidth="1"/>
    <col min="7" max="7" width="6.7109375" style="3" customWidth="1"/>
    <col min="8" max="8" width="15.7109375" style="1" customWidth="1"/>
    <col min="9" max="9" width="19.42578125" style="1" bestFit="1" customWidth="1"/>
    <col min="10" max="10" width="17" style="101" bestFit="1" customWidth="1"/>
    <col min="11" max="12" width="15.7109375" style="3" customWidth="1"/>
    <col min="13" max="13" width="14.42578125" style="3" customWidth="1"/>
    <col min="14" max="16" width="15.7109375" style="3" customWidth="1"/>
    <col min="17" max="18" width="18.42578125" style="3" bestFit="1" customWidth="1"/>
    <col min="19" max="34" width="15.7109375" style="3" customWidth="1"/>
    <col min="35" max="16384" width="11.42578125" style="3"/>
  </cols>
  <sheetData>
    <row r="1" spans="1:53" ht="44.25" x14ac:dyDescent="0.2">
      <c r="A1" s="1297" t="s">
        <v>1</v>
      </c>
      <c r="B1" s="1297"/>
      <c r="C1" s="1297"/>
      <c r="D1" s="1297"/>
      <c r="E1" s="1297"/>
      <c r="F1" s="1297"/>
      <c r="G1" s="1297"/>
      <c r="H1" s="1297"/>
      <c r="I1" s="1297"/>
      <c r="J1" s="1297"/>
      <c r="K1" s="1297"/>
      <c r="L1" s="1297"/>
      <c r="M1" s="1297"/>
      <c r="N1" s="1297"/>
      <c r="O1" s="1297"/>
      <c r="P1" s="1297"/>
      <c r="Q1" s="1297"/>
      <c r="R1" s="1297"/>
      <c r="S1" s="1297"/>
      <c r="T1" s="1297"/>
    </row>
    <row r="2" spans="1:53" ht="15" thickBot="1" x14ac:dyDescent="0.25">
      <c r="B2" s="634"/>
      <c r="C2" s="634"/>
      <c r="D2" s="634"/>
      <c r="E2" s="634"/>
      <c r="F2" s="634"/>
      <c r="G2" s="634"/>
    </row>
    <row r="3" spans="1:53" ht="20.100000000000001" customHeight="1" x14ac:dyDescent="0.2">
      <c r="A3" s="1165" t="s">
        <v>2</v>
      </c>
      <c r="B3" s="1156" t="s">
        <v>3</v>
      </c>
      <c r="C3" s="1156" t="s">
        <v>4</v>
      </c>
      <c r="D3" s="1156" t="s">
        <v>422</v>
      </c>
      <c r="E3" s="1156" t="s">
        <v>6</v>
      </c>
      <c r="F3" s="1156" t="s">
        <v>7</v>
      </c>
      <c r="G3" s="1162" t="s">
        <v>8</v>
      </c>
      <c r="H3" s="635" t="s">
        <v>106</v>
      </c>
      <c r="I3" s="1225" t="s">
        <v>139</v>
      </c>
      <c r="J3" s="1226"/>
      <c r="K3" s="1226"/>
      <c r="L3" s="1226"/>
      <c r="M3" s="1226"/>
      <c r="N3" s="1226"/>
      <c r="O3" s="1226"/>
      <c r="P3" s="1226"/>
      <c r="Q3" s="1226"/>
      <c r="R3" s="1226"/>
      <c r="S3" s="1226"/>
      <c r="T3" s="1226"/>
      <c r="U3" s="1226"/>
      <c r="V3" s="1227"/>
      <c r="W3" s="1228" t="s">
        <v>108</v>
      </c>
      <c r="X3" s="1298"/>
      <c r="Y3" s="1298"/>
      <c r="Z3" s="1298"/>
      <c r="AA3" s="1298"/>
      <c r="AB3" s="1298"/>
      <c r="AC3" s="1298"/>
      <c r="AD3" s="1298"/>
      <c r="AE3" s="1298"/>
      <c r="AF3" s="1298"/>
      <c r="AG3" s="1298"/>
      <c r="AH3" s="1298"/>
      <c r="AI3" s="1298"/>
      <c r="AJ3" s="1298"/>
      <c r="AK3" s="1298"/>
      <c r="AL3" s="1298"/>
      <c r="AM3" s="1298"/>
      <c r="AN3" s="1298"/>
      <c r="AO3" s="1299"/>
      <c r="AP3" s="636" t="s">
        <v>110</v>
      </c>
      <c r="AQ3" s="637"/>
      <c r="AR3" s="637"/>
      <c r="AS3" s="637"/>
      <c r="AT3" s="637"/>
      <c r="AU3" s="637"/>
      <c r="AV3" s="637"/>
      <c r="AW3" s="637"/>
      <c r="AX3" s="637"/>
      <c r="AY3" s="637"/>
      <c r="AZ3" s="638"/>
      <c r="BA3" s="639"/>
    </row>
    <row r="4" spans="1:53" s="639" customFormat="1" ht="15.75" thickBot="1" x14ac:dyDescent="0.3">
      <c r="A4" s="1166"/>
      <c r="B4" s="1278"/>
      <c r="C4" s="1278"/>
      <c r="D4" s="1278"/>
      <c r="E4" s="1278"/>
      <c r="F4" s="1278"/>
      <c r="G4" s="1279"/>
      <c r="H4" s="640"/>
      <c r="I4" s="1300" t="s">
        <v>423</v>
      </c>
      <c r="J4" s="1301"/>
      <c r="K4" s="1301" t="s">
        <v>424</v>
      </c>
      <c r="L4" s="1301"/>
      <c r="M4" s="1301" t="s">
        <v>425</v>
      </c>
      <c r="N4" s="1301"/>
      <c r="O4" s="1301" t="s">
        <v>426</v>
      </c>
      <c r="P4" s="1301"/>
      <c r="Q4" s="1302" t="s">
        <v>427</v>
      </c>
      <c r="R4" s="1303"/>
      <c r="S4" s="1301" t="s">
        <v>428</v>
      </c>
      <c r="T4" s="1304"/>
      <c r="U4" s="1301" t="s">
        <v>429</v>
      </c>
      <c r="V4" s="1304"/>
      <c r="W4" s="641"/>
      <c r="X4" s="642"/>
      <c r="Y4" s="1305" t="s">
        <v>430</v>
      </c>
      <c r="Z4" s="1306"/>
      <c r="AA4" s="1305" t="s">
        <v>431</v>
      </c>
      <c r="AB4" s="1306"/>
      <c r="AC4" s="1305" t="s">
        <v>432</v>
      </c>
      <c r="AD4" s="1306"/>
      <c r="AE4" s="643"/>
      <c r="AF4" s="1305" t="s">
        <v>433</v>
      </c>
      <c r="AG4" s="1305"/>
      <c r="AH4" s="1305" t="s">
        <v>434</v>
      </c>
      <c r="AI4" s="1305"/>
      <c r="AJ4" s="642"/>
      <c r="AK4" s="1305" t="s">
        <v>435</v>
      </c>
      <c r="AL4" s="1306"/>
      <c r="AM4" s="644" t="s">
        <v>396</v>
      </c>
      <c r="AN4" s="1305" t="s">
        <v>436</v>
      </c>
      <c r="AO4" s="1306"/>
      <c r="AP4" s="645"/>
      <c r="AQ4" s="637"/>
      <c r="AR4" s="1307"/>
      <c r="AS4" s="1307"/>
      <c r="AT4" s="1307"/>
      <c r="AU4" s="1307"/>
      <c r="AV4" s="637"/>
      <c r="AW4" s="646"/>
      <c r="AX4" s="1307"/>
      <c r="AY4" s="1307"/>
      <c r="AZ4" s="646"/>
    </row>
    <row r="5" spans="1:53" s="639" customFormat="1" ht="45.75" thickBot="1" x14ac:dyDescent="0.3">
      <c r="A5" s="1166"/>
      <c r="B5" s="1278"/>
      <c r="C5" s="1278"/>
      <c r="D5" s="1278"/>
      <c r="E5" s="1278"/>
      <c r="F5" s="1278"/>
      <c r="G5" s="1279"/>
      <c r="H5" s="640" t="s">
        <v>17</v>
      </c>
      <c r="I5" s="647" t="s">
        <v>437</v>
      </c>
      <c r="J5" s="647" t="s">
        <v>438</v>
      </c>
      <c r="K5" s="647" t="s">
        <v>367</v>
      </c>
      <c r="L5" s="647" t="s">
        <v>439</v>
      </c>
      <c r="M5" s="647" t="s">
        <v>367</v>
      </c>
      <c r="N5" s="647" t="s">
        <v>439</v>
      </c>
      <c r="O5" s="647" t="s">
        <v>367</v>
      </c>
      <c r="P5" s="647" t="s">
        <v>440</v>
      </c>
      <c r="Q5" s="647" t="s">
        <v>367</v>
      </c>
      <c r="R5" s="647" t="s">
        <v>441</v>
      </c>
      <c r="S5" s="647" t="s">
        <v>369</v>
      </c>
      <c r="T5" s="647" t="s">
        <v>441</v>
      </c>
      <c r="U5" s="647" t="s">
        <v>442</v>
      </c>
      <c r="V5" s="647" t="s">
        <v>440</v>
      </c>
      <c r="W5" s="641" t="s">
        <v>169</v>
      </c>
      <c r="X5" s="642" t="s">
        <v>443</v>
      </c>
      <c r="Y5" s="648" t="s">
        <v>444</v>
      </c>
      <c r="Z5" s="649" t="s">
        <v>445</v>
      </c>
      <c r="AA5" s="648" t="s">
        <v>444</v>
      </c>
      <c r="AB5" s="649" t="s">
        <v>446</v>
      </c>
      <c r="AC5" s="648" t="s">
        <v>447</v>
      </c>
      <c r="AD5" s="649" t="s">
        <v>446</v>
      </c>
      <c r="AE5" s="642" t="s">
        <v>448</v>
      </c>
      <c r="AF5" s="648" t="s">
        <v>449</v>
      </c>
      <c r="AG5" s="649" t="s">
        <v>450</v>
      </c>
      <c r="AH5" s="648" t="s">
        <v>447</v>
      </c>
      <c r="AI5" s="649" t="s">
        <v>451</v>
      </c>
      <c r="AJ5" s="642" t="s">
        <v>452</v>
      </c>
      <c r="AK5" s="648" t="s">
        <v>453</v>
      </c>
      <c r="AL5" s="649" t="s">
        <v>454</v>
      </c>
      <c r="AM5" s="644" t="s">
        <v>396</v>
      </c>
      <c r="AN5" s="648" t="s">
        <v>455</v>
      </c>
      <c r="AO5" s="649" t="s">
        <v>456</v>
      </c>
      <c r="AP5" s="645" t="s">
        <v>457</v>
      </c>
      <c r="AQ5" s="650"/>
      <c r="AR5" s="650"/>
      <c r="AS5" s="650"/>
      <c r="AT5" s="650"/>
      <c r="AU5" s="650"/>
      <c r="AV5" s="650"/>
      <c r="AW5" s="650"/>
      <c r="AX5" s="650"/>
      <c r="AY5" s="650"/>
      <c r="AZ5" s="650"/>
    </row>
    <row r="6" spans="1:53" ht="45.75" thickBot="1" x14ac:dyDescent="0.25">
      <c r="A6" s="1168"/>
      <c r="B6" s="1158"/>
      <c r="C6" s="1158"/>
      <c r="D6" s="1158"/>
      <c r="E6" s="1158"/>
      <c r="F6" s="1158"/>
      <c r="G6" s="1164"/>
      <c r="H6" s="651" t="s">
        <v>171</v>
      </c>
      <c r="I6" s="652" t="s">
        <v>173</v>
      </c>
      <c r="J6" s="652" t="s">
        <v>249</v>
      </c>
      <c r="K6" s="652" t="s">
        <v>173</v>
      </c>
      <c r="L6" s="652" t="s">
        <v>249</v>
      </c>
      <c r="M6" s="652" t="s">
        <v>173</v>
      </c>
      <c r="N6" s="652" t="s">
        <v>249</v>
      </c>
      <c r="O6" s="652" t="s">
        <v>173</v>
      </c>
      <c r="P6" s="652" t="s">
        <v>247</v>
      </c>
      <c r="Q6" s="652" t="s">
        <v>173</v>
      </c>
      <c r="R6" s="653" t="s">
        <v>247</v>
      </c>
      <c r="S6" s="652" t="s">
        <v>173</v>
      </c>
      <c r="T6" s="653" t="s">
        <v>247</v>
      </c>
      <c r="U6" s="652" t="s">
        <v>173</v>
      </c>
      <c r="V6" s="653" t="s">
        <v>247</v>
      </c>
      <c r="W6" s="654" t="s">
        <v>173</v>
      </c>
      <c r="X6" s="655" t="s">
        <v>173</v>
      </c>
      <c r="Y6" s="655" t="s">
        <v>173</v>
      </c>
      <c r="Z6" s="656" t="s">
        <v>249</v>
      </c>
      <c r="AA6" s="655" t="s">
        <v>173</v>
      </c>
      <c r="AB6" s="656" t="s">
        <v>249</v>
      </c>
      <c r="AC6" s="655" t="s">
        <v>173</v>
      </c>
      <c r="AD6" s="656" t="s">
        <v>249</v>
      </c>
      <c r="AE6" s="657" t="s">
        <v>173</v>
      </c>
      <c r="AF6" s="658" t="s">
        <v>173</v>
      </c>
      <c r="AG6" s="658" t="s">
        <v>249</v>
      </c>
      <c r="AH6" s="658" t="s">
        <v>173</v>
      </c>
      <c r="AI6" s="658" t="s">
        <v>249</v>
      </c>
      <c r="AJ6" s="658" t="s">
        <v>173</v>
      </c>
      <c r="AK6" s="655" t="s">
        <v>173</v>
      </c>
      <c r="AL6" s="656" t="s">
        <v>249</v>
      </c>
      <c r="AM6" s="659" t="s">
        <v>173</v>
      </c>
      <c r="AN6" s="655" t="s">
        <v>173</v>
      </c>
      <c r="AO6" s="656" t="s">
        <v>249</v>
      </c>
      <c r="AP6" s="660" t="s">
        <v>173</v>
      </c>
      <c r="AQ6" s="650"/>
      <c r="AR6" s="650"/>
      <c r="AS6" s="650"/>
      <c r="AT6" s="650"/>
      <c r="AU6" s="650"/>
      <c r="AV6" s="650"/>
      <c r="AW6" s="650"/>
      <c r="AX6" s="650"/>
      <c r="AY6" s="650"/>
      <c r="AZ6" s="650"/>
    </row>
    <row r="7" spans="1:53" ht="15" x14ac:dyDescent="0.2">
      <c r="A7" s="661" t="str">
        <f>VLOOKUP(B7,[1]potentiels!$B$10:$F$536,2,FALSE)</f>
        <v>3CIE</v>
      </c>
      <c r="B7" s="662" t="s">
        <v>458</v>
      </c>
      <c r="C7" s="663" t="str">
        <f>VLOOKUP(B7,'[1]Etat du parc'!$H$7:$P$546,3,FALSE)</f>
        <v>EGRAP</v>
      </c>
      <c r="D7" s="664" t="str">
        <f>INDEX('[1]Etat du parc'!$C$7:$C$546,MATCH(B7,'[1]Etat du parc'!$H$7:$H$546,0))</f>
        <v>Attente appros</v>
      </c>
      <c r="E7" s="665"/>
      <c r="F7" s="666">
        <f>VLOOKUP(B7,[1]potentiels!$B$10:$F$536,4,FALSE)</f>
        <v>1727</v>
      </c>
      <c r="G7" s="667">
        <f>VLOOKUP(B7,[1]potentiels!$B$10:$F$536,5,FALSE)</f>
        <v>1155</v>
      </c>
      <c r="H7" s="668">
        <f>'[1]61030037'!$H$9</f>
        <v>-55</v>
      </c>
      <c r="I7" s="143">
        <f>'[1]61030037'!H10</f>
        <v>-77</v>
      </c>
      <c r="J7" s="669">
        <f>'[1]61030037'!L10</f>
        <v>120</v>
      </c>
      <c r="K7" s="669"/>
      <c r="L7" s="669"/>
      <c r="M7" s="669">
        <f>'[1]61030037'!H11</f>
        <v>289</v>
      </c>
      <c r="N7" s="669">
        <f>'[1]61030037'!L11</f>
        <v>370</v>
      </c>
      <c r="O7" s="669">
        <f>'[1]61030037'!H12</f>
        <v>289</v>
      </c>
      <c r="P7" s="669">
        <f>'[1]61030037'!L12</f>
        <v>870</v>
      </c>
      <c r="Q7" s="669"/>
      <c r="R7" s="669"/>
      <c r="S7" s="669">
        <f>'[1]61030037'!H13</f>
        <v>1019</v>
      </c>
      <c r="T7" s="669">
        <f>'[1]61030037'!L13</f>
        <v>1870</v>
      </c>
      <c r="U7" s="669">
        <f>'[1]61030037'!H13</f>
        <v>1019</v>
      </c>
      <c r="V7" s="142">
        <f>'[1]61030037'!L13</f>
        <v>1870</v>
      </c>
      <c r="W7" s="670">
        <f>'[1]61030037'!H14</f>
        <v>-25</v>
      </c>
      <c r="X7" s="669">
        <f>'[1]61030037'!H15</f>
        <v>157</v>
      </c>
      <c r="Y7" s="669">
        <f>'[1]61030037'!H16</f>
        <v>-77</v>
      </c>
      <c r="Z7" s="669">
        <f>'[1]61030037'!L16</f>
        <v>120</v>
      </c>
      <c r="AA7" s="669"/>
      <c r="AB7" s="669"/>
      <c r="AC7" s="669"/>
      <c r="AD7" s="669"/>
      <c r="AE7" s="671"/>
      <c r="AF7" s="669"/>
      <c r="AG7" s="669"/>
      <c r="AH7" s="669"/>
      <c r="AI7" s="669"/>
      <c r="AJ7" s="671"/>
      <c r="AK7" s="669">
        <f>'[1]61030037'!H16</f>
        <v>-77</v>
      </c>
      <c r="AL7" s="669">
        <f>'[1]61030037'!L16</f>
        <v>120</v>
      </c>
      <c r="AM7" s="671"/>
      <c r="AN7" s="669"/>
      <c r="AO7" s="669"/>
      <c r="AP7" s="672"/>
      <c r="AQ7" s="321"/>
      <c r="AR7" s="321"/>
      <c r="AS7" s="321"/>
      <c r="AT7" s="321"/>
      <c r="AU7" s="321"/>
      <c r="AV7" s="321"/>
      <c r="AW7" s="321"/>
      <c r="AX7" s="321"/>
      <c r="AY7" s="321"/>
      <c r="AZ7" s="321"/>
    </row>
    <row r="8" spans="1:53" ht="15" x14ac:dyDescent="0.2">
      <c r="A8" s="673" t="str">
        <f>VLOOKUP(B8,[1]potentiels!$B$10:$F$536,2,FALSE)</f>
        <v>1CIE</v>
      </c>
      <c r="B8" s="674" t="s">
        <v>459</v>
      </c>
      <c r="C8" s="663" t="str">
        <f>VLOOKUP(B8,'[1]Etat du parc'!$H$7:$P$546,3,FALSE)</f>
        <v>EGRAP</v>
      </c>
      <c r="D8" s="675" t="str">
        <f>INDEX('[1]Etat du parc'!$C$7:$C$546,MATCH(B8,'[1]Etat du parc'!$H$7:$H$546,0))</f>
        <v>Attente préparation</v>
      </c>
      <c r="E8" s="676" t="s">
        <v>38</v>
      </c>
      <c r="F8" s="677">
        <f>VLOOKUP(B8,[1]potentiels!$B$10:$F$536,4,FALSE)</f>
        <v>568</v>
      </c>
      <c r="G8" s="678">
        <f>VLOOKUP(B8,[1]potentiels!$B$10:$F$536,5,FALSE)</f>
        <v>821</v>
      </c>
      <c r="H8" s="679">
        <f>'[1]61030040'!$H$9</f>
        <v>225</v>
      </c>
      <c r="I8" s="150">
        <f>'[1]61030040'!H10</f>
        <v>218</v>
      </c>
      <c r="J8" s="680">
        <f>'[1]61030040'!L10</f>
        <v>189</v>
      </c>
      <c r="K8" s="680"/>
      <c r="L8" s="680"/>
      <c r="M8" s="680">
        <f>'[1]61030040'!H11</f>
        <v>148</v>
      </c>
      <c r="N8" s="680">
        <f>'[1]61030040'!L11</f>
        <v>318</v>
      </c>
      <c r="O8" s="680">
        <f>'[1]61030040'!H12</f>
        <v>148</v>
      </c>
      <c r="P8" s="680">
        <f>'[1]61030040'!L12</f>
        <v>818</v>
      </c>
      <c r="Q8" s="680"/>
      <c r="R8" s="680"/>
      <c r="S8" s="680">
        <f>'[1]61030040'!H13</f>
        <v>697</v>
      </c>
      <c r="T8" s="680">
        <f>'[1]61030040'!L13</f>
        <v>1742</v>
      </c>
      <c r="U8" s="680">
        <f>'[1]61030040'!H13</f>
        <v>697</v>
      </c>
      <c r="V8" s="151">
        <f>'[1]61030040'!L13</f>
        <v>1742</v>
      </c>
      <c r="W8" s="681">
        <f>'[1]61030040'!H14</f>
        <v>42</v>
      </c>
      <c r="X8" s="680">
        <f>'[1]61030040'!H15</f>
        <v>225</v>
      </c>
      <c r="Y8" s="680">
        <f>'[1]61030040'!H16</f>
        <v>218</v>
      </c>
      <c r="Z8" s="680">
        <f>'[1]61030040'!L16</f>
        <v>70</v>
      </c>
      <c r="AA8" s="680"/>
      <c r="AB8" s="680"/>
      <c r="AC8" s="680"/>
      <c r="AD8" s="680"/>
      <c r="AE8" s="91"/>
      <c r="AF8" s="680"/>
      <c r="AG8" s="680"/>
      <c r="AH8" s="680"/>
      <c r="AI8" s="680"/>
      <c r="AJ8" s="91"/>
      <c r="AK8" s="680">
        <f>'[1]61030040'!H16</f>
        <v>218</v>
      </c>
      <c r="AL8" s="680">
        <f>'[1]61030040'!L16</f>
        <v>70</v>
      </c>
      <c r="AM8" s="91"/>
      <c r="AN8" s="680"/>
      <c r="AO8" s="680"/>
      <c r="AP8" s="682"/>
      <c r="AQ8" s="321"/>
      <c r="AR8" s="321"/>
      <c r="AS8" s="321"/>
      <c r="AT8" s="321"/>
      <c r="AU8" s="321"/>
      <c r="AV8" s="321"/>
      <c r="AW8" s="321"/>
      <c r="AX8" s="321"/>
      <c r="AY8" s="321"/>
      <c r="AZ8" s="321"/>
    </row>
    <row r="9" spans="1:53" ht="15" x14ac:dyDescent="0.2">
      <c r="A9" s="673" t="str">
        <f>VLOOKUP(B9,[1]potentiels!$B$10:$F$536,2,FALSE)</f>
        <v>CA</v>
      </c>
      <c r="B9" s="683" t="s">
        <v>460</v>
      </c>
      <c r="C9" s="663" t="str">
        <f>VLOOKUP(B9,'[1]Etat du parc'!$H$7:$P$546,3,FALSE)</f>
        <v>EGRAP</v>
      </c>
      <c r="D9" s="675" t="str">
        <f>INDEX('[1]Etat du parc'!$C$7:$C$546,MATCH(B9,'[1]Etat du parc'!$H$7:$H$546,0))</f>
        <v>Disponible</v>
      </c>
      <c r="E9" s="684"/>
      <c r="F9" s="677">
        <f>VLOOKUP(B9,[1]potentiels!$B$10:$F$536,4,FALSE)</f>
        <v>1961</v>
      </c>
      <c r="G9" s="678">
        <f>VLOOKUP(B9,[1]potentiels!$B$10:$F$536,5,FALSE)</f>
        <v>1181</v>
      </c>
      <c r="H9" s="679">
        <f>'[1]61030093'!$H$9</f>
        <v>329</v>
      </c>
      <c r="I9" s="150">
        <f>'[1]61030093'!H10</f>
        <v>323</v>
      </c>
      <c r="J9" s="680">
        <f>'[1]61030093'!L10</f>
        <v>211</v>
      </c>
      <c r="K9" s="680"/>
      <c r="L9" s="680"/>
      <c r="M9" s="680">
        <f>'[1]61030093'!H11</f>
        <v>332</v>
      </c>
      <c r="N9" s="680">
        <f>'[1]61030093'!L11</f>
        <v>423</v>
      </c>
      <c r="O9" s="680">
        <f>'[1]61030093'!H12</f>
        <v>332</v>
      </c>
      <c r="P9" s="680">
        <f>'[1]61030093'!L12</f>
        <v>923</v>
      </c>
      <c r="Q9" s="680"/>
      <c r="R9" s="680"/>
      <c r="S9" s="680">
        <f>'[1]61030093'!H13</f>
        <v>1062</v>
      </c>
      <c r="T9" s="680">
        <f>'[1]61030093'!L13</f>
        <v>1923</v>
      </c>
      <c r="U9" s="680">
        <f>'[1]61030093'!H13</f>
        <v>1062</v>
      </c>
      <c r="V9" s="151">
        <f>'[1]61030093'!L13</f>
        <v>1923</v>
      </c>
      <c r="W9" s="681">
        <f>'[1]61030093'!H14</f>
        <v>146</v>
      </c>
      <c r="X9" s="680">
        <f>'[1]61030093'!H15</f>
        <v>329</v>
      </c>
      <c r="Y9" s="680">
        <f>'[1]61030093'!H16</f>
        <v>323</v>
      </c>
      <c r="Z9" s="680">
        <f>'[1]61030093'!L16</f>
        <v>211</v>
      </c>
      <c r="AA9" s="680"/>
      <c r="AB9" s="680"/>
      <c r="AC9" s="680"/>
      <c r="AD9" s="680"/>
      <c r="AE9" s="91"/>
      <c r="AF9" s="680"/>
      <c r="AG9" s="680"/>
      <c r="AH9" s="680"/>
      <c r="AI9" s="680"/>
      <c r="AJ9" s="91"/>
      <c r="AK9" s="680">
        <f>'[1]61030093'!H16</f>
        <v>323</v>
      </c>
      <c r="AL9" s="680">
        <f>'[1]61030093'!L16</f>
        <v>211</v>
      </c>
      <c r="AM9" s="91"/>
      <c r="AN9" s="680"/>
      <c r="AO9" s="680"/>
      <c r="AP9" s="682"/>
      <c r="AQ9" s="321"/>
      <c r="AR9" s="321"/>
      <c r="AS9" s="321"/>
      <c r="AT9" s="321"/>
      <c r="AU9" s="321"/>
      <c r="AV9" s="321"/>
      <c r="AW9" s="321"/>
      <c r="AX9" s="321"/>
      <c r="AY9" s="321"/>
      <c r="AZ9" s="321"/>
    </row>
    <row r="10" spans="1:53" ht="15" x14ac:dyDescent="0.2">
      <c r="A10" s="673" t="str">
        <f>VLOOKUP(B10,[1]potentiels!$B$10:$F$536,2,FALSE)</f>
        <v>3CIE</v>
      </c>
      <c r="B10" s="685" t="s">
        <v>461</v>
      </c>
      <c r="C10" s="663" t="str">
        <f>VLOOKUP(B10,'[1]Etat du parc'!$H$7:$P$546,3,FALSE)</f>
        <v>EGRAP</v>
      </c>
      <c r="D10" s="675" t="str">
        <f>INDEX('[1]Etat du parc'!$C$7:$C$546,MATCH(B10,'[1]Etat du parc'!$H$7:$H$546,0))</f>
        <v>En main</v>
      </c>
      <c r="E10" s="676" t="s">
        <v>38</v>
      </c>
      <c r="F10" s="677">
        <f>VLOOKUP(B10,[1]potentiels!$B$10:$F$536,4,FALSE)</f>
        <v>3060</v>
      </c>
      <c r="G10" s="678">
        <f>VLOOKUP(B10,[1]potentiels!$B$10:$F$536,5,FALSE)</f>
        <v>1114</v>
      </c>
      <c r="H10" s="679">
        <f>'[1]61030095'!$H$9</f>
        <v>154</v>
      </c>
      <c r="I10" s="150">
        <f>'[1]61030095'!H10</f>
        <v>143</v>
      </c>
      <c r="J10" s="680">
        <f>'[1]61030095'!L10</f>
        <v>237</v>
      </c>
      <c r="K10" s="680"/>
      <c r="L10" s="680"/>
      <c r="M10" s="680">
        <f>'[1]61030095'!H11</f>
        <v>18</v>
      </c>
      <c r="N10" s="680">
        <f>'[1]61030095'!L11</f>
        <v>199</v>
      </c>
      <c r="O10" s="680">
        <f>'[1]61030095'!H12</f>
        <v>18</v>
      </c>
      <c r="P10" s="680">
        <f>'[1]61030095'!L12</f>
        <v>699</v>
      </c>
      <c r="Q10" s="680"/>
      <c r="R10" s="680"/>
      <c r="S10" s="680">
        <f>'[1]61030095'!H13</f>
        <v>1238</v>
      </c>
      <c r="T10" s="680">
        <f>'[1]61030095'!L13</f>
        <v>1987</v>
      </c>
      <c r="U10" s="680">
        <f>'[1]61030095'!H13</f>
        <v>1238</v>
      </c>
      <c r="V10" s="151">
        <f>'[1]61030095'!L13</f>
        <v>1987</v>
      </c>
      <c r="W10" s="681">
        <f>'[1]61030095'!H14</f>
        <v>-33</v>
      </c>
      <c r="X10" s="680">
        <f>'[1]61030095'!H15</f>
        <v>154</v>
      </c>
      <c r="Y10" s="680">
        <f>'[1]61030095'!H16</f>
        <v>123</v>
      </c>
      <c r="Z10" s="680">
        <f>'[1]61030095'!L16</f>
        <v>237</v>
      </c>
      <c r="AA10" s="680"/>
      <c r="AB10" s="680"/>
      <c r="AC10" s="680"/>
      <c r="AD10" s="680"/>
      <c r="AE10" s="91"/>
      <c r="AF10" s="680"/>
      <c r="AG10" s="680"/>
      <c r="AH10" s="680"/>
      <c r="AI10" s="680"/>
      <c r="AJ10" s="91"/>
      <c r="AK10" s="680">
        <f>'[1]61030095'!H16</f>
        <v>123</v>
      </c>
      <c r="AL10" s="680">
        <f>'[1]61030095'!L16</f>
        <v>237</v>
      </c>
      <c r="AM10" s="91"/>
      <c r="AN10" s="680"/>
      <c r="AO10" s="680"/>
      <c r="AP10" s="682"/>
      <c r="AQ10" s="321"/>
      <c r="AR10" s="321"/>
      <c r="AS10" s="321"/>
      <c r="AT10" s="321"/>
      <c r="AU10" s="321"/>
      <c r="AV10" s="321"/>
      <c r="AW10" s="321"/>
      <c r="AX10" s="321"/>
      <c r="AY10" s="321"/>
      <c r="AZ10" s="321"/>
    </row>
    <row r="11" spans="1:53" ht="15" x14ac:dyDescent="0.2">
      <c r="A11" s="673" t="str">
        <f>VLOOKUP(B11,[1]potentiels!$B$10:$F$536,2,FALSE)</f>
        <v>2CIE</v>
      </c>
      <c r="B11" s="686" t="s">
        <v>462</v>
      </c>
      <c r="C11" s="663" t="str">
        <f>VLOOKUP(B11,'[1]Etat du parc'!$H$7:$P$546,3,FALSE)</f>
        <v>EGRAP</v>
      </c>
      <c r="D11" s="675" t="str">
        <f>INDEX('[1]Etat du parc'!$C$7:$C$546,MATCH(B11,'[1]Etat du parc'!$H$7:$H$546,0))</f>
        <v>Attente préparation</v>
      </c>
      <c r="E11" s="684"/>
      <c r="F11" s="677">
        <f>VLOOKUP(B11,[1]potentiels!$B$10:$F$536,4,FALSE)</f>
        <v>1306</v>
      </c>
      <c r="G11" s="678">
        <f>VLOOKUP(B11,[1]potentiels!$B$10:$F$536,5,FALSE)</f>
        <v>497</v>
      </c>
      <c r="H11" s="679">
        <f>'[1]61030121'!$H$9</f>
        <v>8</v>
      </c>
      <c r="I11" s="150">
        <f>'[1]61030121'!H10</f>
        <v>2</v>
      </c>
      <c r="J11" s="680">
        <f>'[1]61030121'!L10</f>
        <v>127</v>
      </c>
      <c r="K11" s="680"/>
      <c r="L11" s="680"/>
      <c r="M11" s="680">
        <f>'[1]61030121'!H11</f>
        <v>367</v>
      </c>
      <c r="N11" s="680">
        <f>'[1]61030121'!L11</f>
        <v>377</v>
      </c>
      <c r="O11" s="680">
        <f>'[1]61030121'!H12</f>
        <v>367</v>
      </c>
      <c r="P11" s="680">
        <f>'[1]61030121'!L12</f>
        <v>877</v>
      </c>
      <c r="Q11" s="680"/>
      <c r="R11" s="680"/>
      <c r="S11" s="680">
        <f>'[1]61030121'!H13</f>
        <v>1097</v>
      </c>
      <c r="T11" s="680">
        <f>'[1]61030121'!L13</f>
        <v>1877</v>
      </c>
      <c r="U11" s="680">
        <f>'[1]61030121'!H13</f>
        <v>1097</v>
      </c>
      <c r="V11" s="151">
        <f>'[1]61030121'!L13</f>
        <v>1877</v>
      </c>
      <c r="W11" s="681">
        <f>'[1]61030121'!H14</f>
        <v>55</v>
      </c>
      <c r="X11" s="680">
        <f>'[1]61030121'!H15</f>
        <v>13</v>
      </c>
      <c r="Y11" s="680">
        <f>'[1]61030121'!H16</f>
        <v>2</v>
      </c>
      <c r="Z11" s="680">
        <f>'[1]61030121'!L16</f>
        <v>127</v>
      </c>
      <c r="AA11" s="680"/>
      <c r="AB11" s="680"/>
      <c r="AC11" s="680"/>
      <c r="AD11" s="680"/>
      <c r="AE11" s="91"/>
      <c r="AF11" s="680"/>
      <c r="AG11" s="680"/>
      <c r="AH11" s="680"/>
      <c r="AI11" s="680"/>
      <c r="AJ11" s="91"/>
      <c r="AK11" s="680">
        <f>'[1]61030121'!H16</f>
        <v>2</v>
      </c>
      <c r="AL11" s="680">
        <f>'[1]61030121'!L16</f>
        <v>127</v>
      </c>
      <c r="AM11" s="91"/>
      <c r="AN11" s="680"/>
      <c r="AO11" s="680"/>
      <c r="AP11" s="682"/>
      <c r="AQ11" s="321"/>
      <c r="AR11" s="321"/>
      <c r="AS11" s="321"/>
      <c r="AT11" s="321"/>
      <c r="AU11" s="321"/>
      <c r="AV11" s="321"/>
      <c r="AW11" s="321"/>
      <c r="AX11" s="321"/>
      <c r="AY11" s="321"/>
      <c r="AZ11" s="321"/>
    </row>
    <row r="12" spans="1:53" ht="15" x14ac:dyDescent="0.2">
      <c r="A12" s="673" t="str">
        <f>VLOOKUP(B12,[1]potentiels!$B$10:$F$536,2,FALSE)</f>
        <v>4CIE</v>
      </c>
      <c r="B12" s="686" t="s">
        <v>463</v>
      </c>
      <c r="C12" s="663" t="str">
        <f>VLOOKUP(B12,'[1]Etat du parc'!$H$7:$P$546,3,FALSE)</f>
        <v>EGRAP</v>
      </c>
      <c r="D12" s="675" t="str">
        <f>INDEX('[1]Etat du parc'!$C$7:$C$546,MATCH(B12,'[1]Etat du parc'!$H$7:$H$546,0))</f>
        <v>Attente préparation</v>
      </c>
      <c r="E12" s="684"/>
      <c r="F12" s="677">
        <f>VLOOKUP(B12,[1]potentiels!$B$10:$F$536,4,FALSE)</f>
        <v>545</v>
      </c>
      <c r="G12" s="678">
        <f>VLOOKUP(B12,[1]potentiels!$B$10:$F$536,5,FALSE)</f>
        <v>450</v>
      </c>
      <c r="H12" s="679">
        <f>'[1]61030134'!$H$9</f>
        <v>190</v>
      </c>
      <c r="I12" s="150">
        <f>'[1]61030134'!H10</f>
        <v>23</v>
      </c>
      <c r="J12" s="680">
        <f>'[1]61030134'!L10</f>
        <v>138</v>
      </c>
      <c r="K12" s="680"/>
      <c r="L12" s="680"/>
      <c r="M12" s="680">
        <f>'[1]61030134'!H11</f>
        <v>557</v>
      </c>
      <c r="N12" s="680">
        <f>'[1]61030134'!L11</f>
        <v>402</v>
      </c>
      <c r="O12" s="680">
        <f>'[1]61030134'!H12</f>
        <v>557</v>
      </c>
      <c r="P12" s="680">
        <f>'[1]61030134'!L12</f>
        <v>902</v>
      </c>
      <c r="Q12" s="680"/>
      <c r="R12" s="680"/>
      <c r="S12" s="680">
        <f>'[1]61030134'!H13</f>
        <v>579</v>
      </c>
      <c r="T12" s="680">
        <f>'[1]61030134'!L13</f>
        <v>1885</v>
      </c>
      <c r="U12" s="680">
        <f>'[1]61030134'!H13</f>
        <v>579</v>
      </c>
      <c r="V12" s="151">
        <f>'[1]61030134'!L13</f>
        <v>1885</v>
      </c>
      <c r="W12" s="681">
        <f>'[1]61030134'!H14</f>
        <v>-36</v>
      </c>
      <c r="X12" s="680">
        <f>'[1]61030134'!H15</f>
        <v>190</v>
      </c>
      <c r="Y12" s="680">
        <f>'[1]61030134'!H16</f>
        <v>23</v>
      </c>
      <c r="Z12" s="680">
        <f>'[1]61030134'!L16</f>
        <v>138</v>
      </c>
      <c r="AA12" s="680"/>
      <c r="AB12" s="680"/>
      <c r="AC12" s="680"/>
      <c r="AD12" s="680"/>
      <c r="AE12" s="91"/>
      <c r="AF12" s="680"/>
      <c r="AG12" s="680"/>
      <c r="AH12" s="680"/>
      <c r="AI12" s="680"/>
      <c r="AJ12" s="91"/>
      <c r="AK12" s="680">
        <f>'[1]61030134'!H16</f>
        <v>23</v>
      </c>
      <c r="AL12" s="680">
        <f>'[1]61030134'!L16</f>
        <v>138</v>
      </c>
      <c r="AM12" s="91"/>
      <c r="AN12" s="680"/>
      <c r="AO12" s="680"/>
      <c r="AP12" s="682"/>
      <c r="AQ12" s="321"/>
      <c r="AR12" s="321"/>
      <c r="AS12" s="321"/>
      <c r="AT12" s="321"/>
      <c r="AU12" s="321"/>
      <c r="AV12" s="321"/>
      <c r="AW12" s="321"/>
      <c r="AX12" s="321"/>
      <c r="AY12" s="321"/>
      <c r="AZ12" s="321"/>
    </row>
    <row r="13" spans="1:53" ht="15" x14ac:dyDescent="0.2">
      <c r="A13" s="673" t="str">
        <f>VLOOKUP(B13,[1]potentiels!$B$10:$F$536,2,FALSE)</f>
        <v>4CIE</v>
      </c>
      <c r="B13" s="687" t="s">
        <v>464</v>
      </c>
      <c r="C13" s="663" t="str">
        <f>VLOOKUP(B13,'[1]Etat du parc'!$H$7:$P$546,3,FALSE)</f>
        <v>EGRAP</v>
      </c>
      <c r="D13" s="675" t="str">
        <f>INDEX('[1]Etat du parc'!$C$7:$C$546,MATCH(B13,'[1]Etat du parc'!$H$7:$H$546,0))</f>
        <v>Disponible</v>
      </c>
      <c r="E13" s="676" t="s">
        <v>38</v>
      </c>
      <c r="F13" s="677">
        <f>VLOOKUP(B13,[1]potentiels!$B$10:$F$536,4,FALSE)</f>
        <v>1055</v>
      </c>
      <c r="G13" s="678">
        <f>VLOOKUP(B13,[1]potentiels!$B$10:$F$536,5,FALSE)</f>
        <v>346</v>
      </c>
      <c r="H13" s="679">
        <f>'[1]61130035'!$H$9</f>
        <v>233</v>
      </c>
      <c r="I13" s="150">
        <f>'[1]61130035'!H10</f>
        <v>218</v>
      </c>
      <c r="J13" s="680">
        <f>'[1]61130035'!L10</f>
        <v>234</v>
      </c>
      <c r="K13" s="680"/>
      <c r="L13" s="680"/>
      <c r="M13" s="680">
        <f>'[1]61130035'!H11</f>
        <v>694</v>
      </c>
      <c r="N13" s="680">
        <f>'[1]61130035'!L11</f>
        <v>269</v>
      </c>
      <c r="O13" s="680">
        <f>'[1]61130035'!H12</f>
        <v>694</v>
      </c>
      <c r="P13" s="680">
        <f>'[1]61130035'!L12</f>
        <v>769</v>
      </c>
      <c r="Q13" s="680"/>
      <c r="R13" s="680"/>
      <c r="S13" s="680">
        <f>'[1]61130035'!H13</f>
        <v>1424</v>
      </c>
      <c r="T13" s="680">
        <f>'[1]61130035'!L13</f>
        <v>1667</v>
      </c>
      <c r="U13" s="680">
        <f>'[1]61130035'!H13</f>
        <v>1424</v>
      </c>
      <c r="V13" s="151">
        <f>'[1]61130035'!L13</f>
        <v>1667</v>
      </c>
      <c r="W13" s="681">
        <f>'[1]61130035'!H14</f>
        <v>55</v>
      </c>
      <c r="X13" s="680">
        <f>'[1]61130035'!H15</f>
        <v>233</v>
      </c>
      <c r="Y13" s="680">
        <f>'[1]61130035'!H16</f>
        <v>218</v>
      </c>
      <c r="Z13" s="680">
        <f>'[1]61130035'!L16</f>
        <v>234</v>
      </c>
      <c r="AA13" s="680"/>
      <c r="AB13" s="680"/>
      <c r="AC13" s="680"/>
      <c r="AD13" s="680"/>
      <c r="AE13" s="91"/>
      <c r="AF13" s="680"/>
      <c r="AG13" s="680"/>
      <c r="AH13" s="680"/>
      <c r="AI13" s="680"/>
      <c r="AJ13" s="91"/>
      <c r="AK13" s="680">
        <f>'[1]61130035'!H16</f>
        <v>218</v>
      </c>
      <c r="AL13" s="680">
        <f>'[1]61130035'!L16</f>
        <v>234</v>
      </c>
      <c r="AM13" s="91"/>
      <c r="AN13" s="680"/>
      <c r="AO13" s="680"/>
      <c r="AP13" s="682"/>
      <c r="AQ13" s="321"/>
      <c r="AR13" s="321"/>
      <c r="AS13" s="321"/>
      <c r="AT13" s="321"/>
      <c r="AU13" s="321"/>
      <c r="AV13" s="321"/>
      <c r="AW13" s="321"/>
      <c r="AX13" s="321"/>
      <c r="AY13" s="321"/>
      <c r="AZ13" s="321"/>
    </row>
    <row r="14" spans="1:53" ht="15" customHeight="1" x14ac:dyDescent="0.2">
      <c r="A14" s="661" t="str">
        <f>VLOOKUP(B14,[1]potentiels!$B$10:$F$536,2,FALSE)</f>
        <v>CA</v>
      </c>
      <c r="B14" s="688" t="s">
        <v>465</v>
      </c>
      <c r="C14" s="663" t="str">
        <f>VLOOKUP(B14,'[1]Etat du parc'!$H$7:$P$546,3,FALSE)</f>
        <v>EGRAP</v>
      </c>
      <c r="D14" s="664" t="str">
        <f>INDEX('[1]Etat du parc'!$C$7:$C$546,MATCH(B14,'[1]Etat du parc'!$H$7:$H$546,0))</f>
        <v>Débordé OSR</v>
      </c>
      <c r="E14" s="689" t="s">
        <v>38</v>
      </c>
      <c r="F14" s="666">
        <f>VLOOKUP(B14,[1]potentiels!$B$10:$F$536,4,FALSE)</f>
        <v>2352</v>
      </c>
      <c r="G14" s="667">
        <f>VLOOKUP(B14,[1]potentiels!$B$10:$F$536,5,FALSE)</f>
        <v>1338</v>
      </c>
      <c r="H14" s="679">
        <f>'[1]61230019'!$H$9</f>
        <v>-169</v>
      </c>
      <c r="I14" s="150">
        <f>'[1]61230019'!H10</f>
        <v>-176</v>
      </c>
      <c r="J14" s="680">
        <f>'[1]61230019'!L10</f>
        <v>143</v>
      </c>
      <c r="K14" s="680"/>
      <c r="L14" s="680"/>
      <c r="M14" s="680">
        <f>'[1]61230019'!H11</f>
        <v>-365</v>
      </c>
      <c r="N14" s="680">
        <f>'[1]61230019'!L11</f>
        <v>196</v>
      </c>
      <c r="O14" s="680">
        <f>'[1]61230019'!H12</f>
        <v>-365</v>
      </c>
      <c r="P14" s="680">
        <f>'[1]61230019'!L12</f>
        <v>696</v>
      </c>
      <c r="Q14" s="680"/>
      <c r="R14" s="680"/>
      <c r="S14" s="680">
        <f>'[1]61230019'!H13</f>
        <v>-239</v>
      </c>
      <c r="T14" s="680">
        <f>'[1]61230019'!L13</f>
        <v>1437</v>
      </c>
      <c r="U14" s="680">
        <f>'[1]61230019'!H13</f>
        <v>-239</v>
      </c>
      <c r="V14" s="151">
        <f>'[1]61230019'!L13</f>
        <v>1437</v>
      </c>
      <c r="W14" s="681">
        <f>'[1]61230019'!H14</f>
        <v>-370</v>
      </c>
      <c r="X14" s="680">
        <f>'[1]61230019'!H15</f>
        <v>-169</v>
      </c>
      <c r="Y14" s="680">
        <f>'[1]61230019'!H16</f>
        <v>-176</v>
      </c>
      <c r="Z14" s="680">
        <f>'[1]61230019'!L16</f>
        <v>143</v>
      </c>
      <c r="AA14" s="680"/>
      <c r="AB14" s="680"/>
      <c r="AC14" s="680"/>
      <c r="AD14" s="680"/>
      <c r="AE14" s="91"/>
      <c r="AF14" s="680"/>
      <c r="AG14" s="680"/>
      <c r="AH14" s="680"/>
      <c r="AI14" s="680"/>
      <c r="AJ14" s="91"/>
      <c r="AK14" s="680">
        <f>'[1]61230019'!H16</f>
        <v>-176</v>
      </c>
      <c r="AL14" s="680">
        <f>'[1]61230019'!L16</f>
        <v>143</v>
      </c>
      <c r="AM14" s="91"/>
      <c r="AN14" s="680"/>
      <c r="AO14" s="680"/>
      <c r="AP14" s="682"/>
      <c r="AQ14" s="321"/>
      <c r="AR14" s="321"/>
      <c r="AS14" s="321"/>
      <c r="AT14" s="321"/>
      <c r="AU14" s="321"/>
      <c r="AV14" s="321"/>
      <c r="AW14" s="321"/>
      <c r="AX14" s="321"/>
      <c r="AY14" s="321"/>
      <c r="AZ14" s="321"/>
    </row>
    <row r="15" spans="1:53" ht="15.75" thickBot="1" x14ac:dyDescent="0.25">
      <c r="A15" s="690" t="str">
        <f>VLOOKUP(B15,[1]potentiels!$B$10:$F$536,2,FALSE)</f>
        <v>1CIE</v>
      </c>
      <c r="B15" s="691" t="s">
        <v>466</v>
      </c>
      <c r="C15" s="663" t="str">
        <f>VLOOKUP(B15,'[1]Etat du parc'!$H$7:$P$546,3,FALSE)</f>
        <v>EGRAP</v>
      </c>
      <c r="D15" s="692" t="str">
        <f>INDEX('[1]Etat du parc'!$C$7:$C$546,MATCH(B15,'[1]Etat du parc'!$H$7:$H$546,0))</f>
        <v>Disponible</v>
      </c>
      <c r="E15" s="693" t="s">
        <v>38</v>
      </c>
      <c r="F15" s="694">
        <f>VLOOKUP(B15,[1]potentiels!$B$10:$F$536,4,FALSE)</f>
        <v>2485</v>
      </c>
      <c r="G15" s="695">
        <f>VLOOKUP(B15,[1]potentiels!$B$10:$F$536,5,FALSE)</f>
        <v>836</v>
      </c>
      <c r="H15" s="696">
        <f>'[1]61230022'!$H$9</f>
        <v>225</v>
      </c>
      <c r="I15" s="697">
        <f>'[1]61230022'!H10</f>
        <v>225</v>
      </c>
      <c r="J15" s="698">
        <f>'[1]61230022'!L10</f>
        <v>234</v>
      </c>
      <c r="K15" s="698"/>
      <c r="L15" s="698"/>
      <c r="M15" s="698">
        <f>'[1]61230022'!H11</f>
        <v>590</v>
      </c>
      <c r="N15" s="698">
        <f>'[1]61230022'!L11</f>
        <v>484</v>
      </c>
      <c r="O15" s="698">
        <f>'[1]61230022'!H12</f>
        <v>590</v>
      </c>
      <c r="P15" s="698">
        <f>'[1]61230022'!L12</f>
        <v>984</v>
      </c>
      <c r="Q15" s="698"/>
      <c r="R15" s="698"/>
      <c r="S15" s="698">
        <f>'[1]61230022'!H13</f>
        <v>838</v>
      </c>
      <c r="T15" s="698">
        <f>'[1]61230022'!L13</f>
        <v>1858</v>
      </c>
      <c r="U15" s="698">
        <f>'[1]61230022'!H13</f>
        <v>838</v>
      </c>
      <c r="V15" s="699">
        <f>'[1]61230022'!L13</f>
        <v>1858</v>
      </c>
      <c r="W15" s="700">
        <f>'[1]61230022'!H14</f>
        <v>55</v>
      </c>
      <c r="X15" s="698">
        <f>'[1]61230022'!H15</f>
        <v>225</v>
      </c>
      <c r="Y15" s="698">
        <f>'[1]61230022'!H16</f>
        <v>225</v>
      </c>
      <c r="Z15" s="698">
        <f>'[1]61230022'!L16</f>
        <v>234</v>
      </c>
      <c r="AA15" s="698"/>
      <c r="AB15" s="698"/>
      <c r="AC15" s="698"/>
      <c r="AD15" s="698"/>
      <c r="AE15" s="701"/>
      <c r="AF15" s="698"/>
      <c r="AG15" s="698"/>
      <c r="AH15" s="698"/>
      <c r="AI15" s="698"/>
      <c r="AJ15" s="701"/>
      <c r="AK15" s="698">
        <f>'[1]61230022'!H16</f>
        <v>225</v>
      </c>
      <c r="AL15" s="698">
        <f>'[1]61230022'!L16</f>
        <v>234</v>
      </c>
      <c r="AM15" s="701"/>
      <c r="AN15" s="698"/>
      <c r="AO15" s="698"/>
      <c r="AP15" s="702"/>
      <c r="AQ15" s="321"/>
      <c r="AR15" s="321"/>
      <c r="AS15" s="321"/>
      <c r="AT15" s="321"/>
      <c r="AU15" s="321"/>
      <c r="AV15" s="321"/>
      <c r="AW15" s="321"/>
      <c r="AX15" s="321"/>
      <c r="AY15" s="321"/>
      <c r="AZ15" s="321"/>
    </row>
    <row r="16" spans="1:53" ht="15" x14ac:dyDescent="0.2">
      <c r="A16" s="703" t="str">
        <f>VLOOKUP(B16,[1]potentiels!$B$10:$F$536,2,FALSE)</f>
        <v>CA</v>
      </c>
      <c r="B16" s="704" t="s">
        <v>467</v>
      </c>
      <c r="C16" s="705" t="str">
        <f>VLOOKUP(B16,'[1]Etat du parc'!$H$7:$P$546,3,FALSE)</f>
        <v>EGAME</v>
      </c>
      <c r="D16" s="675" t="str">
        <f>INDEX('[1]Etat du parc'!$C$7:$C$546,MATCH(B16,'[1]Etat du parc'!$H$7:$H$546,0))</f>
        <v>Attente préparation</v>
      </c>
      <c r="E16" s="706" t="s">
        <v>38</v>
      </c>
      <c r="F16" s="707">
        <f>VLOOKUP(B16,[1]potentiels!$B$10:$F$536,4,FALSE)</f>
        <v>384</v>
      </c>
      <c r="G16" s="708">
        <f>VLOOKUP(B16,[1]potentiels!$B$10:$F$536,5,FALSE)</f>
        <v>411</v>
      </c>
      <c r="H16" s="668">
        <f>'[1]60830380'!$H$9</f>
        <v>226</v>
      </c>
      <c r="I16" s="143">
        <f>'[1]60830380'!H10</f>
        <v>211</v>
      </c>
      <c r="J16" s="669">
        <f>'[1]60830380'!L10</f>
        <v>233</v>
      </c>
      <c r="K16" s="669"/>
      <c r="L16" s="669"/>
      <c r="M16" s="669"/>
      <c r="N16" s="669"/>
      <c r="O16" s="669">
        <f>'[1]60830380'!H11</f>
        <v>576</v>
      </c>
      <c r="P16" s="669">
        <f>'[1]60830380'!L11</f>
        <v>885</v>
      </c>
      <c r="Q16" s="669"/>
      <c r="R16" s="669"/>
      <c r="S16" s="669"/>
      <c r="T16" s="669"/>
      <c r="U16" s="669">
        <f>'[1]60830380'!H12</f>
        <v>1300</v>
      </c>
      <c r="V16" s="142">
        <f>'[1]60830380'!L12</f>
        <v>983</v>
      </c>
      <c r="W16" s="670"/>
      <c r="X16" s="669">
        <f>'[1]60830380'!H15</f>
        <v>226</v>
      </c>
      <c r="Y16" s="669">
        <f>'[1]60830380'!H13</f>
        <v>211</v>
      </c>
      <c r="Z16" s="669">
        <f>'[1]60830380'!L13</f>
        <v>233</v>
      </c>
      <c r="AA16" s="669"/>
      <c r="AB16" s="669"/>
      <c r="AC16" s="669"/>
      <c r="AD16" s="669"/>
      <c r="AE16" s="669"/>
      <c r="AF16" s="669"/>
      <c r="AG16" s="669"/>
      <c r="AH16" s="669"/>
      <c r="AI16" s="669"/>
      <c r="AJ16" s="669"/>
      <c r="AK16" s="669"/>
      <c r="AL16" s="669"/>
      <c r="AM16" s="669"/>
      <c r="AN16" s="669">
        <f>'[1]60830380'!H14</f>
        <v>106</v>
      </c>
      <c r="AO16" s="669">
        <f>'[1]60830380'!L14</f>
        <v>1385</v>
      </c>
      <c r="AP16" s="142">
        <f>'[1]60830380'!H16</f>
        <v>1932</v>
      </c>
      <c r="AQ16" s="321"/>
      <c r="AR16" s="321"/>
      <c r="AS16" s="321"/>
      <c r="AT16" s="321"/>
      <c r="AU16" s="321"/>
      <c r="AV16" s="321"/>
      <c r="AW16" s="321"/>
      <c r="AX16" s="321"/>
      <c r="AY16" s="321"/>
      <c r="AZ16" s="321"/>
    </row>
    <row r="17" spans="1:52" ht="15" x14ac:dyDescent="0.2">
      <c r="A17" s="673" t="str">
        <f>VLOOKUP(B17,[1]potentiels!$B$10:$F$536,2,FALSE)</f>
        <v>CA</v>
      </c>
      <c r="B17" s="709" t="s">
        <v>468</v>
      </c>
      <c r="C17" s="710" t="str">
        <f>VLOOKUP(B17,'[1]Etat du parc'!$H$7:$P$546,3,FALSE)</f>
        <v>EGAME</v>
      </c>
      <c r="D17" s="664" t="str">
        <f>INDEX('[1]Etat du parc'!$C$7:$C$546,MATCH(B17,'[1]Etat du parc'!$H$7:$H$546,0))</f>
        <v>Attente préparation</v>
      </c>
      <c r="E17" s="684"/>
      <c r="F17" s="677">
        <f>VLOOKUP(B17,[1]potentiels!$B$10:$F$536,4,FALSE)</f>
        <v>630</v>
      </c>
      <c r="G17" s="678">
        <f>VLOOKUP(B17,[1]potentiels!$B$10:$F$536,5,FALSE)</f>
        <v>459</v>
      </c>
      <c r="H17" s="679">
        <f>'[1]60830382'!$H$9</f>
        <v>-40</v>
      </c>
      <c r="I17" s="150">
        <f>'[1]60830382'!H10</f>
        <v>202</v>
      </c>
      <c r="J17" s="680">
        <f>'[1]60830382'!L10</f>
        <v>247</v>
      </c>
      <c r="K17" s="680"/>
      <c r="L17" s="680"/>
      <c r="M17" s="680"/>
      <c r="N17" s="680"/>
      <c r="O17" s="680">
        <f>'[1]60830382'!H11</f>
        <v>567</v>
      </c>
      <c r="P17" s="680">
        <f>'[1]60830382'!L11</f>
        <v>997</v>
      </c>
      <c r="Q17" s="680"/>
      <c r="R17" s="680"/>
      <c r="S17" s="680"/>
      <c r="T17" s="680"/>
      <c r="U17" s="680">
        <f>'[1]60830382'!H12</f>
        <v>1663</v>
      </c>
      <c r="V17" s="151">
        <f>'[1]60830382'!L12</f>
        <v>997</v>
      </c>
      <c r="W17" s="681"/>
      <c r="X17" s="680">
        <f>'[1]60830382'!H15</f>
        <v>-76</v>
      </c>
      <c r="Y17" s="680">
        <f>'[1]60830382'!H13</f>
        <v>202</v>
      </c>
      <c r="Z17" s="680">
        <f>'[1]60830382'!L13</f>
        <v>247</v>
      </c>
      <c r="AA17" s="680"/>
      <c r="AB17" s="680"/>
      <c r="AC17" s="680"/>
      <c r="AD17" s="680"/>
      <c r="AE17" s="680"/>
      <c r="AF17" s="680"/>
      <c r="AG17" s="680"/>
      <c r="AH17" s="680"/>
      <c r="AI17" s="680"/>
      <c r="AJ17" s="680"/>
      <c r="AK17" s="680"/>
      <c r="AL17" s="680"/>
      <c r="AM17" s="680"/>
      <c r="AN17" s="680">
        <f>'[1]60830382'!H14</f>
        <v>1663</v>
      </c>
      <c r="AO17" s="680">
        <f>'[1]60830382'!L14</f>
        <v>1497</v>
      </c>
      <c r="AP17" s="151">
        <f>'[1]60830382'!H16</f>
        <v>1370</v>
      </c>
      <c r="AQ17" s="321"/>
      <c r="AR17" s="321"/>
      <c r="AS17" s="321"/>
      <c r="AT17" s="321"/>
      <c r="AU17" s="321"/>
      <c r="AV17" s="321"/>
      <c r="AW17" s="321"/>
      <c r="AX17" s="321"/>
      <c r="AY17" s="321"/>
      <c r="AZ17" s="321"/>
    </row>
    <row r="18" spans="1:52" ht="15" x14ac:dyDescent="0.2">
      <c r="A18" s="673" t="str">
        <f>VLOOKUP(B18,[1]potentiels!$B$10:$F$536,2,FALSE)</f>
        <v>CA</v>
      </c>
      <c r="B18" s="709" t="s">
        <v>469</v>
      </c>
      <c r="C18" s="710" t="str">
        <f>VLOOKUP(B18,'[1]Etat du parc'!$H$7:$P$546,3,FALSE)</f>
        <v>EGAME</v>
      </c>
      <c r="D18" s="664" t="str">
        <f>INDEX('[1]Etat du parc'!$C$7:$C$546,MATCH(B18,'[1]Etat du parc'!$H$7:$H$546,0))</f>
        <v>Disponible</v>
      </c>
      <c r="E18" s="676" t="s">
        <v>38</v>
      </c>
      <c r="F18" s="677">
        <f>VLOOKUP(B18,[1]potentiels!$B$10:$F$536,4,FALSE)</f>
        <v>1062</v>
      </c>
      <c r="G18" s="678">
        <f>VLOOKUP(B18,[1]potentiels!$B$10:$F$536,5,FALSE)</f>
        <v>570</v>
      </c>
      <c r="H18" s="679">
        <f>'[1]60830383'!$H$9</f>
        <v>191</v>
      </c>
      <c r="I18" s="150">
        <f>'[1]60830383'!H11</f>
        <v>326</v>
      </c>
      <c r="J18" s="680">
        <f>'[1]60830383'!L11</f>
        <v>973</v>
      </c>
      <c r="K18" s="680"/>
      <c r="L18" s="680"/>
      <c r="M18" s="680"/>
      <c r="N18" s="680"/>
      <c r="O18" s="680">
        <f>'[1]60830383'!H12</f>
        <v>649</v>
      </c>
      <c r="P18" s="680">
        <f>'[1]60830383'!L12</f>
        <v>951</v>
      </c>
      <c r="Q18" s="680"/>
      <c r="R18" s="680"/>
      <c r="S18" s="680"/>
      <c r="T18" s="680"/>
      <c r="U18" s="680">
        <f>'[1]60830383'!H13</f>
        <v>176</v>
      </c>
      <c r="V18" s="151">
        <f>'[1]60830383'!L13</f>
        <v>249</v>
      </c>
      <c r="W18" s="681"/>
      <c r="X18" s="680">
        <f>'[1]60830383'!H15</f>
        <v>191</v>
      </c>
      <c r="Y18" s="680">
        <f>'[1]60830383'!H14</f>
        <v>1637</v>
      </c>
      <c r="Z18" s="680">
        <f>'[1]60830383'!L14</f>
        <v>1499</v>
      </c>
      <c r="AA18" s="680"/>
      <c r="AB18" s="680"/>
      <c r="AC18" s="680"/>
      <c r="AD18" s="680"/>
      <c r="AE18" s="680"/>
      <c r="AF18" s="680"/>
      <c r="AG18" s="680"/>
      <c r="AH18" s="680"/>
      <c r="AI18" s="680"/>
      <c r="AJ18" s="680"/>
      <c r="AK18" s="680"/>
      <c r="AL18" s="680"/>
      <c r="AM18" s="680"/>
      <c r="AN18" s="680">
        <f>'[1]60830383'!H15</f>
        <v>191</v>
      </c>
      <c r="AO18" s="680">
        <f>'[1]60830383'!L14</f>
        <v>1499</v>
      </c>
      <c r="AP18" s="151">
        <f>'[1]60830383'!H16</f>
        <v>1375</v>
      </c>
      <c r="AQ18" s="321"/>
      <c r="AR18" s="321"/>
      <c r="AS18" s="321"/>
      <c r="AT18" s="321"/>
      <c r="AU18" s="321"/>
      <c r="AV18" s="321"/>
      <c r="AW18" s="321"/>
      <c r="AX18" s="321"/>
      <c r="AY18" s="321"/>
      <c r="AZ18" s="321"/>
    </row>
    <row r="19" spans="1:52" ht="15" x14ac:dyDescent="0.2">
      <c r="A19" s="673" t="str">
        <f>VLOOKUP(B19,[1]potentiels!$B$10:$F$536,2,FALSE)</f>
        <v>CA</v>
      </c>
      <c r="B19" s="704" t="s">
        <v>470</v>
      </c>
      <c r="C19" s="710" t="str">
        <f>VLOOKUP(B19,'[1]Etat du parc'!$H$7:$P$546,3,FALSE)</f>
        <v>EGAME</v>
      </c>
      <c r="D19" s="675" t="str">
        <f>INDEX('[1]Etat du parc'!$C$7:$C$546,MATCH(B19,'[1]Etat du parc'!$H$7:$H$546,0))</f>
        <v>Disponible</v>
      </c>
      <c r="E19" s="684"/>
      <c r="F19" s="677">
        <f>VLOOKUP(B19,[1]potentiels!$B$10:$F$536,4,FALSE)</f>
        <v>773</v>
      </c>
      <c r="G19" s="678">
        <f>VLOOKUP(B19,[1]potentiels!$B$10:$F$536,5,FALSE)</f>
        <v>440</v>
      </c>
      <c r="H19" s="679">
        <f>'[1]60930617'!$H$9</f>
        <v>191</v>
      </c>
      <c r="I19" s="150">
        <f>'[1]60930617'!H10</f>
        <v>191</v>
      </c>
      <c r="J19" s="680">
        <f>'[1]60930617'!L10</f>
        <v>244</v>
      </c>
      <c r="K19" s="680"/>
      <c r="L19" s="680"/>
      <c r="M19" s="680"/>
      <c r="N19" s="680"/>
      <c r="O19" s="680">
        <f>'[1]60930617'!H11</f>
        <v>556</v>
      </c>
      <c r="P19" s="680">
        <f>'[1]60930617'!L11</f>
        <v>994</v>
      </c>
      <c r="Q19" s="680"/>
      <c r="R19" s="680"/>
      <c r="S19" s="680"/>
      <c r="T19" s="680"/>
      <c r="U19" s="680">
        <f>'[1]60930617'!H12</f>
        <v>956</v>
      </c>
      <c r="V19" s="151">
        <f>'[1]60930617'!L12</f>
        <v>795</v>
      </c>
      <c r="W19" s="681"/>
      <c r="X19" s="680">
        <f>'[1]60930617'!H15</f>
        <v>191</v>
      </c>
      <c r="Y19" s="680">
        <f>'[1]60930617'!H13</f>
        <v>185</v>
      </c>
      <c r="Z19" s="680">
        <f>'[1]60930617'!L13</f>
        <v>244</v>
      </c>
      <c r="AA19" s="680"/>
      <c r="AB19" s="680"/>
      <c r="AC19" s="680"/>
      <c r="AD19" s="680"/>
      <c r="AE19" s="680"/>
      <c r="AF19" s="680"/>
      <c r="AG19" s="680"/>
      <c r="AH19" s="680"/>
      <c r="AI19" s="680"/>
      <c r="AJ19" s="680"/>
      <c r="AK19" s="680"/>
      <c r="AL19" s="680"/>
      <c r="AM19" s="680"/>
      <c r="AN19" s="680">
        <f>'[1]60930617'!H14</f>
        <v>200</v>
      </c>
      <c r="AO19" s="680">
        <f>'[1]60930617'!L14</f>
        <v>1344</v>
      </c>
      <c r="AP19" s="151">
        <f>'[1]60930617'!H16</f>
        <v>2263</v>
      </c>
      <c r="AQ19" s="321"/>
      <c r="AR19" s="321"/>
      <c r="AS19" s="321"/>
      <c r="AT19" s="321"/>
      <c r="AU19" s="321"/>
      <c r="AV19" s="321"/>
      <c r="AW19" s="321"/>
      <c r="AX19" s="321"/>
      <c r="AY19" s="321"/>
      <c r="AZ19" s="321"/>
    </row>
    <row r="20" spans="1:52" ht="15" x14ac:dyDescent="0.2">
      <c r="A20" s="673" t="str">
        <f>VLOOKUP(B20,[1]potentiels!$B$10:$F$536,2,FALSE)</f>
        <v>CA</v>
      </c>
      <c r="B20" s="704" t="s">
        <v>471</v>
      </c>
      <c r="C20" s="710" t="str">
        <f>VLOOKUP(B20,'[1]Etat du parc'!$H$7:$P$546,3,FALSE)</f>
        <v>EGAME</v>
      </c>
      <c r="D20" s="675" t="str">
        <f>INDEX('[1]Etat du parc'!$C$7:$C$546,MATCH(B20,'[1]Etat du parc'!$H$7:$H$546,0))</f>
        <v>Disponible</v>
      </c>
      <c r="E20" s="684"/>
      <c r="F20" s="677">
        <f>VLOOKUP(B20,[1]potentiels!$B$10:$F$536,4,FALSE)</f>
        <v>359</v>
      </c>
      <c r="G20" s="678">
        <f>VLOOKUP(B20,[1]potentiels!$B$10:$F$536,5,FALSE)</f>
        <v>540</v>
      </c>
      <c r="H20" s="679">
        <f>'[1]61130024'!$H$9</f>
        <v>118</v>
      </c>
      <c r="I20" s="150">
        <f>'[1]61130024'!H10</f>
        <v>104</v>
      </c>
      <c r="J20" s="680">
        <f>'[1]61130024'!L10</f>
        <v>216</v>
      </c>
      <c r="K20" s="680"/>
      <c r="L20" s="680"/>
      <c r="M20" s="680"/>
      <c r="N20" s="680"/>
      <c r="O20" s="680">
        <f>'[1]61130024'!H11</f>
        <v>469</v>
      </c>
      <c r="P20" s="680">
        <f>'[1]61130024'!L11</f>
        <v>966</v>
      </c>
      <c r="Q20" s="680"/>
      <c r="R20" s="680"/>
      <c r="S20" s="680"/>
      <c r="T20" s="680"/>
      <c r="U20" s="680">
        <f>'[1]61130024'!H12</f>
        <v>1565</v>
      </c>
      <c r="V20" s="151">
        <f>'[1]61130024'!L12</f>
        <v>966</v>
      </c>
      <c r="W20" s="681"/>
      <c r="X20" s="680">
        <f>'[1]61130024'!H15</f>
        <v>118</v>
      </c>
      <c r="Y20" s="680">
        <f>'[1]61130024'!H13</f>
        <v>104</v>
      </c>
      <c r="Z20" s="680">
        <f>'[1]61130024'!L13</f>
        <v>216</v>
      </c>
      <c r="AA20" s="680"/>
      <c r="AB20" s="680"/>
      <c r="AC20" s="680"/>
      <c r="AD20" s="680"/>
      <c r="AE20" s="680"/>
      <c r="AF20" s="680"/>
      <c r="AG20" s="680"/>
      <c r="AH20" s="680"/>
      <c r="AI20" s="680"/>
      <c r="AJ20" s="680"/>
      <c r="AK20" s="680"/>
      <c r="AL20" s="680"/>
      <c r="AM20" s="680"/>
      <c r="AN20" s="680">
        <f>'[1]61130024'!H14</f>
        <v>1817</v>
      </c>
      <c r="AO20" s="680">
        <f>'[1]61130024'!L14</f>
        <v>1500</v>
      </c>
      <c r="AP20" s="151">
        <f>'[1]61130024'!H16</f>
        <v>2796</v>
      </c>
      <c r="AQ20" s="321"/>
      <c r="AR20" s="321"/>
      <c r="AS20" s="321"/>
      <c r="AT20" s="321"/>
      <c r="AU20" s="321"/>
      <c r="AV20" s="321"/>
      <c r="AW20" s="321"/>
      <c r="AX20" s="321"/>
      <c r="AY20" s="321"/>
      <c r="AZ20" s="321"/>
    </row>
    <row r="21" spans="1:52" ht="15.75" thickBot="1" x14ac:dyDescent="0.25">
      <c r="A21" s="690" t="str">
        <f>VLOOKUP(B21,[1]potentiels!$B$10:$F$536,2,FALSE)</f>
        <v>CA</v>
      </c>
      <c r="B21" s="711" t="s">
        <v>472</v>
      </c>
      <c r="C21" s="712" t="str">
        <f>VLOOKUP(B21,'[1]Etat du parc'!$H$7:$P$546,3,FALSE)</f>
        <v>EGAME</v>
      </c>
      <c r="D21" s="692" t="str">
        <f>INDEX('[1]Etat du parc'!$C$7:$C$546,MATCH(B21,'[1]Etat du parc'!$H$7:$H$546,0))</f>
        <v>Disponible</v>
      </c>
      <c r="E21" s="713"/>
      <c r="F21" s="694">
        <f>VLOOKUP(B21,[1]potentiels!$B$10:$F$536,4,FALSE)</f>
        <v>705</v>
      </c>
      <c r="G21" s="695">
        <f>VLOOKUP(B21,[1]potentiels!$B$10:$F$536,5,FALSE)</f>
        <v>672</v>
      </c>
      <c r="H21" s="696">
        <f>'[1]61130026'!$H$9</f>
        <v>113</v>
      </c>
      <c r="I21" s="697">
        <f>'[1]61130026'!H10</f>
        <v>93</v>
      </c>
      <c r="J21" s="698">
        <f>'[1]61130026'!L10</f>
        <v>240</v>
      </c>
      <c r="K21" s="698"/>
      <c r="L21" s="698"/>
      <c r="M21" s="698"/>
      <c r="N21" s="698"/>
      <c r="O21" s="698">
        <f>'[1]61130026'!H11</f>
        <v>78</v>
      </c>
      <c r="P21" s="698">
        <f>'[1]61130026'!L11</f>
        <v>907</v>
      </c>
      <c r="Q21" s="698"/>
      <c r="R21" s="698"/>
      <c r="S21" s="698"/>
      <c r="T21" s="698"/>
      <c r="U21" s="698">
        <f>'[1]61130026'!H12</f>
        <v>1554</v>
      </c>
      <c r="V21" s="699">
        <f>'[1]61130026'!L12</f>
        <v>990</v>
      </c>
      <c r="W21" s="700"/>
      <c r="X21" s="698">
        <f>'[1]61130026'!H15</f>
        <v>113</v>
      </c>
      <c r="Y21" s="698">
        <f>'[1]61130026'!H13</f>
        <v>93</v>
      </c>
      <c r="Z21" s="698">
        <f>'[1]61130026'!L13</f>
        <v>240</v>
      </c>
      <c r="AA21" s="698"/>
      <c r="AB21" s="698"/>
      <c r="AC21" s="698"/>
      <c r="AD21" s="698"/>
      <c r="AE21" s="698"/>
      <c r="AF21" s="698"/>
      <c r="AG21" s="698"/>
      <c r="AH21" s="698"/>
      <c r="AI21" s="698"/>
      <c r="AJ21" s="698"/>
      <c r="AK21" s="698"/>
      <c r="AL21" s="698"/>
      <c r="AM21" s="698"/>
      <c r="AN21" s="698">
        <f>'[1]61130026'!H14</f>
        <v>490</v>
      </c>
      <c r="AO21" s="698">
        <f>'[1]61130026'!L14</f>
        <v>1333</v>
      </c>
      <c r="AP21" s="699">
        <f>'[1]61130026'!H16</f>
        <v>2900</v>
      </c>
      <c r="AQ21" s="321"/>
      <c r="AR21" s="321"/>
      <c r="AS21" s="321"/>
      <c r="AT21" s="321"/>
      <c r="AU21" s="321"/>
      <c r="AV21" s="321"/>
      <c r="AW21" s="321"/>
      <c r="AX21" s="321"/>
      <c r="AY21" s="321"/>
      <c r="AZ21" s="321"/>
    </row>
    <row r="22" spans="1:52" ht="15" x14ac:dyDescent="0.2">
      <c r="A22" s="703" t="str">
        <f>VLOOKUP(B22,[1]potentiels!$B$10:$F$536,2,FALSE)</f>
        <v>CA</v>
      </c>
      <c r="B22" s="714" t="s">
        <v>473</v>
      </c>
      <c r="C22" s="705" t="str">
        <f>VLOOKUP(B22,'[1]Etat du parc'!$H$7:$P$546,3,FALSE)</f>
        <v>D6K SCARIFICATEUR</v>
      </c>
      <c r="D22" s="715" t="str">
        <f>INDEX('[1]Etat du parc'!$C$7:$C$546,MATCH(B22,'[1]Etat du parc'!$H$7:$H$546,0))</f>
        <v>Disponible</v>
      </c>
      <c r="E22" s="706" t="s">
        <v>38</v>
      </c>
      <c r="F22" s="707">
        <f>VLOOKUP(B22,[1]potentiels!$B$10:$F$536,4,FALSE)</f>
        <v>563</v>
      </c>
      <c r="G22" s="708">
        <f>VLOOKUP(B22,[1]potentiels!$B$10:$F$536,5,FALSE)</f>
        <v>440</v>
      </c>
      <c r="H22" s="716">
        <f>'[1]6G70014'!$H$9</f>
        <v>114</v>
      </c>
      <c r="I22" s="169">
        <f>'[1]6G70014'!$H$10</f>
        <v>104</v>
      </c>
      <c r="J22" s="717">
        <f>'[1]6G70014'!$L$10</f>
        <v>242</v>
      </c>
      <c r="K22" s="717">
        <f>'[1]6G70014'!$H$11</f>
        <v>104</v>
      </c>
      <c r="L22" s="717">
        <f>'[1]6G70014'!$L$11</f>
        <v>492</v>
      </c>
      <c r="M22" s="717">
        <f>'[1]6G70014'!$H$12</f>
        <v>721</v>
      </c>
      <c r="N22" s="717">
        <f>'[1]6G70014'!$L$12</f>
        <v>500</v>
      </c>
      <c r="O22" s="717"/>
      <c r="P22" s="717"/>
      <c r="Q22" s="717">
        <f>'[1]6G70014'!$H$13</f>
        <v>721</v>
      </c>
      <c r="R22" s="717">
        <f>'[1]6G70014'!$L$13</f>
        <v>2000</v>
      </c>
      <c r="S22" s="717">
        <f>'[1]6G70014'!$H$14</f>
        <v>754</v>
      </c>
      <c r="T22" s="717">
        <f>'[1]6G70014'!$L$14</f>
        <v>1806</v>
      </c>
      <c r="U22" s="717"/>
      <c r="V22" s="170"/>
      <c r="W22" s="718"/>
      <c r="X22" s="717">
        <f>'[1]6G70014'!$H$15</f>
        <v>114</v>
      </c>
      <c r="Y22" s="717">
        <f>'[1]6G70014'!$H$16</f>
        <v>104</v>
      </c>
      <c r="Z22" s="717">
        <f>'[1]6G70014'!$L$16</f>
        <v>242</v>
      </c>
      <c r="AA22" s="717">
        <f>'[1]6G70014'!$H$17</f>
        <v>104</v>
      </c>
      <c r="AB22" s="717">
        <f>'[1]6G70014'!$L$17</f>
        <v>492</v>
      </c>
      <c r="AC22" s="717">
        <f>'[1]6G70014'!$H$18</f>
        <v>721</v>
      </c>
      <c r="AD22" s="717">
        <f>'[1]6G70014'!$L$18</f>
        <v>500</v>
      </c>
      <c r="AE22" s="717">
        <f>'[1]6G70014'!$L$19</f>
        <v>561</v>
      </c>
      <c r="AF22" s="717">
        <f>'[1]6G70014'!$H$20</f>
        <v>172</v>
      </c>
      <c r="AG22" s="717">
        <f>'[1]6G70014'!$L$20</f>
        <v>1000</v>
      </c>
      <c r="AH22" s="717">
        <f>'[1]6G70014'!$H$21</f>
        <v>721</v>
      </c>
      <c r="AI22" s="717">
        <f>'[1]6G70014'!$L$21</f>
        <v>2000</v>
      </c>
      <c r="AJ22" s="717"/>
      <c r="AK22" s="717">
        <f>'[1]6G70014'!$H$22</f>
        <v>1086</v>
      </c>
      <c r="AL22" s="717">
        <f>'[1]6G70014'!$L$22</f>
        <v>3000</v>
      </c>
      <c r="AM22" s="717"/>
      <c r="AN22" s="719"/>
      <c r="AO22" s="719"/>
      <c r="AP22" s="720"/>
    </row>
    <row r="23" spans="1:52" ht="15" x14ac:dyDescent="0.2">
      <c r="A23" s="673" t="str">
        <f>VLOOKUP(B23,[1]potentiels!$B$10:$F$536,2,FALSE)</f>
        <v>CA</v>
      </c>
      <c r="B23" s="721" t="s">
        <v>474</v>
      </c>
      <c r="C23" s="710" t="str">
        <f>VLOOKUP(B23,'[1]Etat du parc'!$H$7:$P$546,3,FALSE)</f>
        <v>D6K SCARIFICATEUR</v>
      </c>
      <c r="D23" s="675" t="str">
        <f>INDEX('[1]Etat du parc'!$C$7:$C$546,MATCH(B23,'[1]Etat du parc'!$H$7:$H$546,0))</f>
        <v>Attente préparation</v>
      </c>
      <c r="E23" s="684"/>
      <c r="F23" s="677">
        <f>VLOOKUP(B23,[1]potentiels!$B$10:$F$536,4,FALSE)</f>
        <v>280</v>
      </c>
      <c r="G23" s="678">
        <f>VLOOKUP(B23,[1]potentiels!$B$10:$F$536,5,FALSE)</f>
        <v>432</v>
      </c>
      <c r="H23" s="679">
        <f>'[1]6G70015'!$H$9</f>
        <v>-8</v>
      </c>
      <c r="I23" s="150">
        <f>'[1]6G70015'!$H$10</f>
        <v>-8</v>
      </c>
      <c r="J23" s="680">
        <f>'[1]6G70015'!$L$10</f>
        <v>205</v>
      </c>
      <c r="K23" s="680">
        <f>'[1]6G70015'!$H$11</f>
        <v>-8</v>
      </c>
      <c r="L23" s="680">
        <f>'[1]6G70015'!$L$11</f>
        <v>455</v>
      </c>
      <c r="M23" s="680">
        <f>'[1]6G70015'!$H$12</f>
        <v>-6</v>
      </c>
      <c r="N23" s="680">
        <f>'[1]6G70015'!$L$12</f>
        <v>386</v>
      </c>
      <c r="O23" s="680"/>
      <c r="P23" s="680"/>
      <c r="Q23" s="680">
        <f>'[1]6G70015'!$H$13</f>
        <v>-6</v>
      </c>
      <c r="R23" s="680">
        <f>'[1]6G70015'!$L$13</f>
        <v>1886</v>
      </c>
      <c r="S23" s="680">
        <f>'[1]6G70015'!$H$14</f>
        <v>725</v>
      </c>
      <c r="T23" s="680">
        <f>'[1]6G70015'!$L$14</f>
        <v>1886</v>
      </c>
      <c r="U23" s="680"/>
      <c r="V23" s="151"/>
      <c r="W23" s="681"/>
      <c r="X23" s="680">
        <f>'[1]6G70015'!$H$15</f>
        <v>191</v>
      </c>
      <c r="Y23" s="680">
        <f>'[1]6G70015'!$H$16</f>
        <v>-8</v>
      </c>
      <c r="Z23" s="680">
        <f>'[1]6G70015'!$L$16</f>
        <v>205</v>
      </c>
      <c r="AA23" s="680">
        <f>'[1]6G70015'!$H$17</f>
        <v>-8</v>
      </c>
      <c r="AB23" s="680">
        <f>'[1]6G70015'!$L$17</f>
        <v>455</v>
      </c>
      <c r="AC23" s="680">
        <f>'[1]6G70015'!$H$18</f>
        <v>-6</v>
      </c>
      <c r="AD23" s="680">
        <f>'[1]6G70015'!$L$18</f>
        <v>386</v>
      </c>
      <c r="AE23" s="680">
        <f>'[1]6G70015'!$L$19</f>
        <v>569</v>
      </c>
      <c r="AF23" s="680">
        <f>'[1]6G70015'!$H$20</f>
        <v>6</v>
      </c>
      <c r="AG23" s="680">
        <f>'[1]6G70015'!$L$20</f>
        <v>955</v>
      </c>
      <c r="AH23" s="680">
        <f>'[1]6G70015'!$H$21</f>
        <v>-6</v>
      </c>
      <c r="AI23" s="680">
        <f>'[1]6G70015'!$L$21</f>
        <v>1886</v>
      </c>
      <c r="AJ23" s="680"/>
      <c r="AK23" s="680">
        <f>'[1]6G70015'!$H$22</f>
        <v>-31</v>
      </c>
      <c r="AL23" s="680">
        <f>'[1]6G70015'!$L$22</f>
        <v>2789</v>
      </c>
      <c r="AM23" s="680"/>
      <c r="AN23" s="91"/>
      <c r="AO23" s="91"/>
      <c r="AP23" s="682"/>
    </row>
    <row r="24" spans="1:52" ht="15" x14ac:dyDescent="0.2">
      <c r="A24" s="673" t="str">
        <f>VLOOKUP(B24,[1]potentiels!$B$10:$F$536,2,FALSE)</f>
        <v>CA</v>
      </c>
      <c r="B24" s="721" t="s">
        <v>475</v>
      </c>
      <c r="C24" s="710" t="str">
        <f>VLOOKUP(B24,'[1]Etat du parc'!$H$7:$P$546,3,FALSE)</f>
        <v>D6K MARINISE</v>
      </c>
      <c r="D24" s="675" t="str">
        <f>INDEX('[1]Etat du parc'!$C$7:$C$546,MATCH(B24,'[1]Etat du parc'!$H$7:$H$546,0))</f>
        <v>Disponible</v>
      </c>
      <c r="E24" s="684"/>
      <c r="F24" s="677">
        <f>VLOOKUP(B24,[1]potentiels!$B$10:$F$536,4,FALSE)</f>
        <v>158</v>
      </c>
      <c r="G24" s="678">
        <f>VLOOKUP(B24,[1]potentiels!$B$10:$F$536,5,FALSE)</f>
        <v>274</v>
      </c>
      <c r="H24" s="679">
        <f>'[1]6G70026'!$H$9</f>
        <v>191</v>
      </c>
      <c r="I24" s="150">
        <f>'[1]6G70026'!$H$10</f>
        <v>191</v>
      </c>
      <c r="J24" s="680">
        <f>'[1]6G70026'!$L$10</f>
        <v>246</v>
      </c>
      <c r="K24" s="680">
        <f>'[1]6G70026'!$H$11</f>
        <v>191</v>
      </c>
      <c r="L24" s="680">
        <f>'[1]6G70026'!$L$11</f>
        <v>496</v>
      </c>
      <c r="M24" s="680">
        <f>'[1]6G70026'!$H$12</f>
        <v>556</v>
      </c>
      <c r="N24" s="680">
        <f>'[1]6G70026'!$L$12</f>
        <v>496</v>
      </c>
      <c r="O24" s="680"/>
      <c r="P24" s="680"/>
      <c r="Q24" s="680">
        <f>'[1]6G70026'!$H$13</f>
        <v>556</v>
      </c>
      <c r="R24" s="680">
        <f>'[1]6G70026'!$L$13</f>
        <v>1996</v>
      </c>
      <c r="S24" s="680">
        <f>'[1]6G70026'!$H$14</f>
        <v>1286</v>
      </c>
      <c r="T24" s="680">
        <f>'[1]6G70026'!$L$14</f>
        <v>1996</v>
      </c>
      <c r="U24" s="680"/>
      <c r="V24" s="151"/>
      <c r="W24" s="681"/>
      <c r="X24" s="680">
        <f>'[1]6G70026'!$H$15</f>
        <v>191</v>
      </c>
      <c r="Y24" s="680">
        <f>'[1]6G70026'!$H$16</f>
        <v>191</v>
      </c>
      <c r="Z24" s="680">
        <f>'[1]6G70026'!$L$16</f>
        <v>246</v>
      </c>
      <c r="AA24" s="680">
        <f>'[1]6G70026'!$H$17</f>
        <v>191</v>
      </c>
      <c r="AB24" s="680">
        <f>'[1]6G70026'!$L$17</f>
        <v>496</v>
      </c>
      <c r="AC24" s="680">
        <f>'[1]6G70026'!$H$18</f>
        <v>206</v>
      </c>
      <c r="AD24" s="680">
        <f>'[1]6G70026'!$L$18</f>
        <v>444</v>
      </c>
      <c r="AE24" s="680">
        <f>'[1]6G70026'!$L$19</f>
        <v>884</v>
      </c>
      <c r="AF24" s="680">
        <f>'[1]6G70026'!$H$20</f>
        <v>7</v>
      </c>
      <c r="AG24" s="680">
        <f>'[1]6G70026'!$L$20</f>
        <v>996</v>
      </c>
      <c r="AH24" s="680">
        <f>'[1]6G70026'!$H$21</f>
        <v>206</v>
      </c>
      <c r="AI24" s="680">
        <f>'[1]6G70026'!$L$21</f>
        <v>1944</v>
      </c>
      <c r="AJ24" s="680"/>
      <c r="AK24" s="680">
        <f>'[1]6G70026'!$H$22</f>
        <v>226</v>
      </c>
      <c r="AL24" s="680">
        <f>'[1]6G70026'!$L$22</f>
        <v>2935</v>
      </c>
      <c r="AM24" s="680"/>
      <c r="AN24" s="91"/>
      <c r="AO24" s="91"/>
      <c r="AP24" s="682"/>
    </row>
    <row r="25" spans="1:52" ht="15.75" thickBot="1" x14ac:dyDescent="0.25">
      <c r="A25" s="690" t="str">
        <f>VLOOKUP(B25,[1]potentiels!$B$10:$F$536,2,FALSE)</f>
        <v>CA</v>
      </c>
      <c r="B25" s="722" t="s">
        <v>476</v>
      </c>
      <c r="C25" s="712" t="str">
        <f>VLOOKUP(B25,'[1]Etat du parc'!$H$7:$P$546,3,FALSE)</f>
        <v>D6K MARINISE</v>
      </c>
      <c r="D25" s="692" t="str">
        <f>INDEX('[1]Etat du parc'!$C$7:$C$546,MATCH(B25,'[1]Etat du parc'!$H$7:$H$546,0))</f>
        <v>Attente préparation</v>
      </c>
      <c r="E25" s="713"/>
      <c r="F25" s="694">
        <f>VLOOKUP(B25,[1]potentiels!$B$10:$F$536,4,FALSE)</f>
        <v>51</v>
      </c>
      <c r="G25" s="695">
        <f>VLOOKUP(B25,[1]potentiels!$B$10:$F$536,5,FALSE)</f>
        <v>181</v>
      </c>
      <c r="H25" s="696">
        <f>'[1]6G70027'!$H$9</f>
        <v>113</v>
      </c>
      <c r="I25" s="697">
        <f>'[1]6G70027'!$H$10</f>
        <v>106</v>
      </c>
      <c r="J25" s="698">
        <f>'[1]6G70027'!$L$10</f>
        <v>229</v>
      </c>
      <c r="K25" s="698">
        <f>'[1]6G70027'!$H$11</f>
        <v>106</v>
      </c>
      <c r="L25" s="698">
        <f>'[1]6G70027'!$L$11</f>
        <v>479</v>
      </c>
      <c r="M25" s="698">
        <f>'[1]6G70027'!$H$12</f>
        <v>38</v>
      </c>
      <c r="N25" s="698">
        <f>'[1]6G70027'!$L$12</f>
        <v>422</v>
      </c>
      <c r="O25" s="698"/>
      <c r="P25" s="698"/>
      <c r="Q25" s="698">
        <f>'[1]6G70027'!$H$13</f>
        <v>38</v>
      </c>
      <c r="R25" s="698">
        <f>'[1]6G70027'!$L$13</f>
        <v>1922</v>
      </c>
      <c r="S25" s="698">
        <f>'[1]6G70027'!$H$14</f>
        <v>768</v>
      </c>
      <c r="T25" s="698">
        <f>'[1]6G70027'!$L$14</f>
        <v>1922</v>
      </c>
      <c r="U25" s="698"/>
      <c r="V25" s="699"/>
      <c r="W25" s="700"/>
      <c r="X25" s="698">
        <f>'[1]6G70027'!$H$15</f>
        <v>113</v>
      </c>
      <c r="Y25" s="698">
        <f>'[1]6G70027'!$H$16</f>
        <v>106</v>
      </c>
      <c r="Z25" s="698">
        <f>'[1]6G70027'!$L$16</f>
        <v>229</v>
      </c>
      <c r="AA25" s="698">
        <f>'[1]6G70027'!$H$17</f>
        <v>106</v>
      </c>
      <c r="AB25" s="698">
        <f>'[1]6G70027'!$L$17</f>
        <v>479</v>
      </c>
      <c r="AC25" s="698">
        <f>'[1]6G70027'!$H$18</f>
        <v>38</v>
      </c>
      <c r="AD25" s="698">
        <f>'[1]6G70027'!$L$18</f>
        <v>422</v>
      </c>
      <c r="AE25" s="698">
        <f>'[1]6G70027'!$L$19</f>
        <v>820</v>
      </c>
      <c r="AF25" s="698">
        <f>'[1]6G70027'!$H$20</f>
        <v>-77</v>
      </c>
      <c r="AG25" s="698">
        <f>'[1]6G70027'!$L$20</f>
        <v>979</v>
      </c>
      <c r="AH25" s="698">
        <f>'[1]6G70027'!$H$21</f>
        <v>38</v>
      </c>
      <c r="AI25" s="698">
        <f>'[1]6G70027'!$L$21</f>
        <v>1922</v>
      </c>
      <c r="AJ25" s="698"/>
      <c r="AK25" s="698">
        <f>'[1]6G70027'!$H$22</f>
        <v>403</v>
      </c>
      <c r="AL25" s="698">
        <f>'[1]6G70027'!$L$22</f>
        <v>2922</v>
      </c>
      <c r="AM25" s="698"/>
      <c r="AN25" s="701"/>
      <c r="AO25" s="701"/>
      <c r="AP25" s="702"/>
    </row>
  </sheetData>
  <mergeCells count="27">
    <mergeCell ref="AT4:AU4"/>
    <mergeCell ref="AX4:AY4"/>
    <mergeCell ref="AC4:AD4"/>
    <mergeCell ref="AF4:AG4"/>
    <mergeCell ref="AH4:AI4"/>
    <mergeCell ref="AK4:AL4"/>
    <mergeCell ref="AN4:AO4"/>
    <mergeCell ref="AR4:AS4"/>
    <mergeCell ref="W3:AO3"/>
    <mergeCell ref="I4:J4"/>
    <mergeCell ref="K4:L4"/>
    <mergeCell ref="M4:N4"/>
    <mergeCell ref="O4:P4"/>
    <mergeCell ref="Q4:R4"/>
    <mergeCell ref="S4:T4"/>
    <mergeCell ref="U4:V4"/>
    <mergeCell ref="Y4:Z4"/>
    <mergeCell ref="AA4:AB4"/>
    <mergeCell ref="A1:T1"/>
    <mergeCell ref="A3:A6"/>
    <mergeCell ref="B3:B6"/>
    <mergeCell ref="C3:C6"/>
    <mergeCell ref="D3:D6"/>
    <mergeCell ref="E3:E6"/>
    <mergeCell ref="F3:F6"/>
    <mergeCell ref="G3:G6"/>
    <mergeCell ref="I3:V3"/>
  </mergeCells>
  <conditionalFormatting sqref="D7:D11 D19:D25 D13:D17">
    <cfRule type="cellIs" dxfId="1295" priority="29" operator="equal">
      <formula>"Attente appros"</formula>
    </cfRule>
    <cfRule type="cellIs" dxfId="1294" priority="30" stopIfTrue="1" operator="equal">
      <formula>"En main"</formula>
    </cfRule>
    <cfRule type="cellIs" dxfId="1293" priority="31" stopIfTrue="1" operator="equal">
      <formula>"Terminé"</formula>
    </cfRule>
    <cfRule type="cellIs" dxfId="1292" priority="32" stopIfTrue="1" operator="equal">
      <formula>"Disponible"</formula>
    </cfRule>
    <cfRule type="cellIs" dxfId="1291" priority="33" stopIfTrue="1" operator="equal">
      <formula>"Préplan"</formula>
    </cfRule>
    <cfRule type="cellIs" dxfId="1290" priority="34" stopIfTrue="1" operator="equal">
      <formula>"Débordé OSR"</formula>
    </cfRule>
    <cfRule type="cellIs" dxfId="1289" priority="35" stopIfTrue="1" operator="equal">
      <formula>"Attente préparation"</formula>
    </cfRule>
    <cfRule type="cellIs" dxfId="1288" priority="36" stopIfTrue="1" operator="equal">
      <formula>"RIP"</formula>
    </cfRule>
    <cfRule type="cellIs" dxfId="1287" priority="37" stopIfTrue="1" operator="equal">
      <formula>"Débordé STM"</formula>
    </cfRule>
    <cfRule type="cellIs" dxfId="1286" priority="38" stopIfTrue="1" operator="equal">
      <formula>"Prêt autre organisme"</formula>
    </cfRule>
    <cfRule type="cellIs" dxfId="1285" priority="39" stopIfTrue="1" operator="equal">
      <formula>"Débordé autre corps"</formula>
    </cfRule>
    <cfRule type="cellIs" dxfId="1284" priority="40" stopIfTrue="1" operator="equal">
      <formula>"DDT en cours"</formula>
    </cfRule>
  </conditionalFormatting>
  <conditionalFormatting sqref="D18">
    <cfRule type="cellIs" dxfId="1283" priority="13" operator="equal">
      <formula>"Attente appros"</formula>
    </cfRule>
    <cfRule type="cellIs" dxfId="1282" priority="14" stopIfTrue="1" operator="equal">
      <formula>"En main"</formula>
    </cfRule>
    <cfRule type="cellIs" dxfId="1281" priority="15" stopIfTrue="1" operator="equal">
      <formula>"Terminé"</formula>
    </cfRule>
    <cfRule type="cellIs" dxfId="1280" priority="16" stopIfTrue="1" operator="equal">
      <formula>"Disponible"</formula>
    </cfRule>
    <cfRule type="cellIs" dxfId="1279" priority="17" stopIfTrue="1" operator="equal">
      <formula>"Préplan"</formula>
    </cfRule>
    <cfRule type="cellIs" dxfId="1278" priority="18" stopIfTrue="1" operator="equal">
      <formula>"Débordé OSR"</formula>
    </cfRule>
    <cfRule type="cellIs" dxfId="1277" priority="19" stopIfTrue="1" operator="equal">
      <formula>"Attente préparation"</formula>
    </cfRule>
    <cfRule type="cellIs" dxfId="1276" priority="20" stopIfTrue="1" operator="equal">
      <formula>"RIP"</formula>
    </cfRule>
    <cfRule type="cellIs" dxfId="1275" priority="21" stopIfTrue="1" operator="equal">
      <formula>"Débordé STM"</formula>
    </cfRule>
    <cfRule type="cellIs" dxfId="1274" priority="22" stopIfTrue="1" operator="equal">
      <formula>"Prêt autre organisme"</formula>
    </cfRule>
    <cfRule type="cellIs" dxfId="1273" priority="23" stopIfTrue="1" operator="equal">
      <formula>"Débordé autre corps"</formula>
    </cfRule>
    <cfRule type="cellIs" dxfId="1272" priority="24" stopIfTrue="1" operator="equal">
      <formula>"DDT en cours"</formula>
    </cfRule>
  </conditionalFormatting>
  <conditionalFormatting sqref="D12">
    <cfRule type="cellIs" dxfId="1271" priority="1" operator="equal">
      <formula>"Attente appros"</formula>
    </cfRule>
    <cfRule type="cellIs" dxfId="1270" priority="2" stopIfTrue="1" operator="equal">
      <formula>"En main"</formula>
    </cfRule>
    <cfRule type="cellIs" dxfId="1269" priority="3" stopIfTrue="1" operator="equal">
      <formula>"Terminé"</formula>
    </cfRule>
    <cfRule type="cellIs" dxfId="1268" priority="4" stopIfTrue="1" operator="equal">
      <formula>"Disponible"</formula>
    </cfRule>
    <cfRule type="cellIs" dxfId="1267" priority="5" stopIfTrue="1" operator="equal">
      <formula>"Préplan"</formula>
    </cfRule>
    <cfRule type="cellIs" dxfId="1266" priority="6" stopIfTrue="1" operator="equal">
      <formula>"Débordé OSR"</formula>
    </cfRule>
    <cfRule type="cellIs" dxfId="1265" priority="7" stopIfTrue="1" operator="equal">
      <formula>"Attente préparation"</formula>
    </cfRule>
    <cfRule type="cellIs" dxfId="1264" priority="8" stopIfTrue="1" operator="equal">
      <formula>"RIP"</formula>
    </cfRule>
    <cfRule type="cellIs" dxfId="1263" priority="9" stopIfTrue="1" operator="equal">
      <formula>"Débordé STM"</formula>
    </cfRule>
    <cfRule type="cellIs" dxfId="1262" priority="10" stopIfTrue="1" operator="equal">
      <formula>"Prêt autre organisme"</formula>
    </cfRule>
    <cfRule type="cellIs" dxfId="1261" priority="11" stopIfTrue="1" operator="equal">
      <formula>"Débordé autre corps"</formula>
    </cfRule>
    <cfRule type="cellIs" dxfId="1260" priority="12" stopIfTrue="1" operator="equal">
      <formula>"DDT en cours"</formula>
    </cfRule>
  </conditionalFormatting>
  <conditionalFormatting sqref="H7:AP25">
    <cfRule type="containsBlanks" dxfId="1259" priority="25" stopIfTrue="1">
      <formula>LEN(TRIM(H7))=0</formula>
    </cfRule>
    <cfRule type="cellIs" dxfId="1258" priority="26" stopIfTrue="1" operator="between">
      <formula>0</formula>
      <formula>-500000</formula>
    </cfRule>
    <cfRule type="cellIs" dxfId="1257" priority="27" stopIfTrue="1" operator="between">
      <formula>1</formula>
      <formula>59</formula>
    </cfRule>
    <cfRule type="cellIs" dxfId="1256" priority="28" stopIfTrue="1" operator="between">
      <formula>60</formula>
      <formula>500000</formula>
    </cfRule>
  </conditionalFormatting>
  <hyperlinks>
    <hyperlink ref="A1:T1" location="'Etat du parc'!A1" display="RETOUR ETAT DU PARC"/>
    <hyperlink ref="E1" location="'Etat du parc'!A1" display="RETOUR ETAT DU PARC"/>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3"/>
  <dimension ref="A1:CV23"/>
  <sheetViews>
    <sheetView workbookViewId="0">
      <selection sqref="A1:XFD1048576"/>
    </sheetView>
  </sheetViews>
  <sheetFormatPr baseColWidth="10" defaultRowHeight="14.25" x14ac:dyDescent="0.2"/>
  <cols>
    <col min="1" max="1" width="11.42578125" style="3"/>
    <col min="2" max="2" width="27.28515625" style="3" bestFit="1" customWidth="1"/>
    <col min="3" max="3" width="48.140625" style="3" bestFit="1" customWidth="1"/>
    <col min="4" max="4" width="29.28515625" style="3" bestFit="1" customWidth="1"/>
    <col min="5" max="6" width="8" style="3" bestFit="1" customWidth="1"/>
    <col min="7" max="7" width="6.7109375" style="3" customWidth="1"/>
    <col min="8" max="8" width="15.7109375" style="1" customWidth="1"/>
    <col min="9" max="9" width="19.42578125" style="1" bestFit="1" customWidth="1"/>
    <col min="10" max="10" width="17" style="101" bestFit="1" customWidth="1"/>
    <col min="11" max="12" width="15.7109375" style="3" customWidth="1"/>
    <col min="13" max="13" width="14.42578125" style="3" customWidth="1"/>
    <col min="14" max="16" width="15.7109375" style="3" customWidth="1"/>
    <col min="17" max="18" width="18.42578125" style="3" bestFit="1" customWidth="1"/>
    <col min="19" max="34" width="15.7109375" style="3" customWidth="1"/>
    <col min="35" max="16384" width="11.42578125" style="3"/>
  </cols>
  <sheetData>
    <row r="1" spans="1:100" ht="44.25" x14ac:dyDescent="0.2">
      <c r="A1" s="1297" t="s">
        <v>1</v>
      </c>
      <c r="B1" s="1297"/>
      <c r="C1" s="1297"/>
      <c r="D1" s="1297"/>
      <c r="E1" s="1297"/>
      <c r="F1" s="1297"/>
      <c r="G1" s="1297"/>
      <c r="H1" s="1297"/>
      <c r="I1" s="1297"/>
      <c r="J1" s="1297"/>
      <c r="K1" s="1297"/>
      <c r="L1" s="1297"/>
      <c r="M1" s="1297"/>
      <c r="N1" s="1297"/>
      <c r="O1" s="1297"/>
      <c r="P1" s="1297"/>
      <c r="Q1" s="1297"/>
      <c r="R1" s="1297"/>
      <c r="S1" s="1297"/>
      <c r="T1" s="1297"/>
    </row>
    <row r="2" spans="1:100" ht="15" thickBot="1" x14ac:dyDescent="0.25">
      <c r="B2" s="634"/>
      <c r="C2" s="634"/>
      <c r="D2" s="634"/>
      <c r="E2" s="634"/>
      <c r="F2" s="634"/>
      <c r="G2" s="634"/>
    </row>
    <row r="3" spans="1:100" ht="15" x14ac:dyDescent="0.2">
      <c r="A3" s="1165" t="s">
        <v>2</v>
      </c>
      <c r="B3" s="1156" t="s">
        <v>3</v>
      </c>
      <c r="C3" s="1156" t="s">
        <v>4</v>
      </c>
      <c r="D3" s="1156" t="s">
        <v>422</v>
      </c>
      <c r="E3" s="1156" t="s">
        <v>6</v>
      </c>
      <c r="F3" s="1156" t="s">
        <v>7</v>
      </c>
      <c r="G3" s="1162" t="s">
        <v>8</v>
      </c>
      <c r="H3" s="723" t="s">
        <v>106</v>
      </c>
      <c r="I3" s="724"/>
      <c r="J3" s="725"/>
      <c r="K3" s="724" t="s">
        <v>139</v>
      </c>
      <c r="L3" s="725"/>
      <c r="M3" s="725"/>
      <c r="N3" s="725"/>
      <c r="O3" s="725"/>
      <c r="P3" s="725"/>
      <c r="Q3" s="725"/>
      <c r="R3" s="725"/>
      <c r="S3" s="725"/>
      <c r="T3" s="725"/>
      <c r="U3" s="725"/>
      <c r="V3" s="725"/>
      <c r="W3" s="725"/>
      <c r="X3" s="725"/>
      <c r="Y3" s="725"/>
      <c r="Z3" s="725"/>
      <c r="AA3" s="725"/>
      <c r="AB3" s="725"/>
      <c r="AC3" s="725"/>
      <c r="AD3" s="725"/>
      <c r="AE3" s="725"/>
      <c r="AF3" s="725"/>
      <c r="AG3" s="725"/>
      <c r="AH3" s="725"/>
      <c r="AI3" s="725"/>
      <c r="AJ3" s="726"/>
      <c r="AK3" s="725"/>
      <c r="AL3" s="726"/>
      <c r="AM3" s="725"/>
      <c r="AN3" s="726"/>
      <c r="AO3" s="725"/>
      <c r="AP3" s="726"/>
      <c r="AQ3" s="725"/>
      <c r="AR3" s="726"/>
      <c r="AS3" s="727" t="s">
        <v>108</v>
      </c>
      <c r="AT3" s="727" t="s">
        <v>108</v>
      </c>
      <c r="AU3" s="727" t="s">
        <v>108</v>
      </c>
      <c r="AV3" s="728"/>
      <c r="AW3" s="728"/>
      <c r="AX3" s="728"/>
      <c r="AY3" s="728"/>
      <c r="AZ3" s="728"/>
      <c r="BA3" s="728"/>
      <c r="BB3" s="728"/>
      <c r="BC3" s="728"/>
      <c r="BD3" s="728"/>
      <c r="BE3" s="728"/>
      <c r="BF3" s="728"/>
      <c r="BG3" s="728"/>
      <c r="BH3" s="728"/>
      <c r="BI3" s="728"/>
      <c r="BJ3" s="728"/>
      <c r="BK3" s="728"/>
      <c r="BL3" s="728"/>
      <c r="BM3" s="728"/>
      <c r="BN3" s="728"/>
      <c r="BO3" s="728"/>
      <c r="BP3" s="728"/>
      <c r="BQ3" s="728"/>
      <c r="BR3" s="728"/>
      <c r="BS3" s="728"/>
      <c r="BT3" s="728"/>
      <c r="BU3" s="728"/>
      <c r="BV3" s="728"/>
      <c r="BW3" s="728"/>
      <c r="BX3" s="728"/>
      <c r="BY3" s="728"/>
      <c r="BZ3" s="728"/>
      <c r="CA3" s="728"/>
      <c r="CB3" s="728"/>
      <c r="CC3" s="728"/>
      <c r="CD3" s="728"/>
      <c r="CE3" s="728"/>
      <c r="CF3" s="728"/>
      <c r="CG3" s="728"/>
      <c r="CH3" s="728"/>
      <c r="CI3" s="728"/>
      <c r="CJ3" s="728"/>
      <c r="CK3" s="728"/>
      <c r="CL3" s="728"/>
      <c r="CM3" s="728"/>
      <c r="CN3" s="636" t="s">
        <v>110</v>
      </c>
      <c r="CO3" s="639"/>
      <c r="CP3" s="639"/>
    </row>
    <row r="4" spans="1:100" s="639" customFormat="1" ht="15.75" thickBot="1" x14ac:dyDescent="0.3">
      <c r="A4" s="1166"/>
      <c r="B4" s="1278"/>
      <c r="C4" s="1278"/>
      <c r="D4" s="1278"/>
      <c r="E4" s="1278"/>
      <c r="F4" s="1278"/>
      <c r="G4" s="1279"/>
      <c r="H4" s="729"/>
      <c r="I4" s="1300"/>
      <c r="J4" s="1301"/>
      <c r="K4" s="1300" t="s">
        <v>423</v>
      </c>
      <c r="L4" s="1301"/>
      <c r="M4" s="1302" t="s">
        <v>477</v>
      </c>
      <c r="N4" s="1308"/>
      <c r="O4" s="1301" t="s">
        <v>424</v>
      </c>
      <c r="P4" s="1301"/>
      <c r="Q4" s="1301" t="s">
        <v>478</v>
      </c>
      <c r="R4" s="1301"/>
      <c r="S4" s="1300" t="s">
        <v>479</v>
      </c>
      <c r="T4" s="1301"/>
      <c r="U4" s="1301" t="s">
        <v>480</v>
      </c>
      <c r="V4" s="1301"/>
      <c r="W4" s="1301" t="s">
        <v>481</v>
      </c>
      <c r="X4" s="1301"/>
      <c r="Y4" s="1301" t="s">
        <v>425</v>
      </c>
      <c r="Z4" s="1301"/>
      <c r="AA4" s="1302" t="s">
        <v>482</v>
      </c>
      <c r="AB4" s="1303"/>
      <c r="AC4" s="1301" t="s">
        <v>426</v>
      </c>
      <c r="AD4" s="1301"/>
      <c r="AE4" s="1301" t="s">
        <v>483</v>
      </c>
      <c r="AF4" s="1301"/>
      <c r="AG4" s="1301" t="s">
        <v>427</v>
      </c>
      <c r="AH4" s="1301"/>
      <c r="AI4" s="1302" t="s">
        <v>484</v>
      </c>
      <c r="AJ4" s="1303"/>
      <c r="AK4" s="1302" t="s">
        <v>485</v>
      </c>
      <c r="AL4" s="1303"/>
      <c r="AM4" s="1302" t="s">
        <v>428</v>
      </c>
      <c r="AN4" s="1303"/>
      <c r="AO4" s="1302" t="s">
        <v>486</v>
      </c>
      <c r="AP4" s="1303"/>
      <c r="AQ4" s="730"/>
      <c r="AR4" s="731"/>
      <c r="AS4" s="732"/>
      <c r="AT4" s="732"/>
      <c r="AU4" s="732"/>
      <c r="AV4" s="1309" t="s">
        <v>487</v>
      </c>
      <c r="AW4" s="1310"/>
      <c r="AX4" s="1305" t="s">
        <v>430</v>
      </c>
      <c r="AY4" s="1305"/>
      <c r="AZ4" s="1309" t="s">
        <v>488</v>
      </c>
      <c r="BA4" s="1310"/>
      <c r="BB4" s="1305" t="s">
        <v>431</v>
      </c>
      <c r="BC4" s="1305"/>
      <c r="BD4" s="1305" t="s">
        <v>489</v>
      </c>
      <c r="BE4" s="1305"/>
      <c r="BF4" s="1309" t="s">
        <v>490</v>
      </c>
      <c r="BG4" s="1310"/>
      <c r="BH4" s="1305" t="s">
        <v>491</v>
      </c>
      <c r="BI4" s="1305"/>
      <c r="BJ4" s="1311" t="s">
        <v>432</v>
      </c>
      <c r="BK4" s="1312"/>
      <c r="BL4" s="1309" t="s">
        <v>492</v>
      </c>
      <c r="BM4" s="1310"/>
      <c r="BN4" s="1305" t="s">
        <v>493</v>
      </c>
      <c r="BO4" s="1305"/>
      <c r="BP4" s="1305" t="s">
        <v>494</v>
      </c>
      <c r="BQ4" s="1305"/>
      <c r="BR4" s="733"/>
      <c r="BS4" s="733"/>
      <c r="BT4" s="733"/>
      <c r="BU4" s="733"/>
      <c r="BV4" s="733"/>
      <c r="BW4" s="733"/>
      <c r="BX4" s="733"/>
      <c r="BY4" s="733"/>
      <c r="BZ4" s="733"/>
      <c r="CA4" s="642"/>
      <c r="CB4" s="642"/>
      <c r="CC4" s="642"/>
      <c r="CD4" s="1305" t="s">
        <v>495</v>
      </c>
      <c r="CE4" s="1305"/>
      <c r="CF4" s="1309" t="s">
        <v>496</v>
      </c>
      <c r="CG4" s="1310"/>
      <c r="CH4" s="1311" t="s">
        <v>497</v>
      </c>
      <c r="CI4" s="1310"/>
      <c r="CJ4" s="1309" t="s">
        <v>498</v>
      </c>
      <c r="CK4" s="1310"/>
      <c r="CL4" s="644"/>
      <c r="CM4" s="644"/>
      <c r="CN4" s="645"/>
    </row>
    <row r="5" spans="1:100" s="639" customFormat="1" ht="45.75" thickBot="1" x14ac:dyDescent="0.3">
      <c r="A5" s="1166"/>
      <c r="B5" s="1278"/>
      <c r="C5" s="1278"/>
      <c r="D5" s="1278"/>
      <c r="E5" s="1278"/>
      <c r="F5" s="1278"/>
      <c r="G5" s="1279"/>
      <c r="H5" s="640" t="s">
        <v>17</v>
      </c>
      <c r="I5" s="734" t="s">
        <v>499</v>
      </c>
      <c r="J5" s="730" t="s">
        <v>500</v>
      </c>
      <c r="K5" s="647" t="s">
        <v>437</v>
      </c>
      <c r="L5" s="647" t="s">
        <v>438</v>
      </c>
      <c r="M5" s="647" t="s">
        <v>437</v>
      </c>
      <c r="N5" s="647" t="s">
        <v>366</v>
      </c>
      <c r="O5" s="647" t="s">
        <v>437</v>
      </c>
      <c r="P5" s="647" t="s">
        <v>439</v>
      </c>
      <c r="Q5" s="647" t="s">
        <v>437</v>
      </c>
      <c r="R5" s="647" t="s">
        <v>440</v>
      </c>
      <c r="S5" s="647" t="s">
        <v>367</v>
      </c>
      <c r="T5" s="647" t="s">
        <v>501</v>
      </c>
      <c r="U5" s="647" t="s">
        <v>367</v>
      </c>
      <c r="V5" s="647" t="s">
        <v>438</v>
      </c>
      <c r="W5" s="647" t="s">
        <v>367</v>
      </c>
      <c r="X5" s="647" t="s">
        <v>366</v>
      </c>
      <c r="Y5" s="647" t="s">
        <v>367</v>
      </c>
      <c r="Z5" s="647" t="s">
        <v>439</v>
      </c>
      <c r="AA5" s="647" t="s">
        <v>367</v>
      </c>
      <c r="AB5" s="647" t="s">
        <v>368</v>
      </c>
      <c r="AC5" s="647" t="s">
        <v>367</v>
      </c>
      <c r="AD5" s="647" t="s">
        <v>440</v>
      </c>
      <c r="AE5" s="647" t="s">
        <v>367</v>
      </c>
      <c r="AF5" s="647" t="s">
        <v>502</v>
      </c>
      <c r="AG5" s="647" t="s">
        <v>367</v>
      </c>
      <c r="AH5" s="647" t="s">
        <v>441</v>
      </c>
      <c r="AI5" s="647" t="s">
        <v>369</v>
      </c>
      <c r="AJ5" s="647" t="s">
        <v>440</v>
      </c>
      <c r="AK5" s="647" t="s">
        <v>369</v>
      </c>
      <c r="AL5" s="647" t="s">
        <v>503</v>
      </c>
      <c r="AM5" s="647" t="s">
        <v>369</v>
      </c>
      <c r="AN5" s="647" t="s">
        <v>441</v>
      </c>
      <c r="AO5" s="647" t="s">
        <v>369</v>
      </c>
      <c r="AP5" s="647" t="s">
        <v>504</v>
      </c>
      <c r="AQ5" s="730" t="s">
        <v>505</v>
      </c>
      <c r="AR5" s="731" t="s">
        <v>506</v>
      </c>
      <c r="AS5" s="732" t="s">
        <v>507</v>
      </c>
      <c r="AT5" s="732" t="s">
        <v>443</v>
      </c>
      <c r="AU5" s="732" t="s">
        <v>244</v>
      </c>
      <c r="AV5" s="648" t="s">
        <v>444</v>
      </c>
      <c r="AW5" s="649" t="s">
        <v>508</v>
      </c>
      <c r="AX5" s="648" t="s">
        <v>444</v>
      </c>
      <c r="AY5" s="649" t="s">
        <v>445</v>
      </c>
      <c r="AZ5" s="648" t="s">
        <v>444</v>
      </c>
      <c r="BA5" s="649" t="s">
        <v>372</v>
      </c>
      <c r="BB5" s="648" t="s">
        <v>444</v>
      </c>
      <c r="BC5" s="649" t="s">
        <v>446</v>
      </c>
      <c r="BD5" s="648" t="s">
        <v>444</v>
      </c>
      <c r="BE5" s="649" t="s">
        <v>450</v>
      </c>
      <c r="BF5" s="648" t="s">
        <v>447</v>
      </c>
      <c r="BG5" s="649" t="s">
        <v>509</v>
      </c>
      <c r="BH5" s="648" t="s">
        <v>447</v>
      </c>
      <c r="BI5" s="649" t="s">
        <v>372</v>
      </c>
      <c r="BJ5" s="648" t="s">
        <v>447</v>
      </c>
      <c r="BK5" s="649" t="s">
        <v>446</v>
      </c>
      <c r="BL5" s="648" t="s">
        <v>447</v>
      </c>
      <c r="BM5" s="649" t="s">
        <v>510</v>
      </c>
      <c r="BN5" s="648" t="s">
        <v>447</v>
      </c>
      <c r="BO5" s="649" t="s">
        <v>450</v>
      </c>
      <c r="BP5" s="648" t="s">
        <v>447</v>
      </c>
      <c r="BQ5" s="649" t="s">
        <v>451</v>
      </c>
      <c r="BR5" s="733" t="s">
        <v>511</v>
      </c>
      <c r="BS5" s="733" t="s">
        <v>512</v>
      </c>
      <c r="BT5" s="733" t="s">
        <v>513</v>
      </c>
      <c r="BU5" s="733" t="s">
        <v>448</v>
      </c>
      <c r="BV5" s="733" t="s">
        <v>514</v>
      </c>
      <c r="BW5" s="733" t="s">
        <v>515</v>
      </c>
      <c r="BX5" s="733" t="s">
        <v>516</v>
      </c>
      <c r="BY5" s="733" t="s">
        <v>517</v>
      </c>
      <c r="BZ5" s="644" t="s">
        <v>518</v>
      </c>
      <c r="CA5" s="642" t="s">
        <v>20</v>
      </c>
      <c r="CB5" s="642" t="s">
        <v>519</v>
      </c>
      <c r="CC5" s="642" t="s">
        <v>520</v>
      </c>
      <c r="CD5" s="648" t="s">
        <v>453</v>
      </c>
      <c r="CE5" s="649" t="s">
        <v>454</v>
      </c>
      <c r="CF5" s="648" t="s">
        <v>336</v>
      </c>
      <c r="CG5" s="649" t="s">
        <v>521</v>
      </c>
      <c r="CH5" s="648" t="s">
        <v>336</v>
      </c>
      <c r="CI5" s="649" t="s">
        <v>450</v>
      </c>
      <c r="CJ5" s="648" t="s">
        <v>336</v>
      </c>
      <c r="CK5" s="649" t="s">
        <v>522</v>
      </c>
      <c r="CL5" s="644" t="s">
        <v>396</v>
      </c>
      <c r="CM5" s="644" t="s">
        <v>523</v>
      </c>
      <c r="CN5" s="645" t="s">
        <v>457</v>
      </c>
    </row>
    <row r="6" spans="1:100" ht="45.75" thickBot="1" x14ac:dyDescent="0.25">
      <c r="A6" s="1168"/>
      <c r="B6" s="1158"/>
      <c r="C6" s="1158"/>
      <c r="D6" s="1158"/>
      <c r="E6" s="1158"/>
      <c r="F6" s="1158"/>
      <c r="G6" s="1164"/>
      <c r="H6" s="232" t="s">
        <v>171</v>
      </c>
      <c r="I6" s="652" t="s">
        <v>249</v>
      </c>
      <c r="J6" s="652" t="s">
        <v>249</v>
      </c>
      <c r="K6" s="652" t="s">
        <v>173</v>
      </c>
      <c r="L6" s="652" t="s">
        <v>249</v>
      </c>
      <c r="M6" s="735" t="s">
        <v>173</v>
      </c>
      <c r="N6" s="735" t="s">
        <v>249</v>
      </c>
      <c r="O6" s="652" t="s">
        <v>173</v>
      </c>
      <c r="P6" s="652" t="s">
        <v>249</v>
      </c>
      <c r="Q6" s="652" t="s">
        <v>173</v>
      </c>
      <c r="R6" s="652" t="s">
        <v>247</v>
      </c>
      <c r="S6" s="647" t="s">
        <v>173</v>
      </c>
      <c r="T6" s="647" t="s">
        <v>249</v>
      </c>
      <c r="U6" s="652" t="s">
        <v>173</v>
      </c>
      <c r="V6" s="652" t="s">
        <v>247</v>
      </c>
      <c r="W6" s="647" t="s">
        <v>173</v>
      </c>
      <c r="X6" s="647" t="s">
        <v>249</v>
      </c>
      <c r="Y6" s="652" t="s">
        <v>173</v>
      </c>
      <c r="Z6" s="652" t="s">
        <v>247</v>
      </c>
      <c r="AA6" s="735" t="s">
        <v>173</v>
      </c>
      <c r="AB6" s="735" t="s">
        <v>249</v>
      </c>
      <c r="AC6" s="652" t="s">
        <v>173</v>
      </c>
      <c r="AD6" s="652" t="s">
        <v>247</v>
      </c>
      <c r="AE6" s="652" t="s">
        <v>173</v>
      </c>
      <c r="AF6" s="652" t="s">
        <v>247</v>
      </c>
      <c r="AG6" s="652" t="s">
        <v>173</v>
      </c>
      <c r="AH6" s="652" t="s">
        <v>247</v>
      </c>
      <c r="AI6" s="652" t="s">
        <v>173</v>
      </c>
      <c r="AJ6" s="736" t="s">
        <v>247</v>
      </c>
      <c r="AK6" s="735" t="s">
        <v>173</v>
      </c>
      <c r="AL6" s="737" t="s">
        <v>249</v>
      </c>
      <c r="AM6" s="652" t="s">
        <v>173</v>
      </c>
      <c r="AN6" s="736" t="s">
        <v>247</v>
      </c>
      <c r="AO6" s="652" t="s">
        <v>173</v>
      </c>
      <c r="AP6" s="736" t="s">
        <v>247</v>
      </c>
      <c r="AQ6" s="652" t="s">
        <v>247</v>
      </c>
      <c r="AR6" s="736" t="s">
        <v>247</v>
      </c>
      <c r="AS6" s="738" t="s">
        <v>173</v>
      </c>
      <c r="AT6" s="738" t="s">
        <v>173</v>
      </c>
      <c r="AU6" s="738" t="s">
        <v>173</v>
      </c>
      <c r="AV6" s="739" t="s">
        <v>173</v>
      </c>
      <c r="AW6" s="739" t="s">
        <v>247</v>
      </c>
      <c r="AX6" s="658" t="s">
        <v>173</v>
      </c>
      <c r="AY6" s="658" t="s">
        <v>249</v>
      </c>
      <c r="AZ6" s="511" t="s">
        <v>249</v>
      </c>
      <c r="BA6" s="207" t="s">
        <v>249</v>
      </c>
      <c r="BB6" s="658" t="s">
        <v>173</v>
      </c>
      <c r="BC6" s="658" t="s">
        <v>249</v>
      </c>
      <c r="BD6" s="658" t="s">
        <v>173</v>
      </c>
      <c r="BE6" s="658" t="s">
        <v>249</v>
      </c>
      <c r="BF6" s="511" t="s">
        <v>249</v>
      </c>
      <c r="BG6" s="207" t="s">
        <v>249</v>
      </c>
      <c r="BH6" s="511" t="s">
        <v>173</v>
      </c>
      <c r="BI6" s="511" t="s">
        <v>249</v>
      </c>
      <c r="BJ6" s="658" t="s">
        <v>173</v>
      </c>
      <c r="BK6" s="658" t="s">
        <v>249</v>
      </c>
      <c r="BL6" s="739" t="s">
        <v>173</v>
      </c>
      <c r="BM6" s="739" t="s">
        <v>247</v>
      </c>
      <c r="BN6" s="658" t="s">
        <v>173</v>
      </c>
      <c r="BO6" s="658" t="s">
        <v>249</v>
      </c>
      <c r="BP6" s="658" t="s">
        <v>173</v>
      </c>
      <c r="BQ6" s="658" t="s">
        <v>249</v>
      </c>
      <c r="BR6" s="658" t="s">
        <v>249</v>
      </c>
      <c r="BS6" s="658" t="s">
        <v>249</v>
      </c>
      <c r="BT6" s="658" t="s">
        <v>249</v>
      </c>
      <c r="BU6" s="658" t="s">
        <v>249</v>
      </c>
      <c r="BV6" s="658" t="s">
        <v>249</v>
      </c>
      <c r="BW6" s="658" t="s">
        <v>249</v>
      </c>
      <c r="BX6" s="658" t="s">
        <v>249</v>
      </c>
      <c r="BY6" s="658" t="s">
        <v>249</v>
      </c>
      <c r="BZ6" s="658" t="s">
        <v>249</v>
      </c>
      <c r="CA6" s="658" t="s">
        <v>173</v>
      </c>
      <c r="CB6" s="658" t="s">
        <v>173</v>
      </c>
      <c r="CC6" s="658" t="s">
        <v>173</v>
      </c>
      <c r="CD6" s="658" t="s">
        <v>173</v>
      </c>
      <c r="CE6" s="658" t="s">
        <v>249</v>
      </c>
      <c r="CF6" s="739" t="s">
        <v>173</v>
      </c>
      <c r="CG6" s="739" t="s">
        <v>247</v>
      </c>
      <c r="CH6" s="658" t="s">
        <v>173</v>
      </c>
      <c r="CI6" s="658" t="s">
        <v>249</v>
      </c>
      <c r="CJ6" s="207" t="s">
        <v>524</v>
      </c>
      <c r="CK6" s="207" t="s">
        <v>249</v>
      </c>
      <c r="CL6" s="658" t="s">
        <v>173</v>
      </c>
      <c r="CM6" s="658" t="s">
        <v>173</v>
      </c>
      <c r="CN6" s="660" t="s">
        <v>173</v>
      </c>
    </row>
    <row r="7" spans="1:100" ht="15" x14ac:dyDescent="0.2">
      <c r="A7" s="673" t="str">
        <f>VLOOKUP(B7,[1]potentiels!$B$10:$F$536,2,FALSE)</f>
        <v>CA</v>
      </c>
      <c r="B7" s="704" t="s">
        <v>525</v>
      </c>
      <c r="C7" s="705" t="str">
        <f>VLOOKUP(B7,'[1]Etat du parc'!$H$7:$P$546,3,FALSE)</f>
        <v>DEROULEUR</v>
      </c>
      <c r="D7" s="740" t="str">
        <f>INDEX('[1]Etat du parc'!$C$7:$C$546,MATCH(B7,'[1]Etat du parc'!$H$7:$H$546,0))</f>
        <v>Attente MO</v>
      </c>
      <c r="E7" s="676" t="s">
        <v>38</v>
      </c>
      <c r="F7" s="677">
        <f>VLOOKUP(B7,[1]potentiels!$B$10:$F$536,4,FALSE)</f>
        <v>0</v>
      </c>
      <c r="G7" s="678">
        <f>VLOOKUP(B7,[1]potentiels!$B$10:$F$536,5,FALSE)</f>
        <v>1225</v>
      </c>
      <c r="H7" s="680">
        <f>[1]D500046!$H$9</f>
        <v>-580</v>
      </c>
      <c r="I7" s="680"/>
      <c r="J7" s="680"/>
      <c r="K7" s="680">
        <f>[1]D500046!H10</f>
        <v>-580</v>
      </c>
      <c r="L7" s="680">
        <f>[1]D500046!L10</f>
        <v>192</v>
      </c>
      <c r="M7" s="680"/>
      <c r="N7" s="680"/>
      <c r="O7" s="680">
        <f>[1]D500046!H11</f>
        <v>-580</v>
      </c>
      <c r="P7" s="680">
        <f>[1]D500046!L11</f>
        <v>442</v>
      </c>
      <c r="Q7" s="680">
        <f>[1]D500046!H13</f>
        <v>-580</v>
      </c>
      <c r="R7" s="680">
        <f>[1]D500046!L13</f>
        <v>942</v>
      </c>
      <c r="S7" s="680"/>
      <c r="T7" s="680"/>
      <c r="U7" s="680"/>
      <c r="V7" s="680"/>
      <c r="W7" s="680"/>
      <c r="X7" s="680"/>
      <c r="Y7" s="680">
        <f>[1]D500046!H12</f>
        <v>-215</v>
      </c>
      <c r="Z7" s="680">
        <f>[1]D500046!L12</f>
        <v>442</v>
      </c>
      <c r="AA7" s="680"/>
      <c r="AB7" s="680"/>
      <c r="AC7" s="680"/>
      <c r="AD7" s="680"/>
      <c r="AE7" s="680">
        <f>[1]D500046!H14</f>
        <v>-215</v>
      </c>
      <c r="AF7" s="680">
        <f>[1]D500046!L14</f>
        <v>942</v>
      </c>
      <c r="AG7" s="680"/>
      <c r="AH7" s="680"/>
      <c r="AI7" s="680"/>
      <c r="AJ7" s="680"/>
      <c r="AK7" s="680"/>
      <c r="AL7" s="680"/>
      <c r="AM7" s="680">
        <f>[1]D500046!H15</f>
        <v>516</v>
      </c>
      <c r="AN7" s="680">
        <f>[1]D500046!L15</f>
        <v>1942</v>
      </c>
      <c r="AO7" s="680">
        <f>[1]D500046!J15</f>
        <v>0</v>
      </c>
      <c r="AP7" s="680">
        <f>[1]D500046!N15</f>
        <v>0</v>
      </c>
      <c r="AQ7" s="680"/>
      <c r="AR7" s="680"/>
      <c r="AS7" s="680">
        <f>[1]D500046!F16</f>
        <v>0</v>
      </c>
      <c r="AT7" s="680">
        <f>[1]D500046!H16</f>
        <v>-1653</v>
      </c>
      <c r="AU7" s="680">
        <f>[1]D500046!G16</f>
        <v>43698</v>
      </c>
      <c r="AV7" s="680"/>
      <c r="AW7" s="680"/>
      <c r="AX7" s="680">
        <f>[1]D500046!H17</f>
        <v>-580</v>
      </c>
      <c r="AY7" s="680">
        <f>[1]D500046!L17</f>
        <v>192</v>
      </c>
      <c r="AZ7" s="680"/>
      <c r="BA7" s="680"/>
      <c r="BB7" s="680">
        <f>[1]D500046!H18</f>
        <v>-215</v>
      </c>
      <c r="BC7" s="680">
        <f>[1]D500046!L18</f>
        <v>442</v>
      </c>
      <c r="BD7" s="680">
        <f>[1]D500046!H19</f>
        <v>-580</v>
      </c>
      <c r="BE7" s="680">
        <f>[1]D500046!L19</f>
        <v>942</v>
      </c>
      <c r="BF7" s="680"/>
      <c r="BG7" s="680"/>
      <c r="BH7" s="680">
        <f>[1]D500046!H19</f>
        <v>-580</v>
      </c>
      <c r="BI7" s="680">
        <f>[1]D500046!L19</f>
        <v>942</v>
      </c>
      <c r="BJ7" s="680">
        <f>[1]D500046!J19</f>
        <v>0</v>
      </c>
      <c r="BK7" s="680">
        <f>[1]D500046!N19</f>
        <v>0</v>
      </c>
      <c r="BL7" s="680"/>
      <c r="BM7" s="680"/>
      <c r="BN7" s="680">
        <f>[1]D500046!H20</f>
        <v>-215</v>
      </c>
      <c r="BO7" s="680">
        <f>[1]D500046!L20</f>
        <v>932</v>
      </c>
      <c r="BP7" s="680">
        <f>[1]D500046!J20</f>
        <v>0</v>
      </c>
      <c r="BQ7" s="680">
        <f>[1]D500046!N20</f>
        <v>0</v>
      </c>
      <c r="BR7" s="680"/>
      <c r="BS7" s="680"/>
      <c r="BT7" s="680"/>
      <c r="BU7" s="680"/>
      <c r="BV7" s="680">
        <f>[1]D500046!L21</f>
        <v>1932</v>
      </c>
      <c r="BW7" s="680"/>
      <c r="BX7" s="680"/>
      <c r="BY7" s="680"/>
      <c r="BZ7" s="680"/>
      <c r="CA7" s="680"/>
      <c r="CB7" s="680"/>
      <c r="CC7" s="680">
        <f>[1]D500046!H22</f>
        <v>151</v>
      </c>
      <c r="CD7" s="680">
        <f>[1]D500046!H22</f>
        <v>151</v>
      </c>
      <c r="CE7" s="680">
        <f>[1]D500046!L22</f>
        <v>2932</v>
      </c>
      <c r="CF7" s="680"/>
      <c r="CG7" s="680"/>
      <c r="CH7" s="680"/>
      <c r="CI7" s="680"/>
      <c r="CJ7" s="680"/>
      <c r="CK7" s="680"/>
      <c r="CL7" s="680"/>
      <c r="CM7" s="680"/>
      <c r="CN7" s="680"/>
    </row>
    <row r="8" spans="1:100" ht="15.75" thickBot="1" x14ac:dyDescent="0.25">
      <c r="A8" s="673" t="str">
        <f>VLOOKUP(B8,[1]potentiels!$B$10:$F$536,2,FALSE)</f>
        <v>CA</v>
      </c>
      <c r="B8" s="704" t="s">
        <v>526</v>
      </c>
      <c r="C8" s="663" t="str">
        <f>VLOOKUP(B8,'[1]Etat du parc'!$H$7:$P$546,3,FALSE)</f>
        <v>DEROULEUR</v>
      </c>
      <c r="D8" s="740" t="str">
        <f>INDEX('[1]Etat du parc'!$C$7:$C$546,MATCH(B8,'[1]Etat du parc'!$H$7:$H$546,0))</f>
        <v>Attente préparation</v>
      </c>
      <c r="E8" s="684"/>
      <c r="F8" s="677">
        <f>VLOOKUP(B8,[1]potentiels!$B$10:$F$536,4,FALSE)</f>
        <v>0</v>
      </c>
      <c r="G8" s="678">
        <f>VLOOKUP(B8,[1]potentiels!$B$10:$F$536,5,FALSE)</f>
        <v>782</v>
      </c>
      <c r="H8" s="680">
        <f>[1]D500047!$H$9</f>
        <v>-1547</v>
      </c>
      <c r="I8" s="680"/>
      <c r="J8" s="680"/>
      <c r="K8" s="680">
        <f>[1]D500047!H10</f>
        <v>-1547</v>
      </c>
      <c r="L8" s="680">
        <f>[1]D500047!L10</f>
        <v>236</v>
      </c>
      <c r="M8" s="680"/>
      <c r="N8" s="680"/>
      <c r="O8" s="680">
        <f>[1]D500047!H11</f>
        <v>-1547</v>
      </c>
      <c r="P8" s="680">
        <f>[1]D500047!L11</f>
        <v>486</v>
      </c>
      <c r="Q8" s="680">
        <f>[1]D500047!H13</f>
        <v>-1547</v>
      </c>
      <c r="R8" s="680">
        <f>[1]D500047!L13</f>
        <v>986</v>
      </c>
      <c r="S8" s="680"/>
      <c r="T8" s="680"/>
      <c r="U8" s="680"/>
      <c r="V8" s="680"/>
      <c r="W8" s="680"/>
      <c r="X8" s="680"/>
      <c r="Y8" s="680">
        <f>[1]D500047!H12</f>
        <v>-1181</v>
      </c>
      <c r="Z8" s="680">
        <f>[1]D500047!L12</f>
        <v>486</v>
      </c>
      <c r="AA8" s="680"/>
      <c r="AB8" s="680"/>
      <c r="AC8" s="680"/>
      <c r="AD8" s="680"/>
      <c r="AE8" s="680">
        <f>[1]D500047!H14</f>
        <v>-1181</v>
      </c>
      <c r="AF8" s="680">
        <f>[1]D500047!L14</f>
        <v>986</v>
      </c>
      <c r="AG8" s="680"/>
      <c r="AH8" s="680"/>
      <c r="AI8" s="680"/>
      <c r="AJ8" s="680"/>
      <c r="AK8" s="680"/>
      <c r="AL8" s="680"/>
      <c r="AM8" s="680">
        <f>[1]D500047!H15</f>
        <v>-451</v>
      </c>
      <c r="AN8" s="680">
        <f>[1]D500047!L15</f>
        <v>1986</v>
      </c>
      <c r="AO8" s="680">
        <f>[1]D500047!J15</f>
        <v>0</v>
      </c>
      <c r="AP8" s="680">
        <f>[1]D500047!N15</f>
        <v>0</v>
      </c>
      <c r="AQ8" s="680"/>
      <c r="AR8" s="680"/>
      <c r="AS8" s="680">
        <f>[1]D500047!F16</f>
        <v>0</v>
      </c>
      <c r="AT8" s="680">
        <f>[1]D500047!H16</f>
        <v>-2947</v>
      </c>
      <c r="AU8" s="680">
        <f>[1]D500047!G16</f>
        <v>42404</v>
      </c>
      <c r="AV8" s="680"/>
      <c r="AW8" s="680"/>
      <c r="AX8" s="680">
        <f>[1]D500047!H17</f>
        <v>-1547</v>
      </c>
      <c r="AY8" s="680">
        <f>[1]D500047!L17</f>
        <v>236</v>
      </c>
      <c r="AZ8" s="680"/>
      <c r="BA8" s="680"/>
      <c r="BB8" s="680">
        <f>[1]D500047!H18</f>
        <v>-1181</v>
      </c>
      <c r="BC8" s="680">
        <f>[1]D500047!L18</f>
        <v>486</v>
      </c>
      <c r="BD8" s="680">
        <f>[1]D500047!H19</f>
        <v>-1547</v>
      </c>
      <c r="BE8" s="680">
        <f>[1]D500047!L19</f>
        <v>986</v>
      </c>
      <c r="BF8" s="680"/>
      <c r="BG8" s="680"/>
      <c r="BH8" s="680">
        <f>[1]D500047!H19</f>
        <v>-1547</v>
      </c>
      <c r="BI8" s="680">
        <f>[1]D500047!L19</f>
        <v>986</v>
      </c>
      <c r="BJ8" s="680">
        <f>[1]D500047!J19</f>
        <v>0</v>
      </c>
      <c r="BK8" s="680">
        <f>[1]D500047!N19</f>
        <v>0</v>
      </c>
      <c r="BL8" s="680"/>
      <c r="BM8" s="680"/>
      <c r="BN8" s="680">
        <f>[1]D500047!H20</f>
        <v>-1495</v>
      </c>
      <c r="BO8" s="680">
        <f>[1]D500047!L20</f>
        <v>952</v>
      </c>
      <c r="BP8" s="680">
        <f>[1]D500047!J20</f>
        <v>0</v>
      </c>
      <c r="BQ8" s="680">
        <f>[1]D500047!N20</f>
        <v>0</v>
      </c>
      <c r="BR8" s="680"/>
      <c r="BS8" s="680"/>
      <c r="BT8" s="680"/>
      <c r="BU8" s="680"/>
      <c r="BV8" s="680">
        <f>[1]D500047!L21</f>
        <v>1218</v>
      </c>
      <c r="BW8" s="680"/>
      <c r="BX8" s="680"/>
      <c r="BY8" s="680"/>
      <c r="BZ8" s="680"/>
      <c r="CA8" s="680"/>
      <c r="CB8" s="680"/>
      <c r="CC8" s="680">
        <f>[1]D500047!H22</f>
        <v>-1462</v>
      </c>
      <c r="CD8" s="680">
        <f>[1]D500047!H22</f>
        <v>-1462</v>
      </c>
      <c r="CE8" s="680">
        <f>[1]D500047!L22</f>
        <v>2918</v>
      </c>
      <c r="CF8" s="680"/>
      <c r="CG8" s="680"/>
      <c r="CH8" s="680"/>
      <c r="CI8" s="680"/>
      <c r="CJ8" s="680"/>
      <c r="CK8" s="680"/>
      <c r="CL8" s="680"/>
      <c r="CM8" s="680"/>
      <c r="CN8" s="680"/>
    </row>
    <row r="9" spans="1:100" ht="26.25" customHeight="1" x14ac:dyDescent="0.2">
      <c r="A9" s="703" t="str">
        <f>VLOOKUP(B9,[1]potentiels!$B$10:$F$536,2,FALSE)</f>
        <v>CA</v>
      </c>
      <c r="B9" s="714" t="s">
        <v>527</v>
      </c>
      <c r="C9" s="705" t="str">
        <f>VLOOKUP(B9,'[1]Etat du parc'!$H$7:$P$546,3,FALSE)</f>
        <v>TRACTEUR CHARGEUR</v>
      </c>
      <c r="D9" s="741" t="str">
        <f>INDEX('[1]Etat du parc'!$C$7:$C$546,MATCH(B9,'[1]Etat du parc'!$H$7:$H$546,0))</f>
        <v>Disponible</v>
      </c>
      <c r="E9" s="742"/>
      <c r="F9" s="743">
        <f>VLOOKUP(B9,[1]potentiels!$B$10:$F$536,4,FALSE)</f>
        <v>0</v>
      </c>
      <c r="G9" s="708">
        <f>VLOOKUP(B9,[1]potentiels!$B$10:$F$536,5,FALSE)</f>
        <v>3179</v>
      </c>
      <c r="H9" s="680">
        <f>'[1]60231061'!$H$9</f>
        <v>322</v>
      </c>
      <c r="I9" s="680"/>
      <c r="J9" s="680"/>
      <c r="K9" s="680"/>
      <c r="L9" s="680"/>
      <c r="M9" s="680"/>
      <c r="N9" s="680"/>
      <c r="O9" s="680"/>
      <c r="P9" s="680"/>
      <c r="Q9" s="680"/>
      <c r="R9" s="680"/>
      <c r="S9" s="680"/>
      <c r="T9" s="680"/>
      <c r="U9" s="680">
        <f>'[1]60231061'!H10</f>
        <v>32</v>
      </c>
      <c r="V9" s="680">
        <f>'[1]60231061'!L10</f>
        <v>163</v>
      </c>
      <c r="W9" s="680"/>
      <c r="X9" s="680"/>
      <c r="Y9" s="680">
        <f>'[1]60231061'!H11</f>
        <v>32</v>
      </c>
      <c r="Z9" s="680">
        <f>'[1]60231061'!L11</f>
        <v>413</v>
      </c>
      <c r="AA9" s="680"/>
      <c r="AB9" s="680"/>
      <c r="AC9" s="680"/>
      <c r="AD9" s="680"/>
      <c r="AE9" s="680"/>
      <c r="AF9" s="680"/>
      <c r="AG9" s="680"/>
      <c r="AH9" s="680"/>
      <c r="AI9" s="680">
        <f>'[1]60231061'!H12</f>
        <v>762</v>
      </c>
      <c r="AJ9" s="680">
        <f>'[1]60231061'!L12</f>
        <v>913</v>
      </c>
      <c r="AK9" s="680"/>
      <c r="AL9" s="680"/>
      <c r="AM9" s="680">
        <f>'[1]60231061'!H13</f>
        <v>762</v>
      </c>
      <c r="AN9" s="680">
        <f>'[1]60231061'!L13</f>
        <v>1913</v>
      </c>
      <c r="AO9" s="680">
        <f>'[1]60231061'!J13</f>
        <v>0</v>
      </c>
      <c r="AP9" s="680">
        <f>'[1]60231061'!N13</f>
        <v>0</v>
      </c>
      <c r="AQ9" s="680"/>
      <c r="AR9" s="680"/>
      <c r="AS9" s="680"/>
      <c r="AT9" s="680"/>
      <c r="AU9" s="680">
        <f>'[1]60231061'!H14</f>
        <v>16</v>
      </c>
      <c r="AV9" s="680"/>
      <c r="AW9" s="680"/>
      <c r="AX9" s="680"/>
      <c r="AY9" s="680"/>
      <c r="AZ9" s="680"/>
      <c r="BA9" s="680"/>
      <c r="BB9" s="680"/>
      <c r="BC9" s="680"/>
      <c r="BD9" s="680"/>
      <c r="BE9" s="680"/>
      <c r="BF9" s="680"/>
      <c r="BG9" s="680"/>
      <c r="BH9" s="680"/>
      <c r="BI9" s="680"/>
      <c r="BJ9" s="680"/>
      <c r="BK9" s="680"/>
      <c r="BL9" s="680"/>
      <c r="BM9" s="680"/>
      <c r="BN9" s="680"/>
      <c r="BO9" s="680"/>
      <c r="BP9" s="680"/>
      <c r="BQ9" s="680"/>
      <c r="BR9" s="680"/>
      <c r="BS9" s="680">
        <f>'[1]60231061'!L16</f>
        <v>237</v>
      </c>
      <c r="BT9" s="680">
        <f>'[1]60231061'!L17</f>
        <v>413</v>
      </c>
      <c r="BU9" s="680">
        <f>'[1]60231061'!L18</f>
        <v>462</v>
      </c>
      <c r="BV9" s="680">
        <f>'[1]60231061'!L19</f>
        <v>1462</v>
      </c>
      <c r="BW9" s="680"/>
      <c r="BX9" s="680"/>
      <c r="BY9" s="680"/>
      <c r="BZ9" s="680"/>
      <c r="CA9" s="680">
        <f>'[1]60231061'!H20</f>
        <v>859</v>
      </c>
      <c r="CB9" s="680"/>
      <c r="CC9" s="680"/>
      <c r="CD9" s="680"/>
      <c r="CE9" s="680"/>
      <c r="CF9" s="680"/>
      <c r="CG9" s="680"/>
      <c r="CH9" s="680"/>
      <c r="CI9" s="680"/>
      <c r="CJ9" s="680"/>
      <c r="CK9" s="680"/>
      <c r="CL9" s="680"/>
      <c r="CM9" s="680"/>
      <c r="CN9" s="680">
        <f>'[1]60231061'!H12</f>
        <v>762</v>
      </c>
      <c r="CO9" s="321"/>
      <c r="CP9" s="321"/>
      <c r="CQ9" s="321"/>
      <c r="CR9" s="321"/>
      <c r="CS9" s="321"/>
      <c r="CT9" s="321"/>
      <c r="CU9" s="321"/>
      <c r="CV9" s="321"/>
    </row>
    <row r="10" spans="1:100" ht="15" x14ac:dyDescent="0.2">
      <c r="A10" s="673" t="str">
        <f>VLOOKUP(B10,[1]potentiels!$B$10:$F$536,2,FALSE)</f>
        <v>CA</v>
      </c>
      <c r="B10" s="721" t="s">
        <v>528</v>
      </c>
      <c r="C10" s="710" t="str">
        <f>VLOOKUP(B10,'[1]Etat du parc'!$H$7:$P$546,3,FALSE)</f>
        <v>PELLETEUSE M315</v>
      </c>
      <c r="D10" s="744" t="str">
        <f>INDEX('[1]Etat du parc'!$C$7:$C$546,MATCH(B10,'[1]Etat du parc'!$H$7:$H$546,0))</f>
        <v>Attente préparation</v>
      </c>
      <c r="E10" s="32" t="s">
        <v>38</v>
      </c>
      <c r="F10" s="745">
        <f>VLOOKUP(B10,[1]potentiels!$B$10:$F$536,4,FALSE)</f>
        <v>0</v>
      </c>
      <c r="G10" s="678">
        <f>VLOOKUP(B10,[1]potentiels!$B$10:$F$536,5,FALSE)</f>
        <v>228</v>
      </c>
      <c r="H10" s="680">
        <f>'[1]62130075'!$H$9</f>
        <v>64</v>
      </c>
      <c r="I10" s="680"/>
      <c r="J10" s="680"/>
      <c r="K10" s="680">
        <f>'[1]62130075'!$H$13</f>
        <v>169</v>
      </c>
      <c r="L10" s="680">
        <f>'[1]62130075'!$L$13</f>
        <v>197</v>
      </c>
      <c r="M10" s="680"/>
      <c r="N10" s="680"/>
      <c r="O10" s="680"/>
      <c r="P10" s="680"/>
      <c r="Q10" s="680"/>
      <c r="R10" s="680"/>
      <c r="S10" s="680"/>
      <c r="T10" s="680"/>
      <c r="U10" s="680"/>
      <c r="V10" s="680"/>
      <c r="W10" s="680"/>
      <c r="X10" s="680"/>
      <c r="Y10" s="680">
        <f>'[1]62130075'!$H$14</f>
        <v>241</v>
      </c>
      <c r="Z10" s="680">
        <f>'[1]62130075'!$L$14</f>
        <v>272</v>
      </c>
      <c r="AA10" s="680"/>
      <c r="AB10" s="680"/>
      <c r="AC10" s="680"/>
      <c r="AD10" s="680"/>
      <c r="AE10" s="680"/>
      <c r="AF10" s="680"/>
      <c r="AG10" s="680"/>
      <c r="AH10" s="680"/>
      <c r="AI10" s="680">
        <f>'[1]62130075'!$H$15</f>
        <v>971</v>
      </c>
      <c r="AJ10" s="680">
        <f>'[1]62130075'!$L$15</f>
        <v>772</v>
      </c>
      <c r="AK10" s="680"/>
      <c r="AL10" s="680"/>
      <c r="AM10" s="680"/>
      <c r="AN10" s="680"/>
      <c r="AO10" s="680"/>
      <c r="AP10" s="680"/>
      <c r="AQ10" s="680"/>
      <c r="AR10" s="680"/>
      <c r="AS10" s="680">
        <f>'[1]62130075'!$H$10</f>
        <v>15</v>
      </c>
      <c r="AT10" s="680">
        <f>'[1]62130075'!$H$11</f>
        <v>64</v>
      </c>
      <c r="AU10" s="680">
        <f>'[1]62130075'!$H$17</f>
        <v>-39872</v>
      </c>
      <c r="AV10" s="680"/>
      <c r="AW10" s="680"/>
      <c r="AX10" s="680">
        <f>'[1]62130075'!$H$18</f>
        <v>169</v>
      </c>
      <c r="AY10" s="680">
        <f>'[1]62130075'!$L$18</f>
        <v>197</v>
      </c>
      <c r="AZ10" s="680"/>
      <c r="BA10" s="680"/>
      <c r="BB10" s="680"/>
      <c r="BC10" s="680"/>
      <c r="BD10" s="680"/>
      <c r="BE10" s="680"/>
      <c r="BF10" s="680"/>
      <c r="BG10" s="680"/>
      <c r="BH10" s="680">
        <f>'[1]62130075'!$H$19</f>
        <v>241</v>
      </c>
      <c r="BI10" s="680">
        <f>'[1]62130075'!$L$19</f>
        <v>272</v>
      </c>
      <c r="BJ10" s="680">
        <f>'[1]62130075'!$H$19</f>
        <v>241</v>
      </c>
      <c r="BK10" s="680">
        <f>'[1]62130075'!$L$19</f>
        <v>272</v>
      </c>
      <c r="BL10" s="680"/>
      <c r="BM10" s="680"/>
      <c r="BN10" s="680"/>
      <c r="BO10" s="680"/>
      <c r="BP10" s="680"/>
      <c r="BQ10" s="680"/>
      <c r="BR10" s="680"/>
      <c r="BS10" s="680"/>
      <c r="BT10" s="680"/>
      <c r="BU10" s="680"/>
      <c r="BV10" s="680"/>
      <c r="BW10" s="680"/>
      <c r="BX10" s="680"/>
      <c r="BY10" s="680"/>
      <c r="BZ10" s="680"/>
      <c r="CA10" s="680"/>
      <c r="CB10" s="680"/>
      <c r="CC10" s="680">
        <f>'[1]62130075'!$H$21</f>
        <v>606</v>
      </c>
      <c r="CD10" s="680"/>
      <c r="CE10" s="680"/>
      <c r="CF10" s="680"/>
      <c r="CG10" s="680"/>
      <c r="CH10" s="680">
        <f>'[1]62130075'!$H$20</f>
        <v>971</v>
      </c>
      <c r="CI10" s="680">
        <f>'[1]62130075'!$L$20</f>
        <v>772</v>
      </c>
      <c r="CJ10" s="680">
        <f>'[1]62130075'!$H$20</f>
        <v>971</v>
      </c>
      <c r="CK10" s="680">
        <f>'[1]62130075'!$L$20</f>
        <v>772</v>
      </c>
      <c r="CL10" s="680"/>
      <c r="CM10" s="680"/>
      <c r="CN10" s="680">
        <f>'[1]62130075'!$H$12</f>
        <v>241</v>
      </c>
      <c r="CO10" s="10"/>
      <c r="CP10" s="10"/>
      <c r="CQ10" s="10"/>
      <c r="CR10" s="10"/>
      <c r="CS10" s="321"/>
    </row>
    <row r="11" spans="1:100" ht="15.75" thickBot="1" x14ac:dyDescent="0.25">
      <c r="A11" s="746" t="str">
        <f>VLOOKUP(B11,[1]potentiels!$B$10:$F$536,2,FALSE)</f>
        <v>CA</v>
      </c>
      <c r="B11" s="747" t="s">
        <v>529</v>
      </c>
      <c r="C11" s="748" t="str">
        <f>VLOOKUP(B11,'[1]Etat du parc'!$H$7:$P$546,3,FALSE)</f>
        <v>PELLETEUSE M315</v>
      </c>
      <c r="D11" s="749" t="str">
        <f>INDEX('[1]Etat du parc'!$C$7:$C$546,MATCH(B11,'[1]Etat du parc'!$H$7:$H$546,0))</f>
        <v>Disponible</v>
      </c>
      <c r="E11" s="42" t="s">
        <v>38</v>
      </c>
      <c r="F11" s="750">
        <f>VLOOKUP(B11,[1]potentiels!$B$10:$F$536,4,FALSE)</f>
        <v>0</v>
      </c>
      <c r="G11" s="751">
        <f>VLOOKUP(B11,[1]potentiels!$B$10:$F$536,5,FALSE)</f>
        <v>222</v>
      </c>
      <c r="H11" s="680">
        <f>'[1]62230031'!$H$9</f>
        <v>64</v>
      </c>
      <c r="I11" s="680"/>
      <c r="J11" s="680"/>
      <c r="K11" s="680">
        <f>'[1]62230031'!$H$13</f>
        <v>169</v>
      </c>
      <c r="L11" s="680">
        <f>'[1]62230031'!$L$13</f>
        <v>230</v>
      </c>
      <c r="M11" s="680"/>
      <c r="N11" s="680"/>
      <c r="O11" s="680"/>
      <c r="P11" s="680"/>
      <c r="Q11" s="680"/>
      <c r="R11" s="680"/>
      <c r="S11" s="680"/>
      <c r="T11" s="680"/>
      <c r="U11" s="680"/>
      <c r="V11" s="680"/>
      <c r="W11" s="680"/>
      <c r="X11" s="680"/>
      <c r="Y11" s="680">
        <f>'[1]62230031'!$H$14</f>
        <v>241</v>
      </c>
      <c r="Z11" s="680">
        <f>'[1]62230031'!$L$14</f>
        <v>278</v>
      </c>
      <c r="AA11" s="680"/>
      <c r="AB11" s="680"/>
      <c r="AC11" s="680"/>
      <c r="AD11" s="680"/>
      <c r="AE11" s="680"/>
      <c r="AF11" s="680"/>
      <c r="AG11" s="680"/>
      <c r="AH11" s="680"/>
      <c r="AI11" s="680">
        <f>'[1]62230031'!$H$15</f>
        <v>971</v>
      </c>
      <c r="AJ11" s="680">
        <f>'[1]62230031'!$L$15</f>
        <v>778</v>
      </c>
      <c r="AK11" s="680"/>
      <c r="AL11" s="680"/>
      <c r="AM11" s="680"/>
      <c r="AN11" s="680"/>
      <c r="AO11" s="680"/>
      <c r="AP11" s="680"/>
      <c r="AQ11" s="680"/>
      <c r="AR11" s="680"/>
      <c r="AS11" s="680">
        <f>'[1]62230031'!$H$10</f>
        <v>15</v>
      </c>
      <c r="AT11" s="680">
        <f>'[1]62230031'!$H$11</f>
        <v>64</v>
      </c>
      <c r="AU11" s="680">
        <f>'[1]62230031'!$H$17</f>
        <v>-39872</v>
      </c>
      <c r="AV11" s="680"/>
      <c r="AW11" s="680"/>
      <c r="AX11" s="680">
        <f>'[1]62230031'!$H$18</f>
        <v>169</v>
      </c>
      <c r="AY11" s="680">
        <f>'[1]62230031'!$L$18</f>
        <v>230</v>
      </c>
      <c r="AZ11" s="680"/>
      <c r="BA11" s="680"/>
      <c r="BB11" s="680"/>
      <c r="BC11" s="680"/>
      <c r="BD11" s="680"/>
      <c r="BE11" s="680"/>
      <c r="BF11" s="680"/>
      <c r="BG11" s="680"/>
      <c r="BH11" s="680">
        <f>'[1]62230031'!$H$19</f>
        <v>241</v>
      </c>
      <c r="BI11" s="680">
        <f>'[1]62230031'!$L$19</f>
        <v>278</v>
      </c>
      <c r="BJ11" s="680">
        <f>'[1]62230031'!$H$19</f>
        <v>241</v>
      </c>
      <c r="BK11" s="680">
        <f>'[1]62230031'!$L$19</f>
        <v>278</v>
      </c>
      <c r="BL11" s="680"/>
      <c r="BM11" s="680"/>
      <c r="BN11" s="680"/>
      <c r="BO11" s="680"/>
      <c r="BP11" s="680"/>
      <c r="BQ11" s="680"/>
      <c r="BR11" s="680"/>
      <c r="BS11" s="680"/>
      <c r="BT11" s="680"/>
      <c r="BU11" s="680"/>
      <c r="BV11" s="680"/>
      <c r="BW11" s="680"/>
      <c r="BX11" s="680"/>
      <c r="BY11" s="680"/>
      <c r="BZ11" s="680"/>
      <c r="CA11" s="680"/>
      <c r="CB11" s="680"/>
      <c r="CC11" s="680">
        <f>'[1]62230031'!$H$21</f>
        <v>606</v>
      </c>
      <c r="CD11" s="680"/>
      <c r="CE11" s="680"/>
      <c r="CF11" s="680"/>
      <c r="CG11" s="680"/>
      <c r="CH11" s="680">
        <f>'[1]62230031'!$H$19</f>
        <v>241</v>
      </c>
      <c r="CI11" s="680">
        <f>'[1]62230031'!$L$20</f>
        <v>778</v>
      </c>
      <c r="CJ11" s="680">
        <f>'[1]62230031'!$H$19</f>
        <v>241</v>
      </c>
      <c r="CK11" s="680">
        <f>'[1]62230031'!$L$20</f>
        <v>778</v>
      </c>
      <c r="CL11" s="680"/>
      <c r="CM11" s="680"/>
      <c r="CN11" s="680">
        <f>'[1]62230031'!$H$20</f>
        <v>971</v>
      </c>
      <c r="CO11" s="10"/>
      <c r="CP11" s="10"/>
      <c r="CQ11" s="10"/>
      <c r="CR11" s="10"/>
      <c r="CS11" s="321"/>
    </row>
    <row r="12" spans="1:100" ht="15" x14ac:dyDescent="0.2">
      <c r="A12" s="707" t="str">
        <f>VLOOKUP(B12,[1]potentiels!$B$10:$F$605,2,FALSE)</f>
        <v>CA</v>
      </c>
      <c r="B12" s="752" t="s">
        <v>530</v>
      </c>
      <c r="C12" s="753" t="str">
        <f>VLOOKUP(B12,'[1]Etat du parc'!$H$7:$P$600,3,FALSE)</f>
        <v>ELEVATEUR MANITOU</v>
      </c>
      <c r="D12" s="754" t="str">
        <f>INDEX('[1]Etat du parc'!$C$7:$C$600,MATCH(B12,'[1]Etat du parc'!$H$7:$H$600,0))</f>
        <v>RIP</v>
      </c>
      <c r="E12" s="755"/>
      <c r="F12" s="756">
        <f>VLOOKUP(B12,[1]potentiels!$B$10:$F$605,4,FALSE)</f>
        <v>0</v>
      </c>
      <c r="G12" s="708">
        <f>VLOOKUP(B12,[1]potentiels!$B$10:$F$605,5,FALSE)</f>
        <v>706</v>
      </c>
      <c r="H12" s="680"/>
      <c r="I12" s="680">
        <f>'[1]6G80060'!L10</f>
        <v>53</v>
      </c>
      <c r="J12" s="680">
        <f>'[1]6G80060'!L11</f>
        <v>80</v>
      </c>
      <c r="K12" s="680"/>
      <c r="L12" s="680"/>
      <c r="M12" s="680"/>
      <c r="N12" s="680"/>
      <c r="O12" s="680">
        <f>'[1]6G80060'!H12</f>
        <v>154</v>
      </c>
      <c r="P12" s="680">
        <f>'[1]6G80060'!L12</f>
        <v>503</v>
      </c>
      <c r="Q12" s="680">
        <f>'[1]6G80060'!H13</f>
        <v>154</v>
      </c>
      <c r="R12" s="680">
        <f>'[1]6G80060'!L13</f>
        <v>1003</v>
      </c>
      <c r="S12" s="680"/>
      <c r="T12" s="680"/>
      <c r="U12" s="680"/>
      <c r="V12" s="680"/>
      <c r="W12" s="680"/>
      <c r="X12" s="680"/>
      <c r="Y12" s="680"/>
      <c r="Z12" s="680"/>
      <c r="AA12" s="680"/>
      <c r="AB12" s="680"/>
      <c r="AC12" s="680"/>
      <c r="AD12" s="680"/>
      <c r="AE12" s="680"/>
      <c r="AF12" s="680"/>
      <c r="AG12" s="680">
        <f>'[1]6G80060'!H14</f>
        <v>519</v>
      </c>
      <c r="AH12" s="680">
        <f>'[1]6G80060'!L14</f>
        <v>2003</v>
      </c>
      <c r="AI12" s="680"/>
      <c r="AJ12" s="680"/>
      <c r="AK12" s="680"/>
      <c r="AL12" s="680"/>
      <c r="AM12" s="680"/>
      <c r="AN12" s="680"/>
      <c r="AO12" s="680"/>
      <c r="AP12" s="680"/>
      <c r="AQ12" s="757"/>
      <c r="AR12" s="757"/>
      <c r="AS12" s="680">
        <f>'[1]6G80060'!H15</f>
        <v>-174</v>
      </c>
      <c r="AT12" s="680">
        <f>'[1]6G80060'!H16</f>
        <v>150</v>
      </c>
      <c r="AU12" s="680"/>
      <c r="AV12" s="680"/>
      <c r="AW12" s="680"/>
      <c r="AX12" s="680"/>
      <c r="AY12" s="680"/>
      <c r="AZ12" s="680"/>
      <c r="BA12" s="680"/>
      <c r="BB12" s="680">
        <f>'[1]6G80060'!H18</f>
        <v>154</v>
      </c>
      <c r="BC12" s="680">
        <f>'[1]6G80060'!L18</f>
        <v>503</v>
      </c>
      <c r="BD12" s="680">
        <f>'[1]6G80060'!H19</f>
        <v>154</v>
      </c>
      <c r="BE12" s="680">
        <f>'[1]6G80060'!L19</f>
        <v>1003</v>
      </c>
      <c r="BF12" s="680"/>
      <c r="BG12" s="680"/>
      <c r="BH12" s="680"/>
      <c r="BI12" s="680"/>
      <c r="BJ12" s="680"/>
      <c r="BK12" s="680"/>
      <c r="BL12" s="680"/>
      <c r="BM12" s="680"/>
      <c r="BN12" s="680"/>
      <c r="BO12" s="680"/>
      <c r="BP12" s="680">
        <f>'[1]6G80060'!H20</f>
        <v>519</v>
      </c>
      <c r="BQ12" s="680">
        <f>'[1]6G80060'!L20</f>
        <v>2003</v>
      </c>
      <c r="BR12" s="680"/>
      <c r="BS12" s="680">
        <f>'[1]6G80060'!L17</f>
        <v>80</v>
      </c>
      <c r="BT12" s="680"/>
      <c r="BU12" s="680"/>
      <c r="BV12" s="680"/>
      <c r="BW12" s="680"/>
      <c r="BX12" s="680">
        <f>'[1]6G80060'!L21</f>
        <v>3294</v>
      </c>
      <c r="BY12" s="91"/>
      <c r="BZ12" s="91"/>
      <c r="CA12" s="91"/>
      <c r="CB12" s="91"/>
      <c r="CC12" s="91"/>
      <c r="CD12" s="91"/>
      <c r="CE12" s="91"/>
      <c r="CF12" s="91"/>
      <c r="CG12" s="91"/>
      <c r="CH12" s="91"/>
      <c r="CI12" s="91"/>
      <c r="CJ12" s="91"/>
      <c r="CK12" s="91"/>
      <c r="CL12" s="91"/>
      <c r="CM12" s="91"/>
      <c r="CN12" s="91"/>
    </row>
    <row r="13" spans="1:100" ht="15" x14ac:dyDescent="0.2">
      <c r="A13" s="677" t="str">
        <f>VLOOKUP(B13,[1]potentiels!$B$10:$F$605,2,FALSE)</f>
        <v>CA</v>
      </c>
      <c r="B13" s="758" t="s">
        <v>531</v>
      </c>
      <c r="C13" s="759" t="str">
        <f>VLOOKUP(B13,'[1]Etat du parc'!$H$7:$P$600,3,FALSE)</f>
        <v>ELEVATEUR MANITOU</v>
      </c>
      <c r="D13" s="760" t="str">
        <f>INDEX('[1]Etat du parc'!$C$7:$C$600,MATCH(B13,'[1]Etat du parc'!$H$7:$H$600,0))</f>
        <v>RIP</v>
      </c>
      <c r="E13" s="761"/>
      <c r="F13" s="762">
        <f>VLOOKUP(B13,[1]potentiels!$B$10:$F$605,4,FALSE)</f>
        <v>0</v>
      </c>
      <c r="G13" s="678">
        <f>VLOOKUP(B13,[1]potentiels!$B$10:$F$605,5,FALSE)</f>
        <v>703</v>
      </c>
      <c r="H13" s="680"/>
      <c r="I13" s="680">
        <f>'[1]6G80061'!L10</f>
        <v>52</v>
      </c>
      <c r="J13" s="680">
        <f>'[1]6G80061'!L11</f>
        <v>252</v>
      </c>
      <c r="K13" s="680"/>
      <c r="L13" s="680"/>
      <c r="M13" s="680"/>
      <c r="N13" s="680"/>
      <c r="O13" s="680">
        <f>'[1]6G80061'!H12</f>
        <v>188</v>
      </c>
      <c r="P13" s="680">
        <f>'[1]6G80061'!L12</f>
        <v>502</v>
      </c>
      <c r="Q13" s="680">
        <f>'[1]6G80061'!H13</f>
        <v>188</v>
      </c>
      <c r="R13" s="680">
        <f>'[1]6G80061'!L13</f>
        <v>1002</v>
      </c>
      <c r="S13" s="680"/>
      <c r="T13" s="680"/>
      <c r="U13" s="680"/>
      <c r="V13" s="680"/>
      <c r="W13" s="680"/>
      <c r="X13" s="680"/>
      <c r="Y13" s="680"/>
      <c r="Z13" s="680"/>
      <c r="AA13" s="680"/>
      <c r="AB13" s="680"/>
      <c r="AC13" s="680"/>
      <c r="AD13" s="680"/>
      <c r="AE13" s="680"/>
      <c r="AF13" s="680"/>
      <c r="AG13" s="680">
        <f>'[1]6G80061'!H14</f>
        <v>553</v>
      </c>
      <c r="AH13" s="680">
        <f>'[1]6G80061'!L14</f>
        <v>2002</v>
      </c>
      <c r="AI13" s="680"/>
      <c r="AJ13" s="680"/>
      <c r="AK13" s="680"/>
      <c r="AL13" s="680"/>
      <c r="AM13" s="680"/>
      <c r="AN13" s="680"/>
      <c r="AO13" s="680"/>
      <c r="AP13" s="680"/>
      <c r="AQ13" s="757"/>
      <c r="AR13" s="757"/>
      <c r="AS13" s="680">
        <f>'[1]6G80061'!H15</f>
        <v>-290</v>
      </c>
      <c r="AT13" s="680">
        <f>'[1]6G80061'!H16</f>
        <v>150</v>
      </c>
      <c r="AU13" s="680"/>
      <c r="AV13" s="680"/>
      <c r="AW13" s="680"/>
      <c r="AX13" s="680"/>
      <c r="AY13" s="680"/>
      <c r="AZ13" s="680"/>
      <c r="BA13" s="680"/>
      <c r="BB13" s="680">
        <f>'[1]6G80061'!H18</f>
        <v>188</v>
      </c>
      <c r="BC13" s="680">
        <f>'[1]6G80061'!L18</f>
        <v>502</v>
      </c>
      <c r="BD13" s="680">
        <f>'[1]6G80061'!H19</f>
        <v>188</v>
      </c>
      <c r="BE13" s="680">
        <f>'[1]6G80061'!L19</f>
        <v>1002</v>
      </c>
      <c r="BF13" s="680"/>
      <c r="BG13" s="680"/>
      <c r="BH13" s="680"/>
      <c r="BI13" s="680"/>
      <c r="BJ13" s="680"/>
      <c r="BK13" s="680"/>
      <c r="BL13" s="680"/>
      <c r="BM13" s="680"/>
      <c r="BN13" s="680"/>
      <c r="BO13" s="680"/>
      <c r="BP13" s="680">
        <f>'[1]6G80061'!H20</f>
        <v>553</v>
      </c>
      <c r="BQ13" s="680">
        <f>'[1]6G80061'!L20</f>
        <v>2002</v>
      </c>
      <c r="BR13" s="680"/>
      <c r="BS13" s="680">
        <f>'[1]6G80061'!L17</f>
        <v>252</v>
      </c>
      <c r="BT13" s="680"/>
      <c r="BU13" s="680"/>
      <c r="BV13" s="680"/>
      <c r="BW13" s="680"/>
      <c r="BX13" s="680">
        <f>'[1]6G80061'!L21</f>
        <v>4002</v>
      </c>
      <c r="BY13" s="91"/>
      <c r="BZ13" s="91"/>
      <c r="CA13" s="91"/>
      <c r="CB13" s="91"/>
      <c r="CC13" s="91"/>
      <c r="CD13" s="91"/>
      <c r="CE13" s="91"/>
      <c r="CF13" s="91"/>
      <c r="CG13" s="91"/>
      <c r="CH13" s="91"/>
      <c r="CI13" s="91"/>
      <c r="CJ13" s="91"/>
      <c r="CK13" s="91"/>
      <c r="CL13" s="91"/>
      <c r="CM13" s="91"/>
      <c r="CN13" s="91"/>
    </row>
    <row r="14" spans="1:100" ht="15" x14ac:dyDescent="0.2">
      <c r="A14" s="677" t="str">
        <f>VLOOKUP(B14,[1]potentiels!$B$10:$F$605,2,FALSE)</f>
        <v>CA</v>
      </c>
      <c r="B14" s="758" t="s">
        <v>532</v>
      </c>
      <c r="C14" s="759" t="str">
        <f>VLOOKUP(B14,'[1]Etat du parc'!$H$7:$P$600,3,FALSE)</f>
        <v>ELEVATEUR MANITOU</v>
      </c>
      <c r="D14" s="760" t="str">
        <f>INDEX('[1]Etat du parc'!$C$7:$C$600,MATCH(B14,'[1]Etat du parc'!$H$7:$H$600,0))</f>
        <v>Attente préparation</v>
      </c>
      <c r="E14" s="761"/>
      <c r="F14" s="762">
        <f>VLOOKUP(B14,[1]potentiels!$B$10:$F$605,4,FALSE)</f>
        <v>0</v>
      </c>
      <c r="G14" s="678">
        <f>VLOOKUP(B14,[1]potentiels!$B$10:$F$605,5,FALSE)</f>
        <v>396</v>
      </c>
      <c r="H14" s="680"/>
      <c r="I14" s="680">
        <f>'[1]6G90168'!L10</f>
        <v>50</v>
      </c>
      <c r="J14" s="680">
        <f>'[1]6G90168'!L11</f>
        <v>250</v>
      </c>
      <c r="K14" s="680"/>
      <c r="L14" s="680"/>
      <c r="M14" s="680"/>
      <c r="N14" s="680"/>
      <c r="O14" s="680">
        <f>'[1]6G90168'!H12</f>
        <v>140</v>
      </c>
      <c r="P14" s="680">
        <f>'[1]6G90168'!L12</f>
        <v>317</v>
      </c>
      <c r="Q14" s="680">
        <f>'[1]6G90168'!H13</f>
        <v>140</v>
      </c>
      <c r="R14" s="680">
        <f>'[1]6G90168'!L13</f>
        <v>817</v>
      </c>
      <c r="S14" s="680"/>
      <c r="T14" s="680"/>
      <c r="U14" s="680"/>
      <c r="V14" s="680"/>
      <c r="W14" s="680"/>
      <c r="X14" s="680"/>
      <c r="Y14" s="680"/>
      <c r="Z14" s="680"/>
      <c r="AA14" s="680"/>
      <c r="AB14" s="680"/>
      <c r="AC14" s="680"/>
      <c r="AD14" s="680"/>
      <c r="AE14" s="680"/>
      <c r="AF14" s="680"/>
      <c r="AG14" s="680">
        <f>'[1]6G90168'!H14</f>
        <v>505</v>
      </c>
      <c r="AH14" s="680">
        <f>'[1]6G90168'!L14</f>
        <v>1817</v>
      </c>
      <c r="AI14" s="680"/>
      <c r="AJ14" s="680"/>
      <c r="AK14" s="680"/>
      <c r="AL14" s="680"/>
      <c r="AM14" s="680"/>
      <c r="AN14" s="680"/>
      <c r="AO14" s="680"/>
      <c r="AP14" s="680"/>
      <c r="AQ14" s="757"/>
      <c r="AR14" s="757"/>
      <c r="AS14" s="680">
        <f>'[1]6G90168'!H15</f>
        <v>-27</v>
      </c>
      <c r="AT14" s="680">
        <f>'[1]6G90168'!H16</f>
        <v>150</v>
      </c>
      <c r="AU14" s="680"/>
      <c r="AV14" s="680"/>
      <c r="AW14" s="680"/>
      <c r="AX14" s="680"/>
      <c r="AY14" s="680"/>
      <c r="AZ14" s="680"/>
      <c r="BA14" s="680"/>
      <c r="BB14" s="680">
        <f>'[1]6G90168'!H18</f>
        <v>140</v>
      </c>
      <c r="BC14" s="680">
        <f>'[1]6G90168'!L18</f>
        <v>317</v>
      </c>
      <c r="BD14" s="680">
        <f>'[1]6G90168'!H19</f>
        <v>140</v>
      </c>
      <c r="BE14" s="680">
        <f>'[1]6G90168'!L19</f>
        <v>817</v>
      </c>
      <c r="BF14" s="680"/>
      <c r="BG14" s="680"/>
      <c r="BH14" s="680"/>
      <c r="BI14" s="680"/>
      <c r="BJ14" s="680"/>
      <c r="BK14" s="680"/>
      <c r="BL14" s="680"/>
      <c r="BM14" s="680"/>
      <c r="BN14" s="680"/>
      <c r="BO14" s="680"/>
      <c r="BP14" s="680">
        <f>'[1]6G90168'!H20</f>
        <v>505</v>
      </c>
      <c r="BQ14" s="680">
        <f>'[1]6G90168'!L20</f>
        <v>1817</v>
      </c>
      <c r="BR14" s="680"/>
      <c r="BS14" s="680">
        <f>'[1]6G90168'!L17</f>
        <v>67</v>
      </c>
      <c r="BT14" s="680"/>
      <c r="BU14" s="680"/>
      <c r="BV14" s="680"/>
      <c r="BW14" s="680"/>
      <c r="BX14" s="680">
        <f>'[1]6G90168'!L21</f>
        <v>3604</v>
      </c>
      <c r="BY14" s="91"/>
      <c r="BZ14" s="91"/>
      <c r="CA14" s="91"/>
      <c r="CB14" s="91"/>
      <c r="CC14" s="91"/>
      <c r="CD14" s="91"/>
      <c r="CE14" s="91"/>
      <c r="CF14" s="91"/>
      <c r="CG14" s="91"/>
      <c r="CH14" s="91"/>
      <c r="CI14" s="91"/>
      <c r="CJ14" s="91"/>
      <c r="CK14" s="91"/>
      <c r="CL14" s="91"/>
      <c r="CM14" s="91"/>
      <c r="CN14" s="91"/>
    </row>
    <row r="15" spans="1:100" ht="15" x14ac:dyDescent="0.2">
      <c r="A15" s="677" t="str">
        <f>VLOOKUP(B15,[1]potentiels!$B$10:$F$605,2,FALSE)</f>
        <v>CCL</v>
      </c>
      <c r="B15" s="763" t="s">
        <v>533</v>
      </c>
      <c r="C15" s="759" t="str">
        <f>VLOOKUP(B15,'[1]Etat du parc'!$H$7:$P$600,3,FALSE)</f>
        <v>ELEVATEUR FENWICK</v>
      </c>
      <c r="D15" s="760" t="str">
        <f>INDEX('[1]Etat du parc'!$C$7:$C$600,MATCH(B15,'[1]Etat du parc'!$H$7:$H$600,0))</f>
        <v>RIP</v>
      </c>
      <c r="E15" s="761"/>
      <c r="F15" s="762">
        <f>VLOOKUP(B15,[1]potentiels!$B$10:$F$605,4,FALSE)</f>
        <v>0</v>
      </c>
      <c r="G15" s="678">
        <f>VLOOKUP(B15,[1]potentiels!$B$10:$F$605,5,FALSE)</f>
        <v>318</v>
      </c>
      <c r="H15" s="680"/>
      <c r="I15" s="680">
        <f>'[1]6G80020'!L10</f>
        <v>41</v>
      </c>
      <c r="J15" s="680">
        <f>'[1]6G80020'!L11</f>
        <v>241</v>
      </c>
      <c r="K15" s="680"/>
      <c r="L15" s="680"/>
      <c r="M15" s="680"/>
      <c r="N15" s="680"/>
      <c r="O15" s="680">
        <f>'[1]6G80020'!H12</f>
        <v>98</v>
      </c>
      <c r="P15" s="680">
        <f>'[1]6G80020'!L12</f>
        <v>491</v>
      </c>
      <c r="Q15" s="680">
        <f>'[1]6G80020'!H13</f>
        <v>463</v>
      </c>
      <c r="R15" s="680">
        <f>'[1]6G80020'!L13</f>
        <v>1191</v>
      </c>
      <c r="S15" s="680"/>
      <c r="T15" s="680"/>
      <c r="U15" s="680"/>
      <c r="V15" s="680"/>
      <c r="W15" s="680"/>
      <c r="X15" s="680"/>
      <c r="Y15" s="680"/>
      <c r="Z15" s="680"/>
      <c r="AA15" s="680"/>
      <c r="AB15" s="680"/>
      <c r="AC15" s="680"/>
      <c r="AD15" s="680"/>
      <c r="AE15" s="680"/>
      <c r="AF15" s="680"/>
      <c r="AG15" s="680">
        <f>'[1]6G80020'!H14</f>
        <v>463</v>
      </c>
      <c r="AH15" s="680">
        <f>'[1]6G80020'!L14</f>
        <v>1991</v>
      </c>
      <c r="AI15" s="680"/>
      <c r="AJ15" s="680"/>
      <c r="AK15" s="680"/>
      <c r="AL15" s="680"/>
      <c r="AM15" s="680"/>
      <c r="AN15" s="680"/>
      <c r="AO15" s="680"/>
      <c r="AP15" s="680"/>
      <c r="AQ15" s="680">
        <f>'[1]6G80020'!L15</f>
        <v>2682</v>
      </c>
      <c r="AR15" s="680">
        <f>'[1]6G80020'!L16</f>
        <v>3682</v>
      </c>
      <c r="AS15" s="680">
        <f>'[1]6G80020'!H17</f>
        <v>-127</v>
      </c>
      <c r="AT15" s="680"/>
      <c r="AU15" s="680"/>
      <c r="AV15" s="680"/>
      <c r="AW15" s="680"/>
      <c r="AX15" s="680"/>
      <c r="AY15" s="680"/>
      <c r="AZ15" s="680"/>
      <c r="BA15" s="680"/>
      <c r="BB15" s="680">
        <f>'[1]6G80020'!H20</f>
        <v>98</v>
      </c>
      <c r="BC15" s="680">
        <f>'[1]6G80020'!L20</f>
        <v>491</v>
      </c>
      <c r="BD15" s="680">
        <f>'[1]6G80020'!H21</f>
        <v>98</v>
      </c>
      <c r="BE15" s="680">
        <f>'[1]6G80020'!L21</f>
        <v>991</v>
      </c>
      <c r="BF15" s="680"/>
      <c r="BG15" s="680"/>
      <c r="BH15" s="680"/>
      <c r="BI15" s="680"/>
      <c r="BJ15" s="680"/>
      <c r="BK15" s="680"/>
      <c r="BL15" s="680"/>
      <c r="BM15" s="680"/>
      <c r="BN15" s="680"/>
      <c r="BO15" s="680"/>
      <c r="BP15" s="680">
        <f>'[1]6G80020'!H22</f>
        <v>463</v>
      </c>
      <c r="BQ15" s="680">
        <f>'[1]6G80020'!L22</f>
        <v>1991</v>
      </c>
      <c r="BR15" s="680"/>
      <c r="BS15" s="680">
        <f>'[1]6G80020'!L19</f>
        <v>241</v>
      </c>
      <c r="BT15" s="680"/>
      <c r="BU15" s="680"/>
      <c r="BV15" s="680"/>
      <c r="BW15" s="680"/>
      <c r="BX15" s="680">
        <f>'[1]6G80020'!L23</f>
        <v>3682</v>
      </c>
      <c r="BY15" s="91"/>
      <c r="BZ15" s="91"/>
      <c r="CA15" s="91"/>
      <c r="CB15" s="91"/>
      <c r="CC15" s="91"/>
      <c r="CD15" s="91"/>
      <c r="CE15" s="91"/>
      <c r="CF15" s="91"/>
      <c r="CG15" s="91"/>
      <c r="CH15" s="91"/>
      <c r="CI15" s="91"/>
      <c r="CJ15" s="91"/>
      <c r="CK15" s="91"/>
      <c r="CL15" s="91"/>
      <c r="CM15" s="91"/>
      <c r="CN15" s="91"/>
    </row>
    <row r="16" spans="1:100" ht="15" x14ac:dyDescent="0.2">
      <c r="A16" s="677" t="str">
        <f>VLOOKUP(B16,[1]potentiels!$B$10:$F$605,2,FALSE)</f>
        <v>CCL</v>
      </c>
      <c r="B16" s="763" t="s">
        <v>534</v>
      </c>
      <c r="C16" s="759" t="str">
        <f>VLOOKUP(B16,'[1]Etat du parc'!$H$7:$P$600,3,FALSE)</f>
        <v>ELEVATEUR TOYOTA</v>
      </c>
      <c r="D16" s="760" t="str">
        <f>INDEX('[1]Etat du parc'!$C$7:$C$600,MATCH(B16,'[1]Etat du parc'!$H$7:$H$600,0))</f>
        <v>Disponible</v>
      </c>
      <c r="E16" s="761"/>
      <c r="F16" s="762">
        <f>VLOOKUP(B16,[1]potentiels!$B$10:$F$605,4,FALSE)</f>
        <v>0</v>
      </c>
      <c r="G16" s="678">
        <f>VLOOKUP(B16,[1]potentiels!$B$10:$F$605,5,FALSE)</f>
        <v>248</v>
      </c>
      <c r="H16" s="680"/>
      <c r="I16" s="757"/>
      <c r="J16" s="680">
        <f>'[1]9G60049'!$L$10</f>
        <v>213</v>
      </c>
      <c r="K16" s="680"/>
      <c r="L16" s="680"/>
      <c r="M16" s="680"/>
      <c r="N16" s="680"/>
      <c r="O16" s="680">
        <f>'[1]9G60049'!$H$16</f>
        <v>-5</v>
      </c>
      <c r="P16" s="680">
        <f>'[1]9G60049'!$L$11</f>
        <v>252</v>
      </c>
      <c r="Q16" s="757"/>
      <c r="R16" s="680">
        <f>'[1]9G60049'!$L$12</f>
        <v>752</v>
      </c>
      <c r="S16" s="680"/>
      <c r="T16" s="680"/>
      <c r="U16" s="680"/>
      <c r="V16" s="680"/>
      <c r="W16" s="680"/>
      <c r="X16" s="680"/>
      <c r="Y16" s="680"/>
      <c r="Z16" s="680"/>
      <c r="AA16" s="680"/>
      <c r="AB16" s="680"/>
      <c r="AC16" s="680"/>
      <c r="AD16" s="680"/>
      <c r="AE16" s="680"/>
      <c r="AF16" s="680"/>
      <c r="AG16" s="680">
        <f>'[1]9G60049'!$H$17</f>
        <v>361</v>
      </c>
      <c r="AH16" s="680">
        <f>'[1]9G60049'!$L$13</f>
        <v>1752</v>
      </c>
      <c r="AI16" s="680"/>
      <c r="AJ16" s="680"/>
      <c r="AK16" s="680"/>
      <c r="AL16" s="680"/>
      <c r="AM16" s="680"/>
      <c r="AN16" s="680"/>
      <c r="AO16" s="680"/>
      <c r="AP16" s="680"/>
      <c r="AQ16" s="680">
        <f>'[1]9G60049'!$L$14</f>
        <v>2752</v>
      </c>
      <c r="AR16" s="680">
        <f>'[1]9G60049'!$L$15</f>
        <v>4752</v>
      </c>
      <c r="AS16" s="680">
        <f>'[1]9G60049'!$H$18</f>
        <v>-29</v>
      </c>
      <c r="AT16" s="680"/>
      <c r="AU16" s="680"/>
      <c r="AV16" s="680"/>
      <c r="AW16" s="680"/>
      <c r="AX16" s="680"/>
      <c r="AY16" s="680"/>
      <c r="AZ16" s="680"/>
      <c r="BA16" s="757"/>
      <c r="BB16" s="680">
        <f>'[1]9G60049'!$H$19</f>
        <v>-5</v>
      </c>
      <c r="BC16" s="757"/>
      <c r="BD16" s="757"/>
      <c r="BE16" s="680">
        <f>'[1]9G60049'!$L$20</f>
        <v>752</v>
      </c>
      <c r="BF16" s="680"/>
      <c r="BG16" s="680"/>
      <c r="BH16" s="680"/>
      <c r="BI16" s="680"/>
      <c r="BJ16" s="680"/>
      <c r="BK16" s="680"/>
      <c r="BL16" s="680"/>
      <c r="BM16" s="680"/>
      <c r="BN16" s="680"/>
      <c r="BO16" s="680"/>
      <c r="BP16" s="757"/>
      <c r="BQ16" s="680">
        <f>'[1]9G60049'!$L$21</f>
        <v>1752</v>
      </c>
      <c r="BR16" s="680"/>
      <c r="BS16" s="680">
        <f>'[1]9G60049'!$L$19</f>
        <v>162</v>
      </c>
      <c r="BT16" s="680"/>
      <c r="BU16" s="680"/>
      <c r="BV16" s="680"/>
      <c r="BW16" s="757"/>
      <c r="BX16" s="757"/>
      <c r="BY16" s="91"/>
      <c r="BZ16" s="91"/>
      <c r="CA16" s="91"/>
      <c r="CB16" s="91"/>
      <c r="CC16" s="91"/>
      <c r="CD16" s="91"/>
      <c r="CE16" s="91"/>
      <c r="CF16" s="91"/>
      <c r="CG16" s="91"/>
      <c r="CH16" s="91"/>
      <c r="CI16" s="91"/>
      <c r="CJ16" s="91"/>
      <c r="CK16" s="91"/>
      <c r="CL16" s="91"/>
      <c r="CM16" s="91"/>
      <c r="CN16" s="91"/>
    </row>
    <row r="17" spans="1:93" ht="15" x14ac:dyDescent="0.2">
      <c r="A17" s="677" t="str">
        <f>VLOOKUP(B17,[1]potentiels!$B$10:$F$605,2,FALSE)</f>
        <v>CCL</v>
      </c>
      <c r="B17" s="763" t="s">
        <v>535</v>
      </c>
      <c r="C17" s="759" t="str">
        <f>VLOOKUP(B17,'[1]Etat du parc'!$H$7:$P$600,3,FALSE)</f>
        <v>ELEVATEUR TOYOTA</v>
      </c>
      <c r="D17" s="760" t="str">
        <f>INDEX('[1]Etat du parc'!$C$7:$C$600,MATCH(B17,'[1]Etat du parc'!$H$7:$H$600,0))</f>
        <v>Disponible</v>
      </c>
      <c r="E17" s="761"/>
      <c r="F17" s="762">
        <f>VLOOKUP(B17,[1]potentiels!$B$10:$F$605,4,FALSE)</f>
        <v>0</v>
      </c>
      <c r="G17" s="678">
        <f>VLOOKUP(B17,[1]potentiels!$B$10:$F$605,5,FALSE)</f>
        <v>344</v>
      </c>
      <c r="H17" s="680"/>
      <c r="I17" s="757"/>
      <c r="J17" s="680">
        <f>'[1]9G70035'!$L$10</f>
        <v>72</v>
      </c>
      <c r="K17" s="680"/>
      <c r="L17" s="680"/>
      <c r="M17" s="680"/>
      <c r="N17" s="680"/>
      <c r="O17" s="680">
        <f>'[1]9G70035'!$H$16</f>
        <v>26</v>
      </c>
      <c r="P17" s="680">
        <f>'[1]9G70035'!$L$11</f>
        <v>156</v>
      </c>
      <c r="Q17" s="757"/>
      <c r="R17" s="680">
        <f>'[1]9G70035'!$L$12</f>
        <v>656</v>
      </c>
      <c r="S17" s="680"/>
      <c r="T17" s="680"/>
      <c r="U17" s="680"/>
      <c r="V17" s="680"/>
      <c r="W17" s="680"/>
      <c r="X17" s="680"/>
      <c r="Y17" s="680"/>
      <c r="Z17" s="680"/>
      <c r="AA17" s="680"/>
      <c r="AB17" s="680"/>
      <c r="AC17" s="680"/>
      <c r="AD17" s="680"/>
      <c r="AE17" s="680"/>
      <c r="AF17" s="680"/>
      <c r="AG17" s="680">
        <f>'[1]9G70035'!$H$17</f>
        <v>391</v>
      </c>
      <c r="AH17" s="680">
        <f>'[1]9G70035'!$L$13</f>
        <v>1656</v>
      </c>
      <c r="AI17" s="680"/>
      <c r="AJ17" s="680"/>
      <c r="AK17" s="680"/>
      <c r="AL17" s="680"/>
      <c r="AM17" s="680"/>
      <c r="AN17" s="680"/>
      <c r="AO17" s="680"/>
      <c r="AP17" s="680"/>
      <c r="AQ17" s="680">
        <f>'[1]9G70035'!$L$14</f>
        <v>2656</v>
      </c>
      <c r="AR17" s="680">
        <f>'[1]9G70035'!$L$15</f>
        <v>4656</v>
      </c>
      <c r="AS17" s="680">
        <f>'[1]9G70035'!$H$18</f>
        <v>67</v>
      </c>
      <c r="AT17" s="680"/>
      <c r="AU17" s="680"/>
      <c r="AV17" s="680"/>
      <c r="AW17" s="680"/>
      <c r="AX17" s="680"/>
      <c r="AY17" s="680"/>
      <c r="AZ17" s="680"/>
      <c r="BA17" s="757"/>
      <c r="BB17" s="680">
        <f>'[1]9G70035'!$H$19</f>
        <v>57</v>
      </c>
      <c r="BC17" s="757"/>
      <c r="BD17" s="757"/>
      <c r="BE17" s="680">
        <f>'[1]9G70035'!$L$20</f>
        <v>656</v>
      </c>
      <c r="BF17" s="680"/>
      <c r="BG17" s="680"/>
      <c r="BH17" s="680"/>
      <c r="BI17" s="680"/>
      <c r="BJ17" s="680"/>
      <c r="BK17" s="680"/>
      <c r="BL17" s="680"/>
      <c r="BM17" s="680"/>
      <c r="BN17" s="680"/>
      <c r="BO17" s="680"/>
      <c r="BP17" s="757"/>
      <c r="BQ17" s="680">
        <f>'[1]9G70035'!$L$21</f>
        <v>1656</v>
      </c>
      <c r="BR17" s="680"/>
      <c r="BS17" s="680">
        <f>'[1]9G70035'!$L$19</f>
        <v>182</v>
      </c>
      <c r="BT17" s="680"/>
      <c r="BU17" s="680"/>
      <c r="BV17" s="680"/>
      <c r="BW17" s="757"/>
      <c r="BX17" s="757"/>
      <c r="BY17" s="91"/>
      <c r="BZ17" s="91"/>
      <c r="CA17" s="91"/>
      <c r="CB17" s="91"/>
      <c r="CC17" s="91"/>
      <c r="CD17" s="91"/>
      <c r="CE17" s="91"/>
      <c r="CF17" s="91"/>
      <c r="CG17" s="91"/>
      <c r="CH17" s="91"/>
      <c r="CI17" s="91"/>
      <c r="CJ17" s="91"/>
      <c r="CK17" s="91"/>
      <c r="CL17" s="91"/>
      <c r="CM17" s="91"/>
      <c r="CN17" s="91"/>
    </row>
    <row r="18" spans="1:93" ht="15.75" thickBot="1" x14ac:dyDescent="0.25">
      <c r="A18" s="690" t="str">
        <f>VLOOKUP(B18,[1]potentiels!$B$10:$F$605,2,FALSE)</f>
        <v>CA</v>
      </c>
      <c r="B18" s="764" t="s">
        <v>536</v>
      </c>
      <c r="C18" s="765" t="str">
        <f>VLOOKUP(B18,'[1]Etat du parc'!$H$7:$P$600,3,FALSE)</f>
        <v>COMPACTEUR DYNAP</v>
      </c>
      <c r="D18" s="766" t="str">
        <f>INDEX('[1]Etat du parc'!$C$7:$C$600,MATCH(B18,'[1]Etat du parc'!$H$7:$H$600,0))</f>
        <v>Disponible</v>
      </c>
      <c r="E18" s="693" t="s">
        <v>38</v>
      </c>
      <c r="F18" s="694">
        <f>VLOOKUP(B18,[1]potentiels!$B$10:$F$605,4,FALSE)</f>
        <v>0</v>
      </c>
      <c r="G18" s="695">
        <f>VLOOKUP(B18,[1]potentiels!$B$10:$F$605,5,FALSE)</f>
        <v>1066</v>
      </c>
      <c r="H18" s="680">
        <f>[1]F100026!$H$9</f>
        <v>27</v>
      </c>
      <c r="I18" s="680"/>
      <c r="J18" s="680"/>
      <c r="K18" s="680">
        <f>[1]F100026!H10</f>
        <v>27</v>
      </c>
      <c r="L18" s="680">
        <f>[1]F100026!L10</f>
        <v>236</v>
      </c>
      <c r="M18" s="680"/>
      <c r="N18" s="680"/>
      <c r="O18" s="680"/>
      <c r="P18" s="680"/>
      <c r="Q18" s="680"/>
      <c r="R18" s="680"/>
      <c r="S18" s="680"/>
      <c r="T18" s="680"/>
      <c r="U18" s="680"/>
      <c r="V18" s="680"/>
      <c r="W18" s="680"/>
      <c r="X18" s="680"/>
      <c r="Y18" s="680">
        <f>[1]F100026!H11</f>
        <v>392</v>
      </c>
      <c r="Z18" s="680">
        <f>[1]F100026!L11</f>
        <v>486</v>
      </c>
      <c r="AA18" s="680"/>
      <c r="AB18" s="680"/>
      <c r="AC18" s="680">
        <f>[1]F100026!H12</f>
        <v>392</v>
      </c>
      <c r="AD18" s="680">
        <f>[1]F100026!L12</f>
        <v>986</v>
      </c>
      <c r="AE18" s="680"/>
      <c r="AF18" s="680"/>
      <c r="AG18" s="680"/>
      <c r="AH18" s="680"/>
      <c r="AI18" s="680"/>
      <c r="AJ18" s="680"/>
      <c r="AK18" s="680"/>
      <c r="AL18" s="680"/>
      <c r="AM18" s="680">
        <f>[1]F100026!H13</f>
        <v>810</v>
      </c>
      <c r="AN18" s="680">
        <f>[1]F100026!L13</f>
        <v>1810</v>
      </c>
      <c r="AO18" s="680">
        <f>[1]F100026!J13</f>
        <v>0</v>
      </c>
      <c r="AP18" s="680">
        <f>[1]F100026!N13</f>
        <v>0</v>
      </c>
      <c r="AQ18" s="680"/>
      <c r="AR18" s="680"/>
      <c r="AS18" s="680"/>
      <c r="AT18" s="680">
        <f>[1]F100026!H14</f>
        <v>113</v>
      </c>
      <c r="AU18" s="680"/>
      <c r="AV18" s="680"/>
      <c r="AW18" s="680"/>
      <c r="AX18" s="680">
        <f>[1]F100026!H15</f>
        <v>27</v>
      </c>
      <c r="AY18" s="680">
        <f>[1]F100026!L15</f>
        <v>236</v>
      </c>
      <c r="AZ18" s="680"/>
      <c r="BA18" s="680"/>
      <c r="BB18" s="680"/>
      <c r="BC18" s="680"/>
      <c r="BD18" s="680"/>
      <c r="BE18" s="680"/>
      <c r="BF18" s="680"/>
      <c r="BG18" s="680"/>
      <c r="BH18" s="680"/>
      <c r="BI18" s="680"/>
      <c r="BJ18" s="680"/>
      <c r="BK18" s="680"/>
      <c r="BL18" s="680"/>
      <c r="BM18" s="680"/>
      <c r="BN18" s="680"/>
      <c r="BO18" s="680"/>
      <c r="BP18" s="680"/>
      <c r="BQ18" s="680"/>
      <c r="BR18" s="680"/>
      <c r="BS18" s="680"/>
      <c r="BT18" s="680">
        <f>[1]F100026!L16</f>
        <v>486</v>
      </c>
      <c r="BU18" s="680">
        <f>[1]F100026!L17</f>
        <v>817</v>
      </c>
      <c r="BV18" s="680">
        <f>[1]F100026!L18</f>
        <v>1870</v>
      </c>
      <c r="BW18" s="680">
        <f>[1]F100026!L19</f>
        <v>2817</v>
      </c>
      <c r="BX18" s="680"/>
      <c r="BY18" s="680"/>
      <c r="BZ18" s="680"/>
      <c r="CA18" s="91"/>
      <c r="CB18" s="91"/>
      <c r="CC18" s="91"/>
      <c r="CD18" s="91"/>
      <c r="CE18" s="91"/>
      <c r="CF18" s="91"/>
      <c r="CG18" s="91"/>
      <c r="CH18" s="91"/>
      <c r="CI18" s="91"/>
      <c r="CJ18" s="91"/>
      <c r="CK18" s="91"/>
      <c r="CL18" s="91"/>
      <c r="CM18" s="91"/>
      <c r="CN18" s="91"/>
    </row>
    <row r="19" spans="1:93" ht="15.75" thickBot="1" x14ac:dyDescent="0.25">
      <c r="A19" s="690" t="str">
        <f>VLOOKUP(B19,[1]potentiels!$B$10:$F$593,2,FALSE)</f>
        <v>CA</v>
      </c>
      <c r="B19" s="764" t="s">
        <v>537</v>
      </c>
      <c r="C19" s="765" t="str">
        <f>VLOOKUP(B19,'[1]Etat du parc'!$H$7:$P$600,3,FALSE)</f>
        <v>LAME DE DENEIGEMENT</v>
      </c>
      <c r="D19" s="766" t="str">
        <f>INDEX('[1]Etat du parc'!$C$7:$C$600,MATCH(B19,'[1]Etat du parc'!$H$7:$H$600,0))</f>
        <v>Disponible</v>
      </c>
      <c r="E19" s="693" t="s">
        <v>38</v>
      </c>
      <c r="F19" s="694">
        <f>VLOOKUP(B19,[1]potentiels!$B$10:$F$605,4,FALSE)</f>
        <v>0</v>
      </c>
      <c r="G19" s="695">
        <f>VLOOKUP(B19,[1]potentiels!$B$10:$F$605,5,FALSE)</f>
        <v>0</v>
      </c>
      <c r="H19" s="680"/>
      <c r="I19" s="680"/>
      <c r="J19" s="680"/>
      <c r="K19" s="680"/>
      <c r="L19" s="680"/>
      <c r="M19" s="680"/>
      <c r="N19" s="680"/>
      <c r="O19" s="680"/>
      <c r="P19" s="680"/>
      <c r="Q19" s="680"/>
      <c r="R19" s="680"/>
      <c r="S19" s="680"/>
      <c r="T19" s="680"/>
      <c r="U19" s="680"/>
      <c r="V19" s="680"/>
      <c r="W19" s="680"/>
      <c r="X19" s="680"/>
      <c r="Y19" s="680"/>
      <c r="Z19" s="680"/>
      <c r="AA19" s="680"/>
      <c r="AB19" s="680"/>
      <c r="AC19" s="680"/>
      <c r="AD19" s="680"/>
      <c r="AE19" s="680"/>
      <c r="AF19" s="680"/>
      <c r="AG19" s="91"/>
      <c r="AH19" s="91"/>
      <c r="AI19" s="91"/>
      <c r="AJ19" s="91"/>
      <c r="AK19" s="91"/>
      <c r="AL19" s="91"/>
      <c r="AM19" s="91"/>
      <c r="AN19" s="91"/>
      <c r="AO19" s="91"/>
      <c r="AP19" s="91"/>
      <c r="AQ19" s="91"/>
      <c r="AR19" s="91"/>
      <c r="AS19" s="91"/>
      <c r="AT19" s="91"/>
      <c r="AU19" s="91"/>
      <c r="AV19" s="91"/>
      <c r="AW19" s="91"/>
      <c r="AX19" s="91"/>
      <c r="AY19" s="91"/>
      <c r="AZ19" s="91"/>
      <c r="BA19" s="91"/>
      <c r="BB19" s="91"/>
      <c r="BC19" s="91"/>
      <c r="BD19" s="91"/>
      <c r="BE19" s="91"/>
      <c r="BF19" s="91"/>
      <c r="BG19" s="91"/>
      <c r="BH19" s="91"/>
      <c r="BI19" s="91"/>
      <c r="BJ19" s="91"/>
      <c r="BK19" s="91"/>
      <c r="BL19" s="91"/>
      <c r="BM19" s="91"/>
      <c r="BN19" s="91"/>
      <c r="BO19" s="91"/>
      <c r="BP19" s="91"/>
      <c r="BQ19" s="91"/>
      <c r="BR19" s="91"/>
      <c r="BS19" s="91"/>
      <c r="BT19" s="91"/>
      <c r="BU19" s="91"/>
      <c r="BV19" s="91"/>
      <c r="BW19" s="91"/>
      <c r="BX19" s="91"/>
      <c r="BY19" s="91"/>
      <c r="BZ19" s="91"/>
      <c r="CA19" s="680">
        <f>[1]UM0016902R!H15</f>
        <v>-44985</v>
      </c>
      <c r="CB19" s="91"/>
      <c r="CC19" s="91"/>
      <c r="CD19" s="91"/>
      <c r="CE19" s="91"/>
      <c r="CF19" s="91"/>
      <c r="CG19" s="91"/>
      <c r="CH19" s="91"/>
      <c r="CI19" s="91"/>
      <c r="CJ19" s="91"/>
      <c r="CK19" s="91"/>
      <c r="CL19" s="91"/>
      <c r="CM19" s="91"/>
      <c r="CN19" s="91"/>
    </row>
    <row r="20" spans="1:93" ht="15.75" thickBot="1" x14ac:dyDescent="0.25">
      <c r="A20" s="690" t="str">
        <f>VLOOKUP(B20,[1]potentiels!$B$10:$F$593,2,FALSE)</f>
        <v>CA</v>
      </c>
      <c r="B20" s="764" t="s">
        <v>538</v>
      </c>
      <c r="C20" s="765" t="str">
        <f>VLOOKUP(B20,'[1]Etat du parc'!$H$7:$P$600,3,FALSE)</f>
        <v>EPANDEUR</v>
      </c>
      <c r="D20" s="766" t="str">
        <f>INDEX('[1]Etat du parc'!$C$7:$C$600,MATCH(B20,'[1]Etat du parc'!$H$7:$H$600,0))</f>
        <v>Disponible</v>
      </c>
      <c r="E20" s="693" t="s">
        <v>38</v>
      </c>
      <c r="F20" s="694">
        <f>VLOOKUP(B20,[1]potentiels!$B$10:$F$605,4,FALSE)</f>
        <v>0</v>
      </c>
      <c r="G20" s="767">
        <f>VLOOKUP(B20,[1]potentiels!$B$10:$F$605,5,FALSE)</f>
        <v>0</v>
      </c>
      <c r="H20" s="768"/>
      <c r="I20" s="697"/>
      <c r="J20" s="698"/>
      <c r="K20" s="698"/>
      <c r="L20" s="698"/>
      <c r="M20" s="698"/>
      <c r="N20" s="698"/>
      <c r="O20" s="698"/>
      <c r="P20" s="698"/>
      <c r="Q20" s="698"/>
      <c r="R20" s="699"/>
      <c r="S20" s="697"/>
      <c r="T20" s="698"/>
      <c r="U20" s="697"/>
      <c r="V20" s="698"/>
      <c r="W20" s="698"/>
      <c r="X20" s="698"/>
      <c r="Y20" s="698"/>
      <c r="Z20" s="698"/>
      <c r="AA20" s="698"/>
      <c r="AB20" s="698"/>
      <c r="AC20" s="698"/>
      <c r="AD20" s="698"/>
      <c r="AE20" s="698"/>
      <c r="AF20" s="699"/>
      <c r="AG20" s="697"/>
      <c r="AH20" s="698"/>
      <c r="AI20" s="698"/>
      <c r="AJ20" s="698"/>
      <c r="AK20" s="698"/>
      <c r="AL20" s="698"/>
      <c r="AM20" s="698"/>
      <c r="AN20" s="698"/>
      <c r="AO20" s="698"/>
      <c r="AP20" s="698"/>
      <c r="AQ20" s="698"/>
      <c r="AR20" s="699"/>
      <c r="AS20" s="699"/>
      <c r="AT20" s="700"/>
      <c r="AU20" s="699"/>
      <c r="AV20" s="698">
        <f>[1]UH0061202R!H15</f>
        <v>-44985</v>
      </c>
      <c r="AW20" s="698">
        <f>[1]UH0061202R!L15</f>
        <v>150</v>
      </c>
      <c r="AX20" s="698"/>
      <c r="AY20" s="698"/>
      <c r="AZ20" s="698"/>
      <c r="BA20" s="698"/>
      <c r="BB20" s="698"/>
      <c r="BC20" s="698"/>
      <c r="BD20" s="699"/>
      <c r="BE20" s="699"/>
      <c r="BF20" s="698">
        <f>[1]UH0061202R!H16</f>
        <v>-44620</v>
      </c>
      <c r="BG20" s="698">
        <f>[1]UH0061202R!L16</f>
        <v>300</v>
      </c>
      <c r="BH20" s="698"/>
      <c r="BI20" s="698"/>
      <c r="BJ20" s="698"/>
      <c r="BK20" s="698"/>
      <c r="BL20" s="698"/>
      <c r="BM20" s="698"/>
      <c r="BN20" s="698"/>
      <c r="BO20" s="698"/>
      <c r="BP20" s="699"/>
      <c r="BQ20" s="699"/>
      <c r="BR20" s="698"/>
      <c r="BS20" s="698"/>
      <c r="BT20" s="698"/>
      <c r="BU20" s="698"/>
      <c r="BV20" s="698"/>
      <c r="BW20" s="699"/>
      <c r="BX20" s="699"/>
      <c r="BY20" s="699"/>
      <c r="BZ20" s="699"/>
      <c r="CA20" s="698"/>
      <c r="CB20" s="698"/>
      <c r="CC20" s="698"/>
      <c r="CD20" s="698"/>
      <c r="CE20" s="699"/>
      <c r="CF20" s="698">
        <f>[1]UH0061202R!H17</f>
        <v>-43890</v>
      </c>
      <c r="CG20" s="698">
        <f>[1]UH0061202R!L17</f>
        <v>600</v>
      </c>
      <c r="CH20" s="698"/>
      <c r="CI20" s="699"/>
      <c r="CJ20" s="698"/>
      <c r="CK20" s="699"/>
      <c r="CL20" s="699"/>
      <c r="CM20" s="698">
        <f>[1]UH0061202R!H18</f>
        <v>-43159</v>
      </c>
      <c r="CN20" s="10"/>
      <c r="CO20" s="10"/>
    </row>
    <row r="21" spans="1:93" ht="15.75" thickBot="1" x14ac:dyDescent="0.25">
      <c r="A21" s="690" t="str">
        <f>VLOOKUP(B21,[1]potentiels!$B$10:$F$593,2,FALSE)</f>
        <v>CA</v>
      </c>
      <c r="B21" s="764" t="s">
        <v>539</v>
      </c>
      <c r="C21" s="765" t="s">
        <v>540</v>
      </c>
      <c r="D21" s="766" t="str">
        <f>INDEX('[1]Etat du parc'!$C$7:$C$600,MATCH(B21,'[1]Etat du parc'!$H$7:$H$600,0))</f>
        <v>Disponible</v>
      </c>
      <c r="E21" s="693" t="s">
        <v>38</v>
      </c>
      <c r="F21" s="694">
        <f>VLOOKUP(B21,[1]potentiels!$B$10:$F$605,4,FALSE)</f>
        <v>0</v>
      </c>
      <c r="G21" s="767">
        <f>VLOOKUP(B21,[1]potentiels!$B$10:$F$605,5,FALSE)</f>
        <v>0</v>
      </c>
      <c r="H21" s="769"/>
      <c r="I21" s="770"/>
      <c r="J21" s="770"/>
      <c r="K21" s="770">
        <f>'[1]62230064'!H10</f>
        <v>326</v>
      </c>
      <c r="L21" s="770">
        <f>'[1]62230064'!L10</f>
        <v>250</v>
      </c>
      <c r="M21" s="770">
        <f>'[1]62230064'!H11</f>
        <v>326</v>
      </c>
      <c r="N21" s="770">
        <f>'[1]62230064'!L11</f>
        <v>400</v>
      </c>
      <c r="O21" s="770"/>
      <c r="P21" s="770"/>
      <c r="Q21" s="770"/>
      <c r="R21" s="770"/>
      <c r="S21" s="770"/>
      <c r="T21" s="770"/>
      <c r="U21" s="770"/>
      <c r="V21" s="770"/>
      <c r="W21" s="770"/>
      <c r="X21" s="770"/>
      <c r="Y21" s="770"/>
      <c r="Z21" s="770"/>
      <c r="AA21" s="770">
        <f>'[1]62230064'!H12</f>
        <v>691</v>
      </c>
      <c r="AB21" s="770">
        <f>'[1]62230064'!L12</f>
        <v>800</v>
      </c>
      <c r="AC21" s="770"/>
      <c r="AD21" s="770"/>
      <c r="AE21" s="770"/>
      <c r="AF21" s="770"/>
      <c r="AG21" s="770"/>
      <c r="AH21" s="770"/>
      <c r="AI21" s="770"/>
      <c r="AJ21" s="770"/>
      <c r="AK21" s="770">
        <f>'[1]62230064'!H13</f>
        <v>1421</v>
      </c>
      <c r="AL21" s="770">
        <f>'[1]62230064'!L13</f>
        <v>1600</v>
      </c>
      <c r="AM21" s="770"/>
      <c r="AN21" s="770"/>
      <c r="AO21" s="770"/>
      <c r="AP21" s="770"/>
      <c r="AQ21" s="770"/>
      <c r="AR21" s="770"/>
      <c r="AS21" s="770"/>
      <c r="AT21" s="770">
        <f>'[1]62230064'!H14</f>
        <v>326</v>
      </c>
      <c r="AU21" s="770"/>
      <c r="AV21" s="770">
        <f>'[1]62230064'!H15</f>
        <v>326</v>
      </c>
      <c r="AW21" s="770">
        <f>'[1]62230064'!L15</f>
        <v>250</v>
      </c>
      <c r="AX21" s="770"/>
      <c r="AY21" s="770"/>
      <c r="AZ21" s="770">
        <f>'[1]62230064'!H16</f>
        <v>326</v>
      </c>
      <c r="BA21" s="770">
        <f>'[1]62230064'!L16</f>
        <v>400</v>
      </c>
      <c r="BB21" s="770"/>
      <c r="BC21" s="770"/>
      <c r="BD21" s="770"/>
      <c r="BE21" s="770"/>
      <c r="BF21" s="770"/>
      <c r="BG21" s="770"/>
      <c r="BH21" s="770"/>
      <c r="BI21" s="770"/>
      <c r="BJ21" s="770"/>
      <c r="BK21" s="770"/>
      <c r="BL21" s="770">
        <f>'[1]62230064'!H17</f>
        <v>691</v>
      </c>
      <c r="BM21" s="770">
        <f>'[1]62230064'!L17</f>
        <v>800</v>
      </c>
      <c r="BN21" s="770"/>
      <c r="BO21" s="770"/>
      <c r="BP21" s="770"/>
      <c r="BQ21" s="770"/>
      <c r="BR21" s="770"/>
      <c r="BS21" s="770"/>
      <c r="BT21" s="770"/>
      <c r="BU21" s="770"/>
      <c r="BV21" s="770"/>
      <c r="BW21" s="770"/>
      <c r="BX21" s="770"/>
      <c r="BY21" s="770"/>
      <c r="BZ21" s="770"/>
      <c r="CA21" s="770"/>
      <c r="CB21" s="770"/>
      <c r="CC21" s="770"/>
      <c r="CD21" s="770"/>
      <c r="CE21" s="770"/>
      <c r="CF21" s="770"/>
      <c r="CG21" s="770"/>
      <c r="CH21" s="770"/>
      <c r="CI21" s="770"/>
      <c r="CJ21" s="770">
        <f>'[1]62230064'!H18</f>
        <v>1421</v>
      </c>
      <c r="CK21" s="770">
        <f>'[1]62230064'!L18</f>
        <v>1600</v>
      </c>
      <c r="CL21" s="10"/>
      <c r="CM21" s="10"/>
    </row>
    <row r="22" spans="1:93" ht="15.75" thickBot="1" x14ac:dyDescent="0.25">
      <c r="A22" s="690" t="str">
        <f>VLOOKUP(B22,[1]potentiels!$B$10:$F$593,2,FALSE)</f>
        <v>CA</v>
      </c>
      <c r="B22" s="764" t="s">
        <v>541</v>
      </c>
      <c r="C22" s="765" t="s">
        <v>540</v>
      </c>
      <c r="D22" s="766" t="str">
        <f>INDEX('[1]Etat du parc'!$C$7:$C$600,MATCH(B22,'[1]Etat du parc'!$H$7:$H$600,0))</f>
        <v>Disponible</v>
      </c>
      <c r="E22" s="693" t="s">
        <v>38</v>
      </c>
      <c r="F22" s="694">
        <f>VLOOKUP(B22,[1]potentiels!$B$10:$F$605,4,FALSE)</f>
        <v>0</v>
      </c>
      <c r="G22" s="767">
        <f>VLOOKUP(B22,[1]potentiels!$B$10:$F$605,5,FALSE)</f>
        <v>0</v>
      </c>
      <c r="H22" s="769"/>
      <c r="I22" s="770"/>
      <c r="J22" s="770"/>
      <c r="K22" s="770">
        <f>'[1]62230065'!H10</f>
        <v>326</v>
      </c>
      <c r="L22" s="770">
        <f>'[1]62230065'!L10</f>
        <v>250</v>
      </c>
      <c r="M22" s="770">
        <f>'[1]62230065'!H11</f>
        <v>326</v>
      </c>
      <c r="N22" s="770">
        <f>'[1]62230065'!L11</f>
        <v>400</v>
      </c>
      <c r="O22" s="770"/>
      <c r="P22" s="770"/>
      <c r="Q22" s="770"/>
      <c r="R22" s="770"/>
      <c r="S22" s="770"/>
      <c r="T22" s="770"/>
      <c r="U22" s="770"/>
      <c r="V22" s="770"/>
      <c r="W22" s="770"/>
      <c r="X22" s="770"/>
      <c r="Y22" s="770"/>
      <c r="Z22" s="770"/>
      <c r="AA22" s="770">
        <f>'[1]62230065'!H12</f>
        <v>691</v>
      </c>
      <c r="AB22" s="770">
        <f>'[1]62230065'!L12</f>
        <v>800</v>
      </c>
      <c r="AC22" s="770"/>
      <c r="AD22" s="770"/>
      <c r="AE22" s="770"/>
      <c r="AF22" s="770"/>
      <c r="AG22" s="770"/>
      <c r="AH22" s="770"/>
      <c r="AI22" s="770"/>
      <c r="AJ22" s="770"/>
      <c r="AK22" s="770">
        <f>'[1]62230065'!H13</f>
        <v>1421</v>
      </c>
      <c r="AL22" s="770">
        <f>'[1]62230065'!L13</f>
        <v>1600</v>
      </c>
      <c r="AM22" s="770"/>
      <c r="AN22" s="770"/>
      <c r="AO22" s="770"/>
      <c r="AP22" s="770"/>
      <c r="AQ22" s="770"/>
      <c r="AR22" s="770"/>
      <c r="AS22" s="770"/>
      <c r="AT22" s="770">
        <f>'[1]62230065'!H14</f>
        <v>326</v>
      </c>
      <c r="AU22" s="770"/>
      <c r="AV22" s="770">
        <f>'[1]62230065'!H15</f>
        <v>326</v>
      </c>
      <c r="AW22" s="770">
        <f>'[1]62230065'!L15</f>
        <v>250</v>
      </c>
      <c r="AX22" s="770"/>
      <c r="AY22" s="770"/>
      <c r="AZ22" s="770">
        <f>'[1]62230065'!H16</f>
        <v>326</v>
      </c>
      <c r="BA22" s="770">
        <f>'[1]62230065'!L16</f>
        <v>400</v>
      </c>
      <c r="BB22" s="770"/>
      <c r="BC22" s="770"/>
      <c r="BD22" s="770"/>
      <c r="BE22" s="770"/>
      <c r="BF22" s="770"/>
      <c r="BG22" s="770"/>
      <c r="BH22" s="770"/>
      <c r="BI22" s="770"/>
      <c r="BJ22" s="770"/>
      <c r="BK22" s="770"/>
      <c r="BL22" s="770">
        <f>'[1]62230065'!H17</f>
        <v>691</v>
      </c>
      <c r="BM22" s="770">
        <f>'[1]62230065'!L17</f>
        <v>800</v>
      </c>
      <c r="BN22" s="770"/>
      <c r="BO22" s="770"/>
      <c r="BP22" s="770"/>
      <c r="BQ22" s="770"/>
      <c r="BR22" s="770"/>
      <c r="BS22" s="770"/>
      <c r="BT22" s="770"/>
      <c r="BU22" s="770"/>
      <c r="BV22" s="770"/>
      <c r="BW22" s="770"/>
      <c r="BX22" s="770"/>
      <c r="BY22" s="770"/>
      <c r="BZ22" s="770"/>
      <c r="CA22" s="770"/>
      <c r="CB22" s="770"/>
      <c r="CC22" s="770"/>
      <c r="CD22" s="770"/>
      <c r="CE22" s="770"/>
      <c r="CF22" s="770"/>
      <c r="CG22" s="770"/>
      <c r="CH22" s="770"/>
      <c r="CI22" s="770"/>
      <c r="CJ22" s="770">
        <f>'[1]62230065'!H18</f>
        <v>1421</v>
      </c>
      <c r="CK22" s="770">
        <f>'[1]62230065'!L18</f>
        <v>1600</v>
      </c>
      <c r="CL22" s="10"/>
      <c r="CM22" s="10"/>
    </row>
    <row r="23" spans="1:93" ht="15.75" thickBot="1" x14ac:dyDescent="0.25">
      <c r="A23" s="771" t="str">
        <f>VLOOKUP(B23,[1]potentiels!$B$10:$F$536,2,FALSE)</f>
        <v>CA</v>
      </c>
      <c r="B23" s="772" t="s">
        <v>542</v>
      </c>
      <c r="C23" s="773" t="str">
        <f>VLOOKUP(B23,'[1]Etat du parc'!$H$7:$P$600,3,FALSE)</f>
        <v>NIVELLEUSE BOMAG</v>
      </c>
      <c r="D23" s="774" t="str">
        <f>INDEX('[1]Etat du parc'!$C$7:$C$546,MATCH(B23,'[1]Etat du parc'!$H$7:$H$546,0))</f>
        <v>Disponible</v>
      </c>
      <c r="E23" s="775" t="s">
        <v>38</v>
      </c>
      <c r="F23" s="776">
        <f>VLOOKUP(B23,[1]potentiels!$B$10:$F$536,4,FALSE)</f>
        <v>0</v>
      </c>
      <c r="G23" s="777">
        <f>VLOOKUP(B23,[1]potentiels!$B$10:$F$536,5,FALSE)</f>
        <v>1804</v>
      </c>
      <c r="H23" s="716">
        <f>[1]F400016!$H$9</f>
        <v>226</v>
      </c>
      <c r="I23" s="169"/>
      <c r="J23" s="718"/>
      <c r="K23" s="718"/>
      <c r="L23" s="718"/>
      <c r="M23" s="718"/>
      <c r="N23" s="718"/>
      <c r="O23" s="717"/>
      <c r="P23" s="717"/>
      <c r="Q23" s="778"/>
      <c r="R23" s="717"/>
      <c r="S23" s="169">
        <f>[1]F400016!H10</f>
        <v>578</v>
      </c>
      <c r="T23" s="718">
        <f>[1]F400016!L10</f>
        <v>197</v>
      </c>
      <c r="U23" s="778"/>
      <c r="V23" s="717"/>
      <c r="W23" s="718">
        <f>[1]F400016!H11</f>
        <v>578</v>
      </c>
      <c r="X23" s="718">
        <f>[1]F400016!L11</f>
        <v>397</v>
      </c>
      <c r="Y23" s="169"/>
      <c r="Z23" s="718"/>
      <c r="AA23" s="718"/>
      <c r="AB23" s="718"/>
      <c r="AC23" s="718"/>
      <c r="AD23" s="718"/>
      <c r="AE23" s="718">
        <f>[1]F400016!H12</f>
        <v>578</v>
      </c>
      <c r="AF23" s="718">
        <f>[1]F400016!L12</f>
        <v>1197</v>
      </c>
      <c r="AG23" s="717">
        <f>[1]F400016!H13</f>
        <v>578</v>
      </c>
      <c r="AH23" s="717">
        <f>[1]F400016!L13</f>
        <v>1997</v>
      </c>
      <c r="AI23" s="718"/>
      <c r="AJ23" s="718"/>
      <c r="AK23" s="718"/>
      <c r="AL23" s="718"/>
      <c r="AM23" s="718"/>
      <c r="AN23" s="718"/>
      <c r="AO23" s="778">
        <f>[1]F400016!H14</f>
        <v>453</v>
      </c>
      <c r="AP23" s="717">
        <f>[1]F400016!L14</f>
        <v>3486</v>
      </c>
      <c r="AQ23" s="718"/>
      <c r="AR23" s="718"/>
      <c r="AS23" s="718"/>
      <c r="AT23" s="717">
        <f>[1]F400016!H15</f>
        <v>226</v>
      </c>
      <c r="AU23" s="169"/>
      <c r="AV23" s="718"/>
      <c r="AW23" s="718"/>
      <c r="AX23" s="718"/>
      <c r="AY23" s="718"/>
      <c r="AZ23" s="718"/>
      <c r="BA23" s="717"/>
      <c r="BB23" s="717"/>
      <c r="BC23" s="778"/>
      <c r="BD23" s="717"/>
      <c r="BE23" s="169"/>
      <c r="BF23" s="718"/>
      <c r="BG23" s="718"/>
      <c r="BH23" s="717">
        <f>[1]F400016!H17</f>
        <v>578</v>
      </c>
      <c r="BI23" s="717">
        <f>[1]F400016!L17</f>
        <v>398</v>
      </c>
      <c r="BJ23" s="718"/>
      <c r="BK23" s="718"/>
      <c r="BL23" s="718"/>
      <c r="BM23" s="717"/>
      <c r="BN23" s="717"/>
      <c r="BO23" s="778"/>
      <c r="BP23" s="717"/>
      <c r="BQ23" s="717"/>
      <c r="BR23" s="717">
        <f>[1]F400016!L16</f>
        <v>198</v>
      </c>
      <c r="BS23" s="718"/>
      <c r="BT23" s="718"/>
      <c r="BU23" s="717">
        <f>[1]F400016!L18</f>
        <v>259</v>
      </c>
      <c r="BV23" s="717">
        <f>[1]F400016!L19</f>
        <v>1998</v>
      </c>
      <c r="BW23" s="717"/>
      <c r="BX23" s="717"/>
      <c r="BY23" s="778"/>
      <c r="BZ23" s="717">
        <f>[1]F400016!L20</f>
        <v>6196</v>
      </c>
      <c r="CA23" s="718"/>
      <c r="CB23" s="718"/>
      <c r="CC23" s="718"/>
      <c r="CD23" s="717"/>
      <c r="CE23" s="717"/>
      <c r="CF23" s="778"/>
      <c r="CG23" s="717"/>
      <c r="CH23" s="717"/>
      <c r="CI23" s="718"/>
      <c r="CJ23" s="718"/>
      <c r="CK23" s="718"/>
      <c r="CL23" s="717"/>
      <c r="CM23" s="717"/>
      <c r="CN23" s="717">
        <f>[1]F400016!H21</f>
        <v>2042</v>
      </c>
    </row>
  </sheetData>
  <mergeCells count="40">
    <mergeCell ref="CJ4:CK4"/>
    <mergeCell ref="BB4:BC4"/>
    <mergeCell ref="BD4:BE4"/>
    <mergeCell ref="BF4:BG4"/>
    <mergeCell ref="BH4:BI4"/>
    <mergeCell ref="BJ4:BK4"/>
    <mergeCell ref="BL4:BM4"/>
    <mergeCell ref="BN4:BO4"/>
    <mergeCell ref="BP4:BQ4"/>
    <mergeCell ref="CD4:CE4"/>
    <mergeCell ref="CF4:CG4"/>
    <mergeCell ref="CH4:CI4"/>
    <mergeCell ref="AZ4:BA4"/>
    <mergeCell ref="Y4:Z4"/>
    <mergeCell ref="AA4:AB4"/>
    <mergeCell ref="AC4:AD4"/>
    <mergeCell ref="AE4:AF4"/>
    <mergeCell ref="AG4:AH4"/>
    <mergeCell ref="AI4:AJ4"/>
    <mergeCell ref="AK4:AL4"/>
    <mergeCell ref="AM4:AN4"/>
    <mergeCell ref="AO4:AP4"/>
    <mergeCell ref="AV4:AW4"/>
    <mergeCell ref="AX4:AY4"/>
    <mergeCell ref="W4:X4"/>
    <mergeCell ref="A1:T1"/>
    <mergeCell ref="A3:A6"/>
    <mergeCell ref="B3:B6"/>
    <mergeCell ref="C3:C6"/>
    <mergeCell ref="D3:D6"/>
    <mergeCell ref="E3:E6"/>
    <mergeCell ref="F3:F6"/>
    <mergeCell ref="G3:G6"/>
    <mergeCell ref="I4:J4"/>
    <mergeCell ref="K4:L4"/>
    <mergeCell ref="M4:N4"/>
    <mergeCell ref="O4:P4"/>
    <mergeCell ref="Q4:R4"/>
    <mergeCell ref="S4:T4"/>
    <mergeCell ref="U4:V4"/>
  </mergeCells>
  <conditionalFormatting sqref="D23 D7:D18">
    <cfRule type="cellIs" dxfId="1255" priority="1077" operator="equal">
      <formula>"Attente appros"</formula>
    </cfRule>
    <cfRule type="cellIs" dxfId="1254" priority="1078" stopIfTrue="1" operator="equal">
      <formula>"En main"</formula>
    </cfRule>
    <cfRule type="cellIs" dxfId="1253" priority="1079" stopIfTrue="1" operator="equal">
      <formula>"Terminé"</formula>
    </cfRule>
    <cfRule type="cellIs" dxfId="1252" priority="1080" stopIfTrue="1" operator="equal">
      <formula>"Disponible"</formula>
    </cfRule>
    <cfRule type="cellIs" dxfId="1251" priority="1081" stopIfTrue="1" operator="equal">
      <formula>"Préplan"</formula>
    </cfRule>
    <cfRule type="cellIs" dxfId="1250" priority="1082" stopIfTrue="1" operator="equal">
      <formula>"Débordé OSR"</formula>
    </cfRule>
    <cfRule type="cellIs" dxfId="1249" priority="1083" stopIfTrue="1" operator="equal">
      <formula>"Attente préparation"</formula>
    </cfRule>
    <cfRule type="cellIs" dxfId="1248" priority="1084" stopIfTrue="1" operator="equal">
      <formula>"RIP"</formula>
    </cfRule>
    <cfRule type="cellIs" dxfId="1247" priority="1085" stopIfTrue="1" operator="equal">
      <formula>"Débordé STM"</formula>
    </cfRule>
    <cfRule type="cellIs" dxfId="1246" priority="1086" stopIfTrue="1" operator="equal">
      <formula>"Prêt autre organisme"</formula>
    </cfRule>
    <cfRule type="cellIs" dxfId="1245" priority="1087" stopIfTrue="1" operator="equal">
      <formula>"Débordé autre corps"</formula>
    </cfRule>
    <cfRule type="cellIs" dxfId="1244" priority="1088" stopIfTrue="1" operator="equal">
      <formula>"DDT en cours"</formula>
    </cfRule>
  </conditionalFormatting>
  <conditionalFormatting sqref="BX18:BY18">
    <cfRule type="containsBlanks" dxfId="1243" priority="1073" stopIfTrue="1">
      <formula>LEN(TRIM(BX18))=0</formula>
    </cfRule>
    <cfRule type="cellIs" dxfId="1242" priority="1074" stopIfTrue="1" operator="between">
      <formula>60</formula>
      <formula>10000</formula>
    </cfRule>
    <cfRule type="cellIs" dxfId="1241" priority="1075" stopIfTrue="1" operator="between">
      <formula>10</formula>
      <formula>59</formula>
    </cfRule>
    <cfRule type="cellIs" dxfId="1240" priority="1076" stopIfTrue="1" operator="between">
      <formula>9</formula>
      <formula>-1000</formula>
    </cfRule>
  </conditionalFormatting>
  <conditionalFormatting sqref="BW20 BV7:BV8 CC7:CE8 AS10:AS11 AT7:AT8 BN7:BO8 CC10:CC11 CH10:CI11 H7:H11 H12:J17 P9 O12:R17 AG12:AH17 AQ12:AS17 BS9:BV9 BX12:BX17 H18 K18:L18 AE7:AF8 AM18:AN18 AT18 BP18 BS18:BW18 AS20:AT20 AV20 AS9:AU9 AX9 AU10:AU17 CN7:CN11 H21 K7:L11 O7:R8 H19:L20 AC18:AD19 K21:N22 AI9:AJ11 AM7:AN9 AC20:AJ20 AA21:AB22 AX7:AY8 BB7:BE8 AX10:AY18 BB12:BE17 AX20:AY20 BB20:BC20 AV21:AW22 BJ10:BK17 BJ20:BK20 BN20:BO20 AZ21:BA22 BC21:BC22 BG21:BG22 CJ21:CK22 BL21:BM22 U9:V9 Y7:Z11 Y18:Z20 H23:P23 O19:R20 U19:V20 S23:X23 AM20:AN20 AN21:AN22 AQ20:AQ22 AE23:AJ23 AM23:AP23 BN12:BQ17 BS12:BS17 BQ21:BQ22 BS20:BS22 AT23 CC20:CD20 CC21:CC22 BQ23:BR23 BE23:BO23 BY9:BY11 CA20:CA22 CA9:CA11 BU23:BV23 CN23 BZ23">
    <cfRule type="containsBlanks" dxfId="1239" priority="1069" stopIfTrue="1">
      <formula>LEN(TRIM(H7))=0</formula>
    </cfRule>
    <cfRule type="cellIs" dxfId="1238" priority="1070" stopIfTrue="1" operator="between">
      <formula>0</formula>
      <formula>-500000</formula>
    </cfRule>
    <cfRule type="cellIs" dxfId="1237" priority="1071" stopIfTrue="1" operator="between">
      <formula>1</formula>
      <formula>59</formula>
    </cfRule>
    <cfRule type="cellIs" dxfId="1236" priority="1072" stopIfTrue="1" operator="between">
      <formula>60</formula>
      <formula>500000</formula>
    </cfRule>
  </conditionalFormatting>
  <conditionalFormatting sqref="AT12:AT17">
    <cfRule type="containsBlanks" dxfId="1235" priority="1065" stopIfTrue="1">
      <formula>LEN(TRIM(AT12))=0</formula>
    </cfRule>
    <cfRule type="cellIs" dxfId="1234" priority="1066" stopIfTrue="1" operator="between">
      <formula>0</formula>
      <formula>-500000</formula>
    </cfRule>
    <cfRule type="cellIs" dxfId="1233" priority="1067" stopIfTrue="1" operator="between">
      <formula>1</formula>
      <formula>59</formula>
    </cfRule>
    <cfRule type="cellIs" dxfId="1232" priority="1068" stopIfTrue="1" operator="between">
      <formula>60</formula>
      <formula>500000</formula>
    </cfRule>
  </conditionalFormatting>
  <conditionalFormatting sqref="D19">
    <cfRule type="cellIs" dxfId="1231" priority="1053" operator="equal">
      <formula>"Attente appros"</formula>
    </cfRule>
    <cfRule type="cellIs" dxfId="1230" priority="1054" stopIfTrue="1" operator="equal">
      <formula>"En main"</formula>
    </cfRule>
    <cfRule type="cellIs" dxfId="1229" priority="1055" stopIfTrue="1" operator="equal">
      <formula>"Terminé"</formula>
    </cfRule>
    <cfRule type="cellIs" dxfId="1228" priority="1056" stopIfTrue="1" operator="equal">
      <formula>"Disponible"</formula>
    </cfRule>
    <cfRule type="cellIs" dxfId="1227" priority="1057" stopIfTrue="1" operator="equal">
      <formula>"Préplan"</formula>
    </cfRule>
    <cfRule type="cellIs" dxfId="1226" priority="1058" stopIfTrue="1" operator="equal">
      <formula>"Débordé OSR"</formula>
    </cfRule>
    <cfRule type="cellIs" dxfId="1225" priority="1059" stopIfTrue="1" operator="equal">
      <formula>"Attente préparation"</formula>
    </cfRule>
    <cfRule type="cellIs" dxfId="1224" priority="1060" stopIfTrue="1" operator="equal">
      <formula>"RIP"</formula>
    </cfRule>
    <cfRule type="cellIs" dxfId="1223" priority="1061" stopIfTrue="1" operator="equal">
      <formula>"Débordé STM"</formula>
    </cfRule>
    <cfRule type="cellIs" dxfId="1222" priority="1062" stopIfTrue="1" operator="equal">
      <formula>"Prêt autre organisme"</formula>
    </cfRule>
    <cfRule type="cellIs" dxfId="1221" priority="1063" stopIfTrue="1" operator="equal">
      <formula>"Débordé autre corps"</formula>
    </cfRule>
    <cfRule type="cellIs" dxfId="1220" priority="1064" stopIfTrue="1" operator="equal">
      <formula>"DDT en cours"</formula>
    </cfRule>
  </conditionalFormatting>
  <conditionalFormatting sqref="AE19:AF19">
    <cfRule type="containsBlanks" dxfId="1219" priority="1049" stopIfTrue="1">
      <formula>LEN(TRIM(AE19))=0</formula>
    </cfRule>
    <cfRule type="cellIs" dxfId="1218" priority="1050" stopIfTrue="1" operator="between">
      <formula>60</formula>
      <formula>10000</formula>
    </cfRule>
    <cfRule type="cellIs" dxfId="1217" priority="1051" stopIfTrue="1" operator="between">
      <formula>10</formula>
      <formula>59</formula>
    </cfRule>
    <cfRule type="cellIs" dxfId="1216" priority="1052" stopIfTrue="1" operator="between">
      <formula>9</formula>
      <formula>-1000</formula>
    </cfRule>
  </conditionalFormatting>
  <conditionalFormatting sqref="D20">
    <cfRule type="cellIs" dxfId="1215" priority="1037" operator="equal">
      <formula>"Attente appros"</formula>
    </cfRule>
    <cfRule type="cellIs" dxfId="1214" priority="1038" stopIfTrue="1" operator="equal">
      <formula>"En main"</formula>
    </cfRule>
    <cfRule type="cellIs" dxfId="1213" priority="1039" stopIfTrue="1" operator="equal">
      <formula>"Terminé"</formula>
    </cfRule>
    <cfRule type="cellIs" dxfId="1212" priority="1040" stopIfTrue="1" operator="equal">
      <formula>"Disponible"</formula>
    </cfRule>
    <cfRule type="cellIs" dxfId="1211" priority="1041" stopIfTrue="1" operator="equal">
      <formula>"Préplan"</formula>
    </cfRule>
    <cfRule type="cellIs" dxfId="1210" priority="1042" stopIfTrue="1" operator="equal">
      <formula>"Débordé OSR"</formula>
    </cfRule>
    <cfRule type="cellIs" dxfId="1209" priority="1043" stopIfTrue="1" operator="equal">
      <formula>"Attente préparation"</formula>
    </cfRule>
    <cfRule type="cellIs" dxfId="1208" priority="1044" stopIfTrue="1" operator="equal">
      <formula>"RIP"</formula>
    </cfRule>
    <cfRule type="cellIs" dxfId="1207" priority="1045" stopIfTrue="1" operator="equal">
      <formula>"Débordé STM"</formula>
    </cfRule>
    <cfRule type="cellIs" dxfId="1206" priority="1046" stopIfTrue="1" operator="equal">
      <formula>"Prêt autre organisme"</formula>
    </cfRule>
    <cfRule type="cellIs" dxfId="1205" priority="1047" stopIfTrue="1" operator="equal">
      <formula>"Débordé autre corps"</formula>
    </cfRule>
    <cfRule type="cellIs" dxfId="1204" priority="1048" stopIfTrue="1" operator="equal">
      <formula>"DDT en cours"</formula>
    </cfRule>
  </conditionalFormatting>
  <conditionalFormatting sqref="CN20:CO20">
    <cfRule type="containsBlanks" dxfId="1203" priority="1033" stopIfTrue="1">
      <formula>LEN(TRIM(CN20))=0</formula>
    </cfRule>
    <cfRule type="cellIs" dxfId="1202" priority="1034" stopIfTrue="1" operator="between">
      <formula>60</formula>
      <formula>10000</formula>
    </cfRule>
    <cfRule type="cellIs" dxfId="1201" priority="1035" stopIfTrue="1" operator="between">
      <formula>10</formula>
      <formula>59</formula>
    </cfRule>
    <cfRule type="cellIs" dxfId="1200" priority="1036" stopIfTrue="1" operator="between">
      <formula>9</formula>
      <formula>-1000</formula>
    </cfRule>
  </conditionalFormatting>
  <conditionalFormatting sqref="AW20">
    <cfRule type="containsBlanks" dxfId="1199" priority="1029" stopIfTrue="1">
      <formula>LEN(TRIM(AW20))=0</formula>
    </cfRule>
    <cfRule type="cellIs" dxfId="1198" priority="1030" stopIfTrue="1" operator="between">
      <formula>0</formula>
      <formula>-500000</formula>
    </cfRule>
    <cfRule type="cellIs" dxfId="1197" priority="1031" stopIfTrue="1" operator="between">
      <formula>1</formula>
      <formula>59</formula>
    </cfRule>
    <cfRule type="cellIs" dxfId="1196" priority="1032" stopIfTrue="1" operator="between">
      <formula>60</formula>
      <formula>500000</formula>
    </cfRule>
  </conditionalFormatting>
  <conditionalFormatting sqref="CF20">
    <cfRule type="containsBlanks" dxfId="1195" priority="1025" stopIfTrue="1">
      <formula>LEN(TRIM(CF20))=0</formula>
    </cfRule>
    <cfRule type="cellIs" dxfId="1194" priority="1026" stopIfTrue="1" operator="between">
      <formula>0</formula>
      <formula>-500000</formula>
    </cfRule>
    <cfRule type="cellIs" dxfId="1193" priority="1027" stopIfTrue="1" operator="between">
      <formula>1</formula>
      <formula>59</formula>
    </cfRule>
    <cfRule type="cellIs" dxfId="1192" priority="1028" stopIfTrue="1" operator="between">
      <formula>60</formula>
      <formula>500000</formula>
    </cfRule>
  </conditionalFormatting>
  <conditionalFormatting sqref="CG20">
    <cfRule type="containsBlanks" dxfId="1191" priority="1021" stopIfTrue="1">
      <formula>LEN(TRIM(CG20))=0</formula>
    </cfRule>
    <cfRule type="cellIs" dxfId="1190" priority="1022" stopIfTrue="1" operator="between">
      <formula>0</formula>
      <formula>-500000</formula>
    </cfRule>
    <cfRule type="cellIs" dxfId="1189" priority="1023" stopIfTrue="1" operator="between">
      <formula>1</formula>
      <formula>59</formula>
    </cfRule>
    <cfRule type="cellIs" dxfId="1188" priority="1024" stopIfTrue="1" operator="between">
      <formula>60</formula>
      <formula>500000</formula>
    </cfRule>
  </conditionalFormatting>
  <conditionalFormatting sqref="BF20">
    <cfRule type="containsBlanks" dxfId="1187" priority="1017" stopIfTrue="1">
      <formula>LEN(TRIM(BF20))=0</formula>
    </cfRule>
    <cfRule type="cellIs" dxfId="1186" priority="1018" stopIfTrue="1" operator="between">
      <formula>0</formula>
      <formula>-500000</formula>
    </cfRule>
    <cfRule type="cellIs" dxfId="1185" priority="1019" stopIfTrue="1" operator="between">
      <formula>1</formula>
      <formula>59</formula>
    </cfRule>
    <cfRule type="cellIs" dxfId="1184" priority="1020" stopIfTrue="1" operator="between">
      <formula>60</formula>
      <formula>500000</formula>
    </cfRule>
  </conditionalFormatting>
  <conditionalFormatting sqref="BG20">
    <cfRule type="containsBlanks" dxfId="1183" priority="1013" stopIfTrue="1">
      <formula>LEN(TRIM(BG20))=0</formula>
    </cfRule>
    <cfRule type="cellIs" dxfId="1182" priority="1014" stopIfTrue="1" operator="between">
      <formula>0</formula>
      <formula>-500000</formula>
    </cfRule>
    <cfRule type="cellIs" dxfId="1181" priority="1015" stopIfTrue="1" operator="between">
      <formula>1</formula>
      <formula>59</formula>
    </cfRule>
    <cfRule type="cellIs" dxfId="1180" priority="1016" stopIfTrue="1" operator="between">
      <formula>60</formula>
      <formula>500000</formula>
    </cfRule>
  </conditionalFormatting>
  <conditionalFormatting sqref="CM20">
    <cfRule type="containsBlanks" dxfId="1179" priority="1009" stopIfTrue="1">
      <formula>LEN(TRIM(CM20))=0</formula>
    </cfRule>
    <cfRule type="cellIs" dxfId="1178" priority="1010" stopIfTrue="1" operator="between">
      <formula>0</formula>
      <formula>-500000</formula>
    </cfRule>
    <cfRule type="cellIs" dxfId="1177" priority="1011" stopIfTrue="1" operator="between">
      <formula>1</formula>
      <formula>59</formula>
    </cfRule>
    <cfRule type="cellIs" dxfId="1176" priority="1012" stopIfTrue="1" operator="between">
      <formula>60</formula>
      <formula>500000</formula>
    </cfRule>
  </conditionalFormatting>
  <conditionalFormatting sqref="AL21:AL22">
    <cfRule type="containsBlanks" dxfId="1175" priority="1005" stopIfTrue="1">
      <formula>LEN(TRIM(AL21))=0</formula>
    </cfRule>
    <cfRule type="cellIs" dxfId="1174" priority="1006" stopIfTrue="1" operator="between">
      <formula>0</formula>
      <formula>-500000</formula>
    </cfRule>
    <cfRule type="cellIs" dxfId="1173" priority="1007" stopIfTrue="1" operator="between">
      <formula>1</formula>
      <formula>59</formula>
    </cfRule>
    <cfRule type="cellIs" dxfId="1172" priority="1008" stopIfTrue="1" operator="between">
      <formula>60</formula>
      <formula>500000</formula>
    </cfRule>
  </conditionalFormatting>
  <conditionalFormatting sqref="D21">
    <cfRule type="cellIs" dxfId="1171" priority="993" operator="equal">
      <formula>"Attente appros"</formula>
    </cfRule>
    <cfRule type="cellIs" dxfId="1170" priority="994" stopIfTrue="1" operator="equal">
      <formula>"En main"</formula>
    </cfRule>
    <cfRule type="cellIs" dxfId="1169" priority="995" stopIfTrue="1" operator="equal">
      <formula>"Terminé"</formula>
    </cfRule>
    <cfRule type="cellIs" dxfId="1168" priority="996" stopIfTrue="1" operator="equal">
      <formula>"Disponible"</formula>
    </cfRule>
    <cfRule type="cellIs" dxfId="1167" priority="997" stopIfTrue="1" operator="equal">
      <formula>"Préplan"</formula>
    </cfRule>
    <cfRule type="cellIs" dxfId="1166" priority="998" stopIfTrue="1" operator="equal">
      <formula>"Débordé OSR"</formula>
    </cfRule>
    <cfRule type="cellIs" dxfId="1165" priority="999" stopIfTrue="1" operator="equal">
      <formula>"Attente préparation"</formula>
    </cfRule>
    <cfRule type="cellIs" dxfId="1164" priority="1000" stopIfTrue="1" operator="equal">
      <formula>"RIP"</formula>
    </cfRule>
    <cfRule type="cellIs" dxfId="1163" priority="1001" stopIfTrue="1" operator="equal">
      <formula>"Débordé STM"</formula>
    </cfRule>
    <cfRule type="cellIs" dxfId="1162" priority="1002" stopIfTrue="1" operator="equal">
      <formula>"Prêt autre organisme"</formula>
    </cfRule>
    <cfRule type="cellIs" dxfId="1161" priority="1003" stopIfTrue="1" operator="equal">
      <formula>"Débordé autre corps"</formula>
    </cfRule>
    <cfRule type="cellIs" dxfId="1160" priority="1004" stopIfTrue="1" operator="equal">
      <formula>"DDT en cours"</formula>
    </cfRule>
  </conditionalFormatting>
  <conditionalFormatting sqref="CL21:CM21">
    <cfRule type="containsBlanks" dxfId="1159" priority="989" stopIfTrue="1">
      <formula>LEN(TRIM(CL21))=0</formula>
    </cfRule>
    <cfRule type="cellIs" dxfId="1158" priority="990" stopIfTrue="1" operator="between">
      <formula>60</formula>
      <formula>10000</formula>
    </cfRule>
    <cfRule type="cellIs" dxfId="1157" priority="991" stopIfTrue="1" operator="between">
      <formula>10</formula>
      <formula>59</formula>
    </cfRule>
    <cfRule type="cellIs" dxfId="1156" priority="992" stopIfTrue="1" operator="between">
      <formula>9</formula>
      <formula>-1000</formula>
    </cfRule>
  </conditionalFormatting>
  <conditionalFormatting sqref="H22">
    <cfRule type="containsBlanks" dxfId="1155" priority="985" stopIfTrue="1">
      <formula>LEN(TRIM(H22))=0</formula>
    </cfRule>
    <cfRule type="cellIs" dxfId="1154" priority="986" stopIfTrue="1" operator="between">
      <formula>0</formula>
      <formula>-500000</formula>
    </cfRule>
    <cfRule type="cellIs" dxfId="1153" priority="987" stopIfTrue="1" operator="between">
      <formula>1</formula>
      <formula>59</formula>
    </cfRule>
    <cfRule type="cellIs" dxfId="1152" priority="988" stopIfTrue="1" operator="between">
      <formula>60</formula>
      <formula>500000</formula>
    </cfRule>
  </conditionalFormatting>
  <conditionalFormatting sqref="D22">
    <cfRule type="cellIs" dxfId="1151" priority="973" operator="equal">
      <formula>"Attente appros"</formula>
    </cfRule>
    <cfRule type="cellIs" dxfId="1150" priority="974" stopIfTrue="1" operator="equal">
      <formula>"En main"</formula>
    </cfRule>
    <cfRule type="cellIs" dxfId="1149" priority="975" stopIfTrue="1" operator="equal">
      <formula>"Terminé"</formula>
    </cfRule>
    <cfRule type="cellIs" dxfId="1148" priority="976" stopIfTrue="1" operator="equal">
      <formula>"Disponible"</formula>
    </cfRule>
    <cfRule type="cellIs" dxfId="1147" priority="977" stopIfTrue="1" operator="equal">
      <formula>"Préplan"</formula>
    </cfRule>
    <cfRule type="cellIs" dxfId="1146" priority="978" stopIfTrue="1" operator="equal">
      <formula>"Débordé OSR"</formula>
    </cfRule>
    <cfRule type="cellIs" dxfId="1145" priority="979" stopIfTrue="1" operator="equal">
      <formula>"Attente préparation"</formula>
    </cfRule>
    <cfRule type="cellIs" dxfId="1144" priority="980" stopIfTrue="1" operator="equal">
      <formula>"RIP"</formula>
    </cfRule>
    <cfRule type="cellIs" dxfId="1143" priority="981" stopIfTrue="1" operator="equal">
      <formula>"Débordé STM"</formula>
    </cfRule>
    <cfRule type="cellIs" dxfId="1142" priority="982" stopIfTrue="1" operator="equal">
      <formula>"Prêt autre organisme"</formula>
    </cfRule>
    <cfRule type="cellIs" dxfId="1141" priority="983" stopIfTrue="1" operator="equal">
      <formula>"Débordé autre corps"</formula>
    </cfRule>
    <cfRule type="cellIs" dxfId="1140" priority="984" stopIfTrue="1" operator="equal">
      <formula>"DDT en cours"</formula>
    </cfRule>
  </conditionalFormatting>
  <conditionalFormatting sqref="CL22:CM22">
    <cfRule type="containsBlanks" dxfId="1139" priority="969" stopIfTrue="1">
      <formula>LEN(TRIM(CL22))=0</formula>
    </cfRule>
    <cfRule type="cellIs" dxfId="1138" priority="970" stopIfTrue="1" operator="between">
      <formula>60</formula>
      <formula>10000</formula>
    </cfRule>
    <cfRule type="cellIs" dxfId="1137" priority="971" stopIfTrue="1" operator="between">
      <formula>10</formula>
      <formula>59</formula>
    </cfRule>
    <cfRule type="cellIs" dxfId="1136" priority="972" stopIfTrue="1" operator="between">
      <formula>9</formula>
      <formula>-1000</formula>
    </cfRule>
  </conditionalFormatting>
  <conditionalFormatting sqref="AT21:AT22">
    <cfRule type="containsBlanks" dxfId="1135" priority="965" stopIfTrue="1">
      <formula>LEN(TRIM(AT21))=0</formula>
    </cfRule>
    <cfRule type="cellIs" dxfId="1134" priority="966" stopIfTrue="1" operator="between">
      <formula>0</formula>
      <formula>-500000</formula>
    </cfRule>
    <cfRule type="cellIs" dxfId="1133" priority="967" stopIfTrue="1" operator="between">
      <formula>1</formula>
      <formula>59</formula>
    </cfRule>
    <cfRule type="cellIs" dxfId="1132" priority="968" stopIfTrue="1" operator="between">
      <formula>60</formula>
      <formula>500000</formula>
    </cfRule>
  </conditionalFormatting>
  <conditionalFormatting sqref="AT10:AT11">
    <cfRule type="containsBlanks" dxfId="1131" priority="961" stopIfTrue="1">
      <formula>LEN(TRIM(AT10))=0</formula>
    </cfRule>
    <cfRule type="cellIs" dxfId="1130" priority="962" stopIfTrue="1" operator="between">
      <formula>0</formula>
      <formula>-500000</formula>
    </cfRule>
    <cfRule type="cellIs" dxfId="1129" priority="963" stopIfTrue="1" operator="between">
      <formula>1</formula>
      <formula>59</formula>
    </cfRule>
    <cfRule type="cellIs" dxfId="1128" priority="964" stopIfTrue="1" operator="between">
      <formula>60</formula>
      <formula>500000</formula>
    </cfRule>
  </conditionalFormatting>
  <conditionalFormatting sqref="AK21:AK22">
    <cfRule type="containsBlanks" dxfId="1127" priority="957" stopIfTrue="1">
      <formula>LEN(TRIM(AK21))=0</formula>
    </cfRule>
    <cfRule type="cellIs" dxfId="1126" priority="958" stopIfTrue="1" operator="between">
      <formula>0</formula>
      <formula>-500000</formula>
    </cfRule>
    <cfRule type="cellIs" dxfId="1125" priority="959" stopIfTrue="1" operator="between">
      <formula>1</formula>
      <formula>59</formula>
    </cfRule>
    <cfRule type="cellIs" dxfId="1124" priority="960" stopIfTrue="1" operator="between">
      <formula>60</formula>
      <formula>500000</formula>
    </cfRule>
  </conditionalFormatting>
  <conditionalFormatting sqref="U7:V8">
    <cfRule type="containsBlanks" dxfId="1123" priority="953" stopIfTrue="1">
      <formula>LEN(TRIM(U7))=0</formula>
    </cfRule>
    <cfRule type="cellIs" dxfId="1122" priority="954" stopIfTrue="1" operator="between">
      <formula>0</formula>
      <formula>-500000</formula>
    </cfRule>
    <cfRule type="cellIs" dxfId="1121" priority="955" stopIfTrue="1" operator="between">
      <formula>1</formula>
      <formula>59</formula>
    </cfRule>
    <cfRule type="cellIs" dxfId="1120" priority="956" stopIfTrue="1" operator="between">
      <formula>60</formula>
      <formula>500000</formula>
    </cfRule>
  </conditionalFormatting>
  <conditionalFormatting sqref="O9">
    <cfRule type="containsBlanks" dxfId="1119" priority="949" stopIfTrue="1">
      <formula>LEN(TRIM(O9))=0</formula>
    </cfRule>
    <cfRule type="cellIs" dxfId="1118" priority="950" stopIfTrue="1" operator="between">
      <formula>0</formula>
      <formula>-500000</formula>
    </cfRule>
    <cfRule type="cellIs" dxfId="1117" priority="951" stopIfTrue="1" operator="between">
      <formula>1</formula>
      <formula>59</formula>
    </cfRule>
    <cfRule type="cellIs" dxfId="1116" priority="952" stopIfTrue="1" operator="between">
      <formula>60</formula>
      <formula>500000</formula>
    </cfRule>
  </conditionalFormatting>
  <conditionalFormatting sqref="AI7:AJ8">
    <cfRule type="containsBlanks" dxfId="1115" priority="945" stopIfTrue="1">
      <formula>LEN(TRIM(AI7))=0</formula>
    </cfRule>
    <cfRule type="cellIs" dxfId="1114" priority="946" stopIfTrue="1" operator="between">
      <formula>0</formula>
      <formula>-500000</formula>
    </cfRule>
    <cfRule type="cellIs" dxfId="1113" priority="947" stopIfTrue="1" operator="between">
      <formula>1</formula>
      <formula>59</formula>
    </cfRule>
    <cfRule type="cellIs" dxfId="1112" priority="948" stopIfTrue="1" operator="between">
      <formula>60</formula>
      <formula>500000</formula>
    </cfRule>
  </conditionalFormatting>
  <conditionalFormatting sqref="Q9:R9 AF9">
    <cfRule type="containsBlanks" dxfId="1111" priority="941" stopIfTrue="1">
      <formula>LEN(TRIM(Q9))=0</formula>
    </cfRule>
    <cfRule type="cellIs" dxfId="1110" priority="942" stopIfTrue="1" operator="between">
      <formula>0</formula>
      <formula>-500000</formula>
    </cfRule>
    <cfRule type="cellIs" dxfId="1109" priority="943" stopIfTrue="1" operator="between">
      <formula>1</formula>
      <formula>59</formula>
    </cfRule>
    <cfRule type="cellIs" dxfId="1108" priority="944" stopIfTrue="1" operator="between">
      <formula>60</formula>
      <formula>500000</formula>
    </cfRule>
  </conditionalFormatting>
  <conditionalFormatting sqref="AE9">
    <cfRule type="containsBlanks" dxfId="1107" priority="937" stopIfTrue="1">
      <formula>LEN(TRIM(AE9))=0</formula>
    </cfRule>
    <cfRule type="cellIs" dxfId="1106" priority="938" stopIfTrue="1" operator="between">
      <formula>0</formula>
      <formula>-500000</formula>
    </cfRule>
    <cfRule type="cellIs" dxfId="1105" priority="939" stopIfTrue="1" operator="between">
      <formula>1</formula>
      <formula>59</formula>
    </cfRule>
    <cfRule type="cellIs" dxfId="1104" priority="940" stopIfTrue="1" operator="between">
      <formula>60</formula>
      <formula>500000</formula>
    </cfRule>
  </conditionalFormatting>
  <conditionalFormatting sqref="AU7:AU8">
    <cfRule type="containsBlanks" dxfId="1103" priority="933" stopIfTrue="1">
      <formula>LEN(TRIM(AU7))=0</formula>
    </cfRule>
    <cfRule type="cellIs" dxfId="1102" priority="934" stopIfTrue="1" operator="between">
      <formula>0</formula>
      <formula>-500000</formula>
    </cfRule>
    <cfRule type="cellIs" dxfId="1101" priority="935" stopIfTrue="1" operator="between">
      <formula>1</formula>
      <formula>59</formula>
    </cfRule>
    <cfRule type="cellIs" dxfId="1100" priority="936" stopIfTrue="1" operator="between">
      <formula>60</formula>
      <formula>500000</formula>
    </cfRule>
  </conditionalFormatting>
  <conditionalFormatting sqref="AS7:AS8">
    <cfRule type="containsBlanks" dxfId="1099" priority="929" stopIfTrue="1">
      <formula>LEN(TRIM(AS7))=0</formula>
    </cfRule>
    <cfRule type="cellIs" dxfId="1098" priority="930" stopIfTrue="1" operator="between">
      <formula>0</formula>
      <formula>-500000</formula>
    </cfRule>
    <cfRule type="cellIs" dxfId="1097" priority="931" stopIfTrue="1" operator="between">
      <formula>1</formula>
      <formula>59</formula>
    </cfRule>
    <cfRule type="cellIs" dxfId="1096" priority="932" stopIfTrue="1" operator="between">
      <formula>60</formula>
      <formula>500000</formula>
    </cfRule>
  </conditionalFormatting>
  <conditionalFormatting sqref="CA7:CA8">
    <cfRule type="containsBlanks" dxfId="1095" priority="925" stopIfTrue="1">
      <formula>LEN(TRIM(CA7))=0</formula>
    </cfRule>
    <cfRule type="cellIs" dxfId="1094" priority="926" stopIfTrue="1" operator="between">
      <formula>0</formula>
      <formula>-500000</formula>
    </cfRule>
    <cfRule type="cellIs" dxfId="1093" priority="927" stopIfTrue="1" operator="between">
      <formula>1</formula>
      <formula>59</formula>
    </cfRule>
    <cfRule type="cellIs" dxfId="1092" priority="928" stopIfTrue="1" operator="between">
      <formula>60</formula>
      <formula>500000</formula>
    </cfRule>
  </conditionalFormatting>
  <conditionalFormatting sqref="BU7:BU8">
    <cfRule type="containsBlanks" dxfId="1091" priority="921" stopIfTrue="1">
      <formula>LEN(TRIM(BU7))=0</formula>
    </cfRule>
    <cfRule type="cellIs" dxfId="1090" priority="922" stopIfTrue="1" operator="between">
      <formula>0</formula>
      <formula>-500000</formula>
    </cfRule>
    <cfRule type="cellIs" dxfId="1089" priority="923" stopIfTrue="1" operator="between">
      <formula>1</formula>
      <formula>59</formula>
    </cfRule>
    <cfRule type="cellIs" dxfId="1088" priority="924" stopIfTrue="1" operator="between">
      <formula>60</formula>
      <formula>500000</formula>
    </cfRule>
  </conditionalFormatting>
  <conditionalFormatting sqref="BT7:BT8">
    <cfRule type="containsBlanks" dxfId="1087" priority="917" stopIfTrue="1">
      <formula>LEN(TRIM(BT7))=0</formula>
    </cfRule>
    <cfRule type="cellIs" dxfId="1086" priority="918" stopIfTrue="1" operator="between">
      <formula>0</formula>
      <formula>-500000</formula>
    </cfRule>
    <cfRule type="cellIs" dxfId="1085" priority="919" stopIfTrue="1" operator="between">
      <formula>1</formula>
      <formula>59</formula>
    </cfRule>
    <cfRule type="cellIs" dxfId="1084" priority="920" stopIfTrue="1" operator="between">
      <formula>60</formula>
      <formula>500000</formula>
    </cfRule>
  </conditionalFormatting>
  <conditionalFormatting sqref="BS7:BS8">
    <cfRule type="containsBlanks" dxfId="1083" priority="913" stopIfTrue="1">
      <formula>LEN(TRIM(BS7))=0</formula>
    </cfRule>
    <cfRule type="cellIs" dxfId="1082" priority="914" stopIfTrue="1" operator="between">
      <formula>0</formula>
      <formula>-500000</formula>
    </cfRule>
    <cfRule type="cellIs" dxfId="1081" priority="915" stopIfTrue="1" operator="between">
      <formula>1</formula>
      <formula>59</formula>
    </cfRule>
    <cfRule type="cellIs" dxfId="1080" priority="916" stopIfTrue="1" operator="between">
      <formula>60</formula>
      <formula>500000</formula>
    </cfRule>
  </conditionalFormatting>
  <conditionalFormatting sqref="BY7:BY8">
    <cfRule type="containsBlanks" dxfId="1079" priority="909" stopIfTrue="1">
      <formula>LEN(TRIM(BY7))=0</formula>
    </cfRule>
    <cfRule type="cellIs" dxfId="1078" priority="910" stopIfTrue="1" operator="between">
      <formula>0</formula>
      <formula>-500000</formula>
    </cfRule>
    <cfRule type="cellIs" dxfId="1077" priority="911" stopIfTrue="1" operator="between">
      <formula>1</formula>
      <formula>59</formula>
    </cfRule>
    <cfRule type="cellIs" dxfId="1076" priority="912" stopIfTrue="1" operator="between">
      <formula>60</formula>
      <formula>500000</formula>
    </cfRule>
  </conditionalFormatting>
  <conditionalFormatting sqref="CL7:CL8">
    <cfRule type="containsBlanks" dxfId="1075" priority="905" stopIfTrue="1">
      <formula>LEN(TRIM(CL7))=0</formula>
    </cfRule>
    <cfRule type="cellIs" dxfId="1074" priority="906" stopIfTrue="1" operator="between">
      <formula>0</formula>
      <formula>-500000</formula>
    </cfRule>
    <cfRule type="cellIs" dxfId="1073" priority="907" stopIfTrue="1" operator="between">
      <formula>1</formula>
      <formula>59</formula>
    </cfRule>
    <cfRule type="cellIs" dxfId="1072" priority="908" stopIfTrue="1" operator="between">
      <formula>60</formula>
      <formula>500000</formula>
    </cfRule>
  </conditionalFormatting>
  <conditionalFormatting sqref="BO9">
    <cfRule type="containsBlanks" dxfId="1071" priority="901" stopIfTrue="1">
      <formula>LEN(TRIM(BO9))=0</formula>
    </cfRule>
    <cfRule type="cellIs" dxfId="1070" priority="902" stopIfTrue="1" operator="between">
      <formula>0</formula>
      <formula>-500000</formula>
    </cfRule>
    <cfRule type="cellIs" dxfId="1069" priority="903" stopIfTrue="1" operator="between">
      <formula>1</formula>
      <formula>59</formula>
    </cfRule>
    <cfRule type="cellIs" dxfId="1068" priority="904" stopIfTrue="1" operator="between">
      <formula>60</formula>
      <formula>500000</formula>
    </cfRule>
  </conditionalFormatting>
  <conditionalFormatting sqref="BC9:BD9 BN9">
    <cfRule type="containsBlanks" dxfId="1067" priority="897" stopIfTrue="1">
      <formula>LEN(TRIM(BC9))=0</formula>
    </cfRule>
    <cfRule type="cellIs" dxfId="1066" priority="898" stopIfTrue="1" operator="between">
      <formula>0</formula>
      <formula>-500000</formula>
    </cfRule>
    <cfRule type="cellIs" dxfId="1065" priority="899" stopIfTrue="1" operator="between">
      <formula>1</formula>
      <formula>59</formula>
    </cfRule>
    <cfRule type="cellIs" dxfId="1064" priority="900" stopIfTrue="1" operator="between">
      <formula>60</formula>
      <formula>500000</formula>
    </cfRule>
  </conditionalFormatting>
  <conditionalFormatting sqref="BE9">
    <cfRule type="containsBlanks" dxfId="1063" priority="893" stopIfTrue="1">
      <formula>LEN(TRIM(BE9))=0</formula>
    </cfRule>
    <cfRule type="cellIs" dxfId="1062" priority="894" stopIfTrue="1" operator="between">
      <formula>0</formula>
      <formula>-500000</formula>
    </cfRule>
    <cfRule type="cellIs" dxfId="1061" priority="895" stopIfTrue="1" operator="between">
      <formula>1</formula>
      <formula>59</formula>
    </cfRule>
    <cfRule type="cellIs" dxfId="1060" priority="896" stopIfTrue="1" operator="between">
      <formula>60</formula>
      <formula>500000</formula>
    </cfRule>
  </conditionalFormatting>
  <conditionalFormatting sqref="BB9">
    <cfRule type="containsBlanks" dxfId="1059" priority="889" stopIfTrue="1">
      <formula>LEN(TRIM(BB9))=0</formula>
    </cfRule>
    <cfRule type="cellIs" dxfId="1058" priority="890" stopIfTrue="1" operator="between">
      <formula>0</formula>
      <formula>-500000</formula>
    </cfRule>
    <cfRule type="cellIs" dxfId="1057" priority="891" stopIfTrue="1" operator="between">
      <formula>1</formula>
      <formula>59</formula>
    </cfRule>
    <cfRule type="cellIs" dxfId="1056" priority="892" stopIfTrue="1" operator="between">
      <formula>60</formula>
      <formula>500000</formula>
    </cfRule>
  </conditionalFormatting>
  <conditionalFormatting sqref="AY9">
    <cfRule type="containsBlanks" dxfId="1055" priority="885" stopIfTrue="1">
      <formula>LEN(TRIM(AY9))=0</formula>
    </cfRule>
    <cfRule type="cellIs" dxfId="1054" priority="886" stopIfTrue="1" operator="between">
      <formula>0</formula>
      <formula>-500000</formula>
    </cfRule>
    <cfRule type="cellIs" dxfId="1053" priority="887" stopIfTrue="1" operator="between">
      <formula>1</formula>
      <formula>59</formula>
    </cfRule>
    <cfRule type="cellIs" dxfId="1052" priority="888" stopIfTrue="1" operator="between">
      <formula>60</formula>
      <formula>500000</formula>
    </cfRule>
  </conditionalFormatting>
  <conditionalFormatting sqref="CL9">
    <cfRule type="containsBlanks" dxfId="1051" priority="881" stopIfTrue="1">
      <formula>LEN(TRIM(CL9))=0</formula>
    </cfRule>
    <cfRule type="cellIs" dxfId="1050" priority="882" stopIfTrue="1" operator="between">
      <formula>0</formula>
      <formula>-500000</formula>
    </cfRule>
    <cfRule type="cellIs" dxfId="1049" priority="883" stopIfTrue="1" operator="between">
      <formula>1</formula>
      <formula>59</formula>
    </cfRule>
    <cfRule type="cellIs" dxfId="1048" priority="884" stopIfTrue="1" operator="between">
      <formula>60</formula>
      <formula>500000</formula>
    </cfRule>
  </conditionalFormatting>
  <conditionalFormatting sqref="CC9 CE9">
    <cfRule type="containsBlanks" dxfId="1047" priority="877" stopIfTrue="1">
      <formula>LEN(TRIM(CC9))=0</formula>
    </cfRule>
    <cfRule type="cellIs" dxfId="1046" priority="878" stopIfTrue="1" operator="between">
      <formula>0</formula>
      <formula>-500000</formula>
    </cfRule>
    <cfRule type="cellIs" dxfId="1045" priority="879" stopIfTrue="1" operator="between">
      <formula>1</formula>
      <formula>59</formula>
    </cfRule>
    <cfRule type="cellIs" dxfId="1044" priority="880" stopIfTrue="1" operator="between">
      <formula>60</formula>
      <formula>500000</formula>
    </cfRule>
  </conditionalFormatting>
  <conditionalFormatting sqref="CD9">
    <cfRule type="containsBlanks" dxfId="1043" priority="873" stopIfTrue="1">
      <formula>LEN(TRIM(CD9))=0</formula>
    </cfRule>
    <cfRule type="cellIs" dxfId="1042" priority="874" stopIfTrue="1" operator="between">
      <formula>0</formula>
      <formula>-500000</formula>
    </cfRule>
    <cfRule type="cellIs" dxfId="1041" priority="875" stopIfTrue="1" operator="between">
      <formula>1</formula>
      <formula>59</formula>
    </cfRule>
    <cfRule type="cellIs" dxfId="1040" priority="876" stopIfTrue="1" operator="between">
      <formula>60</formula>
      <formula>500000</formula>
    </cfRule>
  </conditionalFormatting>
  <conditionalFormatting sqref="U10:V11">
    <cfRule type="containsBlanks" dxfId="1039" priority="869" stopIfTrue="1">
      <formula>LEN(TRIM(U10))=0</formula>
    </cfRule>
    <cfRule type="cellIs" dxfId="1038" priority="870" stopIfTrue="1" operator="between">
      <formula>0</formula>
      <formula>-500000</formula>
    </cfRule>
    <cfRule type="cellIs" dxfId="1037" priority="871" stopIfTrue="1" operator="between">
      <formula>1</formula>
      <formula>59</formula>
    </cfRule>
    <cfRule type="cellIs" dxfId="1036" priority="872" stopIfTrue="1" operator="between">
      <formula>60</formula>
      <formula>500000</formula>
    </cfRule>
  </conditionalFormatting>
  <conditionalFormatting sqref="O10:P11">
    <cfRule type="containsBlanks" dxfId="1035" priority="865" stopIfTrue="1">
      <formula>LEN(TRIM(O10))=0</formula>
    </cfRule>
    <cfRule type="cellIs" dxfId="1034" priority="866" stopIfTrue="1" operator="between">
      <formula>0</formula>
      <formula>-500000</formula>
    </cfRule>
    <cfRule type="cellIs" dxfId="1033" priority="867" stopIfTrue="1" operator="between">
      <formula>1</formula>
      <formula>59</formula>
    </cfRule>
    <cfRule type="cellIs" dxfId="1032" priority="868" stopIfTrue="1" operator="between">
      <formula>60</formula>
      <formula>500000</formula>
    </cfRule>
  </conditionalFormatting>
  <conditionalFormatting sqref="AE10:AF11">
    <cfRule type="containsBlanks" dxfId="1031" priority="861" stopIfTrue="1">
      <formula>LEN(TRIM(AE10))=0</formula>
    </cfRule>
    <cfRule type="cellIs" dxfId="1030" priority="862" stopIfTrue="1" operator="between">
      <formula>0</formula>
      <formula>-500000</formula>
    </cfRule>
    <cfRule type="cellIs" dxfId="1029" priority="863" stopIfTrue="1" operator="between">
      <formula>1</formula>
      <formula>59</formula>
    </cfRule>
    <cfRule type="cellIs" dxfId="1028" priority="864" stopIfTrue="1" operator="between">
      <formula>60</formula>
      <formula>500000</formula>
    </cfRule>
  </conditionalFormatting>
  <conditionalFormatting sqref="Q10:R11">
    <cfRule type="containsBlanks" dxfId="1027" priority="857" stopIfTrue="1">
      <formula>LEN(TRIM(Q10))=0</formula>
    </cfRule>
    <cfRule type="cellIs" dxfId="1026" priority="858" stopIfTrue="1" operator="between">
      <formula>0</formula>
      <formula>-500000</formula>
    </cfRule>
    <cfRule type="cellIs" dxfId="1025" priority="859" stopIfTrue="1" operator="between">
      <formula>1</formula>
      <formula>59</formula>
    </cfRule>
    <cfRule type="cellIs" dxfId="1024" priority="860" stopIfTrue="1" operator="between">
      <formula>60</formula>
      <formula>500000</formula>
    </cfRule>
  </conditionalFormatting>
  <conditionalFormatting sqref="AM10:AN11">
    <cfRule type="containsBlanks" dxfId="1023" priority="853" stopIfTrue="1">
      <formula>LEN(TRIM(AM10))=0</formula>
    </cfRule>
    <cfRule type="cellIs" dxfId="1022" priority="854" stopIfTrue="1" operator="between">
      <formula>0</formula>
      <formula>-500000</formula>
    </cfRule>
    <cfRule type="cellIs" dxfId="1021" priority="855" stopIfTrue="1" operator="between">
      <formula>1</formula>
      <formula>59</formula>
    </cfRule>
    <cfRule type="cellIs" dxfId="1020" priority="856" stopIfTrue="1" operator="between">
      <formula>60</formula>
      <formula>500000</formula>
    </cfRule>
  </conditionalFormatting>
  <conditionalFormatting sqref="CH7:CI8">
    <cfRule type="containsBlanks" dxfId="1019" priority="849" stopIfTrue="1">
      <formula>LEN(TRIM(CH7))=0</formula>
    </cfRule>
    <cfRule type="cellIs" dxfId="1018" priority="850" stopIfTrue="1" operator="between">
      <formula>0</formula>
      <formula>-500000</formula>
    </cfRule>
    <cfRule type="cellIs" dxfId="1017" priority="851" stopIfTrue="1" operator="between">
      <formula>1</formula>
      <formula>59</formula>
    </cfRule>
    <cfRule type="cellIs" dxfId="1016" priority="852" stopIfTrue="1" operator="between">
      <formula>60</formula>
      <formula>500000</formula>
    </cfRule>
  </conditionalFormatting>
  <conditionalFormatting sqref="CI9">
    <cfRule type="containsBlanks" dxfId="1015" priority="845" stopIfTrue="1">
      <formula>LEN(TRIM(CI9))=0</formula>
    </cfRule>
    <cfRule type="cellIs" dxfId="1014" priority="846" stopIfTrue="1" operator="between">
      <formula>0</formula>
      <formula>-500000</formula>
    </cfRule>
    <cfRule type="cellIs" dxfId="1013" priority="847" stopIfTrue="1" operator="between">
      <formula>1</formula>
      <formula>59</formula>
    </cfRule>
    <cfRule type="cellIs" dxfId="1012" priority="848" stopIfTrue="1" operator="between">
      <formula>60</formula>
      <formula>500000</formula>
    </cfRule>
  </conditionalFormatting>
  <conditionalFormatting sqref="CH9">
    <cfRule type="containsBlanks" dxfId="1011" priority="841" stopIfTrue="1">
      <formula>LEN(TRIM(CH9))=0</formula>
    </cfRule>
    <cfRule type="cellIs" dxfId="1010" priority="842" stopIfTrue="1" operator="between">
      <formula>0</formula>
      <formula>-500000</formula>
    </cfRule>
    <cfRule type="cellIs" dxfId="1009" priority="843" stopIfTrue="1" operator="between">
      <formula>1</formula>
      <formula>59</formula>
    </cfRule>
    <cfRule type="cellIs" dxfId="1008" priority="844" stopIfTrue="1" operator="between">
      <formula>60</formula>
      <formula>500000</formula>
    </cfRule>
  </conditionalFormatting>
  <conditionalFormatting sqref="BJ7:BK8">
    <cfRule type="containsBlanks" dxfId="1007" priority="837" stopIfTrue="1">
      <formula>LEN(TRIM(BJ7))=0</formula>
    </cfRule>
    <cfRule type="cellIs" dxfId="1006" priority="838" stopIfTrue="1" operator="between">
      <formula>0</formula>
      <formula>-500000</formula>
    </cfRule>
    <cfRule type="cellIs" dxfId="1005" priority="839" stopIfTrue="1" operator="between">
      <formula>1</formula>
      <formula>59</formula>
    </cfRule>
    <cfRule type="cellIs" dxfId="1004" priority="840" stopIfTrue="1" operator="between">
      <formula>60</formula>
      <formula>500000</formula>
    </cfRule>
  </conditionalFormatting>
  <conditionalFormatting sqref="BJ9">
    <cfRule type="containsBlanks" dxfId="1003" priority="833" stopIfTrue="1">
      <formula>LEN(TRIM(BJ9))=0</formula>
    </cfRule>
    <cfRule type="cellIs" dxfId="1002" priority="834" stopIfTrue="1" operator="between">
      <formula>0</formula>
      <formula>-500000</formula>
    </cfRule>
    <cfRule type="cellIs" dxfId="1001" priority="835" stopIfTrue="1" operator="between">
      <formula>1</formula>
      <formula>59</formula>
    </cfRule>
    <cfRule type="cellIs" dxfId="1000" priority="836" stopIfTrue="1" operator="between">
      <formula>60</formula>
      <formula>500000</formula>
    </cfRule>
  </conditionalFormatting>
  <conditionalFormatting sqref="BK9">
    <cfRule type="containsBlanks" dxfId="999" priority="829" stopIfTrue="1">
      <formula>LEN(TRIM(BK9))=0</formula>
    </cfRule>
    <cfRule type="cellIs" dxfId="998" priority="830" stopIfTrue="1" operator="between">
      <formula>0</formula>
      <formula>-500000</formula>
    </cfRule>
    <cfRule type="cellIs" dxfId="997" priority="831" stopIfTrue="1" operator="between">
      <formula>1</formula>
      <formula>59</formula>
    </cfRule>
    <cfRule type="cellIs" dxfId="996" priority="832" stopIfTrue="1" operator="between">
      <formula>60</formula>
      <formula>500000</formula>
    </cfRule>
  </conditionalFormatting>
  <conditionalFormatting sqref="BD10:BE11">
    <cfRule type="containsBlanks" dxfId="995" priority="825" stopIfTrue="1">
      <formula>LEN(TRIM(BD10))=0</formula>
    </cfRule>
    <cfRule type="cellIs" dxfId="994" priority="826" stopIfTrue="1" operator="between">
      <formula>0</formula>
      <formula>-500000</formula>
    </cfRule>
    <cfRule type="cellIs" dxfId="993" priority="827" stopIfTrue="1" operator="between">
      <formula>1</formula>
      <formula>59</formula>
    </cfRule>
    <cfRule type="cellIs" dxfId="992" priority="828" stopIfTrue="1" operator="between">
      <formula>60</formula>
      <formula>500000</formula>
    </cfRule>
  </conditionalFormatting>
  <conditionalFormatting sqref="BB10:BC11">
    <cfRule type="containsBlanks" dxfId="991" priority="821" stopIfTrue="1">
      <formula>LEN(TRIM(BB10))=0</formula>
    </cfRule>
    <cfRule type="cellIs" dxfId="990" priority="822" stopIfTrue="1" operator="between">
      <formula>0</formula>
      <formula>-500000</formula>
    </cfRule>
    <cfRule type="cellIs" dxfId="989" priority="823" stopIfTrue="1" operator="between">
      <formula>1</formula>
      <formula>59</formula>
    </cfRule>
    <cfRule type="cellIs" dxfId="988" priority="824" stopIfTrue="1" operator="between">
      <formula>60</formula>
      <formula>500000</formula>
    </cfRule>
  </conditionalFormatting>
  <conditionalFormatting sqref="BU10:BV11">
    <cfRule type="containsBlanks" dxfId="987" priority="817" stopIfTrue="1">
      <formula>LEN(TRIM(BU10))=0</formula>
    </cfRule>
    <cfRule type="cellIs" dxfId="986" priority="818" stopIfTrue="1" operator="between">
      <formula>0</formula>
      <formula>-500000</formula>
    </cfRule>
    <cfRule type="cellIs" dxfId="985" priority="819" stopIfTrue="1" operator="between">
      <formula>1</formula>
      <formula>59</formula>
    </cfRule>
    <cfRule type="cellIs" dxfId="984" priority="820" stopIfTrue="1" operator="between">
      <formula>60</formula>
      <formula>500000</formula>
    </cfRule>
  </conditionalFormatting>
  <conditionalFormatting sqref="BS10:BT11">
    <cfRule type="containsBlanks" dxfId="983" priority="813" stopIfTrue="1">
      <formula>LEN(TRIM(BS10))=0</formula>
    </cfRule>
    <cfRule type="cellIs" dxfId="982" priority="814" stopIfTrue="1" operator="between">
      <formula>0</formula>
      <formula>-500000</formula>
    </cfRule>
    <cfRule type="cellIs" dxfId="981" priority="815" stopIfTrue="1" operator="between">
      <formula>1</formula>
      <formula>59</formula>
    </cfRule>
    <cfRule type="cellIs" dxfId="980" priority="816" stopIfTrue="1" operator="between">
      <formula>60</formula>
      <formula>500000</formula>
    </cfRule>
  </conditionalFormatting>
  <conditionalFormatting sqref="BN10:BO11">
    <cfRule type="containsBlanks" dxfId="979" priority="809" stopIfTrue="1">
      <formula>LEN(TRIM(BN10))=0</formula>
    </cfRule>
    <cfRule type="cellIs" dxfId="978" priority="810" stopIfTrue="1" operator="between">
      <formula>0</formula>
      <formula>-500000</formula>
    </cfRule>
    <cfRule type="cellIs" dxfId="977" priority="811" stopIfTrue="1" operator="between">
      <formula>1</formula>
      <formula>59</formula>
    </cfRule>
    <cfRule type="cellIs" dxfId="976" priority="812" stopIfTrue="1" operator="between">
      <formula>60</formula>
      <formula>500000</formula>
    </cfRule>
  </conditionalFormatting>
  <conditionalFormatting sqref="CD10:CE11">
    <cfRule type="containsBlanks" dxfId="975" priority="805" stopIfTrue="1">
      <formula>LEN(TRIM(CD10))=0</formula>
    </cfRule>
    <cfRule type="cellIs" dxfId="974" priority="806" stopIfTrue="1" operator="between">
      <formula>0</formula>
      <formula>-500000</formula>
    </cfRule>
    <cfRule type="cellIs" dxfId="973" priority="807" stopIfTrue="1" operator="between">
      <formula>1</formula>
      <formula>59</formula>
    </cfRule>
    <cfRule type="cellIs" dxfId="972" priority="808" stopIfTrue="1" operator="between">
      <formula>60</formula>
      <formula>500000</formula>
    </cfRule>
  </conditionalFormatting>
  <conditionalFormatting sqref="CL10:CL11">
    <cfRule type="containsBlanks" dxfId="971" priority="801" stopIfTrue="1">
      <formula>LEN(TRIM(CL10))=0</formula>
    </cfRule>
    <cfRule type="cellIs" dxfId="970" priority="802" stopIfTrue="1" operator="between">
      <formula>0</formula>
      <formula>-500000</formula>
    </cfRule>
    <cfRule type="cellIs" dxfId="969" priority="803" stopIfTrue="1" operator="between">
      <formula>1</formula>
      <formula>59</formula>
    </cfRule>
    <cfRule type="cellIs" dxfId="968" priority="804" stopIfTrue="1" operator="between">
      <formula>60</formula>
      <formula>500000</formula>
    </cfRule>
  </conditionalFormatting>
  <conditionalFormatting sqref="I7:J11">
    <cfRule type="containsBlanks" dxfId="967" priority="797" stopIfTrue="1">
      <formula>LEN(TRIM(I7))=0</formula>
    </cfRule>
    <cfRule type="cellIs" dxfId="966" priority="798" stopIfTrue="1" operator="between">
      <formula>0</formula>
      <formula>-500000</formula>
    </cfRule>
    <cfRule type="cellIs" dxfId="965" priority="799" stopIfTrue="1" operator="between">
      <formula>1</formula>
      <formula>59</formula>
    </cfRule>
    <cfRule type="cellIs" dxfId="964" priority="800" stopIfTrue="1" operator="between">
      <formula>60</formula>
      <formula>500000</formula>
    </cfRule>
  </conditionalFormatting>
  <conditionalFormatting sqref="K12:L17">
    <cfRule type="containsBlanks" dxfId="963" priority="793" stopIfTrue="1">
      <formula>LEN(TRIM(K12))=0</formula>
    </cfRule>
    <cfRule type="cellIs" dxfId="962" priority="794" stopIfTrue="1" operator="between">
      <formula>0</formula>
      <formula>-500000</formula>
    </cfRule>
    <cfRule type="cellIs" dxfId="961" priority="795" stopIfTrue="1" operator="between">
      <formula>1</formula>
      <formula>59</formula>
    </cfRule>
    <cfRule type="cellIs" dxfId="960" priority="796" stopIfTrue="1" operator="between">
      <formula>60</formula>
      <formula>500000</formula>
    </cfRule>
  </conditionalFormatting>
  <conditionalFormatting sqref="AG7:AH8">
    <cfRule type="containsBlanks" dxfId="959" priority="789" stopIfTrue="1">
      <formula>LEN(TRIM(AG7))=0</formula>
    </cfRule>
    <cfRule type="cellIs" dxfId="958" priority="790" stopIfTrue="1" operator="between">
      <formula>0</formula>
      <formula>-500000</formula>
    </cfRule>
    <cfRule type="cellIs" dxfId="957" priority="791" stopIfTrue="1" operator="between">
      <formula>1</formula>
      <formula>59</formula>
    </cfRule>
    <cfRule type="cellIs" dxfId="956" priority="792" stopIfTrue="1" operator="between">
      <formula>60</formula>
      <formula>500000</formula>
    </cfRule>
  </conditionalFormatting>
  <conditionalFormatting sqref="AH9">
    <cfRule type="containsBlanks" dxfId="955" priority="785" stopIfTrue="1">
      <formula>LEN(TRIM(AH9))=0</formula>
    </cfRule>
    <cfRule type="cellIs" dxfId="954" priority="786" stopIfTrue="1" operator="between">
      <formula>0</formula>
      <formula>-500000</formula>
    </cfRule>
    <cfRule type="cellIs" dxfId="953" priority="787" stopIfTrue="1" operator="between">
      <formula>1</formula>
      <formula>59</formula>
    </cfRule>
    <cfRule type="cellIs" dxfId="952" priority="788" stopIfTrue="1" operator="between">
      <formula>60</formula>
      <formula>500000</formula>
    </cfRule>
  </conditionalFormatting>
  <conditionalFormatting sqref="AG9">
    <cfRule type="containsBlanks" dxfId="951" priority="781" stopIfTrue="1">
      <formula>LEN(TRIM(AG9))=0</formula>
    </cfRule>
    <cfRule type="cellIs" dxfId="950" priority="782" stopIfTrue="1" operator="between">
      <formula>0</formula>
      <formula>-500000</formula>
    </cfRule>
    <cfRule type="cellIs" dxfId="949" priority="783" stopIfTrue="1" operator="between">
      <formula>1</formula>
      <formula>59</formula>
    </cfRule>
    <cfRule type="cellIs" dxfId="948" priority="784" stopIfTrue="1" operator="between">
      <formula>60</formula>
      <formula>500000</formula>
    </cfRule>
  </conditionalFormatting>
  <conditionalFormatting sqref="AG10:AH11">
    <cfRule type="containsBlanks" dxfId="947" priority="777" stopIfTrue="1">
      <formula>LEN(TRIM(AG10))=0</formula>
    </cfRule>
    <cfRule type="cellIs" dxfId="946" priority="778" stopIfTrue="1" operator="between">
      <formula>0</formula>
      <formula>-500000</formula>
    </cfRule>
    <cfRule type="cellIs" dxfId="945" priority="779" stopIfTrue="1" operator="between">
      <formula>1</formula>
      <formula>59</formula>
    </cfRule>
    <cfRule type="cellIs" dxfId="944" priority="780" stopIfTrue="1" operator="between">
      <formula>60</formula>
      <formula>500000</formula>
    </cfRule>
  </conditionalFormatting>
  <conditionalFormatting sqref="AE12:AF17">
    <cfRule type="containsBlanks" dxfId="943" priority="773" stopIfTrue="1">
      <formula>LEN(TRIM(AE12))=0</formula>
    </cfRule>
    <cfRule type="cellIs" dxfId="942" priority="774" stopIfTrue="1" operator="between">
      <formula>0</formula>
      <formula>-500000</formula>
    </cfRule>
    <cfRule type="cellIs" dxfId="941" priority="775" stopIfTrue="1" operator="between">
      <formula>1</formula>
      <formula>59</formula>
    </cfRule>
    <cfRule type="cellIs" dxfId="940" priority="776" stopIfTrue="1" operator="between">
      <formula>60</formula>
      <formula>500000</formula>
    </cfRule>
  </conditionalFormatting>
  <conditionalFormatting sqref="Y12:Z17">
    <cfRule type="containsBlanks" dxfId="939" priority="769" stopIfTrue="1">
      <formula>LEN(TRIM(Y12))=0</formula>
    </cfRule>
    <cfRule type="cellIs" dxfId="938" priority="770" stopIfTrue="1" operator="between">
      <formula>0</formula>
      <formula>-500000</formula>
    </cfRule>
    <cfRule type="cellIs" dxfId="937" priority="771" stopIfTrue="1" operator="between">
      <formula>1</formula>
      <formula>59</formula>
    </cfRule>
    <cfRule type="cellIs" dxfId="936" priority="772" stopIfTrue="1" operator="between">
      <formula>60</formula>
      <formula>500000</formula>
    </cfRule>
  </conditionalFormatting>
  <conditionalFormatting sqref="U12:V17">
    <cfRule type="containsBlanks" dxfId="935" priority="765" stopIfTrue="1">
      <formula>LEN(TRIM(U12))=0</formula>
    </cfRule>
    <cfRule type="cellIs" dxfId="934" priority="766" stopIfTrue="1" operator="between">
      <formula>0</formula>
      <formula>-500000</formula>
    </cfRule>
    <cfRule type="cellIs" dxfId="933" priority="767" stopIfTrue="1" operator="between">
      <formula>1</formula>
      <formula>59</formula>
    </cfRule>
    <cfRule type="cellIs" dxfId="932" priority="768" stopIfTrue="1" operator="between">
      <formula>60</formula>
      <formula>500000</formula>
    </cfRule>
  </conditionalFormatting>
  <conditionalFormatting sqref="AQ7:AR9">
    <cfRule type="containsBlanks" dxfId="931" priority="761" stopIfTrue="1">
      <formula>LEN(TRIM(AQ7))=0</formula>
    </cfRule>
    <cfRule type="cellIs" dxfId="930" priority="762" stopIfTrue="1" operator="between">
      <formula>0</formula>
      <formula>-500000</formula>
    </cfRule>
    <cfRule type="cellIs" dxfId="929" priority="763" stopIfTrue="1" operator="between">
      <formula>1</formula>
      <formula>59</formula>
    </cfRule>
    <cfRule type="cellIs" dxfId="928" priority="764" stopIfTrue="1" operator="between">
      <formula>60</formula>
      <formula>500000</formula>
    </cfRule>
  </conditionalFormatting>
  <conditionalFormatting sqref="AQ10:AR11">
    <cfRule type="containsBlanks" dxfId="927" priority="757" stopIfTrue="1">
      <formula>LEN(TRIM(AQ10))=0</formula>
    </cfRule>
    <cfRule type="cellIs" dxfId="926" priority="758" stopIfTrue="1" operator="between">
      <formula>0</formula>
      <formula>-500000</formula>
    </cfRule>
    <cfRule type="cellIs" dxfId="925" priority="759" stopIfTrue="1" operator="between">
      <formula>1</formula>
      <formula>59</formula>
    </cfRule>
    <cfRule type="cellIs" dxfId="924" priority="760" stopIfTrue="1" operator="between">
      <formula>60</formula>
      <formula>500000</formula>
    </cfRule>
  </conditionalFormatting>
  <conditionalFormatting sqref="AM12:AN17">
    <cfRule type="containsBlanks" dxfId="923" priority="753" stopIfTrue="1">
      <formula>LEN(TRIM(AM12))=0</formula>
    </cfRule>
    <cfRule type="cellIs" dxfId="922" priority="754" stopIfTrue="1" operator="between">
      <formula>0</formula>
      <formula>-500000</formula>
    </cfRule>
    <cfRule type="cellIs" dxfId="921" priority="755" stopIfTrue="1" operator="between">
      <formula>1</formula>
      <formula>59</formula>
    </cfRule>
    <cfRule type="cellIs" dxfId="920" priority="756" stopIfTrue="1" operator="between">
      <formula>60</formula>
      <formula>500000</formula>
    </cfRule>
  </conditionalFormatting>
  <conditionalFormatting sqref="AI12:AJ17">
    <cfRule type="containsBlanks" dxfId="919" priority="749" stopIfTrue="1">
      <formula>LEN(TRIM(AI12))=0</formula>
    </cfRule>
    <cfRule type="cellIs" dxfId="918" priority="750" stopIfTrue="1" operator="between">
      <formula>0</formula>
      <formula>-500000</formula>
    </cfRule>
    <cfRule type="cellIs" dxfId="917" priority="751" stopIfTrue="1" operator="between">
      <formula>1</formula>
      <formula>59</formula>
    </cfRule>
    <cfRule type="cellIs" dxfId="916" priority="752" stopIfTrue="1" operator="between">
      <formula>60</formula>
      <formula>500000</formula>
    </cfRule>
  </conditionalFormatting>
  <conditionalFormatting sqref="BP7:BQ8">
    <cfRule type="containsBlanks" dxfId="915" priority="745" stopIfTrue="1">
      <formula>LEN(TRIM(BP7))=0</formula>
    </cfRule>
    <cfRule type="cellIs" dxfId="914" priority="746" stopIfTrue="1" operator="between">
      <formula>0</formula>
      <formula>-500000</formula>
    </cfRule>
    <cfRule type="cellIs" dxfId="913" priority="747" stopIfTrue="1" operator="between">
      <formula>1</formula>
      <formula>59</formula>
    </cfRule>
    <cfRule type="cellIs" dxfId="912" priority="748" stopIfTrue="1" operator="between">
      <formula>60</formula>
      <formula>500000</formula>
    </cfRule>
  </conditionalFormatting>
  <conditionalFormatting sqref="BQ9">
    <cfRule type="containsBlanks" dxfId="911" priority="741" stopIfTrue="1">
      <formula>LEN(TRIM(BQ9))=0</formula>
    </cfRule>
    <cfRule type="cellIs" dxfId="910" priority="742" stopIfTrue="1" operator="between">
      <formula>0</formula>
      <formula>-500000</formula>
    </cfRule>
    <cfRule type="cellIs" dxfId="909" priority="743" stopIfTrue="1" operator="between">
      <formula>1</formula>
      <formula>59</formula>
    </cfRule>
    <cfRule type="cellIs" dxfId="908" priority="744" stopIfTrue="1" operator="between">
      <formula>60</formula>
      <formula>500000</formula>
    </cfRule>
  </conditionalFormatting>
  <conditionalFormatting sqref="BP9">
    <cfRule type="containsBlanks" dxfId="907" priority="737" stopIfTrue="1">
      <formula>LEN(TRIM(BP9))=0</formula>
    </cfRule>
    <cfRule type="cellIs" dxfId="906" priority="738" stopIfTrue="1" operator="between">
      <formula>0</formula>
      <formula>-500000</formula>
    </cfRule>
    <cfRule type="cellIs" dxfId="905" priority="739" stopIfTrue="1" operator="between">
      <formula>1</formula>
      <formula>59</formula>
    </cfRule>
    <cfRule type="cellIs" dxfId="904" priority="740" stopIfTrue="1" operator="between">
      <formula>60</formula>
      <formula>500000</formula>
    </cfRule>
  </conditionalFormatting>
  <conditionalFormatting sqref="BP10:BQ11">
    <cfRule type="containsBlanks" dxfId="903" priority="733" stopIfTrue="1">
      <formula>LEN(TRIM(BP10))=0</formula>
    </cfRule>
    <cfRule type="cellIs" dxfId="902" priority="734" stopIfTrue="1" operator="between">
      <formula>0</formula>
      <formula>-500000</formula>
    </cfRule>
    <cfRule type="cellIs" dxfId="901" priority="735" stopIfTrue="1" operator="between">
      <formula>1</formula>
      <formula>59</formula>
    </cfRule>
    <cfRule type="cellIs" dxfId="900" priority="736" stopIfTrue="1" operator="between">
      <formula>60</formula>
      <formula>500000</formula>
    </cfRule>
  </conditionalFormatting>
  <conditionalFormatting sqref="BX9">
    <cfRule type="containsBlanks" dxfId="899" priority="729" stopIfTrue="1">
      <formula>LEN(TRIM(BX9))=0</formula>
    </cfRule>
    <cfRule type="cellIs" dxfId="898" priority="730" stopIfTrue="1" operator="between">
      <formula>0</formula>
      <formula>-500000</formula>
    </cfRule>
    <cfRule type="cellIs" dxfId="897" priority="731" stopIfTrue="1" operator="between">
      <formula>1</formula>
      <formula>59</formula>
    </cfRule>
    <cfRule type="cellIs" dxfId="896" priority="732" stopIfTrue="1" operator="between">
      <formula>60</formula>
      <formula>500000</formula>
    </cfRule>
  </conditionalFormatting>
  <conditionalFormatting sqref="BX7:BX8">
    <cfRule type="containsBlanks" dxfId="895" priority="725" stopIfTrue="1">
      <formula>LEN(TRIM(BX7))=0</formula>
    </cfRule>
    <cfRule type="cellIs" dxfId="894" priority="726" stopIfTrue="1" operator="between">
      <formula>0</formula>
      <formula>-500000</formula>
    </cfRule>
    <cfRule type="cellIs" dxfId="893" priority="727" stopIfTrue="1" operator="between">
      <formula>1</formula>
      <formula>59</formula>
    </cfRule>
    <cfRule type="cellIs" dxfId="892" priority="728" stopIfTrue="1" operator="between">
      <formula>60</formula>
      <formula>500000</formula>
    </cfRule>
  </conditionalFormatting>
  <conditionalFormatting sqref="BX10:BX11">
    <cfRule type="containsBlanks" dxfId="891" priority="721" stopIfTrue="1">
      <formula>LEN(TRIM(BX10))=0</formula>
    </cfRule>
    <cfRule type="cellIs" dxfId="890" priority="722" stopIfTrue="1" operator="between">
      <formula>0</formula>
      <formula>-500000</formula>
    </cfRule>
    <cfRule type="cellIs" dxfId="889" priority="723" stopIfTrue="1" operator="between">
      <formula>1</formula>
      <formula>59</formula>
    </cfRule>
    <cfRule type="cellIs" dxfId="888" priority="724" stopIfTrue="1" operator="between">
      <formula>60</formula>
      <formula>500000</formula>
    </cfRule>
  </conditionalFormatting>
  <conditionalFormatting sqref="BV12:BV17">
    <cfRule type="containsBlanks" dxfId="887" priority="717" stopIfTrue="1">
      <formula>LEN(TRIM(BV12))=0</formula>
    </cfRule>
    <cfRule type="cellIs" dxfId="886" priority="718" stopIfTrue="1" operator="between">
      <formula>0</formula>
      <formula>-500000</formula>
    </cfRule>
    <cfRule type="cellIs" dxfId="885" priority="719" stopIfTrue="1" operator="between">
      <formula>1</formula>
      <formula>59</formula>
    </cfRule>
    <cfRule type="cellIs" dxfId="884" priority="720" stopIfTrue="1" operator="between">
      <formula>60</formula>
      <formula>500000</formula>
    </cfRule>
  </conditionalFormatting>
  <conditionalFormatting sqref="BT12:BT17">
    <cfRule type="containsBlanks" dxfId="883" priority="713" stopIfTrue="1">
      <formula>LEN(TRIM(BT12))=0</formula>
    </cfRule>
    <cfRule type="cellIs" dxfId="882" priority="714" stopIfTrue="1" operator="between">
      <formula>0</formula>
      <formula>-500000</formula>
    </cfRule>
    <cfRule type="cellIs" dxfId="881" priority="715" stopIfTrue="1" operator="between">
      <formula>1</formula>
      <formula>59</formula>
    </cfRule>
    <cfRule type="cellIs" dxfId="880" priority="716" stopIfTrue="1" operator="between">
      <formula>60</formula>
      <formula>500000</formula>
    </cfRule>
  </conditionalFormatting>
  <conditionalFormatting sqref="BU12:BU17">
    <cfRule type="containsBlanks" dxfId="879" priority="709" stopIfTrue="1">
      <formula>LEN(TRIM(BU12))=0</formula>
    </cfRule>
    <cfRule type="cellIs" dxfId="878" priority="710" stopIfTrue="1" operator="between">
      <formula>0</formula>
      <formula>-500000</formula>
    </cfRule>
    <cfRule type="cellIs" dxfId="877" priority="711" stopIfTrue="1" operator="between">
      <formula>1</formula>
      <formula>59</formula>
    </cfRule>
    <cfRule type="cellIs" dxfId="876" priority="712" stopIfTrue="1" operator="between">
      <formula>60</formula>
      <formula>500000</formula>
    </cfRule>
  </conditionalFormatting>
  <conditionalFormatting sqref="I18:J18">
    <cfRule type="containsBlanks" dxfId="875" priority="705" stopIfTrue="1">
      <formula>LEN(TRIM(I18))=0</formula>
    </cfRule>
    <cfRule type="cellIs" dxfId="874" priority="706" stopIfTrue="1" operator="between">
      <formula>0</formula>
      <formula>-500000</formula>
    </cfRule>
    <cfRule type="cellIs" dxfId="873" priority="707" stopIfTrue="1" operator="between">
      <formula>1</formula>
      <formula>59</formula>
    </cfRule>
    <cfRule type="cellIs" dxfId="872" priority="708" stopIfTrue="1" operator="between">
      <formula>60</formula>
      <formula>500000</formula>
    </cfRule>
  </conditionalFormatting>
  <conditionalFormatting sqref="U18:V18">
    <cfRule type="containsBlanks" dxfId="871" priority="701" stopIfTrue="1">
      <formula>LEN(TRIM(U18))=0</formula>
    </cfRule>
    <cfRule type="cellIs" dxfId="870" priority="702" stopIfTrue="1" operator="between">
      <formula>0</formula>
      <formula>-500000</formula>
    </cfRule>
    <cfRule type="cellIs" dxfId="869" priority="703" stopIfTrue="1" operator="between">
      <formula>1</formula>
      <formula>59</formula>
    </cfRule>
    <cfRule type="cellIs" dxfId="868" priority="704" stopIfTrue="1" operator="between">
      <formula>60</formula>
      <formula>500000</formula>
    </cfRule>
  </conditionalFormatting>
  <conditionalFormatting sqref="Q18:R18">
    <cfRule type="containsBlanks" dxfId="867" priority="697" stopIfTrue="1">
      <formula>LEN(TRIM(Q18))=0</formula>
    </cfRule>
    <cfRule type="cellIs" dxfId="866" priority="698" stopIfTrue="1" operator="between">
      <formula>0</formula>
      <formula>-500000</formula>
    </cfRule>
    <cfRule type="cellIs" dxfId="865" priority="699" stopIfTrue="1" operator="between">
      <formula>1</formula>
      <formula>59</formula>
    </cfRule>
    <cfRule type="cellIs" dxfId="864" priority="700" stopIfTrue="1" operator="between">
      <formula>60</formula>
      <formula>500000</formula>
    </cfRule>
  </conditionalFormatting>
  <conditionalFormatting sqref="O18:P18">
    <cfRule type="containsBlanks" dxfId="863" priority="693" stopIfTrue="1">
      <formula>LEN(TRIM(O18))=0</formula>
    </cfRule>
    <cfRule type="cellIs" dxfId="862" priority="694" stopIfTrue="1" operator="between">
      <formula>0</formula>
      <formula>-500000</formula>
    </cfRule>
    <cfRule type="cellIs" dxfId="861" priority="695" stopIfTrue="1" operator="between">
      <formula>1</formula>
      <formula>59</formula>
    </cfRule>
    <cfRule type="cellIs" dxfId="860" priority="696" stopIfTrue="1" operator="between">
      <formula>60</formula>
      <formula>500000</formula>
    </cfRule>
  </conditionalFormatting>
  <conditionalFormatting sqref="AC7:AD8">
    <cfRule type="containsBlanks" dxfId="859" priority="689" stopIfTrue="1">
      <formula>LEN(TRIM(AC7))=0</formula>
    </cfRule>
    <cfRule type="cellIs" dxfId="858" priority="690" stopIfTrue="1" operator="between">
      <formula>0</formula>
      <formula>-500000</formula>
    </cfRule>
    <cfRule type="cellIs" dxfId="857" priority="691" stopIfTrue="1" operator="between">
      <formula>1</formula>
      <formula>59</formula>
    </cfRule>
    <cfRule type="cellIs" dxfId="856" priority="692" stopIfTrue="1" operator="between">
      <formula>60</formula>
      <formula>500000</formula>
    </cfRule>
  </conditionalFormatting>
  <conditionalFormatting sqref="AD9">
    <cfRule type="containsBlanks" dxfId="855" priority="685" stopIfTrue="1">
      <formula>LEN(TRIM(AD9))=0</formula>
    </cfRule>
    <cfRule type="cellIs" dxfId="854" priority="686" stopIfTrue="1" operator="between">
      <formula>0</formula>
      <formula>-500000</formula>
    </cfRule>
    <cfRule type="cellIs" dxfId="853" priority="687" stopIfTrue="1" operator="between">
      <formula>1</formula>
      <formula>59</formula>
    </cfRule>
    <cfRule type="cellIs" dxfId="852" priority="688" stopIfTrue="1" operator="between">
      <formula>60</formula>
      <formula>500000</formula>
    </cfRule>
  </conditionalFormatting>
  <conditionalFormatting sqref="AC9">
    <cfRule type="containsBlanks" dxfId="851" priority="681" stopIfTrue="1">
      <formula>LEN(TRIM(AC9))=0</formula>
    </cfRule>
    <cfRule type="cellIs" dxfId="850" priority="682" stopIfTrue="1" operator="between">
      <formula>0</formula>
      <formula>-500000</formula>
    </cfRule>
    <cfRule type="cellIs" dxfId="849" priority="683" stopIfTrue="1" operator="between">
      <formula>1</formula>
      <formula>59</formula>
    </cfRule>
    <cfRule type="cellIs" dxfId="848" priority="684" stopIfTrue="1" operator="between">
      <formula>60</formula>
      <formula>500000</formula>
    </cfRule>
  </conditionalFormatting>
  <conditionalFormatting sqref="AC10:AD11">
    <cfRule type="containsBlanks" dxfId="847" priority="677" stopIfTrue="1">
      <formula>LEN(TRIM(AC10))=0</formula>
    </cfRule>
    <cfRule type="cellIs" dxfId="846" priority="678" stopIfTrue="1" operator="between">
      <formula>0</formula>
      <formula>-500000</formula>
    </cfRule>
    <cfRule type="cellIs" dxfId="845" priority="679" stopIfTrue="1" operator="between">
      <formula>1</formula>
      <formula>59</formula>
    </cfRule>
    <cfRule type="cellIs" dxfId="844" priority="680" stopIfTrue="1" operator="between">
      <formula>60</formula>
      <formula>500000</formula>
    </cfRule>
  </conditionalFormatting>
  <conditionalFormatting sqref="AC12:AD17">
    <cfRule type="containsBlanks" dxfId="843" priority="673" stopIfTrue="1">
      <formula>LEN(TRIM(AC12))=0</formula>
    </cfRule>
    <cfRule type="cellIs" dxfId="842" priority="674" stopIfTrue="1" operator="between">
      <formula>0</formula>
      <formula>-500000</formula>
    </cfRule>
    <cfRule type="cellIs" dxfId="841" priority="675" stopIfTrue="1" operator="between">
      <formula>1</formula>
      <formula>59</formula>
    </cfRule>
    <cfRule type="cellIs" dxfId="840" priority="676" stopIfTrue="1" operator="between">
      <formula>60</formula>
      <formula>500000</formula>
    </cfRule>
  </conditionalFormatting>
  <conditionalFormatting sqref="AI18:AJ18">
    <cfRule type="containsBlanks" dxfId="839" priority="669" stopIfTrue="1">
      <formula>LEN(TRIM(AI18))=0</formula>
    </cfRule>
    <cfRule type="cellIs" dxfId="838" priority="670" stopIfTrue="1" operator="between">
      <formula>0</formula>
      <formula>-500000</formula>
    </cfRule>
    <cfRule type="cellIs" dxfId="837" priority="671" stopIfTrue="1" operator="between">
      <formula>1</formula>
      <formula>59</formula>
    </cfRule>
    <cfRule type="cellIs" dxfId="836" priority="672" stopIfTrue="1" operator="between">
      <formula>60</formula>
      <formula>500000</formula>
    </cfRule>
  </conditionalFormatting>
  <conditionalFormatting sqref="AG18:AH18">
    <cfRule type="containsBlanks" dxfId="835" priority="665" stopIfTrue="1">
      <formula>LEN(TRIM(AG18))=0</formula>
    </cfRule>
    <cfRule type="cellIs" dxfId="834" priority="666" stopIfTrue="1" operator="between">
      <formula>0</formula>
      <formula>-500000</formula>
    </cfRule>
    <cfRule type="cellIs" dxfId="833" priority="667" stopIfTrue="1" operator="between">
      <formula>1</formula>
      <formula>59</formula>
    </cfRule>
    <cfRule type="cellIs" dxfId="832" priority="668" stopIfTrue="1" operator="between">
      <formula>60</formula>
      <formula>500000</formula>
    </cfRule>
  </conditionalFormatting>
  <conditionalFormatting sqref="AE18:AF18">
    <cfRule type="containsBlanks" dxfId="831" priority="661" stopIfTrue="1">
      <formula>LEN(TRIM(AE18))=0</formula>
    </cfRule>
    <cfRule type="cellIs" dxfId="830" priority="662" stopIfTrue="1" operator="between">
      <formula>0</formula>
      <formula>-500000</formula>
    </cfRule>
    <cfRule type="cellIs" dxfId="829" priority="663" stopIfTrue="1" operator="between">
      <formula>1</formula>
      <formula>59</formula>
    </cfRule>
    <cfRule type="cellIs" dxfId="828" priority="664" stopIfTrue="1" operator="between">
      <formula>60</formula>
      <formula>500000</formula>
    </cfRule>
  </conditionalFormatting>
  <conditionalFormatting sqref="AR18:AS18">
    <cfRule type="containsBlanks" dxfId="827" priority="657" stopIfTrue="1">
      <formula>LEN(TRIM(AR18))=0</formula>
    </cfRule>
    <cfRule type="cellIs" dxfId="826" priority="658" stopIfTrue="1" operator="between">
      <formula>0</formula>
      <formula>-500000</formula>
    </cfRule>
    <cfRule type="cellIs" dxfId="825" priority="659" stopIfTrue="1" operator="between">
      <formula>1</formula>
      <formula>59</formula>
    </cfRule>
    <cfRule type="cellIs" dxfId="824" priority="660" stopIfTrue="1" operator="between">
      <formula>60</formula>
      <formula>500000</formula>
    </cfRule>
  </conditionalFormatting>
  <conditionalFormatting sqref="AQ18">
    <cfRule type="containsBlanks" dxfId="823" priority="653" stopIfTrue="1">
      <formula>LEN(TRIM(AQ18))=0</formula>
    </cfRule>
    <cfRule type="cellIs" dxfId="822" priority="654" stopIfTrue="1" operator="between">
      <formula>0</formula>
      <formula>-500000</formula>
    </cfRule>
    <cfRule type="cellIs" dxfId="821" priority="655" stopIfTrue="1" operator="between">
      <formula>1</formula>
      <formula>59</formula>
    </cfRule>
    <cfRule type="cellIs" dxfId="820" priority="656" stopIfTrue="1" operator="between">
      <formula>60</formula>
      <formula>500000</formula>
    </cfRule>
  </conditionalFormatting>
  <conditionalFormatting sqref="AU18">
    <cfRule type="containsBlanks" dxfId="819" priority="649" stopIfTrue="1">
      <formula>LEN(TRIM(AU18))=0</formula>
    </cfRule>
    <cfRule type="cellIs" dxfId="818" priority="650" stopIfTrue="1" operator="between">
      <formula>0</formula>
      <formula>-500000</formula>
    </cfRule>
    <cfRule type="cellIs" dxfId="817" priority="651" stopIfTrue="1" operator="between">
      <formula>1</formula>
      <formula>59</formula>
    </cfRule>
    <cfRule type="cellIs" dxfId="816" priority="652" stopIfTrue="1" operator="between">
      <formula>60</formula>
      <formula>500000</formula>
    </cfRule>
  </conditionalFormatting>
  <conditionalFormatting sqref="BN18:BO18">
    <cfRule type="containsBlanks" dxfId="815" priority="645" stopIfTrue="1">
      <formula>LEN(TRIM(BN18))=0</formula>
    </cfRule>
    <cfRule type="cellIs" dxfId="814" priority="646" stopIfTrue="1" operator="between">
      <formula>0</formula>
      <formula>-500000</formula>
    </cfRule>
    <cfRule type="cellIs" dxfId="813" priority="647" stopIfTrue="1" operator="between">
      <formula>1</formula>
      <formula>59</formula>
    </cfRule>
    <cfRule type="cellIs" dxfId="812" priority="648" stopIfTrue="1" operator="between">
      <formula>60</formula>
      <formula>500000</formula>
    </cfRule>
  </conditionalFormatting>
  <conditionalFormatting sqref="BB18:BC18">
    <cfRule type="containsBlanks" dxfId="811" priority="641" stopIfTrue="1">
      <formula>LEN(TRIM(BB18))=0</formula>
    </cfRule>
    <cfRule type="cellIs" dxfId="810" priority="642" stopIfTrue="1" operator="between">
      <formula>0</formula>
      <formula>-500000</formula>
    </cfRule>
    <cfRule type="cellIs" dxfId="809" priority="643" stopIfTrue="1" operator="between">
      <formula>1</formula>
      <formula>59</formula>
    </cfRule>
    <cfRule type="cellIs" dxfId="808" priority="644" stopIfTrue="1" operator="between">
      <formula>60</formula>
      <formula>500000</formula>
    </cfRule>
  </conditionalFormatting>
  <conditionalFormatting sqref="BJ18:BK18">
    <cfRule type="containsBlanks" dxfId="807" priority="637" stopIfTrue="1">
      <formula>LEN(TRIM(BJ18))=0</formula>
    </cfRule>
    <cfRule type="cellIs" dxfId="806" priority="638" stopIfTrue="1" operator="between">
      <formula>0</formula>
      <formula>-500000</formula>
    </cfRule>
    <cfRule type="cellIs" dxfId="805" priority="639" stopIfTrue="1" operator="between">
      <formula>1</formula>
      <formula>59</formula>
    </cfRule>
    <cfRule type="cellIs" dxfId="804" priority="640" stopIfTrue="1" operator="between">
      <formula>60</formula>
      <formula>500000</formula>
    </cfRule>
  </conditionalFormatting>
  <conditionalFormatting sqref="BD18:BE18">
    <cfRule type="containsBlanks" dxfId="803" priority="633" stopIfTrue="1">
      <formula>LEN(TRIM(BD18))=0</formula>
    </cfRule>
    <cfRule type="cellIs" dxfId="802" priority="634" stopIfTrue="1" operator="between">
      <formula>0</formula>
      <formula>-500000</formula>
    </cfRule>
    <cfRule type="cellIs" dxfId="801" priority="635" stopIfTrue="1" operator="between">
      <formula>1</formula>
      <formula>59</formula>
    </cfRule>
    <cfRule type="cellIs" dxfId="800" priority="636" stopIfTrue="1" operator="between">
      <formula>60</formula>
      <formula>500000</formula>
    </cfRule>
  </conditionalFormatting>
  <conditionalFormatting sqref="BQ18">
    <cfRule type="containsBlanks" dxfId="799" priority="629" stopIfTrue="1">
      <formula>LEN(TRIM(BQ18))=0</formula>
    </cfRule>
    <cfRule type="cellIs" dxfId="798" priority="630" stopIfTrue="1" operator="between">
      <formula>0</formula>
      <formula>-500000</formula>
    </cfRule>
    <cfRule type="cellIs" dxfId="797" priority="631" stopIfTrue="1" operator="between">
      <formula>1</formula>
      <formula>59</formula>
    </cfRule>
    <cfRule type="cellIs" dxfId="796" priority="632" stopIfTrue="1" operator="between">
      <formula>60</formula>
      <formula>500000</formula>
    </cfRule>
  </conditionalFormatting>
  <conditionalFormatting sqref="BW12:BW17">
    <cfRule type="containsBlanks" dxfId="795" priority="625" stopIfTrue="1">
      <formula>LEN(TRIM(BW12))=0</formula>
    </cfRule>
    <cfRule type="cellIs" dxfId="794" priority="626" stopIfTrue="1" operator="between">
      <formula>0</formula>
      <formula>-500000</formula>
    </cfRule>
    <cfRule type="cellIs" dxfId="793" priority="627" stopIfTrue="1" operator="between">
      <formula>1</formula>
      <formula>59</formula>
    </cfRule>
    <cfRule type="cellIs" dxfId="792" priority="628" stopIfTrue="1" operator="between">
      <formula>60</formula>
      <formula>500000</formula>
    </cfRule>
  </conditionalFormatting>
  <conditionalFormatting sqref="BW9">
    <cfRule type="containsBlanks" dxfId="791" priority="621" stopIfTrue="1">
      <formula>LEN(TRIM(BW9))=0</formula>
    </cfRule>
    <cfRule type="cellIs" dxfId="790" priority="622" stopIfTrue="1" operator="between">
      <formula>0</formula>
      <formula>-500000</formula>
    </cfRule>
    <cfRule type="cellIs" dxfId="789" priority="623" stopIfTrue="1" operator="between">
      <formula>1</formula>
      <formula>59</formula>
    </cfRule>
    <cfRule type="cellIs" dxfId="788" priority="624" stopIfTrue="1" operator="between">
      <formula>60</formula>
      <formula>500000</formula>
    </cfRule>
  </conditionalFormatting>
  <conditionalFormatting sqref="BW7:BW8">
    <cfRule type="containsBlanks" dxfId="787" priority="617" stopIfTrue="1">
      <formula>LEN(TRIM(BW7))=0</formula>
    </cfRule>
    <cfRule type="cellIs" dxfId="786" priority="618" stopIfTrue="1" operator="between">
      <formula>0</formula>
      <formula>-500000</formula>
    </cfRule>
    <cfRule type="cellIs" dxfId="785" priority="619" stopIfTrue="1" operator="between">
      <formula>1</formula>
      <formula>59</formula>
    </cfRule>
    <cfRule type="cellIs" dxfId="784" priority="620" stopIfTrue="1" operator="between">
      <formula>60</formula>
      <formula>500000</formula>
    </cfRule>
  </conditionalFormatting>
  <conditionalFormatting sqref="BW10:BW11">
    <cfRule type="containsBlanks" dxfId="783" priority="613" stopIfTrue="1">
      <formula>LEN(TRIM(BW10))=0</formula>
    </cfRule>
    <cfRule type="cellIs" dxfId="782" priority="614" stopIfTrue="1" operator="between">
      <formula>0</formula>
      <formula>-500000</formula>
    </cfRule>
    <cfRule type="cellIs" dxfId="781" priority="615" stopIfTrue="1" operator="between">
      <formula>1</formula>
      <formula>59</formula>
    </cfRule>
    <cfRule type="cellIs" dxfId="780" priority="616" stopIfTrue="1" operator="between">
      <formula>60</formula>
      <formula>500000</formula>
    </cfRule>
  </conditionalFormatting>
  <conditionalFormatting sqref="CA19">
    <cfRule type="containsBlanks" dxfId="779" priority="609" stopIfTrue="1">
      <formula>LEN(TRIM(CA19))=0</formula>
    </cfRule>
    <cfRule type="cellIs" dxfId="778" priority="610" stopIfTrue="1" operator="between">
      <formula>0</formula>
      <formula>-500000</formula>
    </cfRule>
    <cfRule type="cellIs" dxfId="777" priority="611" stopIfTrue="1" operator="between">
      <formula>1</formula>
      <formula>59</formula>
    </cfRule>
    <cfRule type="cellIs" dxfId="776" priority="612" stopIfTrue="1" operator="between">
      <formula>60</formula>
      <formula>500000</formula>
    </cfRule>
  </conditionalFormatting>
  <conditionalFormatting sqref="AR20">
    <cfRule type="containsBlanks" dxfId="775" priority="605" stopIfTrue="1">
      <formula>LEN(TRIM(AR20))=0</formula>
    </cfRule>
    <cfRule type="cellIs" dxfId="774" priority="606" stopIfTrue="1" operator="between">
      <formula>0</formula>
      <formula>-500000</formula>
    </cfRule>
    <cfRule type="cellIs" dxfId="773" priority="607" stopIfTrue="1" operator="between">
      <formula>1</formula>
      <formula>59</formula>
    </cfRule>
    <cfRule type="cellIs" dxfId="772" priority="608" stopIfTrue="1" operator="between">
      <formula>60</formula>
      <formula>500000</formula>
    </cfRule>
  </conditionalFormatting>
  <conditionalFormatting sqref="AU20">
    <cfRule type="containsBlanks" dxfId="771" priority="601" stopIfTrue="1">
      <formula>LEN(TRIM(AU20))=0</formula>
    </cfRule>
    <cfRule type="cellIs" dxfId="770" priority="602" stopIfTrue="1" operator="between">
      <formula>0</formula>
      <formula>-500000</formula>
    </cfRule>
    <cfRule type="cellIs" dxfId="769" priority="603" stopIfTrue="1" operator="between">
      <formula>1</formula>
      <formula>59</formula>
    </cfRule>
    <cfRule type="cellIs" dxfId="768" priority="604" stopIfTrue="1" operator="between">
      <formula>60</formula>
      <formula>500000</formula>
    </cfRule>
  </conditionalFormatting>
  <conditionalFormatting sqref="AV7:AW8 AV9 AV10:AW18">
    <cfRule type="containsBlanks" dxfId="767" priority="597" stopIfTrue="1">
      <formula>LEN(TRIM(AV7))=0</formula>
    </cfRule>
    <cfRule type="cellIs" dxfId="766" priority="598" stopIfTrue="1" operator="between">
      <formula>0</formula>
      <formula>-500000</formula>
    </cfRule>
    <cfRule type="cellIs" dxfId="765" priority="599" stopIfTrue="1" operator="between">
      <formula>1</formula>
      <formula>59</formula>
    </cfRule>
    <cfRule type="cellIs" dxfId="764" priority="600" stopIfTrue="1" operator="between">
      <formula>60</formula>
      <formula>500000</formula>
    </cfRule>
  </conditionalFormatting>
  <conditionalFormatting sqref="AW9">
    <cfRule type="containsBlanks" dxfId="763" priority="593" stopIfTrue="1">
      <formula>LEN(TRIM(AW9))=0</formula>
    </cfRule>
    <cfRule type="cellIs" dxfId="762" priority="594" stopIfTrue="1" operator="between">
      <formula>0</formula>
      <formula>-500000</formula>
    </cfRule>
    <cfRule type="cellIs" dxfId="761" priority="595" stopIfTrue="1" operator="between">
      <formula>1</formula>
      <formula>59</formula>
    </cfRule>
    <cfRule type="cellIs" dxfId="760" priority="596" stopIfTrue="1" operator="between">
      <formula>60</formula>
      <formula>500000</formula>
    </cfRule>
  </conditionalFormatting>
  <conditionalFormatting sqref="BE20">
    <cfRule type="containsBlanks" dxfId="759" priority="589" stopIfTrue="1">
      <formula>LEN(TRIM(BE20))=0</formula>
    </cfRule>
    <cfRule type="cellIs" dxfId="758" priority="590" stopIfTrue="1" operator="between">
      <formula>0</formula>
      <formula>-500000</formula>
    </cfRule>
    <cfRule type="cellIs" dxfId="757" priority="591" stopIfTrue="1" operator="between">
      <formula>1</formula>
      <formula>59</formula>
    </cfRule>
    <cfRule type="cellIs" dxfId="756" priority="592" stopIfTrue="1" operator="between">
      <formula>60</formula>
      <formula>500000</formula>
    </cfRule>
  </conditionalFormatting>
  <conditionalFormatting sqref="BD20">
    <cfRule type="containsBlanks" dxfId="755" priority="585" stopIfTrue="1">
      <formula>LEN(TRIM(BD20))=0</formula>
    </cfRule>
    <cfRule type="cellIs" dxfId="754" priority="586" stopIfTrue="1" operator="between">
      <formula>0</formula>
      <formula>-500000</formula>
    </cfRule>
    <cfRule type="cellIs" dxfId="753" priority="587" stopIfTrue="1" operator="between">
      <formula>1</formula>
      <formula>59</formula>
    </cfRule>
    <cfRule type="cellIs" dxfId="752" priority="588" stopIfTrue="1" operator="between">
      <formula>60</formula>
      <formula>500000</formula>
    </cfRule>
  </conditionalFormatting>
  <conditionalFormatting sqref="BF10:BG11 BF12:BF17">
    <cfRule type="containsBlanks" dxfId="751" priority="581" stopIfTrue="1">
      <formula>LEN(TRIM(BF10))=0</formula>
    </cfRule>
    <cfRule type="cellIs" dxfId="750" priority="582" stopIfTrue="1" operator="between">
      <formula>0</formula>
      <formula>-500000</formula>
    </cfRule>
    <cfRule type="cellIs" dxfId="749" priority="583" stopIfTrue="1" operator="between">
      <formula>1</formula>
      <formula>59</formula>
    </cfRule>
    <cfRule type="cellIs" dxfId="748" priority="584" stopIfTrue="1" operator="between">
      <formula>60</formula>
      <formula>500000</formula>
    </cfRule>
  </conditionalFormatting>
  <conditionalFormatting sqref="BF7:BG8">
    <cfRule type="containsBlanks" dxfId="747" priority="577" stopIfTrue="1">
      <formula>LEN(TRIM(BF7))=0</formula>
    </cfRule>
    <cfRule type="cellIs" dxfId="746" priority="578" stopIfTrue="1" operator="between">
      <formula>0</formula>
      <formula>-500000</formula>
    </cfRule>
    <cfRule type="cellIs" dxfId="745" priority="579" stopIfTrue="1" operator="between">
      <formula>1</formula>
      <formula>59</formula>
    </cfRule>
    <cfRule type="cellIs" dxfId="744" priority="580" stopIfTrue="1" operator="between">
      <formula>60</formula>
      <formula>500000</formula>
    </cfRule>
  </conditionalFormatting>
  <conditionalFormatting sqref="BF9">
    <cfRule type="containsBlanks" dxfId="743" priority="573" stopIfTrue="1">
      <formula>LEN(TRIM(BF9))=0</formula>
    </cfRule>
    <cfRule type="cellIs" dxfId="742" priority="574" stopIfTrue="1" operator="between">
      <formula>0</formula>
      <formula>-500000</formula>
    </cfRule>
    <cfRule type="cellIs" dxfId="741" priority="575" stopIfTrue="1" operator="between">
      <formula>1</formula>
      <formula>59</formula>
    </cfRule>
    <cfRule type="cellIs" dxfId="740" priority="576" stopIfTrue="1" operator="between">
      <formula>60</formula>
      <formula>500000</formula>
    </cfRule>
  </conditionalFormatting>
  <conditionalFormatting sqref="BG9">
    <cfRule type="containsBlanks" dxfId="739" priority="569" stopIfTrue="1">
      <formula>LEN(TRIM(BG9))=0</formula>
    </cfRule>
    <cfRule type="cellIs" dxfId="738" priority="570" stopIfTrue="1" operator="between">
      <formula>0</formula>
      <formula>-500000</formula>
    </cfRule>
    <cfRule type="cellIs" dxfId="737" priority="571" stopIfTrue="1" operator="between">
      <formula>1</formula>
      <formula>59</formula>
    </cfRule>
    <cfRule type="cellIs" dxfId="736" priority="572" stopIfTrue="1" operator="between">
      <formula>60</formula>
      <formula>500000</formula>
    </cfRule>
  </conditionalFormatting>
  <conditionalFormatting sqref="BG12:BG17">
    <cfRule type="containsBlanks" dxfId="735" priority="565" stopIfTrue="1">
      <formula>LEN(TRIM(BG12))=0</formula>
    </cfRule>
    <cfRule type="cellIs" dxfId="734" priority="566" stopIfTrue="1" operator="between">
      <formula>0</formula>
      <formula>-500000</formula>
    </cfRule>
    <cfRule type="cellIs" dxfId="733" priority="567" stopIfTrue="1" operator="between">
      <formula>1</formula>
      <formula>59</formula>
    </cfRule>
    <cfRule type="cellIs" dxfId="732" priority="568" stopIfTrue="1" operator="between">
      <formula>60</formula>
      <formula>500000</formula>
    </cfRule>
  </conditionalFormatting>
  <conditionalFormatting sqref="BF18:BG18">
    <cfRule type="containsBlanks" dxfId="731" priority="561" stopIfTrue="1">
      <formula>LEN(TRIM(BF18))=0</formula>
    </cfRule>
    <cfRule type="cellIs" dxfId="730" priority="562" stopIfTrue="1" operator="between">
      <formula>0</formula>
      <formula>-500000</formula>
    </cfRule>
    <cfRule type="cellIs" dxfId="729" priority="563" stopIfTrue="1" operator="between">
      <formula>1</formula>
      <formula>59</formula>
    </cfRule>
    <cfRule type="cellIs" dxfId="728" priority="564" stopIfTrue="1" operator="between">
      <formula>60</formula>
      <formula>500000</formula>
    </cfRule>
  </conditionalFormatting>
  <conditionalFormatting sqref="CF7:CG8">
    <cfRule type="containsBlanks" dxfId="727" priority="557" stopIfTrue="1">
      <formula>LEN(TRIM(CF7))=0</formula>
    </cfRule>
    <cfRule type="cellIs" dxfId="726" priority="558" stopIfTrue="1" operator="between">
      <formula>0</formula>
      <formula>-500000</formula>
    </cfRule>
    <cfRule type="cellIs" dxfId="725" priority="559" stopIfTrue="1" operator="between">
      <formula>1</formula>
      <formula>59</formula>
    </cfRule>
    <cfRule type="cellIs" dxfId="724" priority="560" stopIfTrue="1" operator="between">
      <formula>60</formula>
      <formula>500000</formula>
    </cfRule>
  </conditionalFormatting>
  <conditionalFormatting sqref="CG9">
    <cfRule type="containsBlanks" dxfId="723" priority="553" stopIfTrue="1">
      <formula>LEN(TRIM(CG9))=0</formula>
    </cfRule>
    <cfRule type="cellIs" dxfId="722" priority="554" stopIfTrue="1" operator="between">
      <formula>0</formula>
      <formula>-500000</formula>
    </cfRule>
    <cfRule type="cellIs" dxfId="721" priority="555" stopIfTrue="1" operator="between">
      <formula>1</formula>
      <formula>59</formula>
    </cfRule>
    <cfRule type="cellIs" dxfId="720" priority="556" stopIfTrue="1" operator="between">
      <formula>60</formula>
      <formula>500000</formula>
    </cfRule>
  </conditionalFormatting>
  <conditionalFormatting sqref="CF9">
    <cfRule type="containsBlanks" dxfId="719" priority="549" stopIfTrue="1">
      <formula>LEN(TRIM(CF9))=0</formula>
    </cfRule>
    <cfRule type="cellIs" dxfId="718" priority="550" stopIfTrue="1" operator="between">
      <formula>0</formula>
      <formula>-500000</formula>
    </cfRule>
    <cfRule type="cellIs" dxfId="717" priority="551" stopIfTrue="1" operator="between">
      <formula>1</formula>
      <formula>59</formula>
    </cfRule>
    <cfRule type="cellIs" dxfId="716" priority="552" stopIfTrue="1" operator="between">
      <formula>60</formula>
      <formula>500000</formula>
    </cfRule>
  </conditionalFormatting>
  <conditionalFormatting sqref="CF10:CG11">
    <cfRule type="containsBlanks" dxfId="715" priority="545" stopIfTrue="1">
      <formula>LEN(TRIM(CF10))=0</formula>
    </cfRule>
    <cfRule type="cellIs" dxfId="714" priority="546" stopIfTrue="1" operator="between">
      <formula>0</formula>
      <formula>-500000</formula>
    </cfRule>
    <cfRule type="cellIs" dxfId="713" priority="547" stopIfTrue="1" operator="between">
      <formula>1</formula>
      <formula>59</formula>
    </cfRule>
    <cfRule type="cellIs" dxfId="712" priority="548" stopIfTrue="1" operator="between">
      <formula>60</formula>
      <formula>500000</formula>
    </cfRule>
  </conditionalFormatting>
  <conditionalFormatting sqref="CL20">
    <cfRule type="containsBlanks" dxfId="711" priority="541" stopIfTrue="1">
      <formula>LEN(TRIM(CL20))=0</formula>
    </cfRule>
    <cfRule type="cellIs" dxfId="710" priority="542" stopIfTrue="1" operator="between">
      <formula>0</formula>
      <formula>-500000</formula>
    </cfRule>
    <cfRule type="cellIs" dxfId="709" priority="543" stopIfTrue="1" operator="between">
      <formula>1</formula>
      <formula>59</formula>
    </cfRule>
    <cfRule type="cellIs" dxfId="708" priority="544" stopIfTrue="1" operator="between">
      <formula>60</formula>
      <formula>500000</formula>
    </cfRule>
  </conditionalFormatting>
  <conditionalFormatting sqref="CE20">
    <cfRule type="containsBlanks" dxfId="707" priority="537" stopIfTrue="1">
      <formula>LEN(TRIM(CE20))=0</formula>
    </cfRule>
    <cfRule type="cellIs" dxfId="706" priority="538" stopIfTrue="1" operator="between">
      <formula>0</formula>
      <formula>-500000</formula>
    </cfRule>
    <cfRule type="cellIs" dxfId="705" priority="539" stopIfTrue="1" operator="between">
      <formula>1</formula>
      <formula>59</formula>
    </cfRule>
    <cfRule type="cellIs" dxfId="704" priority="540" stopIfTrue="1" operator="between">
      <formula>60</formula>
      <formula>500000</formula>
    </cfRule>
  </conditionalFormatting>
  <conditionalFormatting sqref="BQ20">
    <cfRule type="containsBlanks" dxfId="703" priority="533" stopIfTrue="1">
      <formula>LEN(TRIM(BQ20))=0</formula>
    </cfRule>
    <cfRule type="cellIs" dxfId="702" priority="534" stopIfTrue="1" operator="between">
      <formula>0</formula>
      <formula>-500000</formula>
    </cfRule>
    <cfRule type="cellIs" dxfId="701" priority="535" stopIfTrue="1" operator="between">
      <formula>1</formula>
      <formula>59</formula>
    </cfRule>
    <cfRule type="cellIs" dxfId="700" priority="536" stopIfTrue="1" operator="between">
      <formula>60</formula>
      <formula>500000</formula>
    </cfRule>
  </conditionalFormatting>
  <conditionalFormatting sqref="BP20">
    <cfRule type="containsBlanks" dxfId="699" priority="529" stopIfTrue="1">
      <formula>LEN(TRIM(BP20))=0</formula>
    </cfRule>
    <cfRule type="cellIs" dxfId="698" priority="530" stopIfTrue="1" operator="between">
      <formula>0</formula>
      <formula>-500000</formula>
    </cfRule>
    <cfRule type="cellIs" dxfId="697" priority="531" stopIfTrue="1" operator="between">
      <formula>1</formula>
      <formula>59</formula>
    </cfRule>
    <cfRule type="cellIs" dxfId="696" priority="532" stopIfTrue="1" operator="between">
      <formula>60</formula>
      <formula>500000</formula>
    </cfRule>
  </conditionalFormatting>
  <conditionalFormatting sqref="BT20:BV20">
    <cfRule type="containsBlanks" dxfId="695" priority="525" stopIfTrue="1">
      <formula>LEN(TRIM(BT20))=0</formula>
    </cfRule>
    <cfRule type="cellIs" dxfId="694" priority="526" stopIfTrue="1" operator="between">
      <formula>0</formula>
      <formula>-500000</formula>
    </cfRule>
    <cfRule type="cellIs" dxfId="693" priority="527" stopIfTrue="1" operator="between">
      <formula>1</formula>
      <formula>59</formula>
    </cfRule>
    <cfRule type="cellIs" dxfId="692" priority="528" stopIfTrue="1" operator="between">
      <formula>60</formula>
      <formula>500000</formula>
    </cfRule>
  </conditionalFormatting>
  <conditionalFormatting sqref="BY20">
    <cfRule type="containsBlanks" dxfId="691" priority="521" stopIfTrue="1">
      <formula>LEN(TRIM(BY20))=0</formula>
    </cfRule>
    <cfRule type="cellIs" dxfId="690" priority="522" stopIfTrue="1" operator="between">
      <formula>0</formula>
      <formula>-500000</formula>
    </cfRule>
    <cfRule type="cellIs" dxfId="689" priority="523" stopIfTrue="1" operator="between">
      <formula>1</formula>
      <formula>59</formula>
    </cfRule>
    <cfRule type="cellIs" dxfId="688" priority="524" stopIfTrue="1" operator="between">
      <formula>60</formula>
      <formula>500000</formula>
    </cfRule>
  </conditionalFormatting>
  <conditionalFormatting sqref="BX20">
    <cfRule type="containsBlanks" dxfId="687" priority="517" stopIfTrue="1">
      <formula>LEN(TRIM(BX20))=0</formula>
    </cfRule>
    <cfRule type="cellIs" dxfId="686" priority="518" stopIfTrue="1" operator="between">
      <formula>0</formula>
      <formula>-500000</formula>
    </cfRule>
    <cfRule type="cellIs" dxfId="685" priority="519" stopIfTrue="1" operator="between">
      <formula>1</formula>
      <formula>59</formula>
    </cfRule>
    <cfRule type="cellIs" dxfId="684" priority="520" stopIfTrue="1" operator="between">
      <formula>60</formula>
      <formula>500000</formula>
    </cfRule>
  </conditionalFormatting>
  <conditionalFormatting sqref="CM7:CM8">
    <cfRule type="containsBlanks" dxfId="683" priority="513" stopIfTrue="1">
      <formula>LEN(TRIM(CM7))=0</formula>
    </cfRule>
    <cfRule type="cellIs" dxfId="682" priority="514" stopIfTrue="1" operator="between">
      <formula>0</formula>
      <formula>-500000</formula>
    </cfRule>
    <cfRule type="cellIs" dxfId="681" priority="515" stopIfTrue="1" operator="between">
      <formula>1</formula>
      <formula>59</formula>
    </cfRule>
    <cfRule type="cellIs" dxfId="680" priority="516" stopIfTrue="1" operator="between">
      <formula>60</formula>
      <formula>500000</formula>
    </cfRule>
  </conditionalFormatting>
  <conditionalFormatting sqref="CM9">
    <cfRule type="containsBlanks" dxfId="679" priority="509" stopIfTrue="1">
      <formula>LEN(TRIM(CM9))=0</formula>
    </cfRule>
    <cfRule type="cellIs" dxfId="678" priority="510" stopIfTrue="1" operator="between">
      <formula>0</formula>
      <formula>-500000</formula>
    </cfRule>
    <cfRule type="cellIs" dxfId="677" priority="511" stopIfTrue="1" operator="between">
      <formula>1</formula>
      <formula>59</formula>
    </cfRule>
    <cfRule type="cellIs" dxfId="676" priority="512" stopIfTrue="1" operator="between">
      <formula>60</formula>
      <formula>500000</formula>
    </cfRule>
  </conditionalFormatting>
  <conditionalFormatting sqref="CM10:CM11">
    <cfRule type="containsBlanks" dxfId="675" priority="505" stopIfTrue="1">
      <formula>LEN(TRIM(CM10))=0</formula>
    </cfRule>
    <cfRule type="cellIs" dxfId="674" priority="506" stopIfTrue="1" operator="between">
      <formula>0</formula>
      <formula>-500000</formula>
    </cfRule>
    <cfRule type="cellIs" dxfId="673" priority="507" stopIfTrue="1" operator="between">
      <formula>1</formula>
      <formula>59</formula>
    </cfRule>
    <cfRule type="cellIs" dxfId="672" priority="508" stopIfTrue="1" operator="between">
      <formula>60</formula>
      <formula>500000</formula>
    </cfRule>
  </conditionalFormatting>
  <conditionalFormatting sqref="CH20">
    <cfRule type="containsBlanks" dxfId="671" priority="501" stopIfTrue="1">
      <formula>LEN(TRIM(CH20))=0</formula>
    </cfRule>
    <cfRule type="cellIs" dxfId="670" priority="502" stopIfTrue="1" operator="between">
      <formula>0</formula>
      <formula>-500000</formula>
    </cfRule>
    <cfRule type="cellIs" dxfId="669" priority="503" stopIfTrue="1" operator="between">
      <formula>1</formula>
      <formula>59</formula>
    </cfRule>
    <cfRule type="cellIs" dxfId="668" priority="504" stopIfTrue="1" operator="between">
      <formula>60</formula>
      <formula>500000</formula>
    </cfRule>
  </conditionalFormatting>
  <conditionalFormatting sqref="CI20">
    <cfRule type="containsBlanks" dxfId="667" priority="497" stopIfTrue="1">
      <formula>LEN(TRIM(CI20))=0</formula>
    </cfRule>
    <cfRule type="cellIs" dxfId="666" priority="498" stopIfTrue="1" operator="between">
      <formula>0</formula>
      <formula>-500000</formula>
    </cfRule>
    <cfRule type="cellIs" dxfId="665" priority="499" stopIfTrue="1" operator="between">
      <formula>1</formula>
      <formula>59</formula>
    </cfRule>
    <cfRule type="cellIs" dxfId="664" priority="500" stopIfTrue="1" operator="between">
      <formula>60</formula>
      <formula>500000</formula>
    </cfRule>
  </conditionalFormatting>
  <conditionalFormatting sqref="I21:J21">
    <cfRule type="containsBlanks" dxfId="663" priority="493" stopIfTrue="1">
      <formula>LEN(TRIM(I21))=0</formula>
    </cfRule>
    <cfRule type="cellIs" dxfId="662" priority="494" stopIfTrue="1" operator="between">
      <formula>0</formula>
      <formula>-500000</formula>
    </cfRule>
    <cfRule type="cellIs" dxfId="661" priority="495" stopIfTrue="1" operator="between">
      <formula>1</formula>
      <formula>59</formula>
    </cfRule>
    <cfRule type="cellIs" dxfId="660" priority="496" stopIfTrue="1" operator="between">
      <formula>60</formula>
      <formula>500000</formula>
    </cfRule>
  </conditionalFormatting>
  <conditionalFormatting sqref="I22:J22">
    <cfRule type="containsBlanks" dxfId="659" priority="489" stopIfTrue="1">
      <formula>LEN(TRIM(I22))=0</formula>
    </cfRule>
    <cfRule type="cellIs" dxfId="658" priority="490" stopIfTrue="1" operator="between">
      <formula>0</formula>
      <formula>-500000</formula>
    </cfRule>
    <cfRule type="cellIs" dxfId="657" priority="491" stopIfTrue="1" operator="between">
      <formula>1</formula>
      <formula>59</formula>
    </cfRule>
    <cfRule type="cellIs" dxfId="656" priority="492" stopIfTrue="1" operator="between">
      <formula>60</formula>
      <formula>500000</formula>
    </cfRule>
  </conditionalFormatting>
  <conditionalFormatting sqref="N9 M12:N17 M7:N8 M19:N20">
    <cfRule type="containsBlanks" dxfId="655" priority="485" stopIfTrue="1">
      <formula>LEN(TRIM(M7))=0</formula>
    </cfRule>
    <cfRule type="cellIs" dxfId="654" priority="486" stopIfTrue="1" operator="between">
      <formula>0</formula>
      <formula>-500000</formula>
    </cfRule>
    <cfRule type="cellIs" dxfId="653" priority="487" stopIfTrue="1" operator="between">
      <formula>1</formula>
      <formula>59</formula>
    </cfRule>
    <cfRule type="cellIs" dxfId="652" priority="488" stopIfTrue="1" operator="between">
      <formula>60</formula>
      <formula>500000</formula>
    </cfRule>
  </conditionalFormatting>
  <conditionalFormatting sqref="M9">
    <cfRule type="containsBlanks" dxfId="651" priority="481" stopIfTrue="1">
      <formula>LEN(TRIM(M9))=0</formula>
    </cfRule>
    <cfRule type="cellIs" dxfId="650" priority="482" stopIfTrue="1" operator="between">
      <formula>0</formula>
      <formula>-500000</formula>
    </cfRule>
    <cfRule type="cellIs" dxfId="649" priority="483" stopIfTrue="1" operator="between">
      <formula>1</formula>
      <formula>59</formula>
    </cfRule>
    <cfRule type="cellIs" dxfId="648" priority="484" stopIfTrue="1" operator="between">
      <formula>60</formula>
      <formula>500000</formula>
    </cfRule>
  </conditionalFormatting>
  <conditionalFormatting sqref="M10:N11">
    <cfRule type="containsBlanks" dxfId="647" priority="477" stopIfTrue="1">
      <formula>LEN(TRIM(M10))=0</formula>
    </cfRule>
    <cfRule type="cellIs" dxfId="646" priority="478" stopIfTrue="1" operator="between">
      <formula>0</formula>
      <formula>-500000</formula>
    </cfRule>
    <cfRule type="cellIs" dxfId="645" priority="479" stopIfTrue="1" operator="between">
      <formula>1</formula>
      <formula>59</formula>
    </cfRule>
    <cfRule type="cellIs" dxfId="644" priority="480" stopIfTrue="1" operator="between">
      <formula>60</formula>
      <formula>500000</formula>
    </cfRule>
  </conditionalFormatting>
  <conditionalFormatting sqref="M18:N18">
    <cfRule type="containsBlanks" dxfId="643" priority="473" stopIfTrue="1">
      <formula>LEN(TRIM(M18))=0</formula>
    </cfRule>
    <cfRule type="cellIs" dxfId="642" priority="474" stopIfTrue="1" operator="between">
      <formula>0</formula>
      <formula>-500000</formula>
    </cfRule>
    <cfRule type="cellIs" dxfId="641" priority="475" stopIfTrue="1" operator="between">
      <formula>1</formula>
      <formula>59</formula>
    </cfRule>
    <cfRule type="cellIs" dxfId="640" priority="476" stopIfTrue="1" operator="between">
      <formula>60</formula>
      <formula>500000</formula>
    </cfRule>
  </conditionalFormatting>
  <conditionalFormatting sqref="Y21:Z21">
    <cfRule type="containsBlanks" dxfId="639" priority="469" stopIfTrue="1">
      <formula>LEN(TRIM(Y21))=0</formula>
    </cfRule>
    <cfRule type="cellIs" dxfId="638" priority="470" stopIfTrue="1" operator="between">
      <formula>0</formula>
      <formula>-500000</formula>
    </cfRule>
    <cfRule type="cellIs" dxfId="637" priority="471" stopIfTrue="1" operator="between">
      <formula>1</formula>
      <formula>59</formula>
    </cfRule>
    <cfRule type="cellIs" dxfId="636" priority="472" stopIfTrue="1" operator="between">
      <formula>60</formula>
      <formula>500000</formula>
    </cfRule>
  </conditionalFormatting>
  <conditionalFormatting sqref="Y22:Z22">
    <cfRule type="containsBlanks" dxfId="635" priority="465" stopIfTrue="1">
      <formula>LEN(TRIM(Y22))=0</formula>
    </cfRule>
    <cfRule type="cellIs" dxfId="634" priority="466" stopIfTrue="1" operator="between">
      <formula>0</formula>
      <formula>-500000</formula>
    </cfRule>
    <cfRule type="cellIs" dxfId="633" priority="467" stopIfTrue="1" operator="between">
      <formula>1</formula>
      <formula>59</formula>
    </cfRule>
    <cfRule type="cellIs" dxfId="632" priority="468" stopIfTrue="1" operator="between">
      <formula>60</formula>
      <formula>500000</formula>
    </cfRule>
  </conditionalFormatting>
  <conditionalFormatting sqref="AA18:AB20">
    <cfRule type="containsBlanks" dxfId="631" priority="461" stopIfTrue="1">
      <formula>LEN(TRIM(AA18))=0</formula>
    </cfRule>
    <cfRule type="cellIs" dxfId="630" priority="462" stopIfTrue="1" operator="between">
      <formula>0</formula>
      <formula>-500000</formula>
    </cfRule>
    <cfRule type="cellIs" dxfId="629" priority="463" stopIfTrue="1" operator="between">
      <formula>1</formula>
      <formula>59</formula>
    </cfRule>
    <cfRule type="cellIs" dxfId="628" priority="464" stopIfTrue="1" operator="between">
      <formula>60</formula>
      <formula>500000</formula>
    </cfRule>
  </conditionalFormatting>
  <conditionalFormatting sqref="AA7:AB8">
    <cfRule type="containsBlanks" dxfId="627" priority="457" stopIfTrue="1">
      <formula>LEN(TRIM(AA7))=0</formula>
    </cfRule>
    <cfRule type="cellIs" dxfId="626" priority="458" stopIfTrue="1" operator="between">
      <formula>0</formula>
      <formula>-500000</formula>
    </cfRule>
    <cfRule type="cellIs" dxfId="625" priority="459" stopIfTrue="1" operator="between">
      <formula>1</formula>
      <formula>59</formula>
    </cfRule>
    <cfRule type="cellIs" dxfId="624" priority="460" stopIfTrue="1" operator="between">
      <formula>60</formula>
      <formula>500000</formula>
    </cfRule>
  </conditionalFormatting>
  <conditionalFormatting sqref="AB9">
    <cfRule type="containsBlanks" dxfId="623" priority="453" stopIfTrue="1">
      <formula>LEN(TRIM(AB9))=0</formula>
    </cfRule>
    <cfRule type="cellIs" dxfId="622" priority="454" stopIfTrue="1" operator="between">
      <formula>0</formula>
      <formula>-500000</formula>
    </cfRule>
    <cfRule type="cellIs" dxfId="621" priority="455" stopIfTrue="1" operator="between">
      <formula>1</formula>
      <formula>59</formula>
    </cfRule>
    <cfRule type="cellIs" dxfId="620" priority="456" stopIfTrue="1" operator="between">
      <formula>60</formula>
      <formula>500000</formula>
    </cfRule>
  </conditionalFormatting>
  <conditionalFormatting sqref="AA9">
    <cfRule type="containsBlanks" dxfId="619" priority="449" stopIfTrue="1">
      <formula>LEN(TRIM(AA9))=0</formula>
    </cfRule>
    <cfRule type="cellIs" dxfId="618" priority="450" stopIfTrue="1" operator="between">
      <formula>0</formula>
      <formula>-500000</formula>
    </cfRule>
    <cfRule type="cellIs" dxfId="617" priority="451" stopIfTrue="1" operator="between">
      <formula>1</formula>
      <formula>59</formula>
    </cfRule>
    <cfRule type="cellIs" dxfId="616" priority="452" stopIfTrue="1" operator="between">
      <formula>60</formula>
      <formula>500000</formula>
    </cfRule>
  </conditionalFormatting>
  <conditionalFormatting sqref="AA10:AB11">
    <cfRule type="containsBlanks" dxfId="615" priority="445" stopIfTrue="1">
      <formula>LEN(TRIM(AA10))=0</formula>
    </cfRule>
    <cfRule type="cellIs" dxfId="614" priority="446" stopIfTrue="1" operator="between">
      <formula>0</formula>
      <formula>-500000</formula>
    </cfRule>
    <cfRule type="cellIs" dxfId="613" priority="447" stopIfTrue="1" operator="between">
      <formula>1</formula>
      <formula>59</formula>
    </cfRule>
    <cfRule type="cellIs" dxfId="612" priority="448" stopIfTrue="1" operator="between">
      <formula>60</formula>
      <formula>500000</formula>
    </cfRule>
  </conditionalFormatting>
  <conditionalFormatting sqref="AA12:AB17">
    <cfRule type="containsBlanks" dxfId="611" priority="441" stopIfTrue="1">
      <formula>LEN(TRIM(AA12))=0</formula>
    </cfRule>
    <cfRule type="cellIs" dxfId="610" priority="442" stopIfTrue="1" operator="between">
      <formula>0</formula>
      <formula>-500000</formula>
    </cfRule>
    <cfRule type="cellIs" dxfId="609" priority="443" stopIfTrue="1" operator="between">
      <formula>1</formula>
      <formula>59</formula>
    </cfRule>
    <cfRule type="cellIs" dxfId="608" priority="444" stopIfTrue="1" operator="between">
      <formula>60</formula>
      <formula>500000</formula>
    </cfRule>
  </conditionalFormatting>
  <conditionalFormatting sqref="U21:V21">
    <cfRule type="containsBlanks" dxfId="607" priority="437" stopIfTrue="1">
      <formula>LEN(TRIM(U21))=0</formula>
    </cfRule>
    <cfRule type="cellIs" dxfId="606" priority="438" stopIfTrue="1" operator="between">
      <formula>0</formula>
      <formula>-500000</formula>
    </cfRule>
    <cfRule type="cellIs" dxfId="605" priority="439" stopIfTrue="1" operator="between">
      <formula>1</formula>
      <formula>59</formula>
    </cfRule>
    <cfRule type="cellIs" dxfId="604" priority="440" stopIfTrue="1" operator="between">
      <formula>60</formula>
      <formula>500000</formula>
    </cfRule>
  </conditionalFormatting>
  <conditionalFormatting sqref="U22:V22">
    <cfRule type="containsBlanks" dxfId="603" priority="433" stopIfTrue="1">
      <formula>LEN(TRIM(U22))=0</formula>
    </cfRule>
    <cfRule type="cellIs" dxfId="602" priority="434" stopIfTrue="1" operator="between">
      <formula>0</formula>
      <formula>-500000</formula>
    </cfRule>
    <cfRule type="cellIs" dxfId="601" priority="435" stopIfTrue="1" operator="between">
      <formula>1</formula>
      <formula>59</formula>
    </cfRule>
    <cfRule type="cellIs" dxfId="600" priority="436" stopIfTrue="1" operator="between">
      <formula>60</formula>
      <formula>500000</formula>
    </cfRule>
  </conditionalFormatting>
  <conditionalFormatting sqref="Q21:R21">
    <cfRule type="containsBlanks" dxfId="599" priority="429" stopIfTrue="1">
      <formula>LEN(TRIM(Q21))=0</formula>
    </cfRule>
    <cfRule type="cellIs" dxfId="598" priority="430" stopIfTrue="1" operator="between">
      <formula>0</formula>
      <formula>-500000</formula>
    </cfRule>
    <cfRule type="cellIs" dxfId="597" priority="431" stopIfTrue="1" operator="between">
      <formula>1</formula>
      <formula>59</formula>
    </cfRule>
    <cfRule type="cellIs" dxfId="596" priority="432" stopIfTrue="1" operator="between">
      <formula>60</formula>
      <formula>500000</formula>
    </cfRule>
  </conditionalFormatting>
  <conditionalFormatting sqref="Q22:R22">
    <cfRule type="containsBlanks" dxfId="595" priority="425" stopIfTrue="1">
      <formula>LEN(TRIM(Q22))=0</formula>
    </cfRule>
    <cfRule type="cellIs" dxfId="594" priority="426" stopIfTrue="1" operator="between">
      <formula>0</formula>
      <formula>-500000</formula>
    </cfRule>
    <cfRule type="cellIs" dxfId="593" priority="427" stopIfTrue="1" operator="between">
      <formula>1</formula>
      <formula>59</formula>
    </cfRule>
    <cfRule type="cellIs" dxfId="592" priority="428" stopIfTrue="1" operator="between">
      <formula>60</formula>
      <formula>500000</formula>
    </cfRule>
  </conditionalFormatting>
  <conditionalFormatting sqref="O21:P21">
    <cfRule type="containsBlanks" dxfId="591" priority="421" stopIfTrue="1">
      <formula>LEN(TRIM(O21))=0</formula>
    </cfRule>
    <cfRule type="cellIs" dxfId="590" priority="422" stopIfTrue="1" operator="between">
      <formula>0</formula>
      <formula>-500000</formula>
    </cfRule>
    <cfRule type="cellIs" dxfId="589" priority="423" stopIfTrue="1" operator="between">
      <formula>1</formula>
      <formula>59</formula>
    </cfRule>
    <cfRule type="cellIs" dxfId="588" priority="424" stopIfTrue="1" operator="between">
      <formula>60</formula>
      <formula>500000</formula>
    </cfRule>
  </conditionalFormatting>
  <conditionalFormatting sqref="O22:P22">
    <cfRule type="containsBlanks" dxfId="587" priority="417" stopIfTrue="1">
      <formula>LEN(TRIM(O22))=0</formula>
    </cfRule>
    <cfRule type="cellIs" dxfId="586" priority="418" stopIfTrue="1" operator="between">
      <formula>0</formula>
      <formula>-500000</formula>
    </cfRule>
    <cfRule type="cellIs" dxfId="585" priority="419" stopIfTrue="1" operator="between">
      <formula>1</formula>
      <formula>59</formula>
    </cfRule>
    <cfRule type="cellIs" dxfId="584" priority="420" stopIfTrue="1" operator="between">
      <formula>60</formula>
      <formula>500000</formula>
    </cfRule>
  </conditionalFormatting>
  <conditionalFormatting sqref="AK9:AL11 AK20:AL20">
    <cfRule type="containsBlanks" dxfId="583" priority="413" stopIfTrue="1">
      <formula>LEN(TRIM(AK9))=0</formula>
    </cfRule>
    <cfRule type="cellIs" dxfId="582" priority="414" stopIfTrue="1" operator="between">
      <formula>0</formula>
      <formula>-500000</formula>
    </cfRule>
    <cfRule type="cellIs" dxfId="581" priority="415" stopIfTrue="1" operator="between">
      <formula>1</formula>
      <formula>59</formula>
    </cfRule>
    <cfRule type="cellIs" dxfId="580" priority="416" stopIfTrue="1" operator="between">
      <formula>60</formula>
      <formula>500000</formula>
    </cfRule>
  </conditionalFormatting>
  <conditionalFormatting sqref="AK7:AL8">
    <cfRule type="containsBlanks" dxfId="579" priority="409" stopIfTrue="1">
      <formula>LEN(TRIM(AK7))=0</formula>
    </cfRule>
    <cfRule type="cellIs" dxfId="578" priority="410" stopIfTrue="1" operator="between">
      <formula>0</formula>
      <formula>-500000</formula>
    </cfRule>
    <cfRule type="cellIs" dxfId="577" priority="411" stopIfTrue="1" operator="between">
      <formula>1</formula>
      <formula>59</formula>
    </cfRule>
    <cfRule type="cellIs" dxfId="576" priority="412" stopIfTrue="1" operator="between">
      <formula>60</formula>
      <formula>500000</formula>
    </cfRule>
  </conditionalFormatting>
  <conditionalFormatting sqref="AK12:AL17">
    <cfRule type="containsBlanks" dxfId="575" priority="405" stopIfTrue="1">
      <formula>LEN(TRIM(AK12))=0</formula>
    </cfRule>
    <cfRule type="cellIs" dxfId="574" priority="406" stopIfTrue="1" operator="between">
      <formula>0</formula>
      <formula>-500000</formula>
    </cfRule>
    <cfRule type="cellIs" dxfId="573" priority="407" stopIfTrue="1" operator="between">
      <formula>1</formula>
      <formula>59</formula>
    </cfRule>
    <cfRule type="cellIs" dxfId="572" priority="408" stopIfTrue="1" operator="between">
      <formula>60</formula>
      <formula>500000</formula>
    </cfRule>
  </conditionalFormatting>
  <conditionalFormatting sqref="AK18:AL18">
    <cfRule type="containsBlanks" dxfId="571" priority="401" stopIfTrue="1">
      <formula>LEN(TRIM(AK18))=0</formula>
    </cfRule>
    <cfRule type="cellIs" dxfId="570" priority="402" stopIfTrue="1" operator="between">
      <formula>0</formula>
      <formula>-500000</formula>
    </cfRule>
    <cfRule type="cellIs" dxfId="569" priority="403" stopIfTrue="1" operator="between">
      <formula>1</formula>
      <formula>59</formula>
    </cfRule>
    <cfRule type="cellIs" dxfId="568" priority="404" stopIfTrue="1" operator="between">
      <formula>60</formula>
      <formula>500000</formula>
    </cfRule>
  </conditionalFormatting>
  <conditionalFormatting sqref="AI21:AJ21">
    <cfRule type="containsBlanks" dxfId="567" priority="397" stopIfTrue="1">
      <formula>LEN(TRIM(AI21))=0</formula>
    </cfRule>
    <cfRule type="cellIs" dxfId="566" priority="398" stopIfTrue="1" operator="between">
      <formula>0</formula>
      <formula>-500000</formula>
    </cfRule>
    <cfRule type="cellIs" dxfId="565" priority="399" stopIfTrue="1" operator="between">
      <formula>1</formula>
      <formula>59</formula>
    </cfRule>
    <cfRule type="cellIs" dxfId="564" priority="400" stopIfTrue="1" operator="between">
      <formula>60</formula>
      <formula>500000</formula>
    </cfRule>
  </conditionalFormatting>
  <conditionalFormatting sqref="AI22:AJ22">
    <cfRule type="containsBlanks" dxfId="563" priority="393" stopIfTrue="1">
      <formula>LEN(TRIM(AI22))=0</formula>
    </cfRule>
    <cfRule type="cellIs" dxfId="562" priority="394" stopIfTrue="1" operator="between">
      <formula>0</formula>
      <formula>-500000</formula>
    </cfRule>
    <cfRule type="cellIs" dxfId="561" priority="395" stopIfTrue="1" operator="between">
      <formula>1</formula>
      <formula>59</formula>
    </cfRule>
    <cfRule type="cellIs" dxfId="560" priority="396" stopIfTrue="1" operator="between">
      <formula>60</formula>
      <formula>500000</formula>
    </cfRule>
  </conditionalFormatting>
  <conditionalFormatting sqref="AE21:AF21">
    <cfRule type="containsBlanks" dxfId="559" priority="389" stopIfTrue="1">
      <formula>LEN(TRIM(AE21))=0</formula>
    </cfRule>
    <cfRule type="cellIs" dxfId="558" priority="390" stopIfTrue="1" operator="between">
      <formula>0</formula>
      <formula>-500000</formula>
    </cfRule>
    <cfRule type="cellIs" dxfId="557" priority="391" stopIfTrue="1" operator="between">
      <formula>1</formula>
      <formula>59</formula>
    </cfRule>
    <cfRule type="cellIs" dxfId="556" priority="392" stopIfTrue="1" operator="between">
      <formula>60</formula>
      <formula>500000</formula>
    </cfRule>
  </conditionalFormatting>
  <conditionalFormatting sqref="AE22:AF22">
    <cfRule type="containsBlanks" dxfId="555" priority="385" stopIfTrue="1">
      <formula>LEN(TRIM(AE22))=0</formula>
    </cfRule>
    <cfRule type="cellIs" dxfId="554" priority="386" stopIfTrue="1" operator="between">
      <formula>0</formula>
      <formula>-500000</formula>
    </cfRule>
    <cfRule type="cellIs" dxfId="553" priority="387" stopIfTrue="1" operator="between">
      <formula>1</formula>
      <formula>59</formula>
    </cfRule>
    <cfRule type="cellIs" dxfId="552" priority="388" stopIfTrue="1" operator="between">
      <formula>60</formula>
      <formula>500000</formula>
    </cfRule>
  </conditionalFormatting>
  <conditionalFormatting sqref="AC21:AD21">
    <cfRule type="containsBlanks" dxfId="551" priority="381" stopIfTrue="1">
      <formula>LEN(TRIM(AC21))=0</formula>
    </cfRule>
    <cfRule type="cellIs" dxfId="550" priority="382" stopIfTrue="1" operator="between">
      <formula>0</formula>
      <formula>-500000</formula>
    </cfRule>
    <cfRule type="cellIs" dxfId="549" priority="383" stopIfTrue="1" operator="between">
      <formula>1</formula>
      <formula>59</formula>
    </cfRule>
    <cfRule type="cellIs" dxfId="548" priority="384" stopIfTrue="1" operator="between">
      <formula>60</formula>
      <formula>500000</formula>
    </cfRule>
  </conditionalFormatting>
  <conditionalFormatting sqref="AC22:AD22">
    <cfRule type="containsBlanks" dxfId="547" priority="377" stopIfTrue="1">
      <formula>LEN(TRIM(AC22))=0</formula>
    </cfRule>
    <cfRule type="cellIs" dxfId="546" priority="378" stopIfTrue="1" operator="between">
      <formula>0</formula>
      <formula>-500000</formula>
    </cfRule>
    <cfRule type="cellIs" dxfId="545" priority="379" stopIfTrue="1" operator="between">
      <formula>1</formula>
      <formula>59</formula>
    </cfRule>
    <cfRule type="cellIs" dxfId="544" priority="380" stopIfTrue="1" operator="between">
      <formula>60</formula>
      <formula>500000</formula>
    </cfRule>
  </conditionalFormatting>
  <conditionalFormatting sqref="AG21:AH21">
    <cfRule type="containsBlanks" dxfId="543" priority="373" stopIfTrue="1">
      <formula>LEN(TRIM(AG21))=0</formula>
    </cfRule>
    <cfRule type="cellIs" dxfId="542" priority="374" stopIfTrue="1" operator="between">
      <formula>0</formula>
      <formula>-500000</formula>
    </cfRule>
    <cfRule type="cellIs" dxfId="541" priority="375" stopIfTrue="1" operator="between">
      <formula>1</formula>
      <formula>59</formula>
    </cfRule>
    <cfRule type="cellIs" dxfId="540" priority="376" stopIfTrue="1" operator="between">
      <formula>60</formula>
      <formula>500000</formula>
    </cfRule>
  </conditionalFormatting>
  <conditionalFormatting sqref="AG22:AH22">
    <cfRule type="containsBlanks" dxfId="539" priority="369" stopIfTrue="1">
      <formula>LEN(TRIM(AG22))=0</formula>
    </cfRule>
    <cfRule type="cellIs" dxfId="538" priority="370" stopIfTrue="1" operator="between">
      <formula>0</formula>
      <formula>-500000</formula>
    </cfRule>
    <cfRule type="cellIs" dxfId="537" priority="371" stopIfTrue="1" operator="between">
      <formula>1</formula>
      <formula>59</formula>
    </cfRule>
    <cfRule type="cellIs" dxfId="536" priority="372" stopIfTrue="1" operator="between">
      <formula>60</formula>
      <formula>500000</formula>
    </cfRule>
  </conditionalFormatting>
  <conditionalFormatting sqref="AR21:AS21">
    <cfRule type="containsBlanks" dxfId="535" priority="365" stopIfTrue="1">
      <formula>LEN(TRIM(AR21))=0</formula>
    </cfRule>
    <cfRule type="cellIs" dxfId="534" priority="366" stopIfTrue="1" operator="between">
      <formula>0</formula>
      <formula>-500000</formula>
    </cfRule>
    <cfRule type="cellIs" dxfId="533" priority="367" stopIfTrue="1" operator="between">
      <formula>1</formula>
      <formula>59</formula>
    </cfRule>
    <cfRule type="cellIs" dxfId="532" priority="368" stopIfTrue="1" operator="between">
      <formula>60</formula>
      <formula>500000</formula>
    </cfRule>
  </conditionalFormatting>
  <conditionalFormatting sqref="AR22:AS22">
    <cfRule type="containsBlanks" dxfId="531" priority="361" stopIfTrue="1">
      <formula>LEN(TRIM(AR22))=0</formula>
    </cfRule>
    <cfRule type="cellIs" dxfId="530" priority="362" stopIfTrue="1" operator="between">
      <formula>0</formula>
      <formula>-500000</formula>
    </cfRule>
    <cfRule type="cellIs" dxfId="529" priority="363" stopIfTrue="1" operator="between">
      <formula>1</formula>
      <formula>59</formula>
    </cfRule>
    <cfRule type="cellIs" dxfId="528" priority="364" stopIfTrue="1" operator="between">
      <formula>60</formula>
      <formula>500000</formula>
    </cfRule>
  </conditionalFormatting>
  <conditionalFormatting sqref="AM21">
    <cfRule type="containsBlanks" dxfId="527" priority="357" stopIfTrue="1">
      <formula>LEN(TRIM(AM21))=0</formula>
    </cfRule>
    <cfRule type="cellIs" dxfId="526" priority="358" stopIfTrue="1" operator="between">
      <formula>0</formula>
      <formula>-500000</formula>
    </cfRule>
    <cfRule type="cellIs" dxfId="525" priority="359" stopIfTrue="1" operator="between">
      <formula>1</formula>
      <formula>59</formula>
    </cfRule>
    <cfRule type="cellIs" dxfId="524" priority="360" stopIfTrue="1" operator="between">
      <formula>60</formula>
      <formula>500000</formula>
    </cfRule>
  </conditionalFormatting>
  <conditionalFormatting sqref="AM22">
    <cfRule type="containsBlanks" dxfId="523" priority="353" stopIfTrue="1">
      <formula>LEN(TRIM(AM22))=0</formula>
    </cfRule>
    <cfRule type="cellIs" dxfId="522" priority="354" stopIfTrue="1" operator="between">
      <formula>0</formula>
      <formula>-500000</formula>
    </cfRule>
    <cfRule type="cellIs" dxfId="521" priority="355" stopIfTrue="1" operator="between">
      <formula>1</formula>
      <formula>59</formula>
    </cfRule>
    <cfRule type="cellIs" dxfId="520" priority="356" stopIfTrue="1" operator="between">
      <formula>60</formula>
      <formula>500000</formula>
    </cfRule>
  </conditionalFormatting>
  <conditionalFormatting sqref="AU21">
    <cfRule type="containsBlanks" dxfId="519" priority="349" stopIfTrue="1">
      <formula>LEN(TRIM(AU21))=0</formula>
    </cfRule>
    <cfRule type="cellIs" dxfId="518" priority="350" stopIfTrue="1" operator="between">
      <formula>0</formula>
      <formula>-500000</formula>
    </cfRule>
    <cfRule type="cellIs" dxfId="517" priority="351" stopIfTrue="1" operator="between">
      <formula>1</formula>
      <formula>59</formula>
    </cfRule>
    <cfRule type="cellIs" dxfId="516" priority="352" stopIfTrue="1" operator="between">
      <formula>60</formula>
      <formula>500000</formula>
    </cfRule>
  </conditionalFormatting>
  <conditionalFormatting sqref="AU22">
    <cfRule type="containsBlanks" dxfId="515" priority="345" stopIfTrue="1">
      <formula>LEN(TRIM(AU22))=0</formula>
    </cfRule>
    <cfRule type="cellIs" dxfId="514" priority="346" stopIfTrue="1" operator="between">
      <formula>0</formula>
      <formula>-500000</formula>
    </cfRule>
    <cfRule type="cellIs" dxfId="513" priority="347" stopIfTrue="1" operator="between">
      <formula>1</formula>
      <formula>59</formula>
    </cfRule>
    <cfRule type="cellIs" dxfId="512" priority="348" stopIfTrue="1" operator="between">
      <formula>60</formula>
      <formula>500000</formula>
    </cfRule>
  </conditionalFormatting>
  <conditionalFormatting sqref="AZ7:BA8 AZ12:BA17 AZ20:BA20">
    <cfRule type="containsBlanks" dxfId="511" priority="341" stopIfTrue="1">
      <formula>LEN(TRIM(AZ7))=0</formula>
    </cfRule>
    <cfRule type="cellIs" dxfId="510" priority="342" stopIfTrue="1" operator="between">
      <formula>0</formula>
      <formula>-500000</formula>
    </cfRule>
    <cfRule type="cellIs" dxfId="509" priority="343" stopIfTrue="1" operator="between">
      <formula>1</formula>
      <formula>59</formula>
    </cfRule>
    <cfRule type="cellIs" dxfId="508" priority="344" stopIfTrue="1" operator="between">
      <formula>60</formula>
      <formula>500000</formula>
    </cfRule>
  </conditionalFormatting>
  <conditionalFormatting sqref="BA9">
    <cfRule type="containsBlanks" dxfId="507" priority="337" stopIfTrue="1">
      <formula>LEN(TRIM(BA9))=0</formula>
    </cfRule>
    <cfRule type="cellIs" dxfId="506" priority="338" stopIfTrue="1" operator="between">
      <formula>0</formula>
      <formula>-500000</formula>
    </cfRule>
    <cfRule type="cellIs" dxfId="505" priority="339" stopIfTrue="1" operator="between">
      <formula>1</formula>
      <formula>59</formula>
    </cfRule>
    <cfRule type="cellIs" dxfId="504" priority="340" stopIfTrue="1" operator="between">
      <formula>60</formula>
      <formula>500000</formula>
    </cfRule>
  </conditionalFormatting>
  <conditionalFormatting sqref="AZ9">
    <cfRule type="containsBlanks" dxfId="503" priority="333" stopIfTrue="1">
      <formula>LEN(TRIM(AZ9))=0</formula>
    </cfRule>
    <cfRule type="cellIs" dxfId="502" priority="334" stopIfTrue="1" operator="between">
      <formula>0</formula>
      <formula>-500000</formula>
    </cfRule>
    <cfRule type="cellIs" dxfId="501" priority="335" stopIfTrue="1" operator="between">
      <formula>1</formula>
      <formula>59</formula>
    </cfRule>
    <cfRule type="cellIs" dxfId="500" priority="336" stopIfTrue="1" operator="between">
      <formula>60</formula>
      <formula>500000</formula>
    </cfRule>
  </conditionalFormatting>
  <conditionalFormatting sqref="AZ10:BA11">
    <cfRule type="containsBlanks" dxfId="499" priority="329" stopIfTrue="1">
      <formula>LEN(TRIM(AZ10))=0</formula>
    </cfRule>
    <cfRule type="cellIs" dxfId="498" priority="330" stopIfTrue="1" operator="between">
      <formula>0</formula>
      <formula>-500000</formula>
    </cfRule>
    <cfRule type="cellIs" dxfId="497" priority="331" stopIfTrue="1" operator="between">
      <formula>1</formula>
      <formula>59</formula>
    </cfRule>
    <cfRule type="cellIs" dxfId="496" priority="332" stopIfTrue="1" operator="between">
      <formula>60</formula>
      <formula>500000</formula>
    </cfRule>
  </conditionalFormatting>
  <conditionalFormatting sqref="AZ18:BA18">
    <cfRule type="containsBlanks" dxfId="495" priority="325" stopIfTrue="1">
      <formula>LEN(TRIM(AZ18))=0</formula>
    </cfRule>
    <cfRule type="cellIs" dxfId="494" priority="326" stopIfTrue="1" operator="between">
      <formula>0</formula>
      <formula>-500000</formula>
    </cfRule>
    <cfRule type="cellIs" dxfId="493" priority="327" stopIfTrue="1" operator="between">
      <formula>1</formula>
      <formula>59</formula>
    </cfRule>
    <cfRule type="cellIs" dxfId="492" priority="328" stopIfTrue="1" operator="between">
      <formula>60</formula>
      <formula>500000</formula>
    </cfRule>
  </conditionalFormatting>
  <conditionalFormatting sqref="AX21:AY21">
    <cfRule type="containsBlanks" dxfId="491" priority="321" stopIfTrue="1">
      <formula>LEN(TRIM(AX21))=0</formula>
    </cfRule>
    <cfRule type="cellIs" dxfId="490" priority="322" stopIfTrue="1" operator="between">
      <formula>0</formula>
      <formula>-500000</formula>
    </cfRule>
    <cfRule type="cellIs" dxfId="489" priority="323" stopIfTrue="1" operator="between">
      <formula>1</formula>
      <formula>59</formula>
    </cfRule>
    <cfRule type="cellIs" dxfId="488" priority="324" stopIfTrue="1" operator="between">
      <formula>60</formula>
      <formula>500000</formula>
    </cfRule>
  </conditionalFormatting>
  <conditionalFormatting sqref="AX22:AY22">
    <cfRule type="containsBlanks" dxfId="487" priority="317" stopIfTrue="1">
      <formula>LEN(TRIM(AX22))=0</formula>
    </cfRule>
    <cfRule type="cellIs" dxfId="486" priority="318" stopIfTrue="1" operator="between">
      <formula>0</formula>
      <formula>-500000</formula>
    </cfRule>
    <cfRule type="cellIs" dxfId="485" priority="319" stopIfTrue="1" operator="between">
      <formula>1</formula>
      <formula>59</formula>
    </cfRule>
    <cfRule type="cellIs" dxfId="484" priority="320" stopIfTrue="1" operator="between">
      <formula>60</formula>
      <formula>500000</formula>
    </cfRule>
  </conditionalFormatting>
  <conditionalFormatting sqref="BL10:BM17 BL20:BM20">
    <cfRule type="containsBlanks" dxfId="483" priority="313" stopIfTrue="1">
      <formula>LEN(TRIM(BL10))=0</formula>
    </cfRule>
    <cfRule type="cellIs" dxfId="482" priority="314" stopIfTrue="1" operator="between">
      <formula>0</formula>
      <formula>-500000</formula>
    </cfRule>
    <cfRule type="cellIs" dxfId="481" priority="315" stopIfTrue="1" operator="between">
      <formula>1</formula>
      <formula>59</formula>
    </cfRule>
    <cfRule type="cellIs" dxfId="480" priority="316" stopIfTrue="1" operator="between">
      <formula>60</formula>
      <formula>500000</formula>
    </cfRule>
  </conditionalFormatting>
  <conditionalFormatting sqref="BL7:BM8">
    <cfRule type="containsBlanks" dxfId="479" priority="309" stopIfTrue="1">
      <formula>LEN(TRIM(BL7))=0</formula>
    </cfRule>
    <cfRule type="cellIs" dxfId="478" priority="310" stopIfTrue="1" operator="between">
      <formula>0</formula>
      <formula>-500000</formula>
    </cfRule>
    <cfRule type="cellIs" dxfId="477" priority="311" stopIfTrue="1" operator="between">
      <formula>1</formula>
      <formula>59</formula>
    </cfRule>
    <cfRule type="cellIs" dxfId="476" priority="312" stopIfTrue="1" operator="between">
      <formula>60</formula>
      <formula>500000</formula>
    </cfRule>
  </conditionalFormatting>
  <conditionalFormatting sqref="BL9">
    <cfRule type="containsBlanks" dxfId="475" priority="305" stopIfTrue="1">
      <formula>LEN(TRIM(BL9))=0</formula>
    </cfRule>
    <cfRule type="cellIs" dxfId="474" priority="306" stopIfTrue="1" operator="between">
      <formula>0</formula>
      <formula>-500000</formula>
    </cfRule>
    <cfRule type="cellIs" dxfId="473" priority="307" stopIfTrue="1" operator="between">
      <formula>1</formula>
      <formula>59</formula>
    </cfRule>
    <cfRule type="cellIs" dxfId="472" priority="308" stopIfTrue="1" operator="between">
      <formula>60</formula>
      <formula>500000</formula>
    </cfRule>
  </conditionalFormatting>
  <conditionalFormatting sqref="BM9">
    <cfRule type="containsBlanks" dxfId="471" priority="301" stopIfTrue="1">
      <formula>LEN(TRIM(BM9))=0</formula>
    </cfRule>
    <cfRule type="cellIs" dxfId="470" priority="302" stopIfTrue="1" operator="between">
      <formula>0</formula>
      <formula>-500000</formula>
    </cfRule>
    <cfRule type="cellIs" dxfId="469" priority="303" stopIfTrue="1" operator="between">
      <formula>1</formula>
      <formula>59</formula>
    </cfRule>
    <cfRule type="cellIs" dxfId="468" priority="304" stopIfTrue="1" operator="between">
      <formula>60</formula>
      <formula>500000</formula>
    </cfRule>
  </conditionalFormatting>
  <conditionalFormatting sqref="BL18:BM18">
    <cfRule type="containsBlanks" dxfId="467" priority="297" stopIfTrue="1">
      <formula>LEN(TRIM(BL18))=0</formula>
    </cfRule>
    <cfRule type="cellIs" dxfId="466" priority="298" stopIfTrue="1" operator="between">
      <formula>0</formula>
      <formula>-500000</formula>
    </cfRule>
    <cfRule type="cellIs" dxfId="465" priority="299" stopIfTrue="1" operator="between">
      <formula>1</formula>
      <formula>59</formula>
    </cfRule>
    <cfRule type="cellIs" dxfId="464" priority="300" stopIfTrue="1" operator="between">
      <formula>60</formula>
      <formula>500000</formula>
    </cfRule>
  </conditionalFormatting>
  <conditionalFormatting sqref="BJ21:BK21">
    <cfRule type="containsBlanks" dxfId="463" priority="293" stopIfTrue="1">
      <formula>LEN(TRIM(BJ21))=0</formula>
    </cfRule>
    <cfRule type="cellIs" dxfId="462" priority="294" stopIfTrue="1" operator="between">
      <formula>0</formula>
      <formula>-500000</formula>
    </cfRule>
    <cfRule type="cellIs" dxfId="461" priority="295" stopIfTrue="1" operator="between">
      <formula>1</formula>
      <formula>59</formula>
    </cfRule>
    <cfRule type="cellIs" dxfId="460" priority="296" stopIfTrue="1" operator="between">
      <formula>60</formula>
      <formula>500000</formula>
    </cfRule>
  </conditionalFormatting>
  <conditionalFormatting sqref="BJ22:BK22">
    <cfRule type="containsBlanks" dxfId="459" priority="289" stopIfTrue="1">
      <formula>LEN(TRIM(BJ22))=0</formula>
    </cfRule>
    <cfRule type="cellIs" dxfId="458" priority="290" stopIfTrue="1" operator="between">
      <formula>0</formula>
      <formula>-500000</formula>
    </cfRule>
    <cfRule type="cellIs" dxfId="457" priority="291" stopIfTrue="1" operator="between">
      <formula>1</formula>
      <formula>59</formula>
    </cfRule>
    <cfRule type="cellIs" dxfId="456" priority="292" stopIfTrue="1" operator="between">
      <formula>60</formula>
      <formula>500000</formula>
    </cfRule>
  </conditionalFormatting>
  <conditionalFormatting sqref="BB21">
    <cfRule type="containsBlanks" dxfId="455" priority="285" stopIfTrue="1">
      <formula>LEN(TRIM(BB21))=0</formula>
    </cfRule>
    <cfRule type="cellIs" dxfId="454" priority="286" stopIfTrue="1" operator="between">
      <formula>0</formula>
      <formula>-500000</formula>
    </cfRule>
    <cfRule type="cellIs" dxfId="453" priority="287" stopIfTrue="1" operator="between">
      <formula>1</formula>
      <formula>59</formula>
    </cfRule>
    <cfRule type="cellIs" dxfId="452" priority="288" stopIfTrue="1" operator="between">
      <formula>60</formula>
      <formula>500000</formula>
    </cfRule>
  </conditionalFormatting>
  <conditionalFormatting sqref="BB22">
    <cfRule type="containsBlanks" dxfId="451" priority="281" stopIfTrue="1">
      <formula>LEN(TRIM(BB22))=0</formula>
    </cfRule>
    <cfRule type="cellIs" dxfId="450" priority="282" stopIfTrue="1" operator="between">
      <formula>0</formula>
      <formula>-500000</formula>
    </cfRule>
    <cfRule type="cellIs" dxfId="449" priority="283" stopIfTrue="1" operator="between">
      <formula>1</formula>
      <formula>59</formula>
    </cfRule>
    <cfRule type="cellIs" dxfId="448" priority="284" stopIfTrue="1" operator="between">
      <formula>60</formula>
      <formula>500000</formula>
    </cfRule>
  </conditionalFormatting>
  <conditionalFormatting sqref="BD21:BD22">
    <cfRule type="containsBlanks" dxfId="447" priority="277" stopIfTrue="1">
      <formula>LEN(TRIM(BD21))=0</formula>
    </cfRule>
    <cfRule type="cellIs" dxfId="446" priority="278" stopIfTrue="1" operator="between">
      <formula>0</formula>
      <formula>-500000</formula>
    </cfRule>
    <cfRule type="cellIs" dxfId="445" priority="279" stopIfTrue="1" operator="between">
      <formula>1</formula>
      <formula>59</formula>
    </cfRule>
    <cfRule type="cellIs" dxfId="444" priority="280" stopIfTrue="1" operator="between">
      <formula>60</formula>
      <formula>500000</formula>
    </cfRule>
  </conditionalFormatting>
  <conditionalFormatting sqref="BE21:BF21">
    <cfRule type="containsBlanks" dxfId="443" priority="273" stopIfTrue="1">
      <formula>LEN(TRIM(BE21))=0</formula>
    </cfRule>
    <cfRule type="cellIs" dxfId="442" priority="274" stopIfTrue="1" operator="between">
      <formula>0</formula>
      <formula>-500000</formula>
    </cfRule>
    <cfRule type="cellIs" dxfId="441" priority="275" stopIfTrue="1" operator="between">
      <formula>1</formula>
      <formula>59</formula>
    </cfRule>
    <cfRule type="cellIs" dxfId="440" priority="276" stopIfTrue="1" operator="between">
      <formula>60</formula>
      <formula>500000</formula>
    </cfRule>
  </conditionalFormatting>
  <conditionalFormatting sqref="BE22:BF22">
    <cfRule type="containsBlanks" dxfId="439" priority="269" stopIfTrue="1">
      <formula>LEN(TRIM(BE22))=0</formula>
    </cfRule>
    <cfRule type="cellIs" dxfId="438" priority="270" stopIfTrue="1" operator="between">
      <formula>0</formula>
      <formula>-500000</formula>
    </cfRule>
    <cfRule type="cellIs" dxfId="437" priority="271" stopIfTrue="1" operator="between">
      <formula>1</formula>
      <formula>59</formula>
    </cfRule>
    <cfRule type="cellIs" dxfId="436" priority="272" stopIfTrue="1" operator="between">
      <formula>60</formula>
      <formula>500000</formula>
    </cfRule>
  </conditionalFormatting>
  <conditionalFormatting sqref="CJ10:CK11">
    <cfRule type="containsBlanks" dxfId="435" priority="265" stopIfTrue="1">
      <formula>LEN(TRIM(CJ10))=0</formula>
    </cfRule>
    <cfRule type="cellIs" dxfId="434" priority="266" stopIfTrue="1" operator="between">
      <formula>0</formula>
      <formula>-500000</formula>
    </cfRule>
    <cfRule type="cellIs" dxfId="433" priority="267" stopIfTrue="1" operator="between">
      <formula>1</formula>
      <formula>59</formula>
    </cfRule>
    <cfRule type="cellIs" dxfId="432" priority="268" stopIfTrue="1" operator="between">
      <formula>60</formula>
      <formula>500000</formula>
    </cfRule>
  </conditionalFormatting>
  <conditionalFormatting sqref="CJ7:CK8">
    <cfRule type="containsBlanks" dxfId="431" priority="261" stopIfTrue="1">
      <formula>LEN(TRIM(CJ7))=0</formula>
    </cfRule>
    <cfRule type="cellIs" dxfId="430" priority="262" stopIfTrue="1" operator="between">
      <formula>0</formula>
      <formula>-500000</formula>
    </cfRule>
    <cfRule type="cellIs" dxfId="429" priority="263" stopIfTrue="1" operator="between">
      <formula>1</formula>
      <formula>59</formula>
    </cfRule>
    <cfRule type="cellIs" dxfId="428" priority="264" stopIfTrue="1" operator="between">
      <formula>60</formula>
      <formula>500000</formula>
    </cfRule>
  </conditionalFormatting>
  <conditionalFormatting sqref="CK9">
    <cfRule type="containsBlanks" dxfId="427" priority="257" stopIfTrue="1">
      <formula>LEN(TRIM(CK9))=0</formula>
    </cfRule>
    <cfRule type="cellIs" dxfId="426" priority="258" stopIfTrue="1" operator="between">
      <formula>0</formula>
      <formula>-500000</formula>
    </cfRule>
    <cfRule type="cellIs" dxfId="425" priority="259" stopIfTrue="1" operator="between">
      <formula>1</formula>
      <formula>59</formula>
    </cfRule>
    <cfRule type="cellIs" dxfId="424" priority="260" stopIfTrue="1" operator="between">
      <formula>60</formula>
      <formula>500000</formula>
    </cfRule>
  </conditionalFormatting>
  <conditionalFormatting sqref="CJ9">
    <cfRule type="containsBlanks" dxfId="423" priority="253" stopIfTrue="1">
      <formula>LEN(TRIM(CJ9))=0</formula>
    </cfRule>
    <cfRule type="cellIs" dxfId="422" priority="254" stopIfTrue="1" operator="between">
      <formula>0</formula>
      <formula>-500000</formula>
    </cfRule>
    <cfRule type="cellIs" dxfId="421" priority="255" stopIfTrue="1" operator="between">
      <formula>1</formula>
      <formula>59</formula>
    </cfRule>
    <cfRule type="cellIs" dxfId="420" priority="256" stopIfTrue="1" operator="between">
      <formula>60</formula>
      <formula>500000</formula>
    </cfRule>
  </conditionalFormatting>
  <conditionalFormatting sqref="CJ20">
    <cfRule type="containsBlanks" dxfId="419" priority="249" stopIfTrue="1">
      <formula>LEN(TRIM(CJ20))=0</formula>
    </cfRule>
    <cfRule type="cellIs" dxfId="418" priority="250" stopIfTrue="1" operator="between">
      <formula>0</formula>
      <formula>-500000</formula>
    </cfRule>
    <cfRule type="cellIs" dxfId="417" priority="251" stopIfTrue="1" operator="between">
      <formula>1</formula>
      <formula>59</formula>
    </cfRule>
    <cfRule type="cellIs" dxfId="416" priority="252" stopIfTrue="1" operator="between">
      <formula>60</formula>
      <formula>500000</formula>
    </cfRule>
  </conditionalFormatting>
  <conditionalFormatting sqref="CK20">
    <cfRule type="containsBlanks" dxfId="415" priority="245" stopIfTrue="1">
      <formula>LEN(TRIM(CK20))=0</formula>
    </cfRule>
    <cfRule type="cellIs" dxfId="414" priority="246" stopIfTrue="1" operator="between">
      <formula>0</formula>
      <formula>-500000</formula>
    </cfRule>
    <cfRule type="cellIs" dxfId="413" priority="247" stopIfTrue="1" operator="between">
      <formula>1</formula>
      <formula>59</formula>
    </cfRule>
    <cfRule type="cellIs" dxfId="412" priority="248" stopIfTrue="1" operator="between">
      <formula>60</formula>
      <formula>500000</formula>
    </cfRule>
  </conditionalFormatting>
  <conditionalFormatting sqref="BX21:BX22 CI21:CI22">
    <cfRule type="containsBlanks" dxfId="411" priority="241" stopIfTrue="1">
      <formula>LEN(TRIM(BX21))=0</formula>
    </cfRule>
    <cfRule type="cellIs" dxfId="410" priority="242" stopIfTrue="1" operator="between">
      <formula>0</formula>
      <formula>-500000</formula>
    </cfRule>
    <cfRule type="cellIs" dxfId="409" priority="243" stopIfTrue="1" operator="between">
      <formula>1</formula>
      <formula>59</formula>
    </cfRule>
    <cfRule type="cellIs" dxfId="408" priority="244" stopIfTrue="1" operator="between">
      <formula>60</formula>
      <formula>500000</formula>
    </cfRule>
  </conditionalFormatting>
  <conditionalFormatting sqref="BW21">
    <cfRule type="containsBlanks" dxfId="407" priority="237" stopIfTrue="1">
      <formula>LEN(TRIM(BW21))=0</formula>
    </cfRule>
    <cfRule type="cellIs" dxfId="406" priority="238" stopIfTrue="1" operator="between">
      <formula>0</formula>
      <formula>-500000</formula>
    </cfRule>
    <cfRule type="cellIs" dxfId="405" priority="239" stopIfTrue="1" operator="between">
      <formula>1</formula>
      <formula>59</formula>
    </cfRule>
    <cfRule type="cellIs" dxfId="404" priority="240" stopIfTrue="1" operator="between">
      <formula>60</formula>
      <formula>500000</formula>
    </cfRule>
  </conditionalFormatting>
  <conditionalFormatting sqref="BW22">
    <cfRule type="containsBlanks" dxfId="403" priority="233" stopIfTrue="1">
      <formula>LEN(TRIM(BW22))=0</formula>
    </cfRule>
    <cfRule type="cellIs" dxfId="402" priority="234" stopIfTrue="1" operator="between">
      <formula>0</formula>
      <formula>-500000</formula>
    </cfRule>
    <cfRule type="cellIs" dxfId="401" priority="235" stopIfTrue="1" operator="between">
      <formula>1</formula>
      <formula>59</formula>
    </cfRule>
    <cfRule type="cellIs" dxfId="400" priority="236" stopIfTrue="1" operator="between">
      <formula>60</formula>
      <formula>500000</formula>
    </cfRule>
  </conditionalFormatting>
  <conditionalFormatting sqref="BY21:BY22">
    <cfRule type="containsBlanks" dxfId="399" priority="229" stopIfTrue="1">
      <formula>LEN(TRIM(BY21))=0</formula>
    </cfRule>
    <cfRule type="cellIs" dxfId="398" priority="230" stopIfTrue="1" operator="between">
      <formula>0</formula>
      <formula>-500000</formula>
    </cfRule>
    <cfRule type="cellIs" dxfId="397" priority="231" stopIfTrue="1" operator="between">
      <formula>1</formula>
      <formula>59</formula>
    </cfRule>
    <cfRule type="cellIs" dxfId="396" priority="232" stopIfTrue="1" operator="between">
      <formula>60</formula>
      <formula>500000</formula>
    </cfRule>
  </conditionalFormatting>
  <conditionalFormatting sqref="CG21:CH21">
    <cfRule type="containsBlanks" dxfId="395" priority="225" stopIfTrue="1">
      <formula>LEN(TRIM(CG21))=0</formula>
    </cfRule>
    <cfRule type="cellIs" dxfId="394" priority="226" stopIfTrue="1" operator="between">
      <formula>0</formula>
      <formula>-500000</formula>
    </cfRule>
    <cfRule type="cellIs" dxfId="393" priority="227" stopIfTrue="1" operator="between">
      <formula>1</formula>
      <formula>59</formula>
    </cfRule>
    <cfRule type="cellIs" dxfId="392" priority="228" stopIfTrue="1" operator="between">
      <formula>60</formula>
      <formula>500000</formula>
    </cfRule>
  </conditionalFormatting>
  <conditionalFormatting sqref="CG22:CH22">
    <cfRule type="containsBlanks" dxfId="391" priority="221" stopIfTrue="1">
      <formula>LEN(TRIM(CG22))=0</formula>
    </cfRule>
    <cfRule type="cellIs" dxfId="390" priority="222" stopIfTrue="1" operator="between">
      <formula>0</formula>
      <formula>-500000</formula>
    </cfRule>
    <cfRule type="cellIs" dxfId="389" priority="223" stopIfTrue="1" operator="between">
      <formula>1</formula>
      <formula>59</formula>
    </cfRule>
    <cfRule type="cellIs" dxfId="388" priority="224" stopIfTrue="1" operator="between">
      <formula>60</formula>
      <formula>500000</formula>
    </cfRule>
  </conditionalFormatting>
  <conditionalFormatting sqref="BO21:BO22 BT21:BT22">
    <cfRule type="containsBlanks" dxfId="387" priority="217" stopIfTrue="1">
      <formula>LEN(TRIM(BO21))=0</formula>
    </cfRule>
    <cfRule type="cellIs" dxfId="386" priority="218" stopIfTrue="1" operator="between">
      <formula>0</formula>
      <formula>-500000</formula>
    </cfRule>
    <cfRule type="cellIs" dxfId="385" priority="219" stopIfTrue="1" operator="between">
      <formula>1</formula>
      <formula>59</formula>
    </cfRule>
    <cfRule type="cellIs" dxfId="384" priority="220" stopIfTrue="1" operator="between">
      <formula>60</formula>
      <formula>500000</formula>
    </cfRule>
  </conditionalFormatting>
  <conditionalFormatting sqref="BU21:BV21">
    <cfRule type="containsBlanks" dxfId="383" priority="213" stopIfTrue="1">
      <formula>LEN(TRIM(BU21))=0</formula>
    </cfRule>
    <cfRule type="cellIs" dxfId="382" priority="214" stopIfTrue="1" operator="between">
      <formula>0</formula>
      <formula>-500000</formula>
    </cfRule>
    <cfRule type="cellIs" dxfId="381" priority="215" stopIfTrue="1" operator="between">
      <formula>1</formula>
      <formula>59</formula>
    </cfRule>
    <cfRule type="cellIs" dxfId="380" priority="216" stopIfTrue="1" operator="between">
      <formula>60</formula>
      <formula>500000</formula>
    </cfRule>
  </conditionalFormatting>
  <conditionalFormatting sqref="BU22:BV22">
    <cfRule type="containsBlanks" dxfId="379" priority="209" stopIfTrue="1">
      <formula>LEN(TRIM(BU22))=0</formula>
    </cfRule>
    <cfRule type="cellIs" dxfId="378" priority="210" stopIfTrue="1" operator="between">
      <formula>0</formula>
      <formula>-500000</formula>
    </cfRule>
    <cfRule type="cellIs" dxfId="377" priority="211" stopIfTrue="1" operator="between">
      <formula>1</formula>
      <formula>59</formula>
    </cfRule>
    <cfRule type="cellIs" dxfId="376" priority="212" stopIfTrue="1" operator="between">
      <formula>60</formula>
      <formula>500000</formula>
    </cfRule>
  </conditionalFormatting>
  <conditionalFormatting sqref="BN21">
    <cfRule type="containsBlanks" dxfId="375" priority="205" stopIfTrue="1">
      <formula>LEN(TRIM(BN21))=0</formula>
    </cfRule>
    <cfRule type="cellIs" dxfId="374" priority="206" stopIfTrue="1" operator="between">
      <formula>0</formula>
      <formula>-500000</formula>
    </cfRule>
    <cfRule type="cellIs" dxfId="373" priority="207" stopIfTrue="1" operator="between">
      <formula>1</formula>
      <formula>59</formula>
    </cfRule>
    <cfRule type="cellIs" dxfId="372" priority="208" stopIfTrue="1" operator="between">
      <formula>60</formula>
      <formula>500000</formula>
    </cfRule>
  </conditionalFormatting>
  <conditionalFormatting sqref="BN22">
    <cfRule type="containsBlanks" dxfId="371" priority="201" stopIfTrue="1">
      <formula>LEN(TRIM(BN22))=0</formula>
    </cfRule>
    <cfRule type="cellIs" dxfId="370" priority="202" stopIfTrue="1" operator="between">
      <formula>0</formula>
      <formula>-500000</formula>
    </cfRule>
    <cfRule type="cellIs" dxfId="369" priority="203" stopIfTrue="1" operator="between">
      <formula>1</formula>
      <formula>59</formula>
    </cfRule>
    <cfRule type="cellIs" dxfId="368" priority="204" stopIfTrue="1" operator="between">
      <formula>60</formula>
      <formula>500000</formula>
    </cfRule>
  </conditionalFormatting>
  <conditionalFormatting sqref="BP21:BP22">
    <cfRule type="containsBlanks" dxfId="367" priority="197" stopIfTrue="1">
      <formula>LEN(TRIM(BP21))=0</formula>
    </cfRule>
    <cfRule type="cellIs" dxfId="366" priority="198" stopIfTrue="1" operator="between">
      <formula>0</formula>
      <formula>-500000</formula>
    </cfRule>
    <cfRule type="cellIs" dxfId="365" priority="199" stopIfTrue="1" operator="between">
      <formula>1</formula>
      <formula>59</formula>
    </cfRule>
    <cfRule type="cellIs" dxfId="364" priority="200" stopIfTrue="1" operator="between">
      <formula>60</formula>
      <formula>500000</formula>
    </cfRule>
  </conditionalFormatting>
  <conditionalFormatting sqref="CD21:CD22">
    <cfRule type="containsBlanks" dxfId="363" priority="193" stopIfTrue="1">
      <formula>LEN(TRIM(CD21))=0</formula>
    </cfRule>
    <cfRule type="cellIs" dxfId="362" priority="194" stopIfTrue="1" operator="between">
      <formula>0</formula>
      <formula>-500000</formula>
    </cfRule>
    <cfRule type="cellIs" dxfId="361" priority="195" stopIfTrue="1" operator="between">
      <formula>1</formula>
      <formula>59</formula>
    </cfRule>
    <cfRule type="cellIs" dxfId="360" priority="196" stopIfTrue="1" operator="between">
      <formula>60</formula>
      <formula>500000</formula>
    </cfRule>
  </conditionalFormatting>
  <conditionalFormatting sqref="CE21:CF21">
    <cfRule type="containsBlanks" dxfId="359" priority="189" stopIfTrue="1">
      <formula>LEN(TRIM(CE21))=0</formula>
    </cfRule>
    <cfRule type="cellIs" dxfId="358" priority="190" stopIfTrue="1" operator="between">
      <formula>0</formula>
      <formula>-500000</formula>
    </cfRule>
    <cfRule type="cellIs" dxfId="357" priority="191" stopIfTrue="1" operator="between">
      <formula>1</formula>
      <formula>59</formula>
    </cfRule>
    <cfRule type="cellIs" dxfId="356" priority="192" stopIfTrue="1" operator="between">
      <formula>60</formula>
      <formula>500000</formula>
    </cfRule>
  </conditionalFormatting>
  <conditionalFormatting sqref="CE22:CF22">
    <cfRule type="containsBlanks" dxfId="355" priority="185" stopIfTrue="1">
      <formula>LEN(TRIM(CE22))=0</formula>
    </cfRule>
    <cfRule type="cellIs" dxfId="354" priority="186" stopIfTrue="1" operator="between">
      <formula>0</formula>
      <formula>-500000</formula>
    </cfRule>
    <cfRule type="cellIs" dxfId="353" priority="187" stopIfTrue="1" operator="between">
      <formula>1</formula>
      <formula>59</formula>
    </cfRule>
    <cfRule type="cellIs" dxfId="352" priority="188" stopIfTrue="1" operator="between">
      <formula>60</formula>
      <formula>500000</formula>
    </cfRule>
  </conditionalFormatting>
  <conditionalFormatting sqref="S9:T9 S19:T20">
    <cfRule type="containsBlanks" dxfId="351" priority="181" stopIfTrue="1">
      <formula>LEN(TRIM(S9))=0</formula>
    </cfRule>
    <cfRule type="cellIs" dxfId="350" priority="182" stopIfTrue="1" operator="between">
      <formula>0</formula>
      <formula>-500000</formula>
    </cfRule>
    <cfRule type="cellIs" dxfId="349" priority="183" stopIfTrue="1" operator="between">
      <formula>1</formula>
      <formula>59</formula>
    </cfRule>
    <cfRule type="cellIs" dxfId="348" priority="184" stopIfTrue="1" operator="between">
      <formula>60</formula>
      <formula>500000</formula>
    </cfRule>
  </conditionalFormatting>
  <conditionalFormatting sqref="S7:T8">
    <cfRule type="containsBlanks" dxfId="347" priority="177" stopIfTrue="1">
      <formula>LEN(TRIM(S7))=0</formula>
    </cfRule>
    <cfRule type="cellIs" dxfId="346" priority="178" stopIfTrue="1" operator="between">
      <formula>0</formula>
      <formula>-500000</formula>
    </cfRule>
    <cfRule type="cellIs" dxfId="345" priority="179" stopIfTrue="1" operator="between">
      <formula>1</formula>
      <formula>59</formula>
    </cfRule>
    <cfRule type="cellIs" dxfId="344" priority="180" stopIfTrue="1" operator="between">
      <formula>60</formula>
      <formula>500000</formula>
    </cfRule>
  </conditionalFormatting>
  <conditionalFormatting sqref="S10:T11">
    <cfRule type="containsBlanks" dxfId="343" priority="173" stopIfTrue="1">
      <formula>LEN(TRIM(S10))=0</formula>
    </cfRule>
    <cfRule type="cellIs" dxfId="342" priority="174" stopIfTrue="1" operator="between">
      <formula>0</formula>
      <formula>-500000</formula>
    </cfRule>
    <cfRule type="cellIs" dxfId="341" priority="175" stopIfTrue="1" operator="between">
      <formula>1</formula>
      <formula>59</formula>
    </cfRule>
    <cfRule type="cellIs" dxfId="340" priority="176" stopIfTrue="1" operator="between">
      <formula>60</formula>
      <formula>500000</formula>
    </cfRule>
  </conditionalFormatting>
  <conditionalFormatting sqref="S12:T17">
    <cfRule type="containsBlanks" dxfId="339" priority="169" stopIfTrue="1">
      <formula>LEN(TRIM(S12))=0</formula>
    </cfRule>
    <cfRule type="cellIs" dxfId="338" priority="170" stopIfTrue="1" operator="between">
      <formula>0</formula>
      <formula>-500000</formula>
    </cfRule>
    <cfRule type="cellIs" dxfId="337" priority="171" stopIfTrue="1" operator="between">
      <formula>1</formula>
      <formula>59</formula>
    </cfRule>
    <cfRule type="cellIs" dxfId="336" priority="172" stopIfTrue="1" operator="between">
      <formula>60</formula>
      <formula>500000</formula>
    </cfRule>
  </conditionalFormatting>
  <conditionalFormatting sqref="S18:T18">
    <cfRule type="containsBlanks" dxfId="335" priority="165" stopIfTrue="1">
      <formula>LEN(TRIM(S18))=0</formula>
    </cfRule>
    <cfRule type="cellIs" dxfId="334" priority="166" stopIfTrue="1" operator="between">
      <formula>0</formula>
      <formula>-500000</formula>
    </cfRule>
    <cfRule type="cellIs" dxfId="333" priority="167" stopIfTrue="1" operator="between">
      <formula>1</formula>
      <formula>59</formula>
    </cfRule>
    <cfRule type="cellIs" dxfId="332" priority="168" stopIfTrue="1" operator="between">
      <formula>60</formula>
      <formula>500000</formula>
    </cfRule>
  </conditionalFormatting>
  <conditionalFormatting sqref="S21:T21">
    <cfRule type="containsBlanks" dxfId="331" priority="161" stopIfTrue="1">
      <formula>LEN(TRIM(S21))=0</formula>
    </cfRule>
    <cfRule type="cellIs" dxfId="330" priority="162" stopIfTrue="1" operator="between">
      <formula>0</formula>
      <formula>-500000</formula>
    </cfRule>
    <cfRule type="cellIs" dxfId="329" priority="163" stopIfTrue="1" operator="between">
      <formula>1</formula>
      <formula>59</formula>
    </cfRule>
    <cfRule type="cellIs" dxfId="328" priority="164" stopIfTrue="1" operator="between">
      <formula>60</formula>
      <formula>500000</formula>
    </cfRule>
  </conditionalFormatting>
  <conditionalFormatting sqref="S22:T22">
    <cfRule type="containsBlanks" dxfId="327" priority="157" stopIfTrue="1">
      <formula>LEN(TRIM(S22))=0</formula>
    </cfRule>
    <cfRule type="cellIs" dxfId="326" priority="158" stopIfTrue="1" operator="between">
      <formula>0</formula>
      <formula>-500000</formula>
    </cfRule>
    <cfRule type="cellIs" dxfId="325" priority="159" stopIfTrue="1" operator="between">
      <formula>1</formula>
      <formula>59</formula>
    </cfRule>
    <cfRule type="cellIs" dxfId="324" priority="160" stopIfTrue="1" operator="between">
      <formula>60</formula>
      <formula>500000</formula>
    </cfRule>
  </conditionalFormatting>
  <conditionalFormatting sqref="Q23:R23">
    <cfRule type="containsBlanks" dxfId="323" priority="153" stopIfTrue="1">
      <formula>LEN(TRIM(Q23))=0</formula>
    </cfRule>
    <cfRule type="cellIs" dxfId="322" priority="154" stopIfTrue="1" operator="between">
      <formula>0</formula>
      <formula>-500000</formula>
    </cfRule>
    <cfRule type="cellIs" dxfId="321" priority="155" stopIfTrue="1" operator="between">
      <formula>1</formula>
      <formula>59</formula>
    </cfRule>
    <cfRule type="cellIs" dxfId="320" priority="156" stopIfTrue="1" operator="between">
      <formula>60</formula>
      <formula>500000</formula>
    </cfRule>
  </conditionalFormatting>
  <conditionalFormatting sqref="W7:X11 W18:X20">
    <cfRule type="containsBlanks" dxfId="319" priority="149" stopIfTrue="1">
      <formula>LEN(TRIM(W7))=0</formula>
    </cfRule>
    <cfRule type="cellIs" dxfId="318" priority="150" stopIfTrue="1" operator="between">
      <formula>0</formula>
      <formula>-500000</formula>
    </cfRule>
    <cfRule type="cellIs" dxfId="317" priority="151" stopIfTrue="1" operator="between">
      <formula>1</formula>
      <formula>59</formula>
    </cfRule>
    <cfRule type="cellIs" dxfId="316" priority="152" stopIfTrue="1" operator="between">
      <formula>60</formula>
      <formula>500000</formula>
    </cfRule>
  </conditionalFormatting>
  <conditionalFormatting sqref="W12:X17">
    <cfRule type="containsBlanks" dxfId="315" priority="145" stopIfTrue="1">
      <formula>LEN(TRIM(W12))=0</formula>
    </cfRule>
    <cfRule type="cellIs" dxfId="314" priority="146" stopIfTrue="1" operator="between">
      <formula>0</formula>
      <formula>-500000</formula>
    </cfRule>
    <cfRule type="cellIs" dxfId="313" priority="147" stopIfTrue="1" operator="between">
      <formula>1</formula>
      <formula>59</formula>
    </cfRule>
    <cfRule type="cellIs" dxfId="312" priority="148" stopIfTrue="1" operator="between">
      <formula>60</formula>
      <formula>500000</formula>
    </cfRule>
  </conditionalFormatting>
  <conditionalFormatting sqref="W21:X21">
    <cfRule type="containsBlanks" dxfId="311" priority="141" stopIfTrue="1">
      <formula>LEN(TRIM(W21))=0</formula>
    </cfRule>
    <cfRule type="cellIs" dxfId="310" priority="142" stopIfTrue="1" operator="between">
      <formula>0</formula>
      <formula>-500000</formula>
    </cfRule>
    <cfRule type="cellIs" dxfId="309" priority="143" stopIfTrue="1" operator="between">
      <formula>1</formula>
      <formula>59</formula>
    </cfRule>
    <cfRule type="cellIs" dxfId="308" priority="144" stopIfTrue="1" operator="between">
      <formula>60</formula>
      <formula>500000</formula>
    </cfRule>
  </conditionalFormatting>
  <conditionalFormatting sqref="W22:X22">
    <cfRule type="containsBlanks" dxfId="307" priority="137" stopIfTrue="1">
      <formula>LEN(TRIM(W22))=0</formula>
    </cfRule>
    <cfRule type="cellIs" dxfId="306" priority="138" stopIfTrue="1" operator="between">
      <formula>0</formula>
      <formula>-500000</formula>
    </cfRule>
    <cfRule type="cellIs" dxfId="305" priority="139" stopIfTrue="1" operator="between">
      <formula>1</formula>
      <formula>59</formula>
    </cfRule>
    <cfRule type="cellIs" dxfId="304" priority="140" stopIfTrue="1" operator="between">
      <formula>60</formula>
      <formula>500000</formula>
    </cfRule>
  </conditionalFormatting>
  <conditionalFormatting sqref="Y23:AD23">
    <cfRule type="containsBlanks" dxfId="303" priority="133" stopIfTrue="1">
      <formula>LEN(TRIM(Y23))=0</formula>
    </cfRule>
    <cfRule type="cellIs" dxfId="302" priority="134" stopIfTrue="1" operator="between">
      <formula>0</formula>
      <formula>-500000</formula>
    </cfRule>
    <cfRule type="cellIs" dxfId="301" priority="135" stopIfTrue="1" operator="between">
      <formula>1</formula>
      <formula>59</formula>
    </cfRule>
    <cfRule type="cellIs" dxfId="300" priority="136" stopIfTrue="1" operator="between">
      <formula>60</formula>
      <formula>500000</formula>
    </cfRule>
  </conditionalFormatting>
  <conditionalFormatting sqref="AO18:AP18 AO7:AP9 AO20:AP20 AP21:AP22">
    <cfRule type="containsBlanks" dxfId="299" priority="129" stopIfTrue="1">
      <formula>LEN(TRIM(AO7))=0</formula>
    </cfRule>
    <cfRule type="cellIs" dxfId="298" priority="130" stopIfTrue="1" operator="between">
      <formula>0</formula>
      <formula>-500000</formula>
    </cfRule>
    <cfRule type="cellIs" dxfId="297" priority="131" stopIfTrue="1" operator="between">
      <formula>1</formula>
      <formula>59</formula>
    </cfRule>
    <cfRule type="cellIs" dxfId="296" priority="132" stopIfTrue="1" operator="between">
      <formula>60</formula>
      <formula>500000</formula>
    </cfRule>
  </conditionalFormatting>
  <conditionalFormatting sqref="AO10:AP11">
    <cfRule type="containsBlanks" dxfId="295" priority="125" stopIfTrue="1">
      <formula>LEN(TRIM(AO10))=0</formula>
    </cfRule>
    <cfRule type="cellIs" dxfId="294" priority="126" stopIfTrue="1" operator="between">
      <formula>0</formula>
      <formula>-500000</formula>
    </cfRule>
    <cfRule type="cellIs" dxfId="293" priority="127" stopIfTrue="1" operator="between">
      <formula>1</formula>
      <formula>59</formula>
    </cfRule>
    <cfRule type="cellIs" dxfId="292" priority="128" stopIfTrue="1" operator="between">
      <formula>60</formula>
      <formula>500000</formula>
    </cfRule>
  </conditionalFormatting>
  <conditionalFormatting sqref="AO12:AP17">
    <cfRule type="containsBlanks" dxfId="291" priority="121" stopIfTrue="1">
      <formula>LEN(TRIM(AO12))=0</formula>
    </cfRule>
    <cfRule type="cellIs" dxfId="290" priority="122" stopIfTrue="1" operator="between">
      <formula>0</formula>
      <formula>-500000</formula>
    </cfRule>
    <cfRule type="cellIs" dxfId="289" priority="123" stopIfTrue="1" operator="between">
      <formula>1</formula>
      <formula>59</formula>
    </cfRule>
    <cfRule type="cellIs" dxfId="288" priority="124" stopIfTrue="1" operator="between">
      <formula>60</formula>
      <formula>500000</formula>
    </cfRule>
  </conditionalFormatting>
  <conditionalFormatting sqref="AO21">
    <cfRule type="containsBlanks" dxfId="287" priority="117" stopIfTrue="1">
      <formula>LEN(TRIM(AO21))=0</formula>
    </cfRule>
    <cfRule type="cellIs" dxfId="286" priority="118" stopIfTrue="1" operator="between">
      <formula>0</formula>
      <formula>-500000</formula>
    </cfRule>
    <cfRule type="cellIs" dxfId="285" priority="119" stopIfTrue="1" operator="between">
      <formula>1</formula>
      <formula>59</formula>
    </cfRule>
    <cfRule type="cellIs" dxfId="284" priority="120" stopIfTrue="1" operator="between">
      <formula>60</formula>
      <formula>500000</formula>
    </cfRule>
  </conditionalFormatting>
  <conditionalFormatting sqref="AO22">
    <cfRule type="containsBlanks" dxfId="283" priority="113" stopIfTrue="1">
      <formula>LEN(TRIM(AO22))=0</formula>
    </cfRule>
    <cfRule type="cellIs" dxfId="282" priority="114" stopIfTrue="1" operator="between">
      <formula>0</formula>
      <formula>-500000</formula>
    </cfRule>
    <cfRule type="cellIs" dxfId="281" priority="115" stopIfTrue="1" operator="between">
      <formula>1</formula>
      <formula>59</formula>
    </cfRule>
    <cfRule type="cellIs" dxfId="280" priority="116" stopIfTrue="1" operator="between">
      <formula>60</formula>
      <formula>500000</formula>
    </cfRule>
  </conditionalFormatting>
  <conditionalFormatting sqref="AK23:AL23">
    <cfRule type="containsBlanks" dxfId="279" priority="109" stopIfTrue="1">
      <formula>LEN(TRIM(AK23))=0</formula>
    </cfRule>
    <cfRule type="cellIs" dxfId="278" priority="110" stopIfTrue="1" operator="between">
      <formula>0</formula>
      <formula>-500000</formula>
    </cfRule>
    <cfRule type="cellIs" dxfId="277" priority="111" stopIfTrue="1" operator="between">
      <formula>1</formula>
      <formula>59</formula>
    </cfRule>
    <cfRule type="cellIs" dxfId="276" priority="112" stopIfTrue="1" operator="between">
      <formula>60</formula>
      <formula>500000</formula>
    </cfRule>
  </conditionalFormatting>
  <conditionalFormatting sqref="AR23:AS23">
    <cfRule type="containsBlanks" dxfId="275" priority="105" stopIfTrue="1">
      <formula>LEN(TRIM(AR23))=0</formula>
    </cfRule>
    <cfRule type="cellIs" dxfId="274" priority="106" stopIfTrue="1" operator="between">
      <formula>0</formula>
      <formula>-500000</formula>
    </cfRule>
    <cfRule type="cellIs" dxfId="273" priority="107" stopIfTrue="1" operator="between">
      <formula>1</formula>
      <formula>59</formula>
    </cfRule>
    <cfRule type="cellIs" dxfId="272" priority="108" stopIfTrue="1" operator="between">
      <formula>60</formula>
      <formula>500000</formula>
    </cfRule>
  </conditionalFormatting>
  <conditionalFormatting sqref="AQ23">
    <cfRule type="containsBlanks" dxfId="271" priority="101" stopIfTrue="1">
      <formula>LEN(TRIM(AQ23))=0</formula>
    </cfRule>
    <cfRule type="cellIs" dxfId="270" priority="102" stopIfTrue="1" operator="between">
      <formula>0</formula>
      <formula>-500000</formula>
    </cfRule>
    <cfRule type="cellIs" dxfId="269" priority="103" stopIfTrue="1" operator="between">
      <formula>1</formula>
      <formula>59</formula>
    </cfRule>
    <cfRule type="cellIs" dxfId="268" priority="104" stopIfTrue="1" operator="between">
      <formula>60</formula>
      <formula>500000</formula>
    </cfRule>
  </conditionalFormatting>
  <conditionalFormatting sqref="BR9 BR12:BR18 BR20:BR22">
    <cfRule type="containsBlanks" dxfId="267" priority="97" stopIfTrue="1">
      <formula>LEN(TRIM(BR9))=0</formula>
    </cfRule>
    <cfRule type="cellIs" dxfId="266" priority="98" stopIfTrue="1" operator="between">
      <formula>0</formula>
      <formula>-500000</formula>
    </cfRule>
    <cfRule type="cellIs" dxfId="265" priority="99" stopIfTrue="1" operator="between">
      <formula>1</formula>
      <formula>59</formula>
    </cfRule>
    <cfRule type="cellIs" dxfId="264" priority="100" stopIfTrue="1" operator="between">
      <formula>60</formula>
      <formula>500000</formula>
    </cfRule>
  </conditionalFormatting>
  <conditionalFormatting sqref="BR7:BR8">
    <cfRule type="containsBlanks" dxfId="263" priority="93" stopIfTrue="1">
      <formula>LEN(TRIM(BR7))=0</formula>
    </cfRule>
    <cfRule type="cellIs" dxfId="262" priority="94" stopIfTrue="1" operator="between">
      <formula>0</formula>
      <formula>-500000</formula>
    </cfRule>
    <cfRule type="cellIs" dxfId="261" priority="95" stopIfTrue="1" operator="between">
      <formula>1</formula>
      <formula>59</formula>
    </cfRule>
    <cfRule type="cellIs" dxfId="260" priority="96" stopIfTrue="1" operator="between">
      <formula>60</formula>
      <formula>500000</formula>
    </cfRule>
  </conditionalFormatting>
  <conditionalFormatting sqref="BR10:BR11">
    <cfRule type="containsBlanks" dxfId="259" priority="89" stopIfTrue="1">
      <formula>LEN(TRIM(BR10))=0</formula>
    </cfRule>
    <cfRule type="cellIs" dxfId="258" priority="90" stopIfTrue="1" operator="between">
      <formula>0</formula>
      <formula>-500000</formula>
    </cfRule>
    <cfRule type="cellIs" dxfId="257" priority="91" stopIfTrue="1" operator="between">
      <formula>1</formula>
      <formula>59</formula>
    </cfRule>
    <cfRule type="cellIs" dxfId="256" priority="92" stopIfTrue="1" operator="between">
      <formula>60</formula>
      <formula>500000</formula>
    </cfRule>
  </conditionalFormatting>
  <conditionalFormatting sqref="AU23:BB23">
    <cfRule type="containsBlanks" dxfId="255" priority="85" stopIfTrue="1">
      <formula>LEN(TRIM(AU23))=0</formula>
    </cfRule>
    <cfRule type="cellIs" dxfId="254" priority="86" stopIfTrue="1" operator="between">
      <formula>0</formula>
      <formula>-500000</formula>
    </cfRule>
    <cfRule type="cellIs" dxfId="253" priority="87" stopIfTrue="1" operator="between">
      <formula>1</formula>
      <formula>59</formula>
    </cfRule>
    <cfRule type="cellIs" dxfId="252" priority="88" stopIfTrue="1" operator="between">
      <formula>60</formula>
      <formula>500000</formula>
    </cfRule>
  </conditionalFormatting>
  <conditionalFormatting sqref="BC23:BD23">
    <cfRule type="containsBlanks" dxfId="251" priority="81" stopIfTrue="1">
      <formula>LEN(TRIM(BC23))=0</formula>
    </cfRule>
    <cfRule type="cellIs" dxfId="250" priority="82" stopIfTrue="1" operator="between">
      <formula>0</formula>
      <formula>-500000</formula>
    </cfRule>
    <cfRule type="cellIs" dxfId="249" priority="83" stopIfTrue="1" operator="between">
      <formula>1</formula>
      <formula>59</formula>
    </cfRule>
    <cfRule type="cellIs" dxfId="248" priority="84" stopIfTrue="1" operator="between">
      <formula>60</formula>
      <formula>500000</formula>
    </cfRule>
  </conditionalFormatting>
  <conditionalFormatting sqref="BP23">
    <cfRule type="containsBlanks" dxfId="247" priority="77" stopIfTrue="1">
      <formula>LEN(TRIM(BP23))=0</formula>
    </cfRule>
    <cfRule type="cellIs" dxfId="246" priority="78" stopIfTrue="1" operator="between">
      <formula>0</formula>
      <formula>-500000</formula>
    </cfRule>
    <cfRule type="cellIs" dxfId="245" priority="79" stopIfTrue="1" operator="between">
      <formula>1</formula>
      <formula>59</formula>
    </cfRule>
    <cfRule type="cellIs" dxfId="244" priority="80" stopIfTrue="1" operator="between">
      <formula>60</formula>
      <formula>500000</formula>
    </cfRule>
  </conditionalFormatting>
  <conditionalFormatting sqref="CB7:CB8 CB10:CB11 CB20:CB22">
    <cfRule type="containsBlanks" dxfId="243" priority="73" stopIfTrue="1">
      <formula>LEN(TRIM(CB7))=0</formula>
    </cfRule>
    <cfRule type="cellIs" dxfId="242" priority="74" stopIfTrue="1" operator="between">
      <formula>0</formula>
      <formula>-500000</formula>
    </cfRule>
    <cfRule type="cellIs" dxfId="241" priority="75" stopIfTrue="1" operator="between">
      <formula>1</formula>
      <formula>59</formula>
    </cfRule>
    <cfRule type="cellIs" dxfId="240" priority="76" stopIfTrue="1" operator="between">
      <formula>60</formula>
      <formula>500000</formula>
    </cfRule>
  </conditionalFormatting>
  <conditionalFormatting sqref="CB9">
    <cfRule type="containsBlanks" dxfId="239" priority="69" stopIfTrue="1">
      <formula>LEN(TRIM(CB9))=0</formula>
    </cfRule>
    <cfRule type="cellIs" dxfId="238" priority="70" stopIfTrue="1" operator="between">
      <formula>0</formula>
      <formula>-500000</formula>
    </cfRule>
    <cfRule type="cellIs" dxfId="237" priority="71" stopIfTrue="1" operator="between">
      <formula>1</formula>
      <formula>59</formula>
    </cfRule>
    <cfRule type="cellIs" dxfId="236" priority="72" stopIfTrue="1" operator="between">
      <formula>60</formula>
      <formula>500000</formula>
    </cfRule>
  </conditionalFormatting>
  <conditionalFormatting sqref="BS23:BT23">
    <cfRule type="containsBlanks" dxfId="235" priority="65" stopIfTrue="1">
      <formula>LEN(TRIM(BS23))=0</formula>
    </cfRule>
    <cfRule type="cellIs" dxfId="234" priority="66" stopIfTrue="1" operator="between">
      <formula>0</formula>
      <formula>-500000</formula>
    </cfRule>
    <cfRule type="cellIs" dxfId="233" priority="67" stopIfTrue="1" operator="between">
      <formula>1</formula>
      <formula>59</formula>
    </cfRule>
    <cfRule type="cellIs" dxfId="232" priority="68" stopIfTrue="1" operator="between">
      <formula>60</formula>
      <formula>500000</formula>
    </cfRule>
  </conditionalFormatting>
  <conditionalFormatting sqref="BH10:BI17 BH20:BI20">
    <cfRule type="containsBlanks" dxfId="231" priority="61" stopIfTrue="1">
      <formula>LEN(TRIM(BH10))=0</formula>
    </cfRule>
    <cfRule type="cellIs" dxfId="230" priority="62" stopIfTrue="1" operator="between">
      <formula>0</formula>
      <formula>-500000</formula>
    </cfRule>
    <cfRule type="cellIs" dxfId="229" priority="63" stopIfTrue="1" operator="between">
      <formula>1</formula>
      <formula>59</formula>
    </cfRule>
    <cfRule type="cellIs" dxfId="228" priority="64" stopIfTrue="1" operator="between">
      <formula>60</formula>
      <formula>500000</formula>
    </cfRule>
  </conditionalFormatting>
  <conditionalFormatting sqref="BH7:BI8">
    <cfRule type="containsBlanks" dxfId="227" priority="57" stopIfTrue="1">
      <formula>LEN(TRIM(BH7))=0</formula>
    </cfRule>
    <cfRule type="cellIs" dxfId="226" priority="58" stopIfTrue="1" operator="between">
      <formula>0</formula>
      <formula>-500000</formula>
    </cfRule>
    <cfRule type="cellIs" dxfId="225" priority="59" stopIfTrue="1" operator="between">
      <formula>1</formula>
      <formula>59</formula>
    </cfRule>
    <cfRule type="cellIs" dxfId="224" priority="60" stopIfTrue="1" operator="between">
      <formula>60</formula>
      <formula>500000</formula>
    </cfRule>
  </conditionalFormatting>
  <conditionalFormatting sqref="BH9">
    <cfRule type="containsBlanks" dxfId="223" priority="53" stopIfTrue="1">
      <formula>LEN(TRIM(BH9))=0</formula>
    </cfRule>
    <cfRule type="cellIs" dxfId="222" priority="54" stopIfTrue="1" operator="between">
      <formula>0</formula>
      <formula>-500000</formula>
    </cfRule>
    <cfRule type="cellIs" dxfId="221" priority="55" stopIfTrue="1" operator="between">
      <formula>1</formula>
      <formula>59</formula>
    </cfRule>
    <cfRule type="cellIs" dxfId="220" priority="56" stopIfTrue="1" operator="between">
      <formula>60</formula>
      <formula>500000</formula>
    </cfRule>
  </conditionalFormatting>
  <conditionalFormatting sqref="BI9">
    <cfRule type="containsBlanks" dxfId="219" priority="49" stopIfTrue="1">
      <formula>LEN(TRIM(BI9))=0</formula>
    </cfRule>
    <cfRule type="cellIs" dxfId="218" priority="50" stopIfTrue="1" operator="between">
      <formula>0</formula>
      <formula>-500000</formula>
    </cfRule>
    <cfRule type="cellIs" dxfId="217" priority="51" stopIfTrue="1" operator="between">
      <formula>1</formula>
      <formula>59</formula>
    </cfRule>
    <cfRule type="cellIs" dxfId="216" priority="52" stopIfTrue="1" operator="between">
      <formula>60</formula>
      <formula>500000</formula>
    </cfRule>
  </conditionalFormatting>
  <conditionalFormatting sqref="BH18:BI18">
    <cfRule type="containsBlanks" dxfId="215" priority="45" stopIfTrue="1">
      <formula>LEN(TRIM(BH18))=0</formula>
    </cfRule>
    <cfRule type="cellIs" dxfId="214" priority="46" stopIfTrue="1" operator="between">
      <formula>0</formula>
      <formula>-500000</formula>
    </cfRule>
    <cfRule type="cellIs" dxfId="213" priority="47" stopIfTrue="1" operator="between">
      <formula>1</formula>
      <formula>59</formula>
    </cfRule>
    <cfRule type="cellIs" dxfId="212" priority="48" stopIfTrue="1" operator="between">
      <formula>60</formula>
      <formula>500000</formula>
    </cfRule>
  </conditionalFormatting>
  <conditionalFormatting sqref="BH21:BI21">
    <cfRule type="containsBlanks" dxfId="211" priority="41" stopIfTrue="1">
      <formula>LEN(TRIM(BH21))=0</formula>
    </cfRule>
    <cfRule type="cellIs" dxfId="210" priority="42" stopIfTrue="1" operator="between">
      <formula>0</formula>
      <formula>-500000</formula>
    </cfRule>
    <cfRule type="cellIs" dxfId="209" priority="43" stopIfTrue="1" operator="between">
      <formula>1</formula>
      <formula>59</formula>
    </cfRule>
    <cfRule type="cellIs" dxfId="208" priority="44" stopIfTrue="1" operator="between">
      <formula>60</formula>
      <formula>500000</formula>
    </cfRule>
  </conditionalFormatting>
  <conditionalFormatting sqref="BH22:BI22">
    <cfRule type="containsBlanks" dxfId="207" priority="37" stopIfTrue="1">
      <formula>LEN(TRIM(BH22))=0</formula>
    </cfRule>
    <cfRule type="cellIs" dxfId="206" priority="38" stopIfTrue="1" operator="between">
      <formula>0</formula>
      <formula>-500000</formula>
    </cfRule>
    <cfRule type="cellIs" dxfId="205" priority="39" stopIfTrue="1" operator="between">
      <formula>1</formula>
      <formula>59</formula>
    </cfRule>
    <cfRule type="cellIs" dxfId="204" priority="40" stopIfTrue="1" operator="between">
      <formula>60</formula>
      <formula>500000</formula>
    </cfRule>
  </conditionalFormatting>
  <conditionalFormatting sqref="BZ18">
    <cfRule type="containsBlanks" dxfId="203" priority="33" stopIfTrue="1">
      <formula>LEN(TRIM(BZ18))=0</formula>
    </cfRule>
    <cfRule type="cellIs" dxfId="202" priority="34" stopIfTrue="1" operator="between">
      <formula>60</formula>
      <formula>10000</formula>
    </cfRule>
    <cfRule type="cellIs" dxfId="201" priority="35" stopIfTrue="1" operator="between">
      <formula>10</formula>
      <formula>59</formula>
    </cfRule>
    <cfRule type="cellIs" dxfId="200" priority="36" stopIfTrue="1" operator="between">
      <formula>9</formula>
      <formula>-1000</formula>
    </cfRule>
  </conditionalFormatting>
  <conditionalFormatting sqref="BZ9:BZ11">
    <cfRule type="containsBlanks" dxfId="199" priority="29" stopIfTrue="1">
      <formula>LEN(TRIM(BZ9))=0</formula>
    </cfRule>
    <cfRule type="cellIs" dxfId="198" priority="30" stopIfTrue="1" operator="between">
      <formula>0</formula>
      <formula>-500000</formula>
    </cfRule>
    <cfRule type="cellIs" dxfId="197" priority="31" stopIfTrue="1" operator="between">
      <formula>1</formula>
      <formula>59</formula>
    </cfRule>
    <cfRule type="cellIs" dxfId="196" priority="32" stopIfTrue="1" operator="between">
      <formula>60</formula>
      <formula>500000</formula>
    </cfRule>
  </conditionalFormatting>
  <conditionalFormatting sqref="BZ7:BZ8">
    <cfRule type="containsBlanks" dxfId="195" priority="25" stopIfTrue="1">
      <formula>LEN(TRIM(BZ7))=0</formula>
    </cfRule>
    <cfRule type="cellIs" dxfId="194" priority="26" stopIfTrue="1" operator="between">
      <formula>0</formula>
      <formula>-500000</formula>
    </cfRule>
    <cfRule type="cellIs" dxfId="193" priority="27" stopIfTrue="1" operator="between">
      <formula>1</formula>
      <formula>59</formula>
    </cfRule>
    <cfRule type="cellIs" dxfId="192" priority="28" stopIfTrue="1" operator="between">
      <formula>60</formula>
      <formula>500000</formula>
    </cfRule>
  </conditionalFormatting>
  <conditionalFormatting sqref="BZ20">
    <cfRule type="containsBlanks" dxfId="191" priority="21" stopIfTrue="1">
      <formula>LEN(TRIM(BZ20))=0</formula>
    </cfRule>
    <cfRule type="cellIs" dxfId="190" priority="22" stopIfTrue="1" operator="between">
      <formula>0</formula>
      <formula>-500000</formula>
    </cfRule>
    <cfRule type="cellIs" dxfId="189" priority="23" stopIfTrue="1" operator="between">
      <formula>1</formula>
      <formula>59</formula>
    </cfRule>
    <cfRule type="cellIs" dxfId="188" priority="24" stopIfTrue="1" operator="between">
      <formula>60</formula>
      <formula>500000</formula>
    </cfRule>
  </conditionalFormatting>
  <conditionalFormatting sqref="BZ21:BZ22">
    <cfRule type="containsBlanks" dxfId="187" priority="17" stopIfTrue="1">
      <formula>LEN(TRIM(BZ21))=0</formula>
    </cfRule>
    <cfRule type="cellIs" dxfId="186" priority="18" stopIfTrue="1" operator="between">
      <formula>0</formula>
      <formula>-500000</formula>
    </cfRule>
    <cfRule type="cellIs" dxfId="185" priority="19" stopIfTrue="1" operator="between">
      <formula>1</formula>
      <formula>59</formula>
    </cfRule>
    <cfRule type="cellIs" dxfId="184" priority="20" stopIfTrue="1" operator="between">
      <formula>60</formula>
      <formula>500000</formula>
    </cfRule>
  </conditionalFormatting>
  <conditionalFormatting sqref="BW23:BY23">
    <cfRule type="containsBlanks" dxfId="183" priority="13" stopIfTrue="1">
      <formula>LEN(TRIM(BW23))=0</formula>
    </cfRule>
    <cfRule type="cellIs" dxfId="182" priority="14" stopIfTrue="1" operator="between">
      <formula>0</formula>
      <formula>-500000</formula>
    </cfRule>
    <cfRule type="cellIs" dxfId="181" priority="15" stopIfTrue="1" operator="between">
      <formula>1</formula>
      <formula>59</formula>
    </cfRule>
    <cfRule type="cellIs" dxfId="180" priority="16" stopIfTrue="1" operator="between">
      <formula>60</formula>
      <formula>500000</formula>
    </cfRule>
  </conditionalFormatting>
  <conditionalFormatting sqref="CI23:CM23">
    <cfRule type="containsBlanks" dxfId="179" priority="9" stopIfTrue="1">
      <formula>LEN(TRIM(CI23))=0</formula>
    </cfRule>
    <cfRule type="cellIs" dxfId="178" priority="10" stopIfTrue="1" operator="between">
      <formula>0</formula>
      <formula>-500000</formula>
    </cfRule>
    <cfRule type="cellIs" dxfId="177" priority="11" stopIfTrue="1" operator="between">
      <formula>1</formula>
      <formula>59</formula>
    </cfRule>
    <cfRule type="cellIs" dxfId="176" priority="12" stopIfTrue="1" operator="between">
      <formula>60</formula>
      <formula>500000</formula>
    </cfRule>
  </conditionalFormatting>
  <conditionalFormatting sqref="CH23 CA23:CF23">
    <cfRule type="containsBlanks" dxfId="175" priority="5" stopIfTrue="1">
      <formula>LEN(TRIM(CA23))=0</formula>
    </cfRule>
    <cfRule type="cellIs" dxfId="174" priority="6" stopIfTrue="1" operator="between">
      <formula>0</formula>
      <formula>-500000</formula>
    </cfRule>
    <cfRule type="cellIs" dxfId="173" priority="7" stopIfTrue="1" operator="between">
      <formula>1</formula>
      <formula>59</formula>
    </cfRule>
    <cfRule type="cellIs" dxfId="172" priority="8" stopIfTrue="1" operator="between">
      <formula>60</formula>
      <formula>500000</formula>
    </cfRule>
  </conditionalFormatting>
  <conditionalFormatting sqref="CG23">
    <cfRule type="containsBlanks" dxfId="171" priority="1" stopIfTrue="1">
      <formula>LEN(TRIM(CG23))=0</formula>
    </cfRule>
    <cfRule type="cellIs" dxfId="170" priority="2" stopIfTrue="1" operator="between">
      <formula>0</formula>
      <formula>-500000</formula>
    </cfRule>
    <cfRule type="cellIs" dxfId="169" priority="3" stopIfTrue="1" operator="between">
      <formula>1</formula>
      <formula>59</formula>
    </cfRule>
    <cfRule type="cellIs" dxfId="168" priority="4" stopIfTrue="1" operator="between">
      <formula>60</formula>
      <formula>500000</formula>
    </cfRule>
  </conditionalFormatting>
  <hyperlinks>
    <hyperlink ref="A1:T1" location="'Etat du parc'!A1" display="RETOUR ETAT DU PARC"/>
    <hyperlink ref="E1" location="'Etat du parc'!A1" display="RETOUR ETAT DU PARC"/>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4"/>
  <dimension ref="A1:AL7"/>
  <sheetViews>
    <sheetView workbookViewId="0">
      <selection sqref="A1:XFD1048576"/>
    </sheetView>
  </sheetViews>
  <sheetFormatPr baseColWidth="10" defaultRowHeight="14.25" x14ac:dyDescent="0.2"/>
  <cols>
    <col min="1" max="1" width="11.42578125" style="3"/>
    <col min="2" max="2" width="27.28515625" style="3" bestFit="1" customWidth="1"/>
    <col min="3" max="3" width="48.140625" style="3" bestFit="1" customWidth="1"/>
    <col min="4" max="4" width="29.28515625" style="3" bestFit="1" customWidth="1"/>
    <col min="5" max="6" width="8" style="3" bestFit="1" customWidth="1"/>
    <col min="7" max="7" width="6.7109375" style="3" customWidth="1"/>
    <col min="8" max="8" width="15.7109375" style="1" customWidth="1"/>
    <col min="9" max="9" width="19.42578125" style="1" bestFit="1" customWidth="1"/>
    <col min="10" max="10" width="17" style="101" bestFit="1" customWidth="1"/>
    <col min="11" max="12" width="15.7109375" style="3" customWidth="1"/>
    <col min="13" max="13" width="14.42578125" style="3" customWidth="1"/>
    <col min="14" max="16" width="15.7109375" style="3" customWidth="1"/>
    <col min="17" max="18" width="18.42578125" style="3" bestFit="1" customWidth="1"/>
    <col min="19" max="34" width="15.7109375" style="3" customWidth="1"/>
    <col min="35" max="16384" width="11.42578125" style="3"/>
  </cols>
  <sheetData>
    <row r="1" spans="1:38" ht="44.25" x14ac:dyDescent="0.2">
      <c r="A1" s="1297" t="s">
        <v>1</v>
      </c>
      <c r="B1" s="1297"/>
      <c r="C1" s="1297"/>
      <c r="D1" s="1297"/>
      <c r="E1" s="1297"/>
      <c r="F1" s="1297"/>
      <c r="G1" s="1297"/>
      <c r="H1" s="1297"/>
      <c r="I1" s="1297"/>
      <c r="J1" s="1297"/>
      <c r="K1" s="1297"/>
      <c r="L1" s="1297"/>
      <c r="M1" s="1297"/>
      <c r="N1" s="1297"/>
      <c r="O1" s="1297"/>
      <c r="P1" s="1297"/>
      <c r="Q1" s="1297"/>
      <c r="R1" s="1297"/>
      <c r="S1" s="1297"/>
      <c r="T1" s="1297"/>
    </row>
    <row r="2" spans="1:38" ht="45" thickBot="1" x14ac:dyDescent="0.25">
      <c r="A2" s="779"/>
      <c r="B2" s="779"/>
      <c r="C2" s="779"/>
      <c r="D2" s="779"/>
      <c r="E2" s="779"/>
      <c r="F2" s="779"/>
      <c r="G2" s="779"/>
      <c r="H2" s="779"/>
      <c r="I2" s="779"/>
      <c r="J2" s="779"/>
      <c r="K2" s="779"/>
      <c r="L2" s="779"/>
      <c r="M2" s="779"/>
      <c r="N2" s="779"/>
      <c r="O2" s="779"/>
      <c r="P2" s="779"/>
      <c r="Q2" s="779"/>
      <c r="R2" s="779"/>
      <c r="S2" s="779"/>
      <c r="T2" s="779"/>
    </row>
    <row r="3" spans="1:38" ht="20.100000000000001" customHeight="1" x14ac:dyDescent="0.2">
      <c r="A3" s="1165" t="s">
        <v>2</v>
      </c>
      <c r="B3" s="1156" t="s">
        <v>3</v>
      </c>
      <c r="C3" s="1156" t="s">
        <v>4</v>
      </c>
      <c r="D3" s="1156" t="s">
        <v>422</v>
      </c>
      <c r="E3" s="1156" t="s">
        <v>6</v>
      </c>
      <c r="F3" s="1156" t="s">
        <v>7</v>
      </c>
      <c r="G3" s="1162" t="s">
        <v>8</v>
      </c>
      <c r="H3" s="232" t="s">
        <v>106</v>
      </c>
      <c r="I3" s="1225" t="s">
        <v>139</v>
      </c>
      <c r="J3" s="1226"/>
      <c r="K3" s="1226"/>
      <c r="L3" s="1226"/>
      <c r="M3" s="1226"/>
      <c r="N3" s="1226"/>
      <c r="O3" s="1226"/>
      <c r="P3" s="1226"/>
      <c r="Q3" s="1226"/>
      <c r="R3" s="1226"/>
      <c r="S3" s="1226"/>
      <c r="T3" s="1226"/>
      <c r="U3" s="1226"/>
      <c r="V3" s="1227"/>
      <c r="W3" s="1228" t="s">
        <v>108</v>
      </c>
      <c r="X3" s="1298"/>
      <c r="Y3" s="1298"/>
      <c r="Z3" s="1298"/>
      <c r="AA3" s="1298"/>
      <c r="AB3" s="1298"/>
      <c r="AC3" s="1298"/>
      <c r="AD3" s="1298"/>
      <c r="AE3" s="1298"/>
      <c r="AF3" s="1298"/>
      <c r="AG3" s="1298"/>
      <c r="AH3" s="1298"/>
      <c r="AI3" s="1298"/>
      <c r="AJ3" s="1298"/>
      <c r="AK3" s="1298"/>
      <c r="AL3" s="1299"/>
    </row>
    <row r="4" spans="1:38" ht="15.75" thickBot="1" x14ac:dyDescent="0.25">
      <c r="A4" s="1166"/>
      <c r="B4" s="1278"/>
      <c r="C4" s="1278"/>
      <c r="D4" s="1278"/>
      <c r="E4" s="1278"/>
      <c r="F4" s="1278"/>
      <c r="G4" s="1279"/>
      <c r="H4" s="780"/>
      <c r="I4" s="1313" t="s">
        <v>543</v>
      </c>
      <c r="J4" s="1314"/>
      <c r="K4" s="1314"/>
      <c r="L4" s="1302" t="s">
        <v>544</v>
      </c>
      <c r="M4" s="1315"/>
      <c r="N4" s="1308"/>
      <c r="O4" s="1302" t="s">
        <v>545</v>
      </c>
      <c r="P4" s="1315"/>
      <c r="Q4" s="1308"/>
      <c r="R4" s="731"/>
      <c r="S4" s="1302" t="s">
        <v>546</v>
      </c>
      <c r="T4" s="1303"/>
      <c r="U4" s="1316" t="s">
        <v>547</v>
      </c>
      <c r="V4" s="1315"/>
      <c r="W4" s="448"/>
      <c r="X4" s="781"/>
      <c r="Y4" s="781"/>
      <c r="Z4" s="781"/>
      <c r="AA4" s="1317" t="s">
        <v>548</v>
      </c>
      <c r="AB4" s="1317"/>
      <c r="AC4" s="1317"/>
      <c r="AD4" s="1317" t="s">
        <v>549</v>
      </c>
      <c r="AE4" s="1317"/>
      <c r="AF4" s="1317"/>
      <c r="AG4" s="1317" t="s">
        <v>550</v>
      </c>
      <c r="AH4" s="1317"/>
      <c r="AI4" s="781"/>
      <c r="AJ4" s="781"/>
      <c r="AK4" s="781"/>
      <c r="AL4" s="449"/>
    </row>
    <row r="5" spans="1:38" ht="30.75" thickBot="1" x14ac:dyDescent="0.25">
      <c r="A5" s="1166"/>
      <c r="B5" s="1278"/>
      <c r="C5" s="1278"/>
      <c r="D5" s="1278"/>
      <c r="E5" s="1278"/>
      <c r="F5" s="1278"/>
      <c r="G5" s="1279"/>
      <c r="H5" s="780" t="s">
        <v>17</v>
      </c>
      <c r="I5" s="782" t="s">
        <v>437</v>
      </c>
      <c r="J5" s="735" t="s">
        <v>551</v>
      </c>
      <c r="K5" s="735" t="s">
        <v>438</v>
      </c>
      <c r="L5" s="782" t="s">
        <v>367</v>
      </c>
      <c r="M5" s="735" t="s">
        <v>552</v>
      </c>
      <c r="N5" s="735" t="s">
        <v>439</v>
      </c>
      <c r="O5" s="782" t="s">
        <v>369</v>
      </c>
      <c r="P5" s="735" t="s">
        <v>553</v>
      </c>
      <c r="Q5" s="735" t="s">
        <v>440</v>
      </c>
      <c r="R5" s="783" t="s">
        <v>554</v>
      </c>
      <c r="S5" s="782" t="s">
        <v>555</v>
      </c>
      <c r="T5" s="735" t="s">
        <v>556</v>
      </c>
      <c r="U5" s="782" t="s">
        <v>557</v>
      </c>
      <c r="V5" s="735" t="s">
        <v>558</v>
      </c>
      <c r="W5" s="448" t="s">
        <v>559</v>
      </c>
      <c r="X5" s="781" t="s">
        <v>443</v>
      </c>
      <c r="Y5" s="781" t="s">
        <v>168</v>
      </c>
      <c r="Z5" s="781" t="s">
        <v>560</v>
      </c>
      <c r="AA5" s="739" t="s">
        <v>444</v>
      </c>
      <c r="AB5" s="511" t="s">
        <v>561</v>
      </c>
      <c r="AC5" s="511" t="s">
        <v>445</v>
      </c>
      <c r="AD5" s="739" t="s">
        <v>447</v>
      </c>
      <c r="AE5" s="511" t="s">
        <v>371</v>
      </c>
      <c r="AF5" s="511" t="s">
        <v>446</v>
      </c>
      <c r="AG5" s="511" t="s">
        <v>371</v>
      </c>
      <c r="AH5" s="511" t="s">
        <v>446</v>
      </c>
      <c r="AI5" s="781" t="s">
        <v>562</v>
      </c>
      <c r="AJ5" s="781" t="s">
        <v>22</v>
      </c>
      <c r="AK5" s="781" t="s">
        <v>563</v>
      </c>
      <c r="AL5" s="449" t="s">
        <v>564</v>
      </c>
    </row>
    <row r="6" spans="1:38" ht="45.75" thickBot="1" x14ac:dyDescent="0.25">
      <c r="A6" s="1168"/>
      <c r="B6" s="1158"/>
      <c r="C6" s="1158"/>
      <c r="D6" s="1158"/>
      <c r="E6" s="1158"/>
      <c r="F6" s="1158"/>
      <c r="G6" s="1164"/>
      <c r="H6" s="202" t="s">
        <v>171</v>
      </c>
      <c r="I6" s="782" t="s">
        <v>173</v>
      </c>
      <c r="J6" s="735" t="s">
        <v>172</v>
      </c>
      <c r="K6" s="735" t="s">
        <v>249</v>
      </c>
      <c r="L6" s="735" t="s">
        <v>173</v>
      </c>
      <c r="M6" s="735" t="s">
        <v>172</v>
      </c>
      <c r="N6" s="735" t="s">
        <v>249</v>
      </c>
      <c r="O6" s="735" t="s">
        <v>173</v>
      </c>
      <c r="P6" s="735" t="s">
        <v>172</v>
      </c>
      <c r="Q6" s="735" t="s">
        <v>173</v>
      </c>
      <c r="R6" s="205" t="s">
        <v>173</v>
      </c>
      <c r="S6" s="205" t="s">
        <v>173</v>
      </c>
      <c r="T6" s="205" t="s">
        <v>247</v>
      </c>
      <c r="U6" s="205" t="s">
        <v>173</v>
      </c>
      <c r="V6" s="784" t="s">
        <v>247</v>
      </c>
      <c r="W6" s="739" t="s">
        <v>173</v>
      </c>
      <c r="X6" s="511" t="s">
        <v>173</v>
      </c>
      <c r="Y6" s="511" t="s">
        <v>173</v>
      </c>
      <c r="Z6" s="511" t="s">
        <v>173</v>
      </c>
      <c r="AA6" s="739" t="s">
        <v>173</v>
      </c>
      <c r="AB6" s="511" t="s">
        <v>172</v>
      </c>
      <c r="AC6" s="511" t="s">
        <v>247</v>
      </c>
      <c r="AD6" s="511" t="s">
        <v>173</v>
      </c>
      <c r="AE6" s="511" t="s">
        <v>172</v>
      </c>
      <c r="AF6" s="511" t="s">
        <v>247</v>
      </c>
      <c r="AG6" s="511" t="s">
        <v>172</v>
      </c>
      <c r="AH6" s="511" t="s">
        <v>249</v>
      </c>
      <c r="AI6" s="511" t="s">
        <v>249</v>
      </c>
      <c r="AJ6" s="785" t="s">
        <v>173</v>
      </c>
      <c r="AK6" s="785" t="s">
        <v>173</v>
      </c>
      <c r="AL6" s="785" t="s">
        <v>173</v>
      </c>
    </row>
    <row r="7" spans="1:38" ht="15.75" thickBot="1" x14ac:dyDescent="0.25">
      <c r="A7" s="771" t="str">
        <f>VLOOKUP(B7,[1]potentiels!$B$10:$F$593,2,FALSE)</f>
        <v>CA</v>
      </c>
      <c r="B7" s="786" t="s">
        <v>565</v>
      </c>
      <c r="C7" s="773" t="str">
        <f>VLOOKUP(B7,'[1]Etat du parc'!$H$7:$P$600,3,FALSE)</f>
        <v>GRUE LIEBHER</v>
      </c>
      <c r="D7" s="774" t="str">
        <f>INDEX('[1]Etat du parc'!$C$7:$C$600,MATCH(B7,'[1]Etat du parc'!$H$7:$H$600,0))</f>
        <v>Disponible</v>
      </c>
      <c r="E7" s="775" t="s">
        <v>38</v>
      </c>
      <c r="F7" s="776">
        <f>VLOOKUP(B7,[1]potentiels!$B$10:$F$605,4,FALSE)</f>
        <v>20648</v>
      </c>
      <c r="G7" s="777">
        <f>VLOOKUP(B7,[1]potentiels!$B$10:$F$605,5,FALSE)</f>
        <v>2243</v>
      </c>
      <c r="H7" s="787">
        <f>'[1]60430744'!$H$9</f>
        <v>149</v>
      </c>
      <c r="I7" s="788">
        <f>'[1]60430744'!H10</f>
        <v>114</v>
      </c>
      <c r="J7" s="788">
        <f>'[1]60430744'!J10</f>
        <v>4665</v>
      </c>
      <c r="K7" s="788">
        <f>'[1]60430744'!L10</f>
        <v>207</v>
      </c>
      <c r="L7" s="788">
        <f>'[1]60430744'!H11</f>
        <v>64</v>
      </c>
      <c r="M7" s="788">
        <f>'[1]60430744'!J11</f>
        <v>9553</v>
      </c>
      <c r="N7" s="788">
        <f>'[1]60430744'!L11</f>
        <v>407</v>
      </c>
      <c r="O7" s="788">
        <f>'[1]60430744'!H12</f>
        <v>1209</v>
      </c>
      <c r="P7" s="788">
        <f>'[1]60430744'!J12</f>
        <v>19665</v>
      </c>
      <c r="Q7" s="788">
        <f>'[1]60430744'!L12</f>
        <v>957</v>
      </c>
      <c r="R7" s="788">
        <f>'[1]60430744'!H13</f>
        <v>1209</v>
      </c>
      <c r="S7" s="788">
        <f>'[1]60430744'!H14</f>
        <v>114</v>
      </c>
      <c r="T7" s="788">
        <f>'[1]60430744'!L14</f>
        <v>207</v>
      </c>
      <c r="U7" s="788">
        <f>'[1]60430744'!H15</f>
        <v>64</v>
      </c>
      <c r="V7" s="788">
        <f>'[1]60430744'!L15</f>
        <v>407</v>
      </c>
      <c r="W7" s="789">
        <f>'[1]60430744'!H16</f>
        <v>139</v>
      </c>
      <c r="X7" s="789"/>
      <c r="Y7" s="789">
        <f>'[1]60430744'!H18</f>
        <v>26</v>
      </c>
      <c r="Z7" s="789">
        <f>'[1]60430744'!H19</f>
        <v>0</v>
      </c>
      <c r="AA7" s="789">
        <f>'[1]60430744'!H20</f>
        <v>114</v>
      </c>
      <c r="AB7" s="789">
        <f>'[1]60430744'!K20</f>
        <v>2450</v>
      </c>
      <c r="AC7" s="789">
        <f>'[1]60430744'!L20</f>
        <v>207</v>
      </c>
      <c r="AD7" s="789">
        <f>'[1]60430744'!H21</f>
        <v>64</v>
      </c>
      <c r="AE7" s="789">
        <f>'[1]60430744'!K21</f>
        <v>2650</v>
      </c>
      <c r="AF7" s="189">
        <f>'[1]60430744'!L21</f>
        <v>407</v>
      </c>
      <c r="AG7" s="189">
        <f>'[1]60430744'!K22</f>
        <v>2381</v>
      </c>
      <c r="AH7" s="189">
        <f>'[1]60430744'!L22</f>
        <v>138</v>
      </c>
      <c r="AI7" s="789">
        <f>'[1]60430744'!L23</f>
        <v>757</v>
      </c>
      <c r="AJ7" s="789">
        <f>'[1]60430744'!H24</f>
        <v>64</v>
      </c>
      <c r="AK7" s="789">
        <f>'[1]60430744'!H25</f>
        <v>1176</v>
      </c>
      <c r="AL7" s="789">
        <f>'[1]60430744'!H26</f>
        <v>1112</v>
      </c>
    </row>
  </sheetData>
  <mergeCells count="18">
    <mergeCell ref="W3:AL3"/>
    <mergeCell ref="I4:K4"/>
    <mergeCell ref="L4:N4"/>
    <mergeCell ref="O4:Q4"/>
    <mergeCell ref="S4:T4"/>
    <mergeCell ref="U4:V4"/>
    <mergeCell ref="AA4:AC4"/>
    <mergeCell ref="AD4:AF4"/>
    <mergeCell ref="AG4:AH4"/>
    <mergeCell ref="A1:T1"/>
    <mergeCell ref="A3:A6"/>
    <mergeCell ref="B3:B6"/>
    <mergeCell ref="C3:C6"/>
    <mergeCell ref="D3:D6"/>
    <mergeCell ref="E3:E6"/>
    <mergeCell ref="F3:F6"/>
    <mergeCell ref="G3:G6"/>
    <mergeCell ref="I3:V3"/>
  </mergeCells>
  <conditionalFormatting sqref="D7">
    <cfRule type="cellIs" dxfId="167" priority="5" operator="equal">
      <formula>"Attente appros"</formula>
    </cfRule>
    <cfRule type="cellIs" dxfId="166" priority="6" stopIfTrue="1" operator="equal">
      <formula>"En main"</formula>
    </cfRule>
    <cfRule type="cellIs" dxfId="165" priority="7" stopIfTrue="1" operator="equal">
      <formula>"Terminé"</formula>
    </cfRule>
    <cfRule type="cellIs" dxfId="164" priority="8" stopIfTrue="1" operator="equal">
      <formula>"Disponible"</formula>
    </cfRule>
    <cfRule type="cellIs" dxfId="163" priority="9" stopIfTrue="1" operator="equal">
      <formula>"Préplan"</formula>
    </cfRule>
    <cfRule type="cellIs" dxfId="162" priority="10" stopIfTrue="1" operator="equal">
      <formula>"Débordé OSR"</formula>
    </cfRule>
    <cfRule type="cellIs" dxfId="161" priority="11" stopIfTrue="1" operator="equal">
      <formula>"Attente préparation"</formula>
    </cfRule>
    <cfRule type="cellIs" dxfId="160" priority="12" stopIfTrue="1" operator="equal">
      <formula>"RIP"</formula>
    </cfRule>
    <cfRule type="cellIs" dxfId="159" priority="13" stopIfTrue="1" operator="equal">
      <formula>"Débordé STM"</formula>
    </cfRule>
    <cfRule type="cellIs" dxfId="158" priority="14" stopIfTrue="1" operator="equal">
      <formula>"Prêt autre organisme"</formula>
    </cfRule>
    <cfRule type="cellIs" dxfId="157" priority="15" stopIfTrue="1" operator="equal">
      <formula>"Débordé autre corps"</formula>
    </cfRule>
    <cfRule type="cellIs" dxfId="156" priority="16" stopIfTrue="1" operator="equal">
      <formula>"DDT en cours"</formula>
    </cfRule>
  </conditionalFormatting>
  <conditionalFormatting sqref="H7:AL7">
    <cfRule type="containsBlanks" dxfId="155" priority="1" stopIfTrue="1">
      <formula>LEN(TRIM(H7))=0</formula>
    </cfRule>
    <cfRule type="cellIs" dxfId="154" priority="2" stopIfTrue="1" operator="between">
      <formula>0</formula>
      <formula>-500000</formula>
    </cfRule>
    <cfRule type="cellIs" dxfId="153" priority="3" stopIfTrue="1" operator="between">
      <formula>1</formula>
      <formula>59</formula>
    </cfRule>
    <cfRule type="cellIs" dxfId="152" priority="4" stopIfTrue="1" operator="between">
      <formula>60</formula>
      <formula>500000</formula>
    </cfRule>
  </conditionalFormatting>
  <hyperlinks>
    <hyperlink ref="A1:T1" location="'Etat du parc'!A1" display="RETOUR ETAT DU PARC"/>
    <hyperlink ref="E1" location="'Etat du parc'!A1" display="RETOUR ETAT DU PARC"/>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5"/>
  <dimension ref="A1:AY59"/>
  <sheetViews>
    <sheetView workbookViewId="0">
      <selection sqref="A1:XFD1048576"/>
    </sheetView>
  </sheetViews>
  <sheetFormatPr baseColWidth="10" defaultRowHeight="14.25" x14ac:dyDescent="0.2"/>
  <cols>
    <col min="1" max="1" width="11.42578125" style="321"/>
    <col min="2" max="2" width="29.7109375" style="321" bestFit="1" customWidth="1"/>
    <col min="3" max="3" width="42.5703125" style="321" bestFit="1" customWidth="1"/>
    <col min="4" max="4" width="27.140625" style="943" bestFit="1" customWidth="1"/>
    <col min="5" max="6" width="12" style="321" bestFit="1" customWidth="1"/>
    <col min="7" max="7" width="8.7109375" style="321" bestFit="1" customWidth="1"/>
    <col min="8" max="8" width="10.7109375" style="321" bestFit="1" customWidth="1"/>
    <col min="9" max="9" width="12.140625" style="321" bestFit="1" customWidth="1"/>
    <col min="10" max="11" width="11.42578125" style="321" customWidth="1"/>
    <col min="12" max="12" width="13.28515625" style="321" bestFit="1" customWidth="1"/>
    <col min="13" max="18" width="11.42578125" style="321" customWidth="1"/>
    <col min="19" max="19" width="12.140625" style="321" bestFit="1" customWidth="1"/>
    <col min="20" max="40" width="11.42578125" style="321" customWidth="1"/>
    <col min="41" max="41" width="13.140625" style="321" customWidth="1"/>
    <col min="42" max="45" width="11.42578125" style="321" customWidth="1"/>
    <col min="46" max="46" width="11.42578125" style="321"/>
    <col min="47" max="47" width="13.140625" style="321" bestFit="1" customWidth="1"/>
    <col min="48" max="16384" width="11.42578125" style="321"/>
  </cols>
  <sheetData>
    <row r="1" spans="1:51" ht="15" customHeight="1" x14ac:dyDescent="0.2">
      <c r="A1" s="1318" t="s">
        <v>1</v>
      </c>
      <c r="B1" s="1318"/>
      <c r="C1" s="1318"/>
      <c r="D1" s="1318"/>
      <c r="E1" s="1318"/>
      <c r="F1" s="1318"/>
      <c r="G1" s="1318"/>
      <c r="H1" s="1318"/>
      <c r="I1" s="1318"/>
      <c r="J1" s="1318"/>
      <c r="K1" s="1318"/>
      <c r="L1" s="1318"/>
      <c r="M1" s="1318"/>
      <c r="N1" s="1318"/>
      <c r="O1" s="1318"/>
      <c r="P1" s="1318"/>
      <c r="Q1" s="1318"/>
      <c r="R1" s="1318"/>
      <c r="S1" s="1318"/>
      <c r="T1" s="1318"/>
      <c r="U1" s="1318"/>
      <c r="V1" s="1318"/>
      <c r="W1" s="1318"/>
      <c r="X1" s="1318"/>
      <c r="Y1" s="1318"/>
      <c r="Z1" s="1318"/>
      <c r="AA1" s="1318"/>
      <c r="AB1" s="1318"/>
      <c r="AC1" s="1318"/>
      <c r="AD1" s="1318"/>
      <c r="AE1" s="1318"/>
      <c r="AF1" s="1318"/>
      <c r="AG1" s="1318"/>
      <c r="AH1" s="1318"/>
      <c r="AI1" s="1318"/>
      <c r="AJ1" s="1318"/>
      <c r="AK1" s="1318"/>
      <c r="AL1" s="1318"/>
      <c r="AM1" s="1318"/>
      <c r="AN1" s="1318"/>
      <c r="AO1" s="1318"/>
      <c r="AP1" s="1318"/>
      <c r="AQ1" s="1318"/>
      <c r="AR1" s="1318"/>
      <c r="AS1" s="1318"/>
    </row>
    <row r="2" spans="1:51" ht="15" customHeight="1" thickBot="1" x14ac:dyDescent="0.25">
      <c r="A2" s="1318"/>
      <c r="B2" s="1318"/>
      <c r="C2" s="1318"/>
      <c r="D2" s="1318"/>
      <c r="E2" s="1318"/>
      <c r="F2" s="1318"/>
      <c r="G2" s="1318"/>
      <c r="H2" s="1318"/>
      <c r="I2" s="1318"/>
      <c r="J2" s="1318"/>
      <c r="K2" s="1318"/>
      <c r="L2" s="1318"/>
      <c r="M2" s="1318"/>
      <c r="N2" s="1318"/>
      <c r="O2" s="1318"/>
      <c r="P2" s="1318"/>
      <c r="Q2" s="1318"/>
      <c r="R2" s="1318"/>
      <c r="S2" s="1318"/>
      <c r="T2" s="1318"/>
      <c r="U2" s="1318"/>
      <c r="V2" s="1318"/>
      <c r="W2" s="1318"/>
      <c r="X2" s="1318"/>
      <c r="Y2" s="1318"/>
      <c r="Z2" s="1318"/>
      <c r="AA2" s="1318"/>
      <c r="AB2" s="1318"/>
      <c r="AC2" s="1318"/>
      <c r="AD2" s="1318"/>
      <c r="AE2" s="1318"/>
      <c r="AF2" s="1318"/>
      <c r="AG2" s="1318"/>
      <c r="AH2" s="1318"/>
      <c r="AI2" s="1318"/>
      <c r="AJ2" s="1318"/>
      <c r="AK2" s="1318"/>
      <c r="AL2" s="1318"/>
      <c r="AM2" s="1318"/>
      <c r="AN2" s="1318"/>
      <c r="AO2" s="1318"/>
      <c r="AP2" s="1318"/>
      <c r="AQ2" s="1318"/>
      <c r="AR2" s="1318"/>
      <c r="AS2" s="1318"/>
    </row>
    <row r="3" spans="1:51" ht="15.75" thickBot="1" x14ac:dyDescent="0.3">
      <c r="A3" s="1165" t="s">
        <v>2</v>
      </c>
      <c r="B3" s="1320" t="s">
        <v>3</v>
      </c>
      <c r="C3" s="1320" t="s">
        <v>4</v>
      </c>
      <c r="D3" s="1320" t="s">
        <v>362</v>
      </c>
      <c r="E3" s="1320" t="s">
        <v>6</v>
      </c>
      <c r="F3" s="1320" t="s">
        <v>7</v>
      </c>
      <c r="G3" s="1324" t="s">
        <v>8</v>
      </c>
      <c r="H3" s="790"/>
      <c r="I3" s="1328" t="s">
        <v>108</v>
      </c>
      <c r="J3" s="1329"/>
      <c r="K3" s="1329"/>
      <c r="L3" s="1329"/>
      <c r="M3" s="1329"/>
      <c r="N3" s="1329"/>
      <c r="O3" s="1329"/>
      <c r="P3" s="1329"/>
      <c r="Q3" s="1329"/>
      <c r="R3" s="1329"/>
      <c r="S3" s="1329"/>
      <c r="T3" s="1329"/>
      <c r="U3" s="1329"/>
      <c r="V3" s="1329"/>
      <c r="W3" s="1329"/>
      <c r="X3" s="1329"/>
      <c r="Y3" s="1329"/>
      <c r="Z3" s="1329"/>
      <c r="AA3" s="1329"/>
      <c r="AB3" s="1329"/>
      <c r="AC3" s="1329"/>
      <c r="AD3" s="1329"/>
      <c r="AE3" s="1329"/>
      <c r="AF3" s="1329"/>
      <c r="AG3" s="1329"/>
      <c r="AH3" s="1329"/>
      <c r="AI3" s="1329"/>
      <c r="AJ3" s="1329"/>
      <c r="AK3" s="1329"/>
      <c r="AL3" s="1329"/>
      <c r="AM3" s="1329"/>
      <c r="AN3" s="1329"/>
      <c r="AO3" s="1329"/>
      <c r="AP3" s="1329"/>
      <c r="AQ3" s="1329"/>
      <c r="AR3" s="1330"/>
      <c r="AS3" s="1331" t="s">
        <v>110</v>
      </c>
      <c r="AT3" s="1331"/>
      <c r="AU3" s="1331"/>
      <c r="AV3" s="1331"/>
      <c r="AW3" s="1332"/>
      <c r="AX3" s="1335" t="s">
        <v>139</v>
      </c>
      <c r="AY3" s="1336"/>
    </row>
    <row r="4" spans="1:51" ht="51.75" customHeight="1" thickBot="1" x14ac:dyDescent="0.25">
      <c r="A4" s="1319"/>
      <c r="B4" s="1321"/>
      <c r="C4" s="1321"/>
      <c r="D4" s="1321"/>
      <c r="E4" s="1321"/>
      <c r="F4" s="1321"/>
      <c r="G4" s="1325"/>
      <c r="H4" s="791"/>
      <c r="I4" s="792"/>
      <c r="J4" s="793"/>
      <c r="K4" s="1333" t="s">
        <v>566</v>
      </c>
      <c r="L4" s="1333"/>
      <c r="M4" s="793"/>
      <c r="N4" s="1333" t="s">
        <v>567</v>
      </c>
      <c r="O4" s="1333"/>
      <c r="P4" s="1333" t="s">
        <v>568</v>
      </c>
      <c r="Q4" s="1333"/>
      <c r="R4" s="1333" t="s">
        <v>569</v>
      </c>
      <c r="S4" s="1333"/>
      <c r="T4" s="1333" t="s">
        <v>570</v>
      </c>
      <c r="U4" s="1333"/>
      <c r="V4" s="1333" t="s">
        <v>571</v>
      </c>
      <c r="W4" s="1333"/>
      <c r="X4" s="1333" t="s">
        <v>572</v>
      </c>
      <c r="Y4" s="1333"/>
      <c r="Z4" s="793" t="s">
        <v>573</v>
      </c>
      <c r="AA4" s="1333" t="s">
        <v>574</v>
      </c>
      <c r="AB4" s="1333"/>
      <c r="AC4" s="1333"/>
      <c r="AD4" s="1333" t="s">
        <v>575</v>
      </c>
      <c r="AE4" s="1333"/>
      <c r="AF4" s="1333"/>
      <c r="AG4" s="1333" t="s">
        <v>576</v>
      </c>
      <c r="AH4" s="1333"/>
      <c r="AI4" s="1333" t="s">
        <v>577</v>
      </c>
      <c r="AJ4" s="1333"/>
      <c r="AK4" s="1333" t="s">
        <v>578</v>
      </c>
      <c r="AL4" s="1333"/>
      <c r="AM4" s="1333" t="s">
        <v>579</v>
      </c>
      <c r="AN4" s="1333"/>
      <c r="AO4" s="1333" t="s">
        <v>580</v>
      </c>
      <c r="AP4" s="1333"/>
      <c r="AQ4" s="1333" t="s">
        <v>581</v>
      </c>
      <c r="AR4" s="1334"/>
      <c r="AS4" s="794"/>
      <c r="AT4" s="795"/>
      <c r="AU4" s="795"/>
      <c r="AV4" s="795"/>
      <c r="AW4" s="796"/>
      <c r="AX4" s="797"/>
      <c r="AY4" s="798"/>
    </row>
    <row r="5" spans="1:51" ht="51.75" customHeight="1" thickBot="1" x14ac:dyDescent="0.25">
      <c r="A5" s="1166"/>
      <c r="B5" s="1322"/>
      <c r="C5" s="1322"/>
      <c r="D5" s="1322"/>
      <c r="E5" s="1322"/>
      <c r="F5" s="1322"/>
      <c r="G5" s="1326"/>
      <c r="H5" s="791" t="s">
        <v>17</v>
      </c>
      <c r="I5" s="792" t="s">
        <v>20</v>
      </c>
      <c r="J5" s="793" t="s">
        <v>22</v>
      </c>
      <c r="K5" s="793" t="s">
        <v>444</v>
      </c>
      <c r="L5" s="793" t="s">
        <v>582</v>
      </c>
      <c r="M5" s="793" t="s">
        <v>583</v>
      </c>
      <c r="N5" s="793" t="s">
        <v>444</v>
      </c>
      <c r="O5" s="793" t="s">
        <v>371</v>
      </c>
      <c r="P5" s="793" t="s">
        <v>447</v>
      </c>
      <c r="Q5" s="793" t="s">
        <v>584</v>
      </c>
      <c r="R5" s="793" t="s">
        <v>444</v>
      </c>
      <c r="S5" s="793" t="s">
        <v>371</v>
      </c>
      <c r="T5" s="793" t="s">
        <v>447</v>
      </c>
      <c r="U5" s="793" t="s">
        <v>371</v>
      </c>
      <c r="V5" s="793" t="s">
        <v>336</v>
      </c>
      <c r="W5" s="793" t="s">
        <v>371</v>
      </c>
      <c r="X5" s="793" t="s">
        <v>455</v>
      </c>
      <c r="Y5" s="793" t="s">
        <v>371</v>
      </c>
      <c r="Z5" s="793" t="s">
        <v>371</v>
      </c>
      <c r="AA5" s="793" t="s">
        <v>444</v>
      </c>
      <c r="AB5" s="793" t="s">
        <v>371</v>
      </c>
      <c r="AC5" s="793" t="s">
        <v>509</v>
      </c>
      <c r="AD5" s="793" t="s">
        <v>455</v>
      </c>
      <c r="AE5" s="793" t="s">
        <v>371</v>
      </c>
      <c r="AF5" s="793" t="s">
        <v>509</v>
      </c>
      <c r="AG5" s="793" t="s">
        <v>447</v>
      </c>
      <c r="AH5" s="793" t="s">
        <v>585</v>
      </c>
      <c r="AI5" s="793" t="s">
        <v>447</v>
      </c>
      <c r="AJ5" s="793" t="s">
        <v>584</v>
      </c>
      <c r="AK5" s="793" t="s">
        <v>336</v>
      </c>
      <c r="AL5" s="793" t="s">
        <v>586</v>
      </c>
      <c r="AM5" s="793" t="s">
        <v>336</v>
      </c>
      <c r="AN5" s="793" t="s">
        <v>587</v>
      </c>
      <c r="AO5" s="793" t="s">
        <v>588</v>
      </c>
      <c r="AP5" s="793" t="s">
        <v>589</v>
      </c>
      <c r="AQ5" s="793" t="s">
        <v>590</v>
      </c>
      <c r="AR5" s="793" t="s">
        <v>585</v>
      </c>
      <c r="AS5" s="794" t="s">
        <v>591</v>
      </c>
      <c r="AT5" s="795" t="s">
        <v>592</v>
      </c>
      <c r="AU5" s="795" t="s">
        <v>65</v>
      </c>
      <c r="AV5" s="795" t="s">
        <v>269</v>
      </c>
      <c r="AW5" s="796" t="s">
        <v>593</v>
      </c>
      <c r="AX5" s="797" t="s">
        <v>594</v>
      </c>
      <c r="AY5" s="797" t="s">
        <v>231</v>
      </c>
    </row>
    <row r="6" spans="1:51" ht="22.5" customHeight="1" thickBot="1" x14ac:dyDescent="0.25">
      <c r="A6" s="1167"/>
      <c r="B6" s="1323"/>
      <c r="C6" s="1323"/>
      <c r="D6" s="1323"/>
      <c r="E6" s="1323"/>
      <c r="F6" s="1323"/>
      <c r="G6" s="1327"/>
      <c r="H6" s="799" t="s">
        <v>36</v>
      </c>
      <c r="I6" s="800" t="s">
        <v>36</v>
      </c>
      <c r="J6" s="801" t="s">
        <v>36</v>
      </c>
      <c r="K6" s="801" t="s">
        <v>36</v>
      </c>
      <c r="L6" s="801" t="s">
        <v>595</v>
      </c>
      <c r="M6" s="801" t="s">
        <v>595</v>
      </c>
      <c r="N6" s="801" t="s">
        <v>36</v>
      </c>
      <c r="O6" s="801" t="s">
        <v>595</v>
      </c>
      <c r="P6" s="801" t="s">
        <v>36</v>
      </c>
      <c r="Q6" s="801" t="s">
        <v>595</v>
      </c>
      <c r="R6" s="801" t="s">
        <v>36</v>
      </c>
      <c r="S6" s="801" t="s">
        <v>595</v>
      </c>
      <c r="T6" s="801" t="s">
        <v>36</v>
      </c>
      <c r="U6" s="801" t="s">
        <v>595</v>
      </c>
      <c r="V6" s="801" t="s">
        <v>36</v>
      </c>
      <c r="W6" s="801" t="s">
        <v>595</v>
      </c>
      <c r="X6" s="801" t="s">
        <v>36</v>
      </c>
      <c r="Y6" s="801" t="s">
        <v>595</v>
      </c>
      <c r="Z6" s="801" t="s">
        <v>595</v>
      </c>
      <c r="AA6" s="801" t="s">
        <v>36</v>
      </c>
      <c r="AB6" s="801" t="s">
        <v>595</v>
      </c>
      <c r="AC6" s="801" t="s">
        <v>8</v>
      </c>
      <c r="AD6" s="801" t="s">
        <v>36</v>
      </c>
      <c r="AE6" s="801" t="s">
        <v>595</v>
      </c>
      <c r="AF6" s="801" t="s">
        <v>8</v>
      </c>
      <c r="AG6" s="802" t="s">
        <v>595</v>
      </c>
      <c r="AH6" s="802" t="s">
        <v>36</v>
      </c>
      <c r="AI6" s="801" t="s">
        <v>36</v>
      </c>
      <c r="AJ6" s="801" t="s">
        <v>595</v>
      </c>
      <c r="AK6" s="801" t="s">
        <v>36</v>
      </c>
      <c r="AL6" s="801" t="s">
        <v>595</v>
      </c>
      <c r="AM6" s="801" t="s">
        <v>36</v>
      </c>
      <c r="AN6" s="801" t="s">
        <v>595</v>
      </c>
      <c r="AO6" s="802" t="s">
        <v>595</v>
      </c>
      <c r="AP6" s="802" t="s">
        <v>36</v>
      </c>
      <c r="AQ6" s="802" t="s">
        <v>595</v>
      </c>
      <c r="AR6" s="803" t="s">
        <v>36</v>
      </c>
      <c r="AS6" s="804" t="s">
        <v>36</v>
      </c>
      <c r="AT6" s="805" t="s">
        <v>36</v>
      </c>
      <c r="AU6" s="805" t="s">
        <v>36</v>
      </c>
      <c r="AV6" s="805" t="s">
        <v>36</v>
      </c>
      <c r="AW6" s="806" t="s">
        <v>36</v>
      </c>
      <c r="AX6" s="807" t="s">
        <v>36</v>
      </c>
      <c r="AY6" s="808" t="s">
        <v>36</v>
      </c>
    </row>
    <row r="7" spans="1:51" s="820" customFormat="1" ht="20.25" x14ac:dyDescent="0.3">
      <c r="A7" s="809" t="str">
        <f>VLOOKUP(B7,[1]potentiels!$B$10:$F$597,2,FALSE)</f>
        <v>CA</v>
      </c>
      <c r="B7" s="17" t="s">
        <v>596</v>
      </c>
      <c r="C7" s="810" t="str">
        <f>VLOOKUP(B7,'[1]Etat du parc'!$H$7:$P$590,3,FALSE)</f>
        <v>REMORQUE LOUAULT</v>
      </c>
      <c r="D7" s="613" t="str">
        <f>INDEX('[1]Etat du parc'!$C$7:$C$590,MATCH(B7,'[1]Etat du parc'!$H$7:$H$590,0))</f>
        <v>Disponible</v>
      </c>
      <c r="E7" s="138" t="s">
        <v>38</v>
      </c>
      <c r="F7" s="138">
        <f>VLOOKUP(B7,[1]potentiels!$B$10:$F$567,4,FALSE)</f>
        <v>16050</v>
      </c>
      <c r="G7" s="139">
        <f>VLOOKUP(B7,[1]potentiels!$B$10:$F$567,5,FALSE)</f>
        <v>0</v>
      </c>
      <c r="H7" s="811"/>
      <c r="I7" s="812"/>
      <c r="J7" s="813"/>
      <c r="K7" s="813"/>
      <c r="L7" s="813"/>
      <c r="M7" s="813"/>
      <c r="N7" s="814">
        <f>'[1]61900008'!$H$11</f>
        <v>217</v>
      </c>
      <c r="O7" s="814">
        <f>'[1]61900008'!$J$11</f>
        <v>6640</v>
      </c>
      <c r="P7" s="814">
        <f>'[1]61900008'!$H$12</f>
        <v>582</v>
      </c>
      <c r="Q7" s="814">
        <f>'[1]61900008'!$J$12</f>
        <v>36640</v>
      </c>
      <c r="R7" s="813"/>
      <c r="S7" s="813"/>
      <c r="T7" s="813"/>
      <c r="U7" s="813"/>
      <c r="V7" s="814"/>
      <c r="W7" s="814"/>
      <c r="X7" s="813"/>
      <c r="Y7" s="813"/>
      <c r="Z7" s="813"/>
      <c r="AA7" s="813"/>
      <c r="AB7" s="813"/>
      <c r="AC7" s="813"/>
      <c r="AD7" s="813"/>
      <c r="AE7" s="813"/>
      <c r="AF7" s="813"/>
      <c r="AG7" s="813"/>
      <c r="AH7" s="813"/>
      <c r="AI7" s="813"/>
      <c r="AJ7" s="813"/>
      <c r="AK7" s="813"/>
      <c r="AL7" s="813"/>
      <c r="AM7" s="813"/>
      <c r="AN7" s="813"/>
      <c r="AO7" s="813"/>
      <c r="AP7" s="813"/>
      <c r="AQ7" s="813"/>
      <c r="AR7" s="815"/>
      <c r="AS7" s="816"/>
      <c r="AT7" s="813"/>
      <c r="AU7" s="817">
        <f>'[1]61900008'!$H$10</f>
        <v>342</v>
      </c>
      <c r="AV7" s="813"/>
      <c r="AW7" s="817">
        <f>'[1]61900008'!$H$14</f>
        <v>3859</v>
      </c>
      <c r="AX7" s="818"/>
      <c r="AY7" s="819"/>
    </row>
    <row r="8" spans="1:51" s="820" customFormat="1" ht="20.25" x14ac:dyDescent="0.3">
      <c r="A8" s="821" t="str">
        <f>VLOOKUP(B8,[1]potentiels!$B$10:$F$597,2,FALSE)</f>
        <v>CA</v>
      </c>
      <c r="B8" s="57" t="s">
        <v>597</v>
      </c>
      <c r="C8" s="822" t="str">
        <f>VLOOKUP(B8,'[1]Etat du parc'!$H$7:$P$590,3,FALSE)</f>
        <v>REMORQUE LOUAULT</v>
      </c>
      <c r="D8" s="117" t="str">
        <f>INDEX('[1]Etat du parc'!$C$7:$C$590,MATCH(B8,'[1]Etat du parc'!$H$7:$H$590,0))</f>
        <v>RIP</v>
      </c>
      <c r="E8" s="158" t="s">
        <v>38</v>
      </c>
      <c r="F8" s="118">
        <f>VLOOKUP(B8,[1]potentiels!$B$10:$F$567,4,FALSE)</f>
        <v>15652</v>
      </c>
      <c r="G8" s="149">
        <f>VLOOKUP(B8,[1]potentiels!$B$10:$F$567,5,FALSE)</f>
        <v>0</v>
      </c>
      <c r="H8" s="823"/>
      <c r="I8" s="824"/>
      <c r="J8" s="825"/>
      <c r="K8" s="825"/>
      <c r="L8" s="825"/>
      <c r="M8" s="825"/>
      <c r="N8" s="826">
        <f>'[1]61900009'!$H$11</f>
        <v>217</v>
      </c>
      <c r="O8" s="826">
        <f>'[1]61900009'!$J$11</f>
        <v>5344</v>
      </c>
      <c r="P8" s="826">
        <f>'[1]61900009'!$H$12</f>
        <v>582</v>
      </c>
      <c r="Q8" s="826">
        <f>'[1]61900009'!$J$12</f>
        <v>35344</v>
      </c>
      <c r="R8" s="825"/>
      <c r="S8" s="825"/>
      <c r="T8" s="825"/>
      <c r="U8" s="825"/>
      <c r="V8" s="826"/>
      <c r="W8" s="826"/>
      <c r="X8" s="825"/>
      <c r="Y8" s="825"/>
      <c r="Z8" s="825"/>
      <c r="AA8" s="825"/>
      <c r="AB8" s="825"/>
      <c r="AC8" s="825"/>
      <c r="AD8" s="825"/>
      <c r="AE8" s="825"/>
      <c r="AF8" s="825"/>
      <c r="AG8" s="825"/>
      <c r="AH8" s="825"/>
      <c r="AI8" s="825"/>
      <c r="AJ8" s="825"/>
      <c r="AK8" s="825"/>
      <c r="AL8" s="825"/>
      <c r="AM8" s="825"/>
      <c r="AN8" s="825"/>
      <c r="AO8" s="825"/>
      <c r="AP8" s="825"/>
      <c r="AQ8" s="825"/>
      <c r="AR8" s="827"/>
      <c r="AS8" s="828"/>
      <c r="AT8" s="825"/>
      <c r="AU8" s="829">
        <f>'[1]61900009'!$H$10</f>
        <v>-14</v>
      </c>
      <c r="AV8" s="825"/>
      <c r="AW8" s="829">
        <f>'[1]61900009'!$H$14</f>
        <v>3859</v>
      </c>
      <c r="AX8" s="828"/>
      <c r="AY8" s="827"/>
    </row>
    <row r="9" spans="1:51" s="820" customFormat="1" ht="20.25" x14ac:dyDescent="0.3">
      <c r="A9" s="821" t="str">
        <f>VLOOKUP(B9,[1]potentiels!$B$10:$F$597,2,FALSE)</f>
        <v>CA</v>
      </c>
      <c r="B9" s="57" t="s">
        <v>598</v>
      </c>
      <c r="C9" s="822" t="str">
        <f>VLOOKUP(B9,'[1]Etat du parc'!$H$7:$P$590,3,FALSE)</f>
        <v>REMORQUE LOUAULT</v>
      </c>
      <c r="D9" s="117" t="str">
        <f>INDEX('[1]Etat du parc'!$C$7:$C$590,MATCH(B9,'[1]Etat du parc'!$H$7:$H$590,0))</f>
        <v>Disponible</v>
      </c>
      <c r="E9" s="158" t="s">
        <v>38</v>
      </c>
      <c r="F9" s="118">
        <f>VLOOKUP(B9,[1]potentiels!$B$10:$F$567,4,FALSE)</f>
        <v>14442</v>
      </c>
      <c r="G9" s="149">
        <f>VLOOKUP(B9,[1]potentiels!$B$10:$F$567,5,FALSE)</f>
        <v>0</v>
      </c>
      <c r="H9" s="823"/>
      <c r="I9" s="824"/>
      <c r="J9" s="825"/>
      <c r="K9" s="825"/>
      <c r="L9" s="825"/>
      <c r="M9" s="825"/>
      <c r="N9" s="826">
        <f>'[1]61900055'!$H$11</f>
        <v>218</v>
      </c>
      <c r="O9" s="826">
        <f>'[1]61900055'!$J$11</f>
        <v>8207</v>
      </c>
      <c r="P9" s="826">
        <f>'[1]61900055'!$H$12</f>
        <v>583</v>
      </c>
      <c r="Q9" s="826">
        <f>'[1]61900055'!$J$12</f>
        <v>38207</v>
      </c>
      <c r="R9" s="825"/>
      <c r="S9" s="825"/>
      <c r="T9" s="825"/>
      <c r="U9" s="825"/>
      <c r="V9" s="826"/>
      <c r="W9" s="826"/>
      <c r="X9" s="825"/>
      <c r="Y9" s="825"/>
      <c r="Z9" s="825"/>
      <c r="AA9" s="825"/>
      <c r="AB9" s="825"/>
      <c r="AC9" s="825"/>
      <c r="AD9" s="825"/>
      <c r="AE9" s="825"/>
      <c r="AF9" s="825"/>
      <c r="AG9" s="825"/>
      <c r="AH9" s="825"/>
      <c r="AI9" s="825"/>
      <c r="AJ9" s="825"/>
      <c r="AK9" s="825"/>
      <c r="AL9" s="825"/>
      <c r="AM9" s="825"/>
      <c r="AN9" s="825"/>
      <c r="AO9" s="825"/>
      <c r="AP9" s="825"/>
      <c r="AQ9" s="825"/>
      <c r="AR9" s="827"/>
      <c r="AS9" s="828"/>
      <c r="AT9" s="825"/>
      <c r="AU9" s="829">
        <f>'[1]61900055'!$H$10</f>
        <v>327</v>
      </c>
      <c r="AV9" s="825"/>
      <c r="AW9" s="829">
        <f>'[1]61900055'!$H$14</f>
        <v>3859</v>
      </c>
      <c r="AX9" s="828"/>
      <c r="AY9" s="827"/>
    </row>
    <row r="10" spans="1:51" s="820" customFormat="1" ht="20.25" x14ac:dyDescent="0.3">
      <c r="A10" s="821" t="str">
        <f>VLOOKUP(B10,[1]potentiels!$B$10:$F$597,2,FALSE)</f>
        <v>CA</v>
      </c>
      <c r="B10" s="830" t="s">
        <v>599</v>
      </c>
      <c r="C10" s="822" t="str">
        <f>VLOOKUP(B10,'[1]Etat du parc'!$H$7:$P$590,3,FALSE)</f>
        <v>REMORQUE LOUAULT</v>
      </c>
      <c r="D10" s="117" t="str">
        <f>INDEX('[1]Etat du parc'!$C$7:$C$590,MATCH(B10,'[1]Etat du parc'!$H$7:$H$590,0))</f>
        <v>Disponible</v>
      </c>
      <c r="E10" s="831"/>
      <c r="F10" s="118">
        <f>VLOOKUP(B10,[1]potentiels!$B$10:$F$567,4,FALSE)</f>
        <v>5394</v>
      </c>
      <c r="G10" s="149">
        <f>VLOOKUP(B10,[1]potentiels!$B$10:$F$567,5,FALSE)</f>
        <v>0</v>
      </c>
      <c r="H10" s="122"/>
      <c r="I10" s="812"/>
      <c r="J10" s="813"/>
      <c r="K10" s="813"/>
      <c r="L10" s="813"/>
      <c r="M10" s="813"/>
      <c r="N10" s="814">
        <f>'[1]62000181'!$H$11</f>
        <v>314</v>
      </c>
      <c r="O10" s="814">
        <f>'[1]62000181'!$J$11</f>
        <v>10000</v>
      </c>
      <c r="P10" s="814">
        <f>'[1]62000181'!$H$12</f>
        <v>163</v>
      </c>
      <c r="Q10" s="814">
        <f>'[1]62000181'!$J$12</f>
        <v>37516</v>
      </c>
      <c r="R10" s="813"/>
      <c r="S10" s="813"/>
      <c r="T10" s="813"/>
      <c r="U10" s="813"/>
      <c r="V10" s="814"/>
      <c r="W10" s="814"/>
      <c r="X10" s="813"/>
      <c r="Y10" s="813"/>
      <c r="Z10" s="813"/>
      <c r="AA10" s="813"/>
      <c r="AB10" s="813"/>
      <c r="AC10" s="813"/>
      <c r="AD10" s="813"/>
      <c r="AE10" s="813"/>
      <c r="AF10" s="813"/>
      <c r="AG10" s="813"/>
      <c r="AH10" s="813"/>
      <c r="AI10" s="813"/>
      <c r="AJ10" s="813"/>
      <c r="AK10" s="813"/>
      <c r="AL10" s="813"/>
      <c r="AM10" s="813"/>
      <c r="AN10" s="813"/>
      <c r="AO10" s="813"/>
      <c r="AP10" s="813"/>
      <c r="AQ10" s="813"/>
      <c r="AR10" s="815"/>
      <c r="AS10" s="816"/>
      <c r="AT10" s="813"/>
      <c r="AU10" s="832">
        <f>'[1]62000181'!$H$10</f>
        <v>314</v>
      </c>
      <c r="AV10" s="813"/>
      <c r="AW10" s="832">
        <f>'[1]62000181'!$H$14</f>
        <v>3898</v>
      </c>
      <c r="AX10" s="816"/>
      <c r="AY10" s="815"/>
    </row>
    <row r="11" spans="1:51" s="820" customFormat="1" ht="20.25" x14ac:dyDescent="0.3">
      <c r="A11" s="821" t="str">
        <f>VLOOKUP(B11,[1]potentiels!$B$10:$F$597,2,FALSE)</f>
        <v>CA</v>
      </c>
      <c r="B11" s="57" t="s">
        <v>600</v>
      </c>
      <c r="C11" s="822" t="str">
        <f>VLOOKUP(B11,'[1]Etat du parc'!$H$7:$P$590,3,FALSE)</f>
        <v>REMORQUE LOUAULT</v>
      </c>
      <c r="D11" s="117" t="str">
        <f>INDEX('[1]Etat du parc'!$C$7:$C$590,MATCH(B11,'[1]Etat du parc'!$H$7:$H$590,0))</f>
        <v>Disponible</v>
      </c>
      <c r="E11" s="158" t="s">
        <v>38</v>
      </c>
      <c r="F11" s="118">
        <f>VLOOKUP(B11,[1]potentiels!$B$10:$F$567,4,FALSE)</f>
        <v>10271</v>
      </c>
      <c r="G11" s="149">
        <f>VLOOKUP(B11,[1]potentiels!$B$10:$F$567,5,FALSE)</f>
        <v>0</v>
      </c>
      <c r="H11" s="823"/>
      <c r="I11" s="824"/>
      <c r="J11" s="825"/>
      <c r="K11" s="825"/>
      <c r="L11" s="825"/>
      <c r="M11" s="825"/>
      <c r="N11" s="826">
        <f>'[1]62000185'!$H$11</f>
        <v>197</v>
      </c>
      <c r="O11" s="826">
        <f>'[1]62000185'!$J$11</f>
        <v>9658</v>
      </c>
      <c r="P11" s="826">
        <f>'[1]62000185'!$H$12</f>
        <v>105</v>
      </c>
      <c r="Q11" s="826">
        <f>'[1]62000185'!$J$12</f>
        <v>35727</v>
      </c>
      <c r="R11" s="825"/>
      <c r="S11" s="825"/>
      <c r="T11" s="825"/>
      <c r="U11" s="825"/>
      <c r="V11" s="826"/>
      <c r="W11" s="826"/>
      <c r="X11" s="825"/>
      <c r="Y11" s="825"/>
      <c r="Z11" s="825"/>
      <c r="AA11" s="825"/>
      <c r="AB11" s="825"/>
      <c r="AC11" s="825"/>
      <c r="AD11" s="825"/>
      <c r="AE11" s="825"/>
      <c r="AF11" s="825"/>
      <c r="AG11" s="825"/>
      <c r="AH11" s="825"/>
      <c r="AI11" s="825"/>
      <c r="AJ11" s="825"/>
      <c r="AK11" s="825"/>
      <c r="AL11" s="825"/>
      <c r="AM11" s="825"/>
      <c r="AN11" s="825"/>
      <c r="AO11" s="825"/>
      <c r="AP11" s="825"/>
      <c r="AQ11" s="825"/>
      <c r="AR11" s="827"/>
      <c r="AS11" s="828"/>
      <c r="AT11" s="825"/>
      <c r="AU11" s="829">
        <f>'[1]62000185'!$H$10</f>
        <v>206</v>
      </c>
      <c r="AV11" s="825"/>
      <c r="AW11" s="829">
        <f>'[1]62000185'!$H$14</f>
        <v>3898</v>
      </c>
      <c r="AX11" s="828"/>
      <c r="AY11" s="827"/>
    </row>
    <row r="12" spans="1:51" s="820" customFormat="1" ht="20.25" x14ac:dyDescent="0.3">
      <c r="A12" s="821" t="str">
        <f>VLOOKUP(B12,[1]potentiels!$B$10:$F$597,2,FALSE)</f>
        <v>CCL</v>
      </c>
      <c r="B12" s="291" t="s">
        <v>601</v>
      </c>
      <c r="C12" s="822" t="str">
        <f>VLOOKUP(B12,'[1]Etat du parc'!$H$7:$P$590,3,FALSE)</f>
        <v>REMORQUE LOUAULT</v>
      </c>
      <c r="D12" s="117" t="str">
        <f>INDEX('[1]Etat du parc'!$C$7:$C$590,MATCH(B12,'[1]Etat du parc'!$H$7:$H$590,0))</f>
        <v>Disponible</v>
      </c>
      <c r="E12" s="158" t="s">
        <v>38</v>
      </c>
      <c r="F12" s="118">
        <f>VLOOKUP(B12,[1]potentiels!$B$10:$F$567,4,FALSE)</f>
        <v>6143</v>
      </c>
      <c r="G12" s="149">
        <f>VLOOKUP(B12,[1]potentiels!$B$10:$F$567,5,FALSE)</f>
        <v>0</v>
      </c>
      <c r="H12" s="823"/>
      <c r="I12" s="824"/>
      <c r="J12" s="825"/>
      <c r="K12" s="825"/>
      <c r="L12" s="825"/>
      <c r="M12" s="825"/>
      <c r="N12" s="826">
        <f>'[1]62000186'!$H$11</f>
        <v>118</v>
      </c>
      <c r="O12" s="826">
        <f>'[1]62000186'!$J$11</f>
        <v>9894</v>
      </c>
      <c r="P12" s="826">
        <f>'[1]62000186'!$H$12</f>
        <v>105</v>
      </c>
      <c r="Q12" s="826">
        <f>'[1]62000186'!$J$12</f>
        <v>39095</v>
      </c>
      <c r="R12" s="825"/>
      <c r="S12" s="825"/>
      <c r="T12" s="825"/>
      <c r="U12" s="825"/>
      <c r="V12" s="826"/>
      <c r="W12" s="826"/>
      <c r="X12" s="825"/>
      <c r="Y12" s="825"/>
      <c r="Z12" s="825"/>
      <c r="AA12" s="825"/>
      <c r="AB12" s="825"/>
      <c r="AC12" s="825"/>
      <c r="AD12" s="825"/>
      <c r="AE12" s="825"/>
      <c r="AF12" s="825"/>
      <c r="AG12" s="825"/>
      <c r="AH12" s="825"/>
      <c r="AI12" s="825"/>
      <c r="AJ12" s="825"/>
      <c r="AK12" s="825"/>
      <c r="AL12" s="825"/>
      <c r="AM12" s="825"/>
      <c r="AN12" s="825"/>
      <c r="AO12" s="825"/>
      <c r="AP12" s="825"/>
      <c r="AQ12" s="825"/>
      <c r="AR12" s="827"/>
      <c r="AS12" s="828"/>
      <c r="AT12" s="825"/>
      <c r="AU12" s="829">
        <f>'[1]62000186'!$H$10</f>
        <v>119</v>
      </c>
      <c r="AV12" s="825"/>
      <c r="AW12" s="829">
        <f>'[1]62000186'!$H$14</f>
        <v>3898</v>
      </c>
      <c r="AX12" s="828"/>
      <c r="AY12" s="827"/>
    </row>
    <row r="13" spans="1:51" s="820" customFormat="1" ht="20.25" x14ac:dyDescent="0.3">
      <c r="A13" s="821" t="str">
        <f>VLOOKUP(B13,[1]potentiels!$B$10:$F$597,2,FALSE)</f>
        <v>CCL</v>
      </c>
      <c r="B13" s="291" t="s">
        <v>602</v>
      </c>
      <c r="C13" s="822" t="str">
        <f>VLOOKUP(B13,'[1]Etat du parc'!$H$7:$P$590,3,FALSE)</f>
        <v>REMORQUE LOUAULT</v>
      </c>
      <c r="D13" s="117" t="str">
        <f>INDEX('[1]Etat du parc'!$C$7:$C$590,MATCH(B13,'[1]Etat du parc'!$H$7:$H$590,0))</f>
        <v>Disponible</v>
      </c>
      <c r="E13" s="158" t="s">
        <v>38</v>
      </c>
      <c r="F13" s="118">
        <f>VLOOKUP(B13,[1]potentiels!$B$10:$F$567,4,FALSE)</f>
        <v>7353</v>
      </c>
      <c r="G13" s="149">
        <f>VLOOKUP(B13,[1]potentiels!$B$10:$F$567,5,FALSE)</f>
        <v>0</v>
      </c>
      <c r="H13" s="823"/>
      <c r="I13" s="824"/>
      <c r="J13" s="825"/>
      <c r="K13" s="825"/>
      <c r="L13" s="825"/>
      <c r="M13" s="825"/>
      <c r="N13" s="826">
        <f>'[1]62000198'!$H$11</f>
        <v>102</v>
      </c>
      <c r="O13" s="826">
        <f>'[1]62000198'!$J$11</f>
        <v>9019</v>
      </c>
      <c r="P13" s="826">
        <f>'[1]62000198'!$H$12</f>
        <v>123</v>
      </c>
      <c r="Q13" s="826">
        <f>'[1]62000198'!$J$12</f>
        <v>37683</v>
      </c>
      <c r="R13" s="825"/>
      <c r="S13" s="825"/>
      <c r="T13" s="825"/>
      <c r="U13" s="825"/>
      <c r="V13" s="826"/>
      <c r="W13" s="826"/>
      <c r="X13" s="825"/>
      <c r="Y13" s="825"/>
      <c r="Z13" s="825"/>
      <c r="AA13" s="825"/>
      <c r="AB13" s="825"/>
      <c r="AC13" s="825"/>
      <c r="AD13" s="825"/>
      <c r="AE13" s="825"/>
      <c r="AF13" s="825"/>
      <c r="AG13" s="825"/>
      <c r="AH13" s="825"/>
      <c r="AI13" s="825"/>
      <c r="AJ13" s="825"/>
      <c r="AK13" s="825"/>
      <c r="AL13" s="825"/>
      <c r="AM13" s="825"/>
      <c r="AN13" s="825"/>
      <c r="AO13" s="825"/>
      <c r="AP13" s="825"/>
      <c r="AQ13" s="825"/>
      <c r="AR13" s="827"/>
      <c r="AS13" s="828"/>
      <c r="AT13" s="825"/>
      <c r="AU13" s="829">
        <f>'[1]62000198'!$H$10</f>
        <v>121</v>
      </c>
      <c r="AV13" s="825"/>
      <c r="AW13" s="829">
        <f>'[1]62000198'!$H$14</f>
        <v>3898</v>
      </c>
      <c r="AX13" s="828"/>
      <c r="AY13" s="827"/>
    </row>
    <row r="14" spans="1:51" s="820" customFormat="1" ht="21" thickBot="1" x14ac:dyDescent="0.35">
      <c r="A14" s="833" t="str">
        <f>VLOOKUP(B14,[1]potentiels!$B$10:$F$597,2,FALSE)</f>
        <v>CA</v>
      </c>
      <c r="B14" s="38" t="s">
        <v>603</v>
      </c>
      <c r="C14" s="834" t="str">
        <f>VLOOKUP(B14,'[1]Etat du parc'!$H$7:$P$590,3,FALSE)</f>
        <v>REMORQUE LOUAULT</v>
      </c>
      <c r="D14" s="835" t="str">
        <f>INDEX('[1]Etat du parc'!$C$7:$C$590,MATCH(B14,'[1]Etat du parc'!$H$7:$H$590,0))</f>
        <v>Disponible</v>
      </c>
      <c r="E14" s="128" t="s">
        <v>38</v>
      </c>
      <c r="F14" s="128">
        <f>VLOOKUP(B14,[1]potentiels!$B$10:$F$567,4,FALSE)</f>
        <v>7127</v>
      </c>
      <c r="G14" s="186">
        <f>VLOOKUP(B14,[1]potentiels!$B$10:$F$567,5,FALSE)</f>
        <v>0</v>
      </c>
      <c r="H14" s="132"/>
      <c r="I14" s="836"/>
      <c r="J14" s="837"/>
      <c r="K14" s="837"/>
      <c r="L14" s="837"/>
      <c r="M14" s="837"/>
      <c r="N14" s="838">
        <f>'[1]62000206'!$H$11</f>
        <v>7</v>
      </c>
      <c r="O14" s="838">
        <f>'[1]62000206'!$J$11</f>
        <v>6219</v>
      </c>
      <c r="P14" s="838">
        <f>'[1]62000206'!$H$12</f>
        <v>17</v>
      </c>
      <c r="Q14" s="838">
        <f>'[1]62000206'!$J$12</f>
        <v>35809</v>
      </c>
      <c r="R14" s="837"/>
      <c r="S14" s="837"/>
      <c r="T14" s="837"/>
      <c r="U14" s="837"/>
      <c r="V14" s="838"/>
      <c r="W14" s="838"/>
      <c r="X14" s="837"/>
      <c r="Y14" s="837"/>
      <c r="Z14" s="837"/>
      <c r="AA14" s="837"/>
      <c r="AB14" s="837"/>
      <c r="AC14" s="837"/>
      <c r="AD14" s="837"/>
      <c r="AE14" s="837"/>
      <c r="AF14" s="837"/>
      <c r="AG14" s="837"/>
      <c r="AH14" s="837"/>
      <c r="AI14" s="837"/>
      <c r="AJ14" s="837"/>
      <c r="AK14" s="837"/>
      <c r="AL14" s="837"/>
      <c r="AM14" s="837"/>
      <c r="AN14" s="837"/>
      <c r="AO14" s="837"/>
      <c r="AP14" s="837"/>
      <c r="AQ14" s="837"/>
      <c r="AR14" s="839"/>
      <c r="AS14" s="840"/>
      <c r="AT14" s="837"/>
      <c r="AU14" s="841">
        <f>'[1]62000206'!$H$10</f>
        <v>16</v>
      </c>
      <c r="AV14" s="837"/>
      <c r="AW14" s="841">
        <f>'[1]62000206'!$H$14</f>
        <v>3898</v>
      </c>
      <c r="AX14" s="840"/>
      <c r="AY14" s="839"/>
    </row>
    <row r="15" spans="1:51" s="820" customFormat="1" ht="21" thickBot="1" x14ac:dyDescent="0.35">
      <c r="A15" s="833" t="str">
        <f>VLOOKUP(B15,[1]potentiels!$B$10:$F$597,2,FALSE)</f>
        <v>CA</v>
      </c>
      <c r="B15" s="38" t="s">
        <v>604</v>
      </c>
      <c r="C15" s="842" t="str">
        <f>VLOOKUP(B15,'[1]Etat du parc'!$H$7:$P$590,3,FALSE)</f>
        <v>REMORQUE LOUAULT</v>
      </c>
      <c r="D15" s="843" t="str">
        <f>INDEX('[1]Etat du parc'!$C$7:$C$590,MATCH(B15,'[1]Etat du parc'!$H$7:$H$590,0))</f>
        <v>Disponible</v>
      </c>
      <c r="E15" s="128" t="s">
        <v>38</v>
      </c>
      <c r="F15" s="128">
        <f>VLOOKUP(B15,[1]potentiels!$B$10:$F$567,4,FALSE)</f>
        <v>1704</v>
      </c>
      <c r="G15" s="186">
        <f>VLOOKUP(B15,[1]potentiels!$B$10:$F$567,5,FALSE)</f>
        <v>0</v>
      </c>
      <c r="H15" s="132"/>
      <c r="I15" s="836"/>
      <c r="J15" s="837"/>
      <c r="K15" s="837"/>
      <c r="L15" s="837"/>
      <c r="M15" s="837"/>
      <c r="N15" s="838">
        <f>'[1]62300170'!$H$11</f>
        <v>-44985</v>
      </c>
      <c r="O15" s="838">
        <f>'[1]62300170'!$J$11</f>
        <v>8296</v>
      </c>
      <c r="P15" s="838">
        <f>'[1]62300170'!$H$12</f>
        <v>-44620</v>
      </c>
      <c r="Q15" s="838">
        <f>'[1]62300170'!$J$12</f>
        <v>38296</v>
      </c>
      <c r="R15" s="837"/>
      <c r="S15" s="837"/>
      <c r="T15" s="837"/>
      <c r="U15" s="837"/>
      <c r="V15" s="838"/>
      <c r="W15" s="838"/>
      <c r="X15" s="837"/>
      <c r="Y15" s="837"/>
      <c r="Z15" s="837"/>
      <c r="AA15" s="837"/>
      <c r="AB15" s="837"/>
      <c r="AC15" s="837"/>
      <c r="AD15" s="837"/>
      <c r="AE15" s="837"/>
      <c r="AF15" s="837"/>
      <c r="AG15" s="837"/>
      <c r="AH15" s="837"/>
      <c r="AI15" s="837"/>
      <c r="AJ15" s="837"/>
      <c r="AK15" s="837"/>
      <c r="AL15" s="837"/>
      <c r="AM15" s="837"/>
      <c r="AN15" s="837"/>
      <c r="AO15" s="837"/>
      <c r="AP15" s="837"/>
      <c r="AQ15" s="837"/>
      <c r="AR15" s="839"/>
      <c r="AS15" s="840"/>
      <c r="AT15" s="837"/>
      <c r="AU15" s="841">
        <f>'[1]62300170'!$H$10</f>
        <v>-44985</v>
      </c>
      <c r="AV15" s="837"/>
      <c r="AW15" s="841">
        <f>'[1]62300170'!$H$14</f>
        <v>-39872</v>
      </c>
      <c r="AX15" s="840"/>
      <c r="AY15" s="839"/>
    </row>
    <row r="16" spans="1:51" s="820" customFormat="1" ht="20.25" x14ac:dyDescent="0.3">
      <c r="A16" s="844" t="str">
        <f>VLOOKUP(B16,[1]potentiels!$B$10:$F$597,2,FALSE)</f>
        <v>CCL</v>
      </c>
      <c r="B16" s="845" t="s">
        <v>605</v>
      </c>
      <c r="C16" s="810" t="str">
        <f>VLOOKUP(B16,'[1]Etat du parc'!$H$7:$P$590,3,FALSE)</f>
        <v>REMORQUE 1/4T</v>
      </c>
      <c r="D16" s="600" t="str">
        <f>INDEX('[1]Etat du parc'!$C$7:$C$590,MATCH(B16,'[1]Etat du parc'!$H$7:$H$590,0))</f>
        <v>Disponible</v>
      </c>
      <c r="E16" s="138" t="s">
        <v>38</v>
      </c>
      <c r="F16" s="138">
        <f>VLOOKUP(B16,[1]potentiels!$B$10:$F$567,4,FALSE)</f>
        <v>9774</v>
      </c>
      <c r="G16" s="139">
        <f>VLOOKUP(B16,[1]potentiels!$B$10:$F$567,5,FALSE)</f>
        <v>0</v>
      </c>
      <c r="H16" s="811"/>
      <c r="I16" s="846"/>
      <c r="J16" s="847">
        <f>'[1]1071342'!$H$11</f>
        <v>577</v>
      </c>
      <c r="K16" s="848"/>
      <c r="L16" s="848"/>
      <c r="M16" s="848"/>
      <c r="N16" s="848"/>
      <c r="O16" s="848"/>
      <c r="P16" s="848"/>
      <c r="Q16" s="848"/>
      <c r="R16" s="848"/>
      <c r="S16" s="848"/>
      <c r="T16" s="848"/>
      <c r="U16" s="848"/>
      <c r="V16" s="848"/>
      <c r="W16" s="848"/>
      <c r="X16" s="848"/>
      <c r="Y16" s="848"/>
      <c r="Z16" s="848"/>
      <c r="AA16" s="848"/>
      <c r="AB16" s="848"/>
      <c r="AC16" s="848"/>
      <c r="AD16" s="848"/>
      <c r="AE16" s="848"/>
      <c r="AF16" s="848"/>
      <c r="AG16" s="848"/>
      <c r="AH16" s="848"/>
      <c r="AI16" s="848"/>
      <c r="AJ16" s="848"/>
      <c r="AK16" s="848"/>
      <c r="AL16" s="848"/>
      <c r="AM16" s="848"/>
      <c r="AN16" s="848"/>
      <c r="AO16" s="848"/>
      <c r="AP16" s="848"/>
      <c r="AQ16" s="848"/>
      <c r="AR16" s="819"/>
      <c r="AS16" s="818"/>
      <c r="AT16" s="848"/>
      <c r="AU16" s="848"/>
      <c r="AV16" s="848"/>
      <c r="AW16" s="819"/>
      <c r="AX16" s="849"/>
      <c r="AY16" s="850">
        <f>'[1]1071342'!$H$13</f>
        <v>577</v>
      </c>
    </row>
    <row r="17" spans="1:51" s="820" customFormat="1" ht="20.25" x14ac:dyDescent="0.3">
      <c r="A17" s="821" t="str">
        <f>VLOOKUP(B17,[1]potentiels!$B$10:$F$597,2,FALSE)</f>
        <v>CCL</v>
      </c>
      <c r="B17" s="291" t="s">
        <v>606</v>
      </c>
      <c r="C17" s="822" t="str">
        <f>VLOOKUP(B17,'[1]Etat du parc'!$H$7:$P$590,3,FALSE)</f>
        <v>REMORQUE 1/4T</v>
      </c>
      <c r="D17" s="117" t="str">
        <f>INDEX('[1]Etat du parc'!$C$7:$C$590,MATCH(B17,'[1]Etat du parc'!$H$7:$H$590,0))</f>
        <v>Débordé OSR</v>
      </c>
      <c r="E17" s="851"/>
      <c r="F17" s="118">
        <f>VLOOKUP(B17,[1]potentiels!$B$10:$F$567,4,FALSE)</f>
        <v>12979</v>
      </c>
      <c r="G17" s="149">
        <f>VLOOKUP(B17,[1]potentiels!$B$10:$F$567,5,FALSE)</f>
        <v>0</v>
      </c>
      <c r="H17" s="823"/>
      <c r="I17" s="852"/>
      <c r="J17" s="853">
        <f>'[1]2601251'!$H$11</f>
        <v>-84</v>
      </c>
      <c r="K17" s="825"/>
      <c r="L17" s="825"/>
      <c r="M17" s="825"/>
      <c r="N17" s="825"/>
      <c r="O17" s="825"/>
      <c r="P17" s="825"/>
      <c r="Q17" s="825"/>
      <c r="R17" s="825"/>
      <c r="S17" s="825"/>
      <c r="T17" s="825"/>
      <c r="U17" s="825"/>
      <c r="V17" s="825"/>
      <c r="W17" s="825"/>
      <c r="X17" s="825"/>
      <c r="Y17" s="825"/>
      <c r="Z17" s="825"/>
      <c r="AA17" s="825"/>
      <c r="AB17" s="825"/>
      <c r="AC17" s="825"/>
      <c r="AD17" s="825"/>
      <c r="AE17" s="825"/>
      <c r="AF17" s="825"/>
      <c r="AG17" s="825"/>
      <c r="AH17" s="825"/>
      <c r="AI17" s="825"/>
      <c r="AJ17" s="825"/>
      <c r="AK17" s="825"/>
      <c r="AL17" s="825"/>
      <c r="AM17" s="825"/>
      <c r="AN17" s="825"/>
      <c r="AO17" s="825"/>
      <c r="AP17" s="825"/>
      <c r="AQ17" s="825"/>
      <c r="AR17" s="827"/>
      <c r="AS17" s="828"/>
      <c r="AT17" s="825"/>
      <c r="AU17" s="825"/>
      <c r="AV17" s="825"/>
      <c r="AW17" s="827"/>
      <c r="AX17" s="854"/>
      <c r="AY17" s="855">
        <f>'[1]2601251'!$H$13</f>
        <v>-84</v>
      </c>
    </row>
    <row r="18" spans="1:51" s="820" customFormat="1" ht="21" thickBot="1" x14ac:dyDescent="0.35">
      <c r="A18" s="821" t="str">
        <f>VLOOKUP(B18,[1]potentiels!$B$10:$F$597,2,FALSE)</f>
        <v>CCL</v>
      </c>
      <c r="B18" s="856" t="s">
        <v>607</v>
      </c>
      <c r="C18" s="834" t="str">
        <f>VLOOKUP(B18,'[1]Etat du parc'!$H$7:$P$590,3,FALSE)</f>
        <v>REMORQUE 1/4T</v>
      </c>
      <c r="D18" s="835" t="str">
        <f>INDEX('[1]Etat du parc'!$C$7:$C$590,MATCH(B18,'[1]Etat du parc'!$H$7:$H$590,0))</f>
        <v>Disponible</v>
      </c>
      <c r="E18" s="857" t="s">
        <v>38</v>
      </c>
      <c r="F18" s="128">
        <f>VLOOKUP(B18,[1]potentiels!$B$10:$F$567,4,FALSE)</f>
        <v>12979</v>
      </c>
      <c r="G18" s="186">
        <f>VLOOKUP(B18,[1]potentiels!$B$10:$F$567,5,FALSE)</f>
        <v>0</v>
      </c>
      <c r="H18" s="858"/>
      <c r="I18" s="859"/>
      <c r="J18" s="860">
        <f>'[1]6200028'!$H$11</f>
        <v>570</v>
      </c>
      <c r="K18" s="861"/>
      <c r="L18" s="861"/>
      <c r="M18" s="861"/>
      <c r="N18" s="861"/>
      <c r="O18" s="861"/>
      <c r="P18" s="861"/>
      <c r="Q18" s="861"/>
      <c r="R18" s="861"/>
      <c r="S18" s="861"/>
      <c r="T18" s="861"/>
      <c r="U18" s="861"/>
      <c r="V18" s="861"/>
      <c r="W18" s="861"/>
      <c r="X18" s="861"/>
      <c r="Y18" s="861"/>
      <c r="Z18" s="861"/>
      <c r="AA18" s="861"/>
      <c r="AB18" s="861"/>
      <c r="AC18" s="861"/>
      <c r="AD18" s="861"/>
      <c r="AE18" s="861"/>
      <c r="AF18" s="861"/>
      <c r="AG18" s="861"/>
      <c r="AH18" s="861"/>
      <c r="AI18" s="861"/>
      <c r="AJ18" s="861"/>
      <c r="AK18" s="861"/>
      <c r="AL18" s="861"/>
      <c r="AM18" s="861"/>
      <c r="AN18" s="861"/>
      <c r="AO18" s="861"/>
      <c r="AP18" s="861"/>
      <c r="AQ18" s="861"/>
      <c r="AR18" s="862"/>
      <c r="AS18" s="863"/>
      <c r="AT18" s="861"/>
      <c r="AU18" s="861"/>
      <c r="AV18" s="861"/>
      <c r="AW18" s="862"/>
      <c r="AX18" s="864"/>
      <c r="AY18" s="865">
        <f>'[1]6200028'!$H$13</f>
        <v>570</v>
      </c>
    </row>
    <row r="19" spans="1:51" s="820" customFormat="1" ht="20.25" x14ac:dyDescent="0.3">
      <c r="A19" s="821" t="str">
        <f>VLOOKUP(B19,[1]potentiels!$B$10:$F$597,2,FALSE)</f>
        <v>3CIE</v>
      </c>
      <c r="B19" s="866" t="s">
        <v>608</v>
      </c>
      <c r="C19" s="810" t="str">
        <f>VLOOKUP(B19,'[1]Etat du parc'!$H$7:$P$590,3,FALSE)</f>
        <v>REMORQUE 1T</v>
      </c>
      <c r="D19" s="613" t="str">
        <f>INDEX('[1]Etat du parc'!$C$7:$C$590,MATCH(B19,'[1]Etat du parc'!$H$7:$H$590,0))</f>
        <v>Attente appros</v>
      </c>
      <c r="E19" s="138" t="s">
        <v>38</v>
      </c>
      <c r="F19" s="138">
        <f>VLOOKUP(B19,[1]potentiels!$B$10:$F$567,4,FALSE)</f>
        <v>16360</v>
      </c>
      <c r="G19" s="139">
        <f>VLOOKUP(B19,[1]potentiels!$B$10:$F$567,5,FALSE)</f>
        <v>0</v>
      </c>
      <c r="H19" s="811"/>
      <c r="I19" s="867">
        <f>'[1]2400250'!$H$10</f>
        <v>-181</v>
      </c>
      <c r="J19" s="847">
        <f>'[1]2400250'!$H$11</f>
        <v>185</v>
      </c>
      <c r="K19" s="848"/>
      <c r="L19" s="848"/>
      <c r="M19" s="848"/>
      <c r="N19" s="848"/>
      <c r="O19" s="848"/>
      <c r="P19" s="848"/>
      <c r="Q19" s="848"/>
      <c r="R19" s="848"/>
      <c r="S19" s="848"/>
      <c r="T19" s="848"/>
      <c r="U19" s="848"/>
      <c r="V19" s="848"/>
      <c r="W19" s="848"/>
      <c r="X19" s="848"/>
      <c r="Y19" s="848"/>
      <c r="Z19" s="848"/>
      <c r="AA19" s="848"/>
      <c r="AB19" s="848"/>
      <c r="AC19" s="848"/>
      <c r="AD19" s="848"/>
      <c r="AE19" s="848"/>
      <c r="AF19" s="848"/>
      <c r="AG19" s="848"/>
      <c r="AH19" s="848"/>
      <c r="AI19" s="848"/>
      <c r="AJ19" s="848"/>
      <c r="AK19" s="848"/>
      <c r="AL19" s="848"/>
      <c r="AM19" s="848"/>
      <c r="AN19" s="848"/>
      <c r="AO19" s="848"/>
      <c r="AP19" s="848"/>
      <c r="AQ19" s="848"/>
      <c r="AR19" s="819"/>
      <c r="AS19" s="849"/>
      <c r="AT19" s="868"/>
      <c r="AU19" s="868"/>
      <c r="AV19" s="868"/>
      <c r="AW19" s="850">
        <f>'[1]2400250'!$H$14</f>
        <v>1265</v>
      </c>
      <c r="AX19" s="869">
        <f>'[1]2400250'!$H$12</f>
        <v>-181</v>
      </c>
      <c r="AY19" s="850">
        <f>'[1]2400250'!$H$13</f>
        <v>185</v>
      </c>
    </row>
    <row r="20" spans="1:51" s="820" customFormat="1" ht="20.25" x14ac:dyDescent="0.3">
      <c r="A20" s="821" t="str">
        <f>VLOOKUP(B20,[1]potentiels!$B$10:$F$597,2,FALSE)</f>
        <v>1CIE</v>
      </c>
      <c r="B20" s="292" t="s">
        <v>609</v>
      </c>
      <c r="C20" s="822" t="str">
        <f>VLOOKUP(B20,'[1]Etat du parc'!$H$7:$P$590,3,FALSE)</f>
        <v>REMORQUE 1T</v>
      </c>
      <c r="D20" s="117" t="str">
        <f>INDEX('[1]Etat du parc'!$C$7:$C$590,MATCH(B20,'[1]Etat du parc'!$H$7:$H$590,0))</f>
        <v>Attente appros</v>
      </c>
      <c r="E20" s="158" t="s">
        <v>38</v>
      </c>
      <c r="F20" s="118">
        <f>VLOOKUP(B20,[1]potentiels!$B$10:$F$567,4,FALSE)</f>
        <v>2508</v>
      </c>
      <c r="G20" s="149">
        <f>VLOOKUP(B20,[1]potentiels!$B$10:$F$567,5,FALSE)</f>
        <v>0</v>
      </c>
      <c r="H20" s="823"/>
      <c r="I20" s="870">
        <f>'[1]2600728'!$H$10</f>
        <v>-205</v>
      </c>
      <c r="J20" s="853">
        <f>'[1]2600728'!$H$11</f>
        <v>161</v>
      </c>
      <c r="K20" s="825"/>
      <c r="L20" s="825"/>
      <c r="M20" s="825"/>
      <c r="N20" s="825"/>
      <c r="O20" s="825"/>
      <c r="P20" s="825"/>
      <c r="Q20" s="825"/>
      <c r="R20" s="825"/>
      <c r="S20" s="825"/>
      <c r="T20" s="825"/>
      <c r="U20" s="825"/>
      <c r="V20" s="825"/>
      <c r="W20" s="825"/>
      <c r="X20" s="825"/>
      <c r="Y20" s="825"/>
      <c r="Z20" s="825"/>
      <c r="AA20" s="825"/>
      <c r="AB20" s="825"/>
      <c r="AC20" s="825"/>
      <c r="AD20" s="825"/>
      <c r="AE20" s="825"/>
      <c r="AF20" s="825"/>
      <c r="AG20" s="825"/>
      <c r="AH20" s="825"/>
      <c r="AI20" s="825"/>
      <c r="AJ20" s="825"/>
      <c r="AK20" s="825"/>
      <c r="AL20" s="825"/>
      <c r="AM20" s="825"/>
      <c r="AN20" s="825"/>
      <c r="AO20" s="825"/>
      <c r="AP20" s="825"/>
      <c r="AQ20" s="825"/>
      <c r="AR20" s="827"/>
      <c r="AS20" s="854"/>
      <c r="AT20" s="871"/>
      <c r="AU20" s="871"/>
      <c r="AV20" s="871"/>
      <c r="AW20" s="855">
        <f>'[1]2600728'!$H$14</f>
        <v>333</v>
      </c>
      <c r="AX20" s="872">
        <f>'[1]2600728'!$H$12</f>
        <v>-205</v>
      </c>
      <c r="AY20" s="855">
        <f>'[1]2600728'!$H$13</f>
        <v>161</v>
      </c>
    </row>
    <row r="21" spans="1:51" s="820" customFormat="1" ht="20.25" x14ac:dyDescent="0.3">
      <c r="A21" s="821" t="str">
        <f>VLOOKUP(B21,[1]potentiels!$B$10:$F$597,2,FALSE)</f>
        <v>2CIE</v>
      </c>
      <c r="B21" s="290" t="s">
        <v>610</v>
      </c>
      <c r="C21" s="822" t="str">
        <f>VLOOKUP(B21,'[1]Etat du parc'!$H$7:$P$590,3,FALSE)</f>
        <v>REMORQUE 1T</v>
      </c>
      <c r="D21" s="117" t="str">
        <f>INDEX('[1]Etat du parc'!$C$7:$C$590,MATCH(B21,'[1]Etat du parc'!$H$7:$H$590,0))</f>
        <v>Disponible</v>
      </c>
      <c r="E21" s="158" t="s">
        <v>38</v>
      </c>
      <c r="F21" s="118">
        <f>VLOOKUP(B21,[1]potentiels!$B$10:$F$567,4,FALSE)</f>
        <v>89140</v>
      </c>
      <c r="G21" s="149">
        <f>VLOOKUP(B21,[1]potentiels!$B$10:$F$567,5,FALSE)</f>
        <v>0</v>
      </c>
      <c r="H21" s="823"/>
      <c r="I21" s="870">
        <f>'[1]2600730'!$H$10</f>
        <v>322</v>
      </c>
      <c r="J21" s="853">
        <f>'[1]2600730'!$H$11</f>
        <v>165</v>
      </c>
      <c r="K21" s="825"/>
      <c r="L21" s="825"/>
      <c r="M21" s="825"/>
      <c r="N21" s="825"/>
      <c r="O21" s="825"/>
      <c r="P21" s="825"/>
      <c r="Q21" s="825"/>
      <c r="R21" s="825"/>
      <c r="S21" s="825"/>
      <c r="T21" s="825"/>
      <c r="U21" s="825"/>
      <c r="V21" s="825"/>
      <c r="W21" s="825"/>
      <c r="X21" s="825"/>
      <c r="Y21" s="825"/>
      <c r="Z21" s="825"/>
      <c r="AA21" s="825"/>
      <c r="AB21" s="825"/>
      <c r="AC21" s="825"/>
      <c r="AD21" s="825"/>
      <c r="AE21" s="825"/>
      <c r="AF21" s="825"/>
      <c r="AG21" s="825"/>
      <c r="AH21" s="825"/>
      <c r="AI21" s="825"/>
      <c r="AJ21" s="825"/>
      <c r="AK21" s="825"/>
      <c r="AL21" s="825"/>
      <c r="AM21" s="825"/>
      <c r="AN21" s="825"/>
      <c r="AO21" s="825"/>
      <c r="AP21" s="825"/>
      <c r="AQ21" s="825"/>
      <c r="AR21" s="827"/>
      <c r="AS21" s="854"/>
      <c r="AT21" s="871"/>
      <c r="AU21" s="871"/>
      <c r="AV21" s="871"/>
      <c r="AW21" s="855">
        <f>'[1]2600730'!$H$14</f>
        <v>2420</v>
      </c>
      <c r="AX21" s="872">
        <f>'[1]2600730'!$H$12</f>
        <v>322</v>
      </c>
      <c r="AY21" s="855">
        <f>'[1]2600730'!$H$13</f>
        <v>165</v>
      </c>
    </row>
    <row r="22" spans="1:51" s="820" customFormat="1" ht="20.25" x14ac:dyDescent="0.3">
      <c r="A22" s="821" t="str">
        <f>VLOOKUP(B22,[1]potentiels!$B$10:$F$597,2,FALSE)</f>
        <v>1CIE</v>
      </c>
      <c r="B22" s="873" t="s">
        <v>611</v>
      </c>
      <c r="C22" s="822" t="str">
        <f>VLOOKUP(B22,'[1]Etat du parc'!$H$7:$P$590,3,FALSE)</f>
        <v>REMORQUE 1T</v>
      </c>
      <c r="D22" s="117" t="str">
        <f>INDEX('[1]Etat du parc'!$C$7:$C$590,MATCH(B22,'[1]Etat du parc'!$H$7:$H$590,0))</f>
        <v>Disponible</v>
      </c>
      <c r="E22" s="158" t="s">
        <v>38</v>
      </c>
      <c r="F22" s="118">
        <f>VLOOKUP(B22,[1]potentiels!$B$10:$F$567,4,FALSE)</f>
        <v>14790</v>
      </c>
      <c r="G22" s="149">
        <f>VLOOKUP(B22,[1]potentiels!$B$10:$F$567,5,FALSE)</f>
        <v>0</v>
      </c>
      <c r="H22" s="823"/>
      <c r="I22" s="870">
        <f>'[1]2600772'!$H$10</f>
        <v>323</v>
      </c>
      <c r="J22" s="853">
        <f>'[1]2600772'!$H$11</f>
        <v>688</v>
      </c>
      <c r="K22" s="825"/>
      <c r="L22" s="825"/>
      <c r="M22" s="825"/>
      <c r="N22" s="825"/>
      <c r="O22" s="825"/>
      <c r="P22" s="825"/>
      <c r="Q22" s="825"/>
      <c r="R22" s="825"/>
      <c r="S22" s="825"/>
      <c r="T22" s="825"/>
      <c r="U22" s="825"/>
      <c r="V22" s="825"/>
      <c r="W22" s="825"/>
      <c r="X22" s="825"/>
      <c r="Y22" s="825"/>
      <c r="Z22" s="825"/>
      <c r="AA22" s="825"/>
      <c r="AB22" s="825"/>
      <c r="AC22" s="825"/>
      <c r="AD22" s="825"/>
      <c r="AE22" s="825"/>
      <c r="AF22" s="825"/>
      <c r="AG22" s="825"/>
      <c r="AH22" s="825"/>
      <c r="AI22" s="825"/>
      <c r="AJ22" s="825"/>
      <c r="AK22" s="825"/>
      <c r="AL22" s="825"/>
      <c r="AM22" s="825"/>
      <c r="AN22" s="825"/>
      <c r="AO22" s="825"/>
      <c r="AP22" s="825"/>
      <c r="AQ22" s="825"/>
      <c r="AR22" s="827"/>
      <c r="AS22" s="854"/>
      <c r="AT22" s="871"/>
      <c r="AU22" s="871"/>
      <c r="AV22" s="871"/>
      <c r="AW22" s="855">
        <f>'[1]2600772'!$H$14</f>
        <v>3506</v>
      </c>
      <c r="AX22" s="872">
        <f>'[1]2600772'!$H$12</f>
        <v>323</v>
      </c>
      <c r="AY22" s="855">
        <f>'[1]2600772'!$H$13</f>
        <v>688</v>
      </c>
    </row>
    <row r="23" spans="1:51" s="820" customFormat="1" ht="20.25" x14ac:dyDescent="0.3">
      <c r="A23" s="821" t="str">
        <f>VLOOKUP(B23,[1]potentiels!$B$10:$F$597,2,FALSE)</f>
        <v>4CIE</v>
      </c>
      <c r="B23" s="60" t="s">
        <v>612</v>
      </c>
      <c r="C23" s="822" t="str">
        <f>VLOOKUP(B23,'[1]Etat du parc'!$H$7:$P$590,3,FALSE)</f>
        <v>REMORQUE 1T</v>
      </c>
      <c r="D23" s="117" t="str">
        <f>INDEX('[1]Etat du parc'!$C$7:$C$590,MATCH(B23,'[1]Etat du parc'!$H$7:$H$590,0))</f>
        <v>Disponible</v>
      </c>
      <c r="E23" s="158" t="s">
        <v>38</v>
      </c>
      <c r="F23" s="118">
        <f>VLOOKUP(B23,[1]potentiels!$B$10:$F$567,4,FALSE)</f>
        <v>9242</v>
      </c>
      <c r="G23" s="149">
        <f>VLOOKUP(B23,[1]potentiels!$B$10:$F$567,5,FALSE)</f>
        <v>0</v>
      </c>
      <c r="H23" s="823"/>
      <c r="I23" s="870">
        <f>'[1]2600791'!$H$10</f>
        <v>265</v>
      </c>
      <c r="J23" s="853">
        <f>'[1]2600791'!$H$11</f>
        <v>147</v>
      </c>
      <c r="K23" s="825"/>
      <c r="L23" s="825"/>
      <c r="M23" s="825"/>
      <c r="N23" s="825"/>
      <c r="O23" s="825"/>
      <c r="P23" s="825"/>
      <c r="Q23" s="825"/>
      <c r="R23" s="825"/>
      <c r="S23" s="825"/>
      <c r="T23" s="825"/>
      <c r="U23" s="825"/>
      <c r="V23" s="825"/>
      <c r="W23" s="825"/>
      <c r="X23" s="825"/>
      <c r="Y23" s="825"/>
      <c r="Z23" s="825"/>
      <c r="AA23" s="825"/>
      <c r="AB23" s="825"/>
      <c r="AC23" s="825"/>
      <c r="AD23" s="825"/>
      <c r="AE23" s="825"/>
      <c r="AF23" s="825"/>
      <c r="AG23" s="825"/>
      <c r="AH23" s="825"/>
      <c r="AI23" s="825"/>
      <c r="AJ23" s="825"/>
      <c r="AK23" s="825"/>
      <c r="AL23" s="825"/>
      <c r="AM23" s="825"/>
      <c r="AN23" s="825"/>
      <c r="AO23" s="825"/>
      <c r="AP23" s="825"/>
      <c r="AQ23" s="825"/>
      <c r="AR23" s="827"/>
      <c r="AS23" s="854"/>
      <c r="AT23" s="871"/>
      <c r="AU23" s="871"/>
      <c r="AV23" s="871"/>
      <c r="AW23" s="855">
        <f>'[1]2600791'!$H$14</f>
        <v>2846</v>
      </c>
      <c r="AX23" s="872">
        <f>'[1]2600791'!$H$12</f>
        <v>265</v>
      </c>
      <c r="AY23" s="855">
        <f>'[1]2600791'!$H$13</f>
        <v>147</v>
      </c>
    </row>
    <row r="24" spans="1:51" s="820" customFormat="1" ht="20.25" x14ac:dyDescent="0.3">
      <c r="A24" s="821" t="str">
        <f>VLOOKUP(B24,[1]potentiels!$B$10:$F$597,2,FALSE)</f>
        <v>4CIE</v>
      </c>
      <c r="B24" s="60" t="s">
        <v>613</v>
      </c>
      <c r="C24" s="822" t="str">
        <f>VLOOKUP(B24,'[1]Etat du parc'!$H$7:$P$590,3,FALSE)</f>
        <v>REMORQUE 1T</v>
      </c>
      <c r="D24" s="117" t="str">
        <f>INDEX('[1]Etat du parc'!$C$7:$C$590,MATCH(B24,'[1]Etat du parc'!$H$7:$H$590,0))</f>
        <v>Attente appros</v>
      </c>
      <c r="E24" s="158" t="s">
        <v>38</v>
      </c>
      <c r="F24" s="118">
        <f>VLOOKUP(B24,[1]potentiels!$B$10:$F$567,4,FALSE)</f>
        <v>14998</v>
      </c>
      <c r="G24" s="149">
        <f>VLOOKUP(B24,[1]potentiels!$B$10:$F$567,5,FALSE)</f>
        <v>0</v>
      </c>
      <c r="H24" s="823"/>
      <c r="I24" s="870">
        <f>'[1]2600793'!$H$10</f>
        <v>-174</v>
      </c>
      <c r="J24" s="853">
        <f>'[1]2600793'!$H$11</f>
        <v>192</v>
      </c>
      <c r="K24" s="825"/>
      <c r="L24" s="825"/>
      <c r="M24" s="825"/>
      <c r="N24" s="825"/>
      <c r="O24" s="825"/>
      <c r="P24" s="825"/>
      <c r="Q24" s="825"/>
      <c r="R24" s="825"/>
      <c r="S24" s="825"/>
      <c r="T24" s="825"/>
      <c r="U24" s="825"/>
      <c r="V24" s="825"/>
      <c r="W24" s="825"/>
      <c r="X24" s="825"/>
      <c r="Y24" s="825"/>
      <c r="Z24" s="825"/>
      <c r="AA24" s="825"/>
      <c r="AB24" s="825"/>
      <c r="AC24" s="825"/>
      <c r="AD24" s="825"/>
      <c r="AE24" s="825"/>
      <c r="AF24" s="825"/>
      <c r="AG24" s="825"/>
      <c r="AH24" s="825"/>
      <c r="AI24" s="825"/>
      <c r="AJ24" s="825"/>
      <c r="AK24" s="825"/>
      <c r="AL24" s="825"/>
      <c r="AM24" s="825"/>
      <c r="AN24" s="825"/>
      <c r="AO24" s="825"/>
      <c r="AP24" s="825"/>
      <c r="AQ24" s="825"/>
      <c r="AR24" s="827"/>
      <c r="AS24" s="854"/>
      <c r="AT24" s="871"/>
      <c r="AU24" s="871"/>
      <c r="AV24" s="871"/>
      <c r="AW24" s="855">
        <f>'[1]2600793'!$H$14</f>
        <v>-147</v>
      </c>
      <c r="AX24" s="872">
        <f>'[1]2600793'!$H$12</f>
        <v>-174</v>
      </c>
      <c r="AY24" s="855">
        <f>'[1]2600793'!$H$13</f>
        <v>192</v>
      </c>
    </row>
    <row r="25" spans="1:51" s="820" customFormat="1" ht="21" thickBot="1" x14ac:dyDescent="0.35">
      <c r="A25" s="821" t="str">
        <f>VLOOKUP(B25,[1]potentiels!$B$10:$F$597,2,FALSE)</f>
        <v>CA</v>
      </c>
      <c r="B25" s="874" t="s">
        <v>614</v>
      </c>
      <c r="C25" s="834" t="str">
        <f>VLOOKUP(B25,'[1]Etat du parc'!$H$7:$P$590,3,FALSE)</f>
        <v>REMORQUE 1T</v>
      </c>
      <c r="D25" s="127" t="str">
        <f>INDEX('[1]Etat du parc'!$C$7:$C$590,MATCH(B25,'[1]Etat du parc'!$H$7:$H$590,0))</f>
        <v>Disponible</v>
      </c>
      <c r="E25" s="857" t="s">
        <v>38</v>
      </c>
      <c r="F25" s="128">
        <f>VLOOKUP(B25,[1]potentiels!$B$10:$F$567,4,FALSE)</f>
        <v>80140</v>
      </c>
      <c r="G25" s="186">
        <f>VLOOKUP(B25,[1]potentiels!$B$10:$F$567,5,FALSE)</f>
        <v>0</v>
      </c>
      <c r="H25" s="858"/>
      <c r="I25" s="875">
        <f>'[1]2600796'!$H$10</f>
        <v>65</v>
      </c>
      <c r="J25" s="860">
        <f>'[1]2600796'!$H$11</f>
        <v>430</v>
      </c>
      <c r="K25" s="861"/>
      <c r="L25" s="861"/>
      <c r="M25" s="861"/>
      <c r="N25" s="861"/>
      <c r="O25" s="861"/>
      <c r="P25" s="861"/>
      <c r="Q25" s="861"/>
      <c r="R25" s="861"/>
      <c r="S25" s="861"/>
      <c r="T25" s="861"/>
      <c r="U25" s="861"/>
      <c r="V25" s="861"/>
      <c r="W25" s="861"/>
      <c r="X25" s="861"/>
      <c r="Y25" s="861"/>
      <c r="Z25" s="861"/>
      <c r="AA25" s="861"/>
      <c r="AB25" s="861"/>
      <c r="AC25" s="861"/>
      <c r="AD25" s="861"/>
      <c r="AE25" s="861"/>
      <c r="AF25" s="861"/>
      <c r="AG25" s="861"/>
      <c r="AH25" s="861"/>
      <c r="AI25" s="861"/>
      <c r="AJ25" s="861"/>
      <c r="AK25" s="861"/>
      <c r="AL25" s="861"/>
      <c r="AM25" s="861"/>
      <c r="AN25" s="861"/>
      <c r="AO25" s="861"/>
      <c r="AP25" s="861"/>
      <c r="AQ25" s="861"/>
      <c r="AR25" s="862"/>
      <c r="AS25" s="864"/>
      <c r="AT25" s="876"/>
      <c r="AU25" s="876"/>
      <c r="AV25" s="876"/>
      <c r="AW25" s="865">
        <f>'[1]2600796'!$H$14</f>
        <v>1265</v>
      </c>
      <c r="AX25" s="877">
        <f>'[1]2600796'!$H$12</f>
        <v>65</v>
      </c>
      <c r="AY25" s="865">
        <f>'[1]2600796'!$H$13</f>
        <v>430</v>
      </c>
    </row>
    <row r="26" spans="1:51" s="820" customFormat="1" ht="21" thickBot="1" x14ac:dyDescent="0.35">
      <c r="A26" s="821" t="str">
        <f>VLOOKUP(B26,[1]potentiels!$B$10:$F$597,2,FALSE)</f>
        <v>3CIE</v>
      </c>
      <c r="B26" s="878" t="s">
        <v>615</v>
      </c>
      <c r="C26" s="842" t="str">
        <f>VLOOKUP(B26,'[1]Etat du parc'!$H$7:$P$590,3,FALSE)</f>
        <v>REMORQUE 1500L</v>
      </c>
      <c r="D26" s="879" t="str">
        <f>INDEX('[1]Etat du parc'!$C$7:$C$590,MATCH(B26,'[1]Etat du parc'!$H$7:$H$590,0))</f>
        <v>Débordé OSR</v>
      </c>
      <c r="E26" s="857" t="s">
        <v>38</v>
      </c>
      <c r="F26" s="128">
        <f>VLOOKUP(B26,[1]potentiels!$B$10:$F$567,4,FALSE)</f>
        <v>19860</v>
      </c>
      <c r="G26" s="186">
        <f>VLOOKUP(B26,[1]potentiels!$B$10:$F$567,5,FALSE)</f>
        <v>0</v>
      </c>
      <c r="H26" s="858"/>
      <c r="I26" s="875">
        <f>'[1]69500322'!$H$10</f>
        <v>-154</v>
      </c>
      <c r="J26" s="860">
        <f>'[1]69500322'!$H$11</f>
        <v>212</v>
      </c>
      <c r="K26" s="861"/>
      <c r="L26" s="861"/>
      <c r="M26" s="861"/>
      <c r="N26" s="861"/>
      <c r="O26" s="861"/>
      <c r="P26" s="861"/>
      <c r="Q26" s="861"/>
      <c r="R26" s="861"/>
      <c r="S26" s="861"/>
      <c r="T26" s="861"/>
      <c r="U26" s="861"/>
      <c r="V26" s="861"/>
      <c r="W26" s="861"/>
      <c r="X26" s="861"/>
      <c r="Y26" s="861"/>
      <c r="Z26" s="861"/>
      <c r="AA26" s="861"/>
      <c r="AB26" s="861"/>
      <c r="AC26" s="861"/>
      <c r="AD26" s="861"/>
      <c r="AE26" s="861"/>
      <c r="AF26" s="861"/>
      <c r="AG26" s="861"/>
      <c r="AH26" s="861"/>
      <c r="AI26" s="861"/>
      <c r="AJ26" s="861"/>
      <c r="AK26" s="861"/>
      <c r="AL26" s="861"/>
      <c r="AM26" s="861"/>
      <c r="AN26" s="861"/>
      <c r="AO26" s="861"/>
      <c r="AP26" s="861"/>
      <c r="AQ26" s="861"/>
      <c r="AR26" s="862"/>
      <c r="AS26" s="864"/>
      <c r="AT26" s="876"/>
      <c r="AU26" s="876"/>
      <c r="AV26" s="876"/>
      <c r="AW26" s="865">
        <f>'[1]69500322'!$H$14</f>
        <v>550</v>
      </c>
      <c r="AX26" s="877">
        <f>'[1]69500322'!$H$12</f>
        <v>-154</v>
      </c>
      <c r="AY26" s="865">
        <f>'[1]69500322'!$H$13</f>
        <v>212</v>
      </c>
    </row>
    <row r="27" spans="1:51" s="820" customFormat="1" ht="20.25" x14ac:dyDescent="0.3">
      <c r="A27" s="821" t="str">
        <f>VLOOKUP(B27,[1]potentiels!$B$10:$F$597,2,FALSE)</f>
        <v>CCL</v>
      </c>
      <c r="B27" s="258" t="s">
        <v>616</v>
      </c>
      <c r="C27" s="810" t="str">
        <f>VLOOKUP(B27,'[1]Etat du parc'!$H$7:$P$590,3,FALSE)</f>
        <v>REMORQUE 3,5T</v>
      </c>
      <c r="D27" s="613" t="str">
        <f>INDEX('[1]Etat du parc'!$C$7:$C$590,MATCH(B27,'[1]Etat du parc'!$H$7:$H$590,0))</f>
        <v>Attente appros</v>
      </c>
      <c r="E27" s="138" t="s">
        <v>38</v>
      </c>
      <c r="F27" s="138">
        <f>VLOOKUP(B27,[1]potentiels!$B$10:$F$567,4,FALSE)</f>
        <v>16145</v>
      </c>
      <c r="G27" s="139">
        <f>VLOOKUP(B27,[1]potentiels!$B$10:$F$567,5,FALSE)</f>
        <v>0</v>
      </c>
      <c r="H27" s="811">
        <f>'[1]68000287'!$H$9</f>
        <v>42</v>
      </c>
      <c r="I27" s="867"/>
      <c r="J27" s="847"/>
      <c r="K27" s="848"/>
      <c r="L27" s="848"/>
      <c r="M27" s="848"/>
      <c r="N27" s="848"/>
      <c r="O27" s="848"/>
      <c r="P27" s="848"/>
      <c r="Q27" s="848"/>
      <c r="R27" s="880">
        <f>'[1]68000287'!$H$10</f>
        <v>42</v>
      </c>
      <c r="S27" s="880">
        <f>'[1]68000287'!$J$10</f>
        <v>10000</v>
      </c>
      <c r="T27" s="848"/>
      <c r="U27" s="848"/>
      <c r="V27" s="848"/>
      <c r="W27" s="848"/>
      <c r="X27" s="848"/>
      <c r="Y27" s="848"/>
      <c r="Z27" s="848"/>
      <c r="AA27" s="848"/>
      <c r="AB27" s="848"/>
      <c r="AC27" s="848"/>
      <c r="AD27" s="848"/>
      <c r="AE27" s="848"/>
      <c r="AF27" s="848"/>
      <c r="AG27" s="848"/>
      <c r="AH27" s="848"/>
      <c r="AI27" s="880">
        <f>'[1]68000287'!$H$11</f>
        <v>407</v>
      </c>
      <c r="AJ27" s="880">
        <f>'[1]68000287'!$J$11</f>
        <v>40000</v>
      </c>
      <c r="AK27" s="848"/>
      <c r="AL27" s="848"/>
      <c r="AM27" s="848"/>
      <c r="AN27" s="848"/>
      <c r="AO27" s="848"/>
      <c r="AP27" s="848"/>
      <c r="AQ27" s="848"/>
      <c r="AR27" s="819"/>
      <c r="AS27" s="849"/>
      <c r="AT27" s="868"/>
      <c r="AU27" s="868"/>
      <c r="AV27" s="868"/>
      <c r="AW27" s="850">
        <f>'[1]68000287'!$H$14</f>
        <v>579</v>
      </c>
      <c r="AX27" s="869"/>
      <c r="AY27" s="850"/>
    </row>
    <row r="28" spans="1:51" s="820" customFormat="1" ht="21" thickBot="1" x14ac:dyDescent="0.35">
      <c r="A28" s="821" t="str">
        <f>VLOOKUP(B28,[1]potentiels!$B$10:$F$597,2,FALSE)</f>
        <v>CCL</v>
      </c>
      <c r="B28" s="856" t="s">
        <v>617</v>
      </c>
      <c r="C28" s="834" t="str">
        <f>VLOOKUP(B28,'[1]Etat du parc'!$H$7:$P$590,3,FALSE)</f>
        <v>REMORQUE 3,5T</v>
      </c>
      <c r="D28" s="127" t="str">
        <f>INDEX('[1]Etat du parc'!$C$7:$C$590,MATCH(B28,'[1]Etat du parc'!$H$7:$H$590,0))</f>
        <v>Attente appros</v>
      </c>
      <c r="E28" s="857" t="s">
        <v>38</v>
      </c>
      <c r="F28" s="128">
        <f>VLOOKUP(B28,[1]potentiels!$B$10:$F$567,4,FALSE)</f>
        <v>22090</v>
      </c>
      <c r="G28" s="186">
        <f>VLOOKUP(B28,[1]potentiels!$B$10:$F$567,5,FALSE)</f>
        <v>0</v>
      </c>
      <c r="H28" s="858">
        <f>'[1]68200072'!$H$9</f>
        <v>2</v>
      </c>
      <c r="I28" s="875"/>
      <c r="J28" s="860"/>
      <c r="K28" s="861"/>
      <c r="L28" s="861"/>
      <c r="M28" s="861"/>
      <c r="N28" s="861"/>
      <c r="O28" s="861"/>
      <c r="P28" s="861"/>
      <c r="Q28" s="861"/>
      <c r="R28" s="881">
        <f>'[1]68200072'!$H$10</f>
        <v>1</v>
      </c>
      <c r="S28" s="881">
        <f>'[1]68200072'!$J$10</f>
        <v>10000</v>
      </c>
      <c r="T28" s="861"/>
      <c r="U28" s="861"/>
      <c r="V28" s="861"/>
      <c r="W28" s="861"/>
      <c r="X28" s="861"/>
      <c r="Y28" s="861"/>
      <c r="Z28" s="861"/>
      <c r="AA28" s="861"/>
      <c r="AB28" s="861"/>
      <c r="AC28" s="861"/>
      <c r="AD28" s="861"/>
      <c r="AE28" s="861"/>
      <c r="AF28" s="861"/>
      <c r="AG28" s="861"/>
      <c r="AH28" s="861"/>
      <c r="AI28" s="881">
        <f>'[1]68200072'!$H$10</f>
        <v>1</v>
      </c>
      <c r="AJ28" s="881">
        <f>'[1]68200072'!$H$10</f>
        <v>1</v>
      </c>
      <c r="AK28" s="861"/>
      <c r="AL28" s="861"/>
      <c r="AM28" s="861"/>
      <c r="AN28" s="861"/>
      <c r="AO28" s="861"/>
      <c r="AP28" s="861"/>
      <c r="AQ28" s="861"/>
      <c r="AR28" s="862"/>
      <c r="AS28" s="864"/>
      <c r="AT28" s="876"/>
      <c r="AU28" s="876"/>
      <c r="AV28" s="876"/>
      <c r="AW28" s="865">
        <f>'[1]68200072'!$H$14</f>
        <v>56</v>
      </c>
      <c r="AX28" s="877"/>
      <c r="AY28" s="865"/>
    </row>
    <row r="29" spans="1:51" s="820" customFormat="1" ht="20.25" x14ac:dyDescent="0.3">
      <c r="A29" s="821" t="str">
        <f>VLOOKUP(B29,[1]potentiels!$B$10:$F$597,2,FALSE)</f>
        <v>CA</v>
      </c>
      <c r="B29" s="17" t="s">
        <v>618</v>
      </c>
      <c r="C29" s="810" t="str">
        <f>VLOOKUP(B29,'[1]Etat du parc'!$H$7:$P$590,3,FALSE)</f>
        <v>REMORQUE 10 KWA</v>
      </c>
      <c r="D29" s="600" t="str">
        <f>INDEX('[1]Etat du parc'!$C$7:$C$590,MATCH(B29,'[1]Etat du parc'!$H$7:$H$590,0))</f>
        <v>Disponible</v>
      </c>
      <c r="E29" s="138" t="s">
        <v>38</v>
      </c>
      <c r="F29" s="138">
        <f>VLOOKUP(B29,[1]potentiels!$B$10:$F$567,4,FALSE)</f>
        <v>130</v>
      </c>
      <c r="G29" s="139">
        <f>VLOOKUP(B29,[1]potentiels!$B$10:$F$567,5,FALSE)</f>
        <v>0</v>
      </c>
      <c r="H29" s="811"/>
      <c r="I29" s="882"/>
      <c r="J29" s="848"/>
      <c r="K29" s="847">
        <f>'[1]61600239'!$H$10</f>
        <v>344</v>
      </c>
      <c r="L29" s="847">
        <f>'[1]61600239'!$J$10</f>
        <v>3000</v>
      </c>
      <c r="M29" s="848"/>
      <c r="N29" s="848"/>
      <c r="O29" s="848"/>
      <c r="P29" s="848"/>
      <c r="Q29" s="848"/>
      <c r="R29" s="848"/>
      <c r="S29" s="848"/>
      <c r="T29" s="847">
        <f>'[1]61600239'!$H$11</f>
        <v>344</v>
      </c>
      <c r="U29" s="847">
        <f>'[1]61600239'!$J$11</f>
        <v>9999</v>
      </c>
      <c r="V29" s="848"/>
      <c r="W29" s="848"/>
      <c r="X29" s="848"/>
      <c r="Y29" s="848"/>
      <c r="Z29" s="848"/>
      <c r="AA29" s="848"/>
      <c r="AB29" s="848"/>
      <c r="AC29" s="848"/>
      <c r="AD29" s="848"/>
      <c r="AE29" s="848"/>
      <c r="AF29" s="848"/>
      <c r="AG29" s="848"/>
      <c r="AH29" s="848"/>
      <c r="AI29" s="848"/>
      <c r="AJ29" s="848"/>
      <c r="AK29" s="848"/>
      <c r="AL29" s="848"/>
      <c r="AM29" s="848"/>
      <c r="AN29" s="848"/>
      <c r="AO29" s="848"/>
      <c r="AP29" s="848"/>
      <c r="AQ29" s="848"/>
      <c r="AR29" s="819"/>
      <c r="AS29" s="849"/>
      <c r="AT29" s="868"/>
      <c r="AU29" s="868"/>
      <c r="AV29" s="868"/>
      <c r="AW29" s="883"/>
      <c r="AX29" s="818"/>
      <c r="AY29" s="819"/>
    </row>
    <row r="30" spans="1:51" s="820" customFormat="1" ht="20.25" x14ac:dyDescent="0.3">
      <c r="A30" s="821" t="str">
        <f>VLOOKUP(B30,[1]potentiels!$B$10:$F$597,2,FALSE)</f>
        <v>4CIE</v>
      </c>
      <c r="B30" s="884" t="s">
        <v>619</v>
      </c>
      <c r="C30" s="822" t="str">
        <f>VLOOKUP(B30,'[1]Etat du parc'!$H$7:$P$590,3,FALSE)</f>
        <v>REMORQUE 10 KWA</v>
      </c>
      <c r="D30" s="117" t="str">
        <f>INDEX('[1]Etat du parc'!$C$7:$C$590,MATCH(B30,'[1]Etat du parc'!$H$7:$H$590,0))</f>
        <v>Disponible</v>
      </c>
      <c r="E30" s="118" t="s">
        <v>38</v>
      </c>
      <c r="F30" s="118">
        <f>VLOOKUP(B30,[1]potentiels!$B$10:$F$567,4,FALSE)</f>
        <v>5831</v>
      </c>
      <c r="G30" s="149">
        <f>VLOOKUP(B30,[1]potentiels!$B$10:$F$567,5,FALSE)</f>
        <v>0</v>
      </c>
      <c r="H30" s="122"/>
      <c r="I30" s="812"/>
      <c r="J30" s="813"/>
      <c r="K30" s="885">
        <f>'[1]61600247'!$H$10</f>
        <v>323</v>
      </c>
      <c r="L30" s="885">
        <f>'[1]61600247'!$J$10</f>
        <v>3000</v>
      </c>
      <c r="M30" s="813"/>
      <c r="N30" s="813"/>
      <c r="O30" s="813"/>
      <c r="P30" s="813"/>
      <c r="Q30" s="813"/>
      <c r="R30" s="813"/>
      <c r="S30" s="813"/>
      <c r="T30" s="885">
        <f>'[1]61600247'!$H$11</f>
        <v>294</v>
      </c>
      <c r="U30" s="885">
        <f>'[1]61600247'!$J$11</f>
        <v>6304</v>
      </c>
      <c r="V30" s="813"/>
      <c r="W30" s="813"/>
      <c r="X30" s="813"/>
      <c r="Y30" s="813"/>
      <c r="Z30" s="813"/>
      <c r="AA30" s="813"/>
      <c r="AB30" s="813"/>
      <c r="AC30" s="813"/>
      <c r="AD30" s="813"/>
      <c r="AE30" s="813"/>
      <c r="AF30" s="813"/>
      <c r="AG30" s="813"/>
      <c r="AH30" s="813"/>
      <c r="AI30" s="813"/>
      <c r="AJ30" s="813"/>
      <c r="AK30" s="813"/>
      <c r="AL30" s="813"/>
      <c r="AM30" s="813"/>
      <c r="AN30" s="813"/>
      <c r="AO30" s="813"/>
      <c r="AP30" s="813"/>
      <c r="AQ30" s="813"/>
      <c r="AR30" s="815"/>
      <c r="AS30" s="886"/>
      <c r="AT30" s="887"/>
      <c r="AU30" s="887"/>
      <c r="AV30" s="887"/>
      <c r="AW30" s="888"/>
      <c r="AX30" s="816"/>
      <c r="AY30" s="815"/>
    </row>
    <row r="31" spans="1:51" s="820" customFormat="1" ht="20.25" x14ac:dyDescent="0.3">
      <c r="A31" s="821" t="str">
        <f>VLOOKUP(B31,[1]potentiels!$B$10:$F$597,2,FALSE)</f>
        <v>3CIE</v>
      </c>
      <c r="B31" s="58" t="s">
        <v>620</v>
      </c>
      <c r="C31" s="822" t="str">
        <f>VLOOKUP(B31,'[1]Etat du parc'!$H$7:$P$590,3,FALSE)</f>
        <v>REMORQUE 10 KWA</v>
      </c>
      <c r="D31" s="117" t="str">
        <f>INDEX('[1]Etat du parc'!$C$7:$C$590,MATCH(B31,'[1]Etat du parc'!$H$7:$H$590,0))</f>
        <v>Attente préparation</v>
      </c>
      <c r="E31" s="158" t="s">
        <v>38</v>
      </c>
      <c r="F31" s="118">
        <f>VLOOKUP(B31,[1]potentiels!$B$10:$F$567,4,FALSE)</f>
        <v>213</v>
      </c>
      <c r="G31" s="149">
        <f>VLOOKUP(B31,[1]potentiels!$B$10:$F$567,5,FALSE)</f>
        <v>0</v>
      </c>
      <c r="H31" s="823"/>
      <c r="I31" s="824"/>
      <c r="J31" s="825"/>
      <c r="K31" s="853">
        <f>'[1]61600255'!$H$10</f>
        <v>8</v>
      </c>
      <c r="L31" s="853">
        <f>'[1]61600255'!$J$10</f>
        <v>3000</v>
      </c>
      <c r="M31" s="825"/>
      <c r="N31" s="825"/>
      <c r="O31" s="825"/>
      <c r="P31" s="825"/>
      <c r="Q31" s="825"/>
      <c r="R31" s="825"/>
      <c r="S31" s="825"/>
      <c r="T31" s="853">
        <f>'[1]61600255'!$H$11</f>
        <v>373</v>
      </c>
      <c r="U31" s="853">
        <f>'[1]61600255'!$J$11</f>
        <v>10000</v>
      </c>
      <c r="V31" s="825"/>
      <c r="W31" s="825"/>
      <c r="X31" s="825"/>
      <c r="Y31" s="825"/>
      <c r="Z31" s="825"/>
      <c r="AA31" s="825"/>
      <c r="AB31" s="825"/>
      <c r="AC31" s="825"/>
      <c r="AD31" s="825"/>
      <c r="AE31" s="825"/>
      <c r="AF31" s="825"/>
      <c r="AG31" s="825"/>
      <c r="AH31" s="825"/>
      <c r="AI31" s="825"/>
      <c r="AJ31" s="825"/>
      <c r="AK31" s="825"/>
      <c r="AL31" s="825"/>
      <c r="AM31" s="825"/>
      <c r="AN31" s="825"/>
      <c r="AO31" s="825"/>
      <c r="AP31" s="825"/>
      <c r="AQ31" s="825"/>
      <c r="AR31" s="827"/>
      <c r="AS31" s="854"/>
      <c r="AT31" s="871"/>
      <c r="AU31" s="871"/>
      <c r="AV31" s="871"/>
      <c r="AW31" s="889"/>
      <c r="AX31" s="828"/>
      <c r="AY31" s="827"/>
    </row>
    <row r="32" spans="1:51" s="820" customFormat="1" ht="20.25" x14ac:dyDescent="0.3">
      <c r="A32" s="821" t="str">
        <f>VLOOKUP(B32,[1]potentiels!$B$10:$F$597,2,FALSE)</f>
        <v>1CIE</v>
      </c>
      <c r="B32" s="292" t="s">
        <v>621</v>
      </c>
      <c r="C32" s="822" t="str">
        <f>VLOOKUP(B32,'[1]Etat du parc'!$H$7:$P$590,3,FALSE)</f>
        <v>REMORQUE 10 KWA</v>
      </c>
      <c r="D32" s="117" t="str">
        <f>INDEX('[1]Etat du parc'!$C$7:$C$590,MATCH(B32,'[1]Etat du parc'!$H$7:$H$590,0))</f>
        <v>Disponible</v>
      </c>
      <c r="E32" s="158" t="s">
        <v>38</v>
      </c>
      <c r="F32" s="118">
        <f>VLOOKUP(B32,[1]potentiels!$B$10:$F$567,4,FALSE)</f>
        <v>135</v>
      </c>
      <c r="G32" s="149">
        <f>VLOOKUP(B32,[1]potentiels!$B$10:$F$567,5,FALSE)</f>
        <v>0</v>
      </c>
      <c r="H32" s="823"/>
      <c r="I32" s="824"/>
      <c r="J32" s="825"/>
      <c r="K32" s="853">
        <f>'[1]61600258'!$H$10</f>
        <v>220</v>
      </c>
      <c r="L32" s="853">
        <f>'[1]61600258'!$J$10</f>
        <v>3003</v>
      </c>
      <c r="M32" s="825"/>
      <c r="N32" s="825"/>
      <c r="O32" s="825"/>
      <c r="P32" s="825"/>
      <c r="Q32" s="825"/>
      <c r="R32" s="825"/>
      <c r="S32" s="825"/>
      <c r="T32" s="853">
        <f>'[1]61600258'!$H$11</f>
        <v>585</v>
      </c>
      <c r="U32" s="853">
        <f>'[1]61600258'!$J$11</f>
        <v>10003</v>
      </c>
      <c r="V32" s="825"/>
      <c r="W32" s="825"/>
      <c r="X32" s="825"/>
      <c r="Y32" s="825"/>
      <c r="Z32" s="825"/>
      <c r="AA32" s="825"/>
      <c r="AB32" s="825"/>
      <c r="AC32" s="825"/>
      <c r="AD32" s="825"/>
      <c r="AE32" s="825"/>
      <c r="AF32" s="825"/>
      <c r="AG32" s="825"/>
      <c r="AH32" s="825"/>
      <c r="AI32" s="825"/>
      <c r="AJ32" s="825"/>
      <c r="AK32" s="825"/>
      <c r="AL32" s="825"/>
      <c r="AM32" s="825"/>
      <c r="AN32" s="825"/>
      <c r="AO32" s="825"/>
      <c r="AP32" s="825"/>
      <c r="AQ32" s="825"/>
      <c r="AR32" s="827"/>
      <c r="AS32" s="854"/>
      <c r="AT32" s="871"/>
      <c r="AU32" s="871"/>
      <c r="AV32" s="871"/>
      <c r="AW32" s="889"/>
      <c r="AX32" s="828"/>
      <c r="AY32" s="827"/>
    </row>
    <row r="33" spans="1:51" s="820" customFormat="1" ht="21" thickBot="1" x14ac:dyDescent="0.35">
      <c r="A33" s="821" t="str">
        <f>VLOOKUP(B33,[1]potentiels!$B$10:$F$597,2,FALSE)</f>
        <v>2CIE</v>
      </c>
      <c r="B33" s="890" t="s">
        <v>622</v>
      </c>
      <c r="C33" s="834" t="str">
        <f>VLOOKUP(B33,'[1]Etat du parc'!$H$7:$P$590,3,FALSE)</f>
        <v>REMORQUE 10 KWA</v>
      </c>
      <c r="D33" s="835" t="str">
        <f>INDEX('[1]Etat du parc'!$C$7:$C$590,MATCH(B33,'[1]Etat du parc'!$H$7:$H$590,0))</f>
        <v>Disponible</v>
      </c>
      <c r="E33" s="857" t="s">
        <v>38</v>
      </c>
      <c r="F33" s="128">
        <f>VLOOKUP(B33,[1]potentiels!$B$10:$F$567,4,FALSE)</f>
        <v>2312</v>
      </c>
      <c r="G33" s="186">
        <f>VLOOKUP(B33,[1]potentiels!$B$10:$F$567,5,FALSE)</f>
        <v>0</v>
      </c>
      <c r="H33" s="858"/>
      <c r="I33" s="891"/>
      <c r="J33" s="861"/>
      <c r="K33" s="860">
        <f>'[1]61600262'!$H$10</f>
        <v>34</v>
      </c>
      <c r="L33" s="860">
        <f>'[1]61600262'!$J$10</f>
        <v>2998</v>
      </c>
      <c r="M33" s="861"/>
      <c r="N33" s="861"/>
      <c r="O33" s="861"/>
      <c r="P33" s="861"/>
      <c r="Q33" s="861"/>
      <c r="R33" s="861"/>
      <c r="S33" s="861"/>
      <c r="T33" s="860">
        <f>'[1]61600262'!$H$11</f>
        <v>399</v>
      </c>
      <c r="U33" s="860">
        <f>'[1]61600262'!$J$11</f>
        <v>9998</v>
      </c>
      <c r="V33" s="861"/>
      <c r="W33" s="861"/>
      <c r="X33" s="861"/>
      <c r="Y33" s="861"/>
      <c r="Z33" s="861"/>
      <c r="AA33" s="861"/>
      <c r="AB33" s="861"/>
      <c r="AC33" s="861"/>
      <c r="AD33" s="861"/>
      <c r="AE33" s="861"/>
      <c r="AF33" s="861"/>
      <c r="AG33" s="861"/>
      <c r="AH33" s="861"/>
      <c r="AI33" s="861"/>
      <c r="AJ33" s="861"/>
      <c r="AK33" s="861"/>
      <c r="AL33" s="861"/>
      <c r="AM33" s="861"/>
      <c r="AN33" s="861"/>
      <c r="AO33" s="861"/>
      <c r="AP33" s="861"/>
      <c r="AQ33" s="861"/>
      <c r="AR33" s="862"/>
      <c r="AS33" s="864"/>
      <c r="AT33" s="876"/>
      <c r="AU33" s="876"/>
      <c r="AV33" s="876"/>
      <c r="AW33" s="892"/>
      <c r="AX33" s="863"/>
      <c r="AY33" s="862"/>
    </row>
    <row r="34" spans="1:51" s="820" customFormat="1" ht="21" thickBot="1" x14ac:dyDescent="0.35">
      <c r="A34" s="821" t="str">
        <f>VLOOKUP(B34,[1]potentiels!$B$10:$F$597,2,FALSE)</f>
        <v>CCL</v>
      </c>
      <c r="B34" s="856" t="s">
        <v>623</v>
      </c>
      <c r="C34" s="842" t="str">
        <f>VLOOKUP(B34,'[1]Etat du parc'!$H$7:$P$590,3,FALSE)</f>
        <v>REMORQUE porte GE WILSON</v>
      </c>
      <c r="D34" s="843" t="str">
        <f>INDEX('[1]Etat du parc'!$C$7:$C$590,MATCH(B34,'[1]Etat du parc'!$H$7:$H$590,0))</f>
        <v>Disponible</v>
      </c>
      <c r="E34" s="893"/>
      <c r="F34" s="894">
        <f>VLOOKUP(B34,[1]potentiels!$B$10:$F$567,4,FALSE)</f>
        <v>5016</v>
      </c>
      <c r="G34" s="895">
        <f>VLOOKUP(B34,[1]potentiels!$B$10:$F$567,5,FALSE)</f>
        <v>0</v>
      </c>
      <c r="H34" s="858"/>
      <c r="I34" s="891"/>
      <c r="J34" s="861"/>
      <c r="K34" s="860">
        <f>'[1]62000059'!$H$10</f>
        <v>192</v>
      </c>
      <c r="L34" s="860">
        <f>'[1]62000059'!$J$10</f>
        <v>1026</v>
      </c>
      <c r="M34" s="861"/>
      <c r="N34" s="861"/>
      <c r="O34" s="861"/>
      <c r="P34" s="861"/>
      <c r="Q34" s="861"/>
      <c r="R34" s="861"/>
      <c r="S34" s="861"/>
      <c r="T34" s="860">
        <f>'[1]62000059'!$H$11</f>
        <v>120</v>
      </c>
      <c r="U34" s="860">
        <f>'[1]62000059'!$J$11</f>
        <v>7960</v>
      </c>
      <c r="V34" s="861"/>
      <c r="W34" s="861"/>
      <c r="X34" s="861"/>
      <c r="Y34" s="861"/>
      <c r="Z34" s="861"/>
      <c r="AA34" s="861"/>
      <c r="AB34" s="861"/>
      <c r="AC34" s="861"/>
      <c r="AD34" s="861"/>
      <c r="AE34" s="861"/>
      <c r="AF34" s="861"/>
      <c r="AG34" s="861"/>
      <c r="AH34" s="861"/>
      <c r="AI34" s="861"/>
      <c r="AJ34" s="861"/>
      <c r="AK34" s="861"/>
      <c r="AL34" s="861"/>
      <c r="AM34" s="861"/>
      <c r="AN34" s="861"/>
      <c r="AO34" s="861"/>
      <c r="AP34" s="861"/>
      <c r="AQ34" s="861"/>
      <c r="AR34" s="862"/>
      <c r="AS34" s="864"/>
      <c r="AT34" s="876"/>
      <c r="AU34" s="876"/>
      <c r="AV34" s="876"/>
      <c r="AW34" s="892"/>
      <c r="AX34" s="863"/>
      <c r="AY34" s="862"/>
    </row>
    <row r="35" spans="1:51" s="820" customFormat="1" ht="20.25" x14ac:dyDescent="0.3">
      <c r="A35" s="821" t="str">
        <f>VLOOKUP(B35,[1]potentiels!$B$10:$F$597,2,FALSE)</f>
        <v>CA</v>
      </c>
      <c r="B35" s="17" t="s">
        <v>624</v>
      </c>
      <c r="C35" s="810" t="str">
        <f>VLOOKUP(B35,'[1]Etat du parc'!$H$7:$P$590,3,FALSE)</f>
        <v>REMORQUE 15KWA</v>
      </c>
      <c r="D35" s="600" t="str">
        <f>INDEX('[1]Etat du parc'!$C$7:$C$590,MATCH(B35,'[1]Etat du parc'!$H$7:$H$590,0))</f>
        <v>Disponible</v>
      </c>
      <c r="E35" s="138" t="s">
        <v>38</v>
      </c>
      <c r="F35" s="138">
        <f>VLOOKUP(B35,[1]potentiels!$B$10:$F$567,4,FALSE)</f>
        <v>6763</v>
      </c>
      <c r="G35" s="139">
        <f>VLOOKUP(B35,[1]potentiels!$B$10:$F$567,5,FALSE)</f>
        <v>0</v>
      </c>
      <c r="H35" s="811">
        <f>'[1]60900111'!$H$9</f>
        <v>174</v>
      </c>
      <c r="I35" s="896">
        <f>'[1]60900111'!$H$10</f>
        <v>161</v>
      </c>
      <c r="J35" s="848"/>
      <c r="K35" s="848"/>
      <c r="L35" s="848"/>
      <c r="M35" s="880">
        <f>'[1]60900111'!$J$11</f>
        <v>2591</v>
      </c>
      <c r="N35" s="848"/>
      <c r="O35" s="848"/>
      <c r="P35" s="848"/>
      <c r="Q35" s="848"/>
      <c r="R35" s="848"/>
      <c r="S35" s="848"/>
      <c r="T35" s="848"/>
      <c r="U35" s="848"/>
      <c r="V35" s="848"/>
      <c r="W35" s="848"/>
      <c r="X35" s="880">
        <f>'[1]60900111'!$H$12</f>
        <v>1622</v>
      </c>
      <c r="Y35" s="880">
        <f>'[1]60900111'!$J$12</f>
        <v>12298</v>
      </c>
      <c r="Z35" s="848"/>
      <c r="AA35" s="848"/>
      <c r="AB35" s="848"/>
      <c r="AC35" s="848"/>
      <c r="AD35" s="848"/>
      <c r="AE35" s="848"/>
      <c r="AF35" s="848"/>
      <c r="AG35" s="848"/>
      <c r="AH35" s="848"/>
      <c r="AI35" s="848"/>
      <c r="AJ35" s="848"/>
      <c r="AK35" s="848"/>
      <c r="AL35" s="848"/>
      <c r="AM35" s="848"/>
      <c r="AN35" s="848"/>
      <c r="AO35" s="848"/>
      <c r="AP35" s="848"/>
      <c r="AQ35" s="848"/>
      <c r="AR35" s="819"/>
      <c r="AS35" s="849"/>
      <c r="AT35" s="868"/>
      <c r="AU35" s="868"/>
      <c r="AV35" s="868"/>
      <c r="AW35" s="850">
        <f>'[1]61001503'!$H$9</f>
        <v>169</v>
      </c>
      <c r="AX35" s="818"/>
      <c r="AY35" s="819"/>
    </row>
    <row r="36" spans="1:51" s="820" customFormat="1" ht="20.25" x14ac:dyDescent="0.3">
      <c r="A36" s="821" t="str">
        <f>VLOOKUP(B36,[1]potentiels!$B$10:$F$597,2,FALSE)</f>
        <v>CA</v>
      </c>
      <c r="B36" s="57" t="s">
        <v>625</v>
      </c>
      <c r="C36" s="822" t="str">
        <f>VLOOKUP(B36,'[1]Etat du parc'!$H$7:$P$590,3,FALSE)</f>
        <v>REMORQUE 15KWA</v>
      </c>
      <c r="D36" s="117" t="str">
        <f>INDEX('[1]Etat du parc'!$C$7:$C$590,MATCH(B36,'[1]Etat du parc'!$H$7:$H$590,0))</f>
        <v>Disponible</v>
      </c>
      <c r="E36" s="158" t="s">
        <v>38</v>
      </c>
      <c r="F36" s="118">
        <f>VLOOKUP(B36,[1]potentiels!$B$10:$F$567,4,FALSE)</f>
        <v>9685</v>
      </c>
      <c r="G36" s="149">
        <f>VLOOKUP(B36,[1]potentiels!$B$10:$F$567,5,FALSE)</f>
        <v>0</v>
      </c>
      <c r="H36" s="823">
        <f>'[1]61001503'!$H$9</f>
        <v>169</v>
      </c>
      <c r="I36" s="897">
        <f>'[1]61001503'!$H$10</f>
        <v>161</v>
      </c>
      <c r="J36" s="825"/>
      <c r="K36" s="825"/>
      <c r="L36" s="825"/>
      <c r="M36" s="826">
        <f>'[1]61001503'!$J$11</f>
        <v>1994</v>
      </c>
      <c r="N36" s="825"/>
      <c r="O36" s="825"/>
      <c r="P36" s="825"/>
      <c r="Q36" s="825"/>
      <c r="R36" s="825"/>
      <c r="S36" s="825"/>
      <c r="T36" s="825"/>
      <c r="U36" s="825"/>
      <c r="V36" s="825"/>
      <c r="W36" s="825"/>
      <c r="X36" s="826">
        <f>'[1]61001503'!$H$12</f>
        <v>1622</v>
      </c>
      <c r="Y36" s="826">
        <f>'[1]61001503'!$J$12</f>
        <v>18700</v>
      </c>
      <c r="Z36" s="825"/>
      <c r="AA36" s="825"/>
      <c r="AB36" s="825"/>
      <c r="AC36" s="825"/>
      <c r="AD36" s="825"/>
      <c r="AE36" s="825"/>
      <c r="AF36" s="825"/>
      <c r="AG36" s="825"/>
      <c r="AH36" s="825"/>
      <c r="AI36" s="825"/>
      <c r="AJ36" s="825"/>
      <c r="AK36" s="825"/>
      <c r="AL36" s="825"/>
      <c r="AM36" s="825"/>
      <c r="AN36" s="825"/>
      <c r="AO36" s="825"/>
      <c r="AP36" s="825"/>
      <c r="AQ36" s="825"/>
      <c r="AR36" s="827"/>
      <c r="AS36" s="854"/>
      <c r="AT36" s="871"/>
      <c r="AU36" s="871"/>
      <c r="AV36" s="871"/>
      <c r="AW36" s="855">
        <f>'[1]61001503'!$H$9</f>
        <v>169</v>
      </c>
      <c r="AX36" s="828"/>
      <c r="AY36" s="827"/>
    </row>
    <row r="37" spans="1:51" s="820" customFormat="1" ht="20.25" x14ac:dyDescent="0.3">
      <c r="A37" s="821" t="str">
        <f>VLOOKUP(B37,[1]potentiels!$B$10:$F$597,2,FALSE)</f>
        <v>CA</v>
      </c>
      <c r="B37" s="57" t="s">
        <v>626</v>
      </c>
      <c r="C37" s="822" t="str">
        <f>VLOOKUP(B37,'[1]Etat du parc'!$H$7:$P$590,3,FALSE)</f>
        <v>REMORQUE 15KWA</v>
      </c>
      <c r="D37" s="117" t="str">
        <f>INDEX('[1]Etat du parc'!$C$7:$C$590,MATCH(B37,'[1]Etat du parc'!$H$7:$H$590,0))</f>
        <v>Disponible</v>
      </c>
      <c r="E37" s="158" t="s">
        <v>38</v>
      </c>
      <c r="F37" s="118">
        <f>VLOOKUP(B37,[1]potentiels!$B$10:$F$567,4,FALSE)</f>
        <v>9061</v>
      </c>
      <c r="G37" s="149">
        <f>VLOOKUP(B37,[1]potentiels!$B$10:$F$567,5,FALSE)</f>
        <v>0</v>
      </c>
      <c r="H37" s="823">
        <f>'[1]61001530'!$H$9</f>
        <v>161</v>
      </c>
      <c r="I37" s="897">
        <f>'[1]61001530'!$H$10</f>
        <v>161</v>
      </c>
      <c r="J37" s="825"/>
      <c r="K37" s="825"/>
      <c r="L37" s="825"/>
      <c r="M37" s="826">
        <f>'[1]61001530'!$J$11</f>
        <v>2720</v>
      </c>
      <c r="N37" s="825"/>
      <c r="O37" s="825"/>
      <c r="P37" s="825"/>
      <c r="Q37" s="825"/>
      <c r="R37" s="825"/>
      <c r="S37" s="825"/>
      <c r="T37" s="825"/>
      <c r="U37" s="825"/>
      <c r="V37" s="825"/>
      <c r="W37" s="825"/>
      <c r="X37" s="826">
        <f>'[1]61001530'!$H$12</f>
        <v>1622</v>
      </c>
      <c r="Y37" s="826">
        <f>'[1]61001530'!$J$12</f>
        <v>18160</v>
      </c>
      <c r="Z37" s="825"/>
      <c r="AA37" s="825"/>
      <c r="AB37" s="825"/>
      <c r="AC37" s="825"/>
      <c r="AD37" s="825"/>
      <c r="AE37" s="825"/>
      <c r="AF37" s="825"/>
      <c r="AG37" s="825"/>
      <c r="AH37" s="825"/>
      <c r="AI37" s="825"/>
      <c r="AJ37" s="825"/>
      <c r="AK37" s="825"/>
      <c r="AL37" s="825"/>
      <c r="AM37" s="825"/>
      <c r="AN37" s="825"/>
      <c r="AO37" s="825"/>
      <c r="AP37" s="825"/>
      <c r="AQ37" s="825"/>
      <c r="AR37" s="827"/>
      <c r="AS37" s="854"/>
      <c r="AT37" s="871"/>
      <c r="AU37" s="871"/>
      <c r="AV37" s="871"/>
      <c r="AW37" s="855">
        <f>'[1]61001530'!$H$9</f>
        <v>161</v>
      </c>
      <c r="AX37" s="828"/>
      <c r="AY37" s="827"/>
    </row>
    <row r="38" spans="1:51" s="820" customFormat="1" ht="21" thickBot="1" x14ac:dyDescent="0.35">
      <c r="A38" s="821" t="str">
        <f>VLOOKUP(B38,[1]potentiels!$B$10:$F$597,2,FALSE)</f>
        <v>CA</v>
      </c>
      <c r="B38" s="874" t="s">
        <v>627</v>
      </c>
      <c r="C38" s="834" t="str">
        <f>VLOOKUP(B38,'[1]Etat du parc'!$H$7:$P$590,3,FALSE)</f>
        <v>REMORQUE 15KWA</v>
      </c>
      <c r="D38" s="835" t="str">
        <f>INDEX('[1]Etat du parc'!$C$7:$C$590,MATCH(B38,'[1]Etat du parc'!$H$7:$H$590,0))</f>
        <v>Disponible</v>
      </c>
      <c r="E38" s="857" t="s">
        <v>38</v>
      </c>
      <c r="F38" s="128">
        <f>VLOOKUP(B38,[1]potentiels!$B$10:$F$567,4,FALSE)</f>
        <v>5739</v>
      </c>
      <c r="G38" s="186">
        <f>VLOOKUP(B38,[1]potentiels!$B$10:$F$567,5,FALSE)</f>
        <v>0</v>
      </c>
      <c r="H38" s="858">
        <f>'[1]61001540'!$H$9</f>
        <v>323</v>
      </c>
      <c r="I38" s="898">
        <f>'[1]61001540'!$H$10</f>
        <v>323</v>
      </c>
      <c r="J38" s="861"/>
      <c r="K38" s="861"/>
      <c r="L38" s="861"/>
      <c r="M38" s="881">
        <f>'[1]61001540'!$J$11</f>
        <v>2979</v>
      </c>
      <c r="N38" s="861"/>
      <c r="O38" s="861"/>
      <c r="P38" s="861"/>
      <c r="Q38" s="861"/>
      <c r="R38" s="861"/>
      <c r="S38" s="861"/>
      <c r="T38" s="861"/>
      <c r="U38" s="861"/>
      <c r="V38" s="861"/>
      <c r="W38" s="861"/>
      <c r="X38" s="881">
        <f>'[1]61001540'!$H$12</f>
        <v>204</v>
      </c>
      <c r="Y38" s="881">
        <f>'[1]61001540'!$J$12</f>
        <v>12492</v>
      </c>
      <c r="Z38" s="861"/>
      <c r="AA38" s="861"/>
      <c r="AB38" s="861"/>
      <c r="AC38" s="861"/>
      <c r="AD38" s="861"/>
      <c r="AE38" s="861"/>
      <c r="AF38" s="861"/>
      <c r="AG38" s="861"/>
      <c r="AH38" s="861"/>
      <c r="AI38" s="861"/>
      <c r="AJ38" s="861"/>
      <c r="AK38" s="861"/>
      <c r="AL38" s="861"/>
      <c r="AM38" s="861"/>
      <c r="AN38" s="861"/>
      <c r="AO38" s="861"/>
      <c r="AP38" s="861"/>
      <c r="AQ38" s="861"/>
      <c r="AR38" s="862"/>
      <c r="AS38" s="864"/>
      <c r="AT38" s="876"/>
      <c r="AU38" s="876"/>
      <c r="AV38" s="876"/>
      <c r="AW38" s="865">
        <f>'[1]61001540'!$H$9</f>
        <v>323</v>
      </c>
      <c r="AX38" s="863"/>
      <c r="AY38" s="862"/>
    </row>
    <row r="39" spans="1:51" s="820" customFormat="1" ht="21" thickBot="1" x14ac:dyDescent="0.35">
      <c r="A39" s="821" t="str">
        <f>VLOOKUP(B39,[1]potentiels!$B$10:$F$597,2,FALSE)</f>
        <v>CCL</v>
      </c>
      <c r="B39" s="899" t="s">
        <v>628</v>
      </c>
      <c r="C39" s="842" t="str">
        <f>VLOOKUP(B39,'[1]Etat du parc'!$H$7:$P$590,3,FALSE)</f>
        <v>REMORQUE PORTE VHL</v>
      </c>
      <c r="D39" s="843" t="str">
        <f>INDEX('[1]Etat du parc'!$C$7:$C$590,MATCH(B39,'[1]Etat du parc'!$H$7:$H$590,0))</f>
        <v>Attente préparation</v>
      </c>
      <c r="E39" s="894" t="s">
        <v>38</v>
      </c>
      <c r="F39" s="894">
        <f>VLOOKUP(B39,[1]potentiels!$B$10:$F$567,4,FALSE)</f>
        <v>46903</v>
      </c>
      <c r="G39" s="895">
        <f>VLOOKUP(B39,[1]potentiels!$B$10:$F$567,5,FALSE)</f>
        <v>0</v>
      </c>
      <c r="H39" s="900">
        <f>'[1]69400008'!$H$9</f>
        <v>-91</v>
      </c>
      <c r="I39" s="901"/>
      <c r="J39" s="902"/>
      <c r="K39" s="902"/>
      <c r="L39" s="902"/>
      <c r="M39" s="902"/>
      <c r="N39" s="902"/>
      <c r="O39" s="902"/>
      <c r="P39" s="902"/>
      <c r="Q39" s="902"/>
      <c r="R39" s="903">
        <f>'[1]69400008'!$H$10</f>
        <v>-91</v>
      </c>
      <c r="S39" s="903">
        <f>'[1]69400008'!$J$10</f>
        <v>9093</v>
      </c>
      <c r="T39" s="902"/>
      <c r="U39" s="902"/>
      <c r="V39" s="902"/>
      <c r="W39" s="902"/>
      <c r="X39" s="902"/>
      <c r="Y39" s="902"/>
      <c r="Z39" s="902"/>
      <c r="AA39" s="902"/>
      <c r="AB39" s="902"/>
      <c r="AC39" s="902"/>
      <c r="AD39" s="902"/>
      <c r="AE39" s="902"/>
      <c r="AF39" s="902"/>
      <c r="AG39" s="902"/>
      <c r="AH39" s="902"/>
      <c r="AI39" s="903">
        <f>'[1]69400008'!$H$11</f>
        <v>-118</v>
      </c>
      <c r="AJ39" s="903">
        <f>'[1]69400008'!$J$11</f>
        <v>39093</v>
      </c>
      <c r="AK39" s="902"/>
      <c r="AL39" s="902"/>
      <c r="AM39" s="902"/>
      <c r="AN39" s="902"/>
      <c r="AO39" s="902"/>
      <c r="AP39" s="902"/>
      <c r="AQ39" s="902"/>
      <c r="AR39" s="904"/>
      <c r="AS39" s="905"/>
      <c r="AT39" s="902"/>
      <c r="AU39" s="902"/>
      <c r="AV39" s="902"/>
      <c r="AW39" s="904"/>
      <c r="AX39" s="905"/>
      <c r="AY39" s="904"/>
    </row>
    <row r="40" spans="1:51" s="820" customFormat="1" ht="21" thickBot="1" x14ac:dyDescent="0.35">
      <c r="A40" s="821" t="str">
        <f>VLOOKUP(B40,[1]potentiels!$B$10:$F$597,2,FALSE)</f>
        <v>CA</v>
      </c>
      <c r="B40" s="899" t="s">
        <v>629</v>
      </c>
      <c r="C40" s="842" t="str">
        <f>VLOOKUP(B40,'[1]Etat du parc'!$H$7:$P$590,3,FALSE)</f>
        <v>MAT D'ECLAIRAGE</v>
      </c>
      <c r="D40" s="879" t="str">
        <f>INDEX('[1]Etat du parc'!$C$7:$C$590,MATCH(B40,'[1]Etat du parc'!$H$7:$H$590,0))</f>
        <v>Attente appros</v>
      </c>
      <c r="E40" s="894" t="s">
        <v>38</v>
      </c>
      <c r="F40" s="894">
        <f>VLOOKUP(B40,[1]potentiels!$B$10:$F$567,4,FALSE)</f>
        <v>2865</v>
      </c>
      <c r="G40" s="895">
        <f>VLOOKUP(B40,[1]potentiels!$B$10:$F$567,5,FALSE)</f>
        <v>312</v>
      </c>
      <c r="H40" s="900">
        <f>'[1]61300050'!$H$9</f>
        <v>-20</v>
      </c>
      <c r="I40" s="906"/>
      <c r="J40" s="902"/>
      <c r="K40" s="902"/>
      <c r="L40" s="903">
        <f>'[1]61300050'!$J$15</f>
        <v>3000</v>
      </c>
      <c r="M40" s="903">
        <f>'[1]61300050'!$J$16</f>
        <v>2135</v>
      </c>
      <c r="N40" s="902"/>
      <c r="O40" s="902"/>
      <c r="P40" s="902"/>
      <c r="Q40" s="902"/>
      <c r="R40" s="902"/>
      <c r="S40" s="902"/>
      <c r="T40" s="903">
        <f>'[1]61300050'!$H$17</f>
        <v>-42</v>
      </c>
      <c r="U40" s="903">
        <f>'[1]61300050'!$J$17</f>
        <v>7809</v>
      </c>
      <c r="V40" s="902"/>
      <c r="W40" s="902"/>
      <c r="X40" s="902"/>
      <c r="Y40" s="902"/>
      <c r="Z40" s="902"/>
      <c r="AA40" s="902"/>
      <c r="AB40" s="902"/>
      <c r="AC40" s="902"/>
      <c r="AD40" s="902"/>
      <c r="AE40" s="902"/>
      <c r="AF40" s="902"/>
      <c r="AG40" s="902"/>
      <c r="AH40" s="902"/>
      <c r="AI40" s="902"/>
      <c r="AJ40" s="902"/>
      <c r="AK40" s="902"/>
      <c r="AL40" s="902"/>
      <c r="AM40" s="902"/>
      <c r="AN40" s="902"/>
      <c r="AO40" s="902"/>
      <c r="AP40" s="902"/>
      <c r="AQ40" s="902"/>
      <c r="AR40" s="904"/>
      <c r="AS40" s="905"/>
      <c r="AT40" s="902"/>
      <c r="AU40" s="902"/>
      <c r="AV40" s="902"/>
      <c r="AW40" s="904"/>
      <c r="AX40" s="905"/>
      <c r="AY40" s="904"/>
    </row>
    <row r="41" spans="1:51" s="820" customFormat="1" ht="20.25" x14ac:dyDescent="0.3">
      <c r="A41" s="821" t="str">
        <f>VLOOKUP(B41,[1]potentiels!$B$10:$F$597,2,FALSE)</f>
        <v>CA</v>
      </c>
      <c r="B41" s="17" t="s">
        <v>630</v>
      </c>
      <c r="C41" s="810" t="str">
        <f>VLOOKUP(B41,'[1]Etat du parc'!$H$7:$P$590,3,FALSE)</f>
        <v>REMORQUE MECANOREM</v>
      </c>
      <c r="D41" s="613" t="str">
        <f>INDEX('[1]Etat du parc'!$C$7:$C$590,MATCH(B41,'[1]Etat du parc'!$H$7:$H$590,0))</f>
        <v>Attente appros</v>
      </c>
      <c r="E41" s="138" t="s">
        <v>38</v>
      </c>
      <c r="F41" s="138">
        <f>VLOOKUP(B41,[1]potentiels!$B$10:$F$567,4,FALSE)</f>
        <v>9158</v>
      </c>
      <c r="G41" s="139">
        <f>VLOOKUP(B41,[1]potentiels!$B$10:$F$567,5,FALSE)</f>
        <v>0</v>
      </c>
      <c r="H41" s="811">
        <f>'[1]60500098'!$H$9</f>
        <v>-406</v>
      </c>
      <c r="I41" s="846"/>
      <c r="J41" s="848"/>
      <c r="K41" s="868"/>
      <c r="L41" s="868"/>
      <c r="M41" s="868"/>
      <c r="N41" s="868"/>
      <c r="O41" s="868"/>
      <c r="P41" s="868"/>
      <c r="Q41" s="868"/>
      <c r="R41" s="848"/>
      <c r="S41" s="848"/>
      <c r="T41" s="847">
        <f>'[1]60500098'!$H$10</f>
        <v>-413</v>
      </c>
      <c r="U41" s="847">
        <f>'[1]60500098'!$J$10</f>
        <v>9998</v>
      </c>
      <c r="V41" s="868"/>
      <c r="W41" s="868"/>
      <c r="X41" s="868"/>
      <c r="Y41" s="868"/>
      <c r="Z41" s="868"/>
      <c r="AA41" s="868"/>
      <c r="AB41" s="868"/>
      <c r="AC41" s="868"/>
      <c r="AD41" s="868"/>
      <c r="AE41" s="868"/>
      <c r="AF41" s="868"/>
      <c r="AG41" s="848"/>
      <c r="AH41" s="848"/>
      <c r="AI41" s="848"/>
      <c r="AJ41" s="848"/>
      <c r="AK41" s="848"/>
      <c r="AL41" s="848"/>
      <c r="AM41" s="848"/>
      <c r="AN41" s="848"/>
      <c r="AO41" s="848"/>
      <c r="AP41" s="848"/>
      <c r="AQ41" s="848"/>
      <c r="AR41" s="819"/>
      <c r="AS41" s="849"/>
      <c r="AT41" s="868"/>
      <c r="AU41" s="868"/>
      <c r="AV41" s="868"/>
      <c r="AW41" s="883"/>
      <c r="AX41" s="818"/>
      <c r="AY41" s="819"/>
    </row>
    <row r="42" spans="1:51" s="820" customFormat="1" ht="20.25" x14ac:dyDescent="0.3">
      <c r="A42" s="821" t="str">
        <f>VLOOKUP(B42,[1]potentiels!$B$10:$F$597,2,FALSE)</f>
        <v>CA</v>
      </c>
      <c r="B42" s="57" t="s">
        <v>631</v>
      </c>
      <c r="C42" s="822" t="str">
        <f>VLOOKUP(B42,'[1]Etat du parc'!$H$7:$P$590,3,FALSE)</f>
        <v>REMORQUE MECANOREM</v>
      </c>
      <c r="D42" s="117" t="str">
        <f>INDEX('[1]Etat du parc'!$C$7:$C$590,MATCH(B42,'[1]Etat du parc'!$H$7:$H$590,0))</f>
        <v>Attente appros</v>
      </c>
      <c r="E42" s="158" t="s">
        <v>38</v>
      </c>
      <c r="F42" s="118">
        <f>VLOOKUP(B42,[1]potentiels!$B$10:$F$567,4,FALSE)</f>
        <v>11602</v>
      </c>
      <c r="G42" s="149">
        <f>VLOOKUP(B42,[1]potentiels!$B$10:$F$567,5,FALSE)</f>
        <v>0</v>
      </c>
      <c r="H42" s="823">
        <f>'[1]60500131'!$H$9</f>
        <v>-351</v>
      </c>
      <c r="I42" s="852"/>
      <c r="J42" s="825"/>
      <c r="K42" s="871"/>
      <c r="L42" s="871"/>
      <c r="M42" s="871"/>
      <c r="N42" s="871"/>
      <c r="O42" s="871"/>
      <c r="P42" s="871"/>
      <c r="Q42" s="871"/>
      <c r="R42" s="825"/>
      <c r="S42" s="825"/>
      <c r="T42" s="853">
        <f>'[1]60500131'!$H$10</f>
        <v>-348</v>
      </c>
      <c r="U42" s="853">
        <f>'[1]60500131'!$J$10</f>
        <v>9240</v>
      </c>
      <c r="V42" s="871"/>
      <c r="W42" s="871"/>
      <c r="X42" s="871"/>
      <c r="Y42" s="871"/>
      <c r="Z42" s="871"/>
      <c r="AA42" s="871"/>
      <c r="AB42" s="871"/>
      <c r="AC42" s="871"/>
      <c r="AD42" s="871"/>
      <c r="AE42" s="871"/>
      <c r="AF42" s="871"/>
      <c r="AG42" s="825"/>
      <c r="AH42" s="825"/>
      <c r="AI42" s="825"/>
      <c r="AJ42" s="825"/>
      <c r="AK42" s="825"/>
      <c r="AL42" s="825"/>
      <c r="AM42" s="825"/>
      <c r="AN42" s="825"/>
      <c r="AO42" s="825"/>
      <c r="AP42" s="825"/>
      <c r="AQ42" s="825"/>
      <c r="AR42" s="827"/>
      <c r="AS42" s="854"/>
      <c r="AT42" s="871"/>
      <c r="AU42" s="871"/>
      <c r="AV42" s="871"/>
      <c r="AW42" s="889"/>
      <c r="AX42" s="828"/>
      <c r="AY42" s="827"/>
    </row>
    <row r="43" spans="1:51" s="820" customFormat="1" ht="20.25" x14ac:dyDescent="0.3">
      <c r="A43" s="821" t="str">
        <f>VLOOKUP(B43,[1]potentiels!$B$10:$F$597,2,FALSE)</f>
        <v>CA</v>
      </c>
      <c r="B43" s="57" t="s">
        <v>632</v>
      </c>
      <c r="C43" s="822" t="str">
        <f>VLOOKUP(B43,'[1]Etat du parc'!$H$7:$P$590,3,FALSE)</f>
        <v>REMORQUE MECANOREM</v>
      </c>
      <c r="D43" s="117" t="str">
        <f>INDEX('[1]Etat du parc'!$C$7:$C$590,MATCH(B43,'[1]Etat du parc'!$H$7:$H$590,0))</f>
        <v>Attente appros</v>
      </c>
      <c r="E43" s="158" t="s">
        <v>38</v>
      </c>
      <c r="F43" s="118">
        <f>VLOOKUP(B43,[1]potentiels!$B$10:$F$567,4,FALSE)</f>
        <v>9859</v>
      </c>
      <c r="G43" s="149">
        <f>VLOOKUP(B43,[1]potentiels!$B$10:$F$567,5,FALSE)</f>
        <v>0</v>
      </c>
      <c r="H43" s="823">
        <f>'[1]60500132'!$H$9</f>
        <v>202</v>
      </c>
      <c r="I43" s="852"/>
      <c r="J43" s="825"/>
      <c r="K43" s="871"/>
      <c r="L43" s="871"/>
      <c r="M43" s="871"/>
      <c r="N43" s="871"/>
      <c r="O43" s="871"/>
      <c r="P43" s="871"/>
      <c r="Q43" s="871"/>
      <c r="R43" s="825"/>
      <c r="S43" s="825"/>
      <c r="T43" s="853">
        <f>'[1]60500132'!$H$10</f>
        <v>568</v>
      </c>
      <c r="U43" s="853">
        <f>'[1]60500132'!$J$10</f>
        <v>10016</v>
      </c>
      <c r="V43" s="871"/>
      <c r="W43" s="871"/>
      <c r="X43" s="871"/>
      <c r="Y43" s="871"/>
      <c r="Z43" s="871"/>
      <c r="AA43" s="871"/>
      <c r="AB43" s="871"/>
      <c r="AC43" s="871"/>
      <c r="AD43" s="871"/>
      <c r="AE43" s="871"/>
      <c r="AF43" s="871"/>
      <c r="AG43" s="825"/>
      <c r="AH43" s="825"/>
      <c r="AI43" s="825"/>
      <c r="AJ43" s="825"/>
      <c r="AK43" s="825"/>
      <c r="AL43" s="825"/>
      <c r="AM43" s="825"/>
      <c r="AN43" s="825"/>
      <c r="AO43" s="825"/>
      <c r="AP43" s="825"/>
      <c r="AQ43" s="825"/>
      <c r="AR43" s="827"/>
      <c r="AS43" s="854"/>
      <c r="AT43" s="871"/>
      <c r="AU43" s="871"/>
      <c r="AV43" s="871"/>
      <c r="AW43" s="889"/>
      <c r="AX43" s="828"/>
      <c r="AY43" s="827"/>
    </row>
    <row r="44" spans="1:51" s="820" customFormat="1" ht="20.25" x14ac:dyDescent="0.3">
      <c r="A44" s="821" t="str">
        <f>VLOOKUP(B44,[1]potentiels!$B$10:$F$597,2,FALSE)</f>
        <v>CA</v>
      </c>
      <c r="B44" s="57" t="s">
        <v>633</v>
      </c>
      <c r="C44" s="822" t="str">
        <f>VLOOKUP(B44,'[1]Etat du parc'!$H$7:$P$590,3,FALSE)</f>
        <v>REMORQUE MECANOREM</v>
      </c>
      <c r="D44" s="117" t="str">
        <f>INDEX('[1]Etat du parc'!$C$7:$C$590,MATCH(B44,'[1]Etat du parc'!$H$7:$H$590,0))</f>
        <v>Attente appros</v>
      </c>
      <c r="E44" s="158" t="s">
        <v>38</v>
      </c>
      <c r="F44" s="118">
        <f>VLOOKUP(B44,[1]potentiels!$B$10:$F$567,4,FALSE)</f>
        <v>4542</v>
      </c>
      <c r="G44" s="149">
        <f>VLOOKUP(B44,[1]potentiels!$B$10:$F$567,5,FALSE)</f>
        <v>0</v>
      </c>
      <c r="H44" s="823">
        <f>'[1]60600109'!$H$9</f>
        <v>-27</v>
      </c>
      <c r="I44" s="852"/>
      <c r="J44" s="825"/>
      <c r="K44" s="871"/>
      <c r="L44" s="871"/>
      <c r="M44" s="871"/>
      <c r="N44" s="871"/>
      <c r="O44" s="871"/>
      <c r="P44" s="871"/>
      <c r="Q44" s="871"/>
      <c r="R44" s="825"/>
      <c r="S44" s="825"/>
      <c r="T44" s="853">
        <f>'[1]60600109'!$H$10</f>
        <v>336</v>
      </c>
      <c r="U44" s="853">
        <f>'[1]60600109'!$J$10</f>
        <v>10043</v>
      </c>
      <c r="V44" s="871"/>
      <c r="W44" s="871"/>
      <c r="X44" s="871"/>
      <c r="Y44" s="871"/>
      <c r="Z44" s="871"/>
      <c r="AA44" s="871"/>
      <c r="AB44" s="871"/>
      <c r="AC44" s="871"/>
      <c r="AD44" s="871"/>
      <c r="AE44" s="871"/>
      <c r="AF44" s="871"/>
      <c r="AG44" s="825"/>
      <c r="AH44" s="825"/>
      <c r="AI44" s="825"/>
      <c r="AJ44" s="825"/>
      <c r="AK44" s="825"/>
      <c r="AL44" s="825"/>
      <c r="AM44" s="825"/>
      <c r="AN44" s="825"/>
      <c r="AO44" s="825"/>
      <c r="AP44" s="825"/>
      <c r="AQ44" s="825"/>
      <c r="AR44" s="827"/>
      <c r="AS44" s="854"/>
      <c r="AT44" s="871"/>
      <c r="AU44" s="871"/>
      <c r="AV44" s="871"/>
      <c r="AW44" s="889"/>
      <c r="AX44" s="828"/>
      <c r="AY44" s="827"/>
    </row>
    <row r="45" spans="1:51" s="820" customFormat="1" ht="20.25" x14ac:dyDescent="0.3">
      <c r="A45" s="821" t="str">
        <f>VLOOKUP(B45,[1]potentiels!$B$10:$F$597,2,FALSE)</f>
        <v>CA</v>
      </c>
      <c r="B45" s="57" t="s">
        <v>634</v>
      </c>
      <c r="C45" s="822" t="str">
        <f>VLOOKUP(B45,'[1]Etat du parc'!$H$7:$P$590,3,FALSE)</f>
        <v>REMORQUE MECANOREM</v>
      </c>
      <c r="D45" s="117" t="str">
        <f>INDEX('[1]Etat du parc'!$C$7:$C$590,MATCH(B45,'[1]Etat du parc'!$H$7:$H$590,0))</f>
        <v>Attente appros</v>
      </c>
      <c r="E45" s="158" t="s">
        <v>38</v>
      </c>
      <c r="F45" s="118">
        <f>VLOOKUP(B45,[1]potentiels!$B$10:$F$567,4,FALSE)</f>
        <v>1225</v>
      </c>
      <c r="G45" s="149">
        <f>VLOOKUP(B45,[1]potentiels!$B$10:$F$567,5,FALSE)</f>
        <v>0</v>
      </c>
      <c r="H45" s="823">
        <f>'[1]60900307'!$H$9</f>
        <v>-379</v>
      </c>
      <c r="I45" s="852"/>
      <c r="J45" s="825"/>
      <c r="K45" s="871"/>
      <c r="L45" s="871"/>
      <c r="M45" s="871"/>
      <c r="N45" s="871"/>
      <c r="O45" s="871"/>
      <c r="P45" s="871"/>
      <c r="Q45" s="871"/>
      <c r="R45" s="825"/>
      <c r="S45" s="825"/>
      <c r="T45" s="853">
        <f>'[1]60900307'!$H$10</f>
        <v>-14</v>
      </c>
      <c r="U45" s="853">
        <f>'[1]60900307'!$J$10</f>
        <v>9570</v>
      </c>
      <c r="V45" s="871"/>
      <c r="W45" s="871"/>
      <c r="X45" s="871"/>
      <c r="Y45" s="871"/>
      <c r="Z45" s="871"/>
      <c r="AA45" s="871"/>
      <c r="AB45" s="871"/>
      <c r="AC45" s="871"/>
      <c r="AD45" s="871"/>
      <c r="AE45" s="871"/>
      <c r="AF45" s="871"/>
      <c r="AG45" s="825"/>
      <c r="AH45" s="825"/>
      <c r="AI45" s="825"/>
      <c r="AJ45" s="825"/>
      <c r="AK45" s="825"/>
      <c r="AL45" s="825"/>
      <c r="AM45" s="825"/>
      <c r="AN45" s="825"/>
      <c r="AO45" s="825"/>
      <c r="AP45" s="825"/>
      <c r="AQ45" s="825"/>
      <c r="AR45" s="827"/>
      <c r="AS45" s="854"/>
      <c r="AT45" s="871"/>
      <c r="AU45" s="871"/>
      <c r="AV45" s="871"/>
      <c r="AW45" s="889"/>
      <c r="AX45" s="828"/>
      <c r="AY45" s="827"/>
    </row>
    <row r="46" spans="1:51" s="820" customFormat="1" ht="21" thickBot="1" x14ac:dyDescent="0.35">
      <c r="A46" s="821" t="str">
        <f>VLOOKUP(B46,[1]potentiels!$B$10:$F$597,2,FALSE)</f>
        <v>CA</v>
      </c>
      <c r="B46" s="874" t="s">
        <v>635</v>
      </c>
      <c r="C46" s="834" t="str">
        <f>VLOOKUP(B46,'[1]Etat du parc'!$H$7:$P$590,3,FALSE)</f>
        <v>REMORQUE MECANOREM</v>
      </c>
      <c r="D46" s="127" t="str">
        <f>INDEX('[1]Etat du parc'!$C$7:$C$590,MATCH(B46,'[1]Etat du parc'!$H$7:$H$590,0))</f>
        <v>Disponible</v>
      </c>
      <c r="E46" s="857" t="s">
        <v>38</v>
      </c>
      <c r="F46" s="128">
        <f>VLOOKUP(B46,[1]potentiels!$B$10:$F$567,4,FALSE)</f>
        <v>3824</v>
      </c>
      <c r="G46" s="186">
        <f>VLOOKUP(B46,[1]potentiels!$B$10:$F$567,5,FALSE)</f>
        <v>0</v>
      </c>
      <c r="H46" s="858">
        <f>'[1]61501039'!$H$10</f>
        <v>-26</v>
      </c>
      <c r="I46" s="859"/>
      <c r="J46" s="861"/>
      <c r="K46" s="876"/>
      <c r="L46" s="876"/>
      <c r="M46" s="876"/>
      <c r="N46" s="876"/>
      <c r="O46" s="876"/>
      <c r="P46" s="876"/>
      <c r="Q46" s="876"/>
      <c r="R46" s="861"/>
      <c r="S46" s="861"/>
      <c r="T46" s="860">
        <f>'[1]61501039'!$H$10</f>
        <v>-26</v>
      </c>
      <c r="U46" s="860">
        <f>'[1]61501039'!$J$10</f>
        <v>10000</v>
      </c>
      <c r="V46" s="876"/>
      <c r="W46" s="876"/>
      <c r="X46" s="876"/>
      <c r="Y46" s="876"/>
      <c r="Z46" s="876"/>
      <c r="AA46" s="876"/>
      <c r="AB46" s="876"/>
      <c r="AC46" s="876"/>
      <c r="AD46" s="876"/>
      <c r="AE46" s="876"/>
      <c r="AF46" s="876"/>
      <c r="AG46" s="861"/>
      <c r="AH46" s="861"/>
      <c r="AI46" s="861"/>
      <c r="AJ46" s="861"/>
      <c r="AK46" s="861"/>
      <c r="AL46" s="861"/>
      <c r="AM46" s="861"/>
      <c r="AN46" s="861"/>
      <c r="AO46" s="861"/>
      <c r="AP46" s="861"/>
      <c r="AQ46" s="861"/>
      <c r="AR46" s="862"/>
      <c r="AS46" s="864"/>
      <c r="AT46" s="876"/>
      <c r="AU46" s="876"/>
      <c r="AV46" s="876"/>
      <c r="AW46" s="892"/>
      <c r="AX46" s="863"/>
      <c r="AY46" s="862"/>
    </row>
    <row r="47" spans="1:51" s="820" customFormat="1" ht="20.25" x14ac:dyDescent="0.3">
      <c r="A47" s="907" t="str">
        <f>VLOOKUP(B47,[1]potentiels!$B$10:$F$597,2,FALSE)</f>
        <v>CA</v>
      </c>
      <c r="B47" s="908" t="s">
        <v>636</v>
      </c>
      <c r="C47" s="810" t="str">
        <f>VLOOKUP(B47,'[1]Etat du parc'!$H$7:$P$590,3,FALSE)</f>
        <v>REMORQUE CBS</v>
      </c>
      <c r="D47" s="600" t="str">
        <f>INDEX('[1]Etat du parc'!$C$7:$C$590,MATCH(B47,'[1]Etat du parc'!$H$7:$H$590,0))</f>
        <v>Attente préparation</v>
      </c>
      <c r="E47" s="158" t="s">
        <v>38</v>
      </c>
      <c r="F47" s="118">
        <f>VLOOKUP(B47,[1]potentiels!$B$10:$F$567,4,FALSE)</f>
        <v>0</v>
      </c>
      <c r="G47" s="149">
        <f>VLOOKUP(B47,[1]potentiels!$B$10:$F$567,5,FALSE)</f>
        <v>0</v>
      </c>
      <c r="H47" s="823"/>
      <c r="I47" s="852"/>
      <c r="J47" s="871"/>
      <c r="K47" s="825"/>
      <c r="L47" s="825"/>
      <c r="M47" s="825"/>
      <c r="N47" s="825"/>
      <c r="O47" s="825"/>
      <c r="P47" s="825"/>
      <c r="Q47" s="825"/>
      <c r="R47" s="825"/>
      <c r="S47" s="825"/>
      <c r="T47" s="825"/>
      <c r="U47" s="825"/>
      <c r="V47" s="825"/>
      <c r="W47" s="825"/>
      <c r="X47" s="825"/>
      <c r="Y47" s="825"/>
      <c r="Z47" s="825"/>
      <c r="AA47" s="825"/>
      <c r="AB47" s="825"/>
      <c r="AC47" s="825"/>
      <c r="AD47" s="825"/>
      <c r="AE47" s="825"/>
      <c r="AF47" s="825"/>
      <c r="AG47" s="826"/>
      <c r="AH47" s="826"/>
      <c r="AI47" s="825"/>
      <c r="AJ47" s="825"/>
      <c r="AK47" s="826"/>
      <c r="AL47" s="826"/>
      <c r="AM47" s="825"/>
      <c r="AN47" s="825"/>
      <c r="AO47" s="825"/>
      <c r="AP47" s="825"/>
      <c r="AQ47" s="825"/>
      <c r="AR47" s="827"/>
      <c r="AS47" s="852"/>
      <c r="AT47" s="871"/>
      <c r="AU47" s="853"/>
      <c r="AV47" s="853"/>
      <c r="AW47" s="909"/>
      <c r="AX47" s="854"/>
      <c r="AY47" s="889"/>
    </row>
    <row r="48" spans="1:51" s="820" customFormat="1" ht="20.25" x14ac:dyDescent="0.3">
      <c r="A48" s="910" t="str">
        <f>VLOOKUP(B48,[1]potentiels!$B$10:$F$597,2,FALSE)</f>
        <v>CA</v>
      </c>
      <c r="B48" s="908" t="s">
        <v>637</v>
      </c>
      <c r="C48" s="822" t="str">
        <f>VLOOKUP(B48,'[1]Etat du parc'!$H$7:$P$590,3,FALSE)</f>
        <v>REMORQUE CBS</v>
      </c>
      <c r="D48" s="117" t="str">
        <f>INDEX('[1]Etat du parc'!$C$7:$C$590,MATCH(B48,'[1]Etat du parc'!$H$7:$H$590,0))</f>
        <v>Disponible</v>
      </c>
      <c r="E48" s="911" t="s">
        <v>38</v>
      </c>
      <c r="F48" s="118">
        <f>VLOOKUP(B48,[1]potentiels!$B$10:$F$567,4,FALSE)</f>
        <v>0</v>
      </c>
      <c r="G48" s="149">
        <f>VLOOKUP(B48,[1]potentiels!$B$10:$F$567,5,FALSE)</f>
        <v>0</v>
      </c>
      <c r="H48" s="912"/>
      <c r="I48" s="913"/>
      <c r="J48" s="914"/>
      <c r="K48" s="915"/>
      <c r="L48" s="915"/>
      <c r="M48" s="915"/>
      <c r="N48" s="915"/>
      <c r="O48" s="915"/>
      <c r="P48" s="915"/>
      <c r="Q48" s="915"/>
      <c r="R48" s="915"/>
      <c r="S48" s="915"/>
      <c r="T48" s="915"/>
      <c r="U48" s="915"/>
      <c r="V48" s="915"/>
      <c r="W48" s="915"/>
      <c r="X48" s="915"/>
      <c r="Y48" s="915"/>
      <c r="Z48" s="915"/>
      <c r="AA48" s="915"/>
      <c r="AB48" s="915"/>
      <c r="AC48" s="915"/>
      <c r="AD48" s="915"/>
      <c r="AE48" s="915"/>
      <c r="AF48" s="915"/>
      <c r="AG48" s="916"/>
      <c r="AH48" s="916"/>
      <c r="AI48" s="915"/>
      <c r="AJ48" s="915"/>
      <c r="AK48" s="916"/>
      <c r="AL48" s="916"/>
      <c r="AM48" s="915"/>
      <c r="AN48" s="915"/>
      <c r="AO48" s="915"/>
      <c r="AP48" s="915"/>
      <c r="AQ48" s="915"/>
      <c r="AR48" s="917"/>
      <c r="AS48" s="913"/>
      <c r="AT48" s="914"/>
      <c r="AU48" s="918"/>
      <c r="AV48" s="918"/>
      <c r="AW48" s="919"/>
      <c r="AX48" s="920"/>
      <c r="AY48" s="921"/>
    </row>
    <row r="49" spans="1:51" s="820" customFormat="1" ht="20.25" x14ac:dyDescent="0.3">
      <c r="A49" s="922" t="str">
        <f>VLOOKUP(B49,[1]potentiels!$B$10:$F$597,2,FALSE)</f>
        <v>CA</v>
      </c>
      <c r="B49" s="908" t="s">
        <v>638</v>
      </c>
      <c r="C49" s="822" t="str">
        <f>VLOOKUP(B49,'[1]Etat du parc'!$H$7:$P$590,3,FALSE)</f>
        <v>REMORQUE CBS</v>
      </c>
      <c r="D49" s="117" t="str">
        <f>INDEX('[1]Etat du parc'!$C$7:$C$590,MATCH(B49,'[1]Etat du parc'!$H$7:$H$590,0))</f>
        <v>Disponible</v>
      </c>
      <c r="E49" s="158" t="s">
        <v>38</v>
      </c>
      <c r="F49" s="118">
        <f>VLOOKUP(B49,[1]potentiels!$B$10:$F$567,4,FALSE)</f>
        <v>0</v>
      </c>
      <c r="G49" s="149">
        <f>VLOOKUP(B49,[1]potentiels!$B$10:$F$567,5,FALSE)</f>
        <v>0</v>
      </c>
      <c r="H49" s="823"/>
      <c r="I49" s="852"/>
      <c r="J49" s="871"/>
      <c r="K49" s="825"/>
      <c r="L49" s="825"/>
      <c r="M49" s="825"/>
      <c r="N49" s="825"/>
      <c r="O49" s="825"/>
      <c r="P49" s="825"/>
      <c r="Q49" s="825"/>
      <c r="R49" s="825"/>
      <c r="S49" s="825"/>
      <c r="T49" s="825"/>
      <c r="U49" s="825"/>
      <c r="V49" s="825"/>
      <c r="W49" s="825"/>
      <c r="X49" s="825"/>
      <c r="Y49" s="825"/>
      <c r="Z49" s="825"/>
      <c r="AA49" s="825"/>
      <c r="AB49" s="825"/>
      <c r="AC49" s="825"/>
      <c r="AD49" s="825"/>
      <c r="AE49" s="825"/>
      <c r="AF49" s="825"/>
      <c r="AG49" s="826"/>
      <c r="AH49" s="826"/>
      <c r="AI49" s="825"/>
      <c r="AJ49" s="825"/>
      <c r="AK49" s="826"/>
      <c r="AL49" s="826"/>
      <c r="AM49" s="825"/>
      <c r="AN49" s="825"/>
      <c r="AO49" s="825"/>
      <c r="AP49" s="825"/>
      <c r="AQ49" s="825"/>
      <c r="AR49" s="827"/>
      <c r="AS49" s="852"/>
      <c r="AT49" s="871"/>
      <c r="AU49" s="853"/>
      <c r="AV49" s="853"/>
      <c r="AW49" s="909"/>
      <c r="AX49" s="854"/>
      <c r="AY49" s="889"/>
    </row>
    <row r="50" spans="1:51" s="820" customFormat="1" ht="21" thickBot="1" x14ac:dyDescent="0.35">
      <c r="A50" s="923" t="str">
        <f>VLOOKUP(B50,[1]potentiels!$B$10:$F$597,2,FALSE)</f>
        <v>CA</v>
      </c>
      <c r="B50" s="908" t="s">
        <v>639</v>
      </c>
      <c r="C50" s="834" t="str">
        <f>VLOOKUP(B50,'[1]Etat du parc'!$H$7:$P$590,3,FALSE)</f>
        <v>REMORQUE CBS</v>
      </c>
      <c r="D50" s="835" t="str">
        <f>INDEX('[1]Etat du parc'!$C$7:$C$590,MATCH(B50,'[1]Etat du parc'!$H$7:$H$590,0))</f>
        <v>Disponible</v>
      </c>
      <c r="E50" s="128" t="s">
        <v>38</v>
      </c>
      <c r="F50" s="128">
        <f>VLOOKUP(B50,[1]potentiels!$B$10:$F$567,4,FALSE)</f>
        <v>0</v>
      </c>
      <c r="G50" s="186">
        <f>VLOOKUP(B50,[1]potentiels!$B$10:$F$567,5,FALSE)</f>
        <v>0</v>
      </c>
      <c r="H50" s="132"/>
      <c r="I50" s="924"/>
      <c r="J50" s="925"/>
      <c r="K50" s="837"/>
      <c r="L50" s="837"/>
      <c r="M50" s="837"/>
      <c r="N50" s="837"/>
      <c r="O50" s="837"/>
      <c r="P50" s="837"/>
      <c r="Q50" s="837"/>
      <c r="R50" s="837"/>
      <c r="S50" s="837"/>
      <c r="T50" s="837"/>
      <c r="U50" s="837"/>
      <c r="V50" s="837"/>
      <c r="W50" s="837"/>
      <c r="X50" s="837"/>
      <c r="Y50" s="837"/>
      <c r="Z50" s="837"/>
      <c r="AA50" s="837"/>
      <c r="AB50" s="837"/>
      <c r="AC50" s="837"/>
      <c r="AD50" s="837"/>
      <c r="AE50" s="837"/>
      <c r="AF50" s="837"/>
      <c r="AG50" s="838"/>
      <c r="AH50" s="838"/>
      <c r="AI50" s="837"/>
      <c r="AJ50" s="837"/>
      <c r="AK50" s="838"/>
      <c r="AL50" s="838"/>
      <c r="AM50" s="837"/>
      <c r="AN50" s="837"/>
      <c r="AO50" s="837"/>
      <c r="AP50" s="837"/>
      <c r="AQ50" s="837"/>
      <c r="AR50" s="839"/>
      <c r="AS50" s="924"/>
      <c r="AT50" s="925"/>
      <c r="AU50" s="926"/>
      <c r="AV50" s="926"/>
      <c r="AW50" s="927"/>
      <c r="AX50" s="928"/>
      <c r="AY50" s="929"/>
    </row>
    <row r="51" spans="1:51" s="820" customFormat="1" ht="20.25" x14ac:dyDescent="0.3">
      <c r="A51" s="907" t="str">
        <f>VLOOKUP(B51,[1]potentiels!$B$10:$F$597,2,FALSE)</f>
        <v>CA</v>
      </c>
      <c r="B51" s="930" t="s">
        <v>640</v>
      </c>
      <c r="C51" s="810" t="str">
        <f>VLOOKUP(B51,'[1]Etat du parc'!$H$7:$P$590,3,FALSE)</f>
        <v>REMORQUE EMAD</v>
      </c>
      <c r="D51" s="613" t="str">
        <f>INDEX('[1]Etat du parc'!$C$7:$C$590,MATCH(B51,'[1]Etat du parc'!$H$7:$H$590,0))</f>
        <v>Disponible</v>
      </c>
      <c r="E51" s="138" t="s">
        <v>38</v>
      </c>
      <c r="F51" s="138">
        <f>VLOOKUP(B51,[1]potentiels!$B$10:$F$567,4,FALSE)</f>
        <v>53770</v>
      </c>
      <c r="G51" s="139">
        <f>VLOOKUP(B51,[1]potentiels!$B$10:$F$567,5,FALSE)</f>
        <v>0</v>
      </c>
      <c r="H51" s="811"/>
      <c r="I51" s="846"/>
      <c r="J51" s="868"/>
      <c r="K51" s="848"/>
      <c r="L51" s="848"/>
      <c r="M51" s="848"/>
      <c r="N51" s="848"/>
      <c r="O51" s="848"/>
      <c r="P51" s="848"/>
      <c r="Q51" s="848"/>
      <c r="R51" s="848"/>
      <c r="S51" s="848"/>
      <c r="T51" s="848"/>
      <c r="U51" s="848"/>
      <c r="V51" s="848"/>
      <c r="W51" s="848"/>
      <c r="X51" s="848"/>
      <c r="Y51" s="848"/>
      <c r="Z51" s="848"/>
      <c r="AA51" s="848"/>
      <c r="AB51" s="848"/>
      <c r="AC51" s="848"/>
      <c r="AD51" s="848"/>
      <c r="AE51" s="848"/>
      <c r="AF51" s="848"/>
      <c r="AG51" s="880">
        <f>'[1]69501642'!$H$10</f>
        <v>526</v>
      </c>
      <c r="AH51" s="880">
        <f>'[1]69501642'!$J$10</f>
        <v>29844</v>
      </c>
      <c r="AI51" s="848"/>
      <c r="AJ51" s="848"/>
      <c r="AK51" s="880">
        <f>'[1]69501642'!$H$11</f>
        <v>1098</v>
      </c>
      <c r="AL51" s="880">
        <f>'[1]69501642'!$J$11</f>
        <v>49844</v>
      </c>
      <c r="AM51" s="848"/>
      <c r="AN51" s="848"/>
      <c r="AO51" s="848"/>
      <c r="AP51" s="848"/>
      <c r="AQ51" s="848"/>
      <c r="AR51" s="819"/>
      <c r="AS51" s="846"/>
      <c r="AT51" s="868"/>
      <c r="AU51" s="847">
        <f>'[1]69501642'!$H$14</f>
        <v>707</v>
      </c>
      <c r="AV51" s="847">
        <f>'[1]69501642'!$H$14</f>
        <v>707</v>
      </c>
      <c r="AW51" s="931">
        <f>'[1]69501642'!$H$14</f>
        <v>707</v>
      </c>
      <c r="AX51" s="849"/>
      <c r="AY51" s="883"/>
    </row>
    <row r="52" spans="1:51" s="820" customFormat="1" ht="20.25" x14ac:dyDescent="0.3">
      <c r="A52" s="907" t="str">
        <f>VLOOKUP(B52,[1]potentiels!$B$10:$F$597,2,FALSE)</f>
        <v>1CIE</v>
      </c>
      <c r="B52" s="932" t="s">
        <v>641</v>
      </c>
      <c r="C52" s="822" t="str">
        <f>VLOOKUP(B52,'[1]Etat du parc'!$H$7:$P$590,3,FALSE)</f>
        <v>REMORQUE EMAD</v>
      </c>
      <c r="D52" s="117" t="str">
        <f>INDEX('[1]Etat du parc'!$C$7:$C$590,MATCH(B52,'[1]Etat du parc'!$H$7:$H$590,0))</f>
        <v>Attente MO</v>
      </c>
      <c r="E52" s="158" t="s">
        <v>38</v>
      </c>
      <c r="F52" s="118">
        <f>VLOOKUP(B52,[1]potentiels!$B$10:$F$567,4,FALSE)</f>
        <v>39328</v>
      </c>
      <c r="G52" s="149">
        <f>VLOOKUP(B52,[1]potentiels!$B$10:$F$567,5,FALSE)</f>
        <v>0</v>
      </c>
      <c r="H52" s="823"/>
      <c r="I52" s="852"/>
      <c r="J52" s="871"/>
      <c r="K52" s="825"/>
      <c r="L52" s="825"/>
      <c r="M52" s="825"/>
      <c r="N52" s="825"/>
      <c r="O52" s="825"/>
      <c r="P52" s="825"/>
      <c r="Q52" s="825"/>
      <c r="R52" s="825"/>
      <c r="S52" s="825"/>
      <c r="T52" s="825"/>
      <c r="U52" s="825"/>
      <c r="V52" s="825"/>
      <c r="W52" s="825"/>
      <c r="X52" s="825"/>
      <c r="Y52" s="825"/>
      <c r="Z52" s="825"/>
      <c r="AA52" s="825"/>
      <c r="AB52" s="825"/>
      <c r="AC52" s="825"/>
      <c r="AD52" s="825"/>
      <c r="AE52" s="825"/>
      <c r="AF52" s="825"/>
      <c r="AG52" s="826">
        <f>'[1]69501662'!$H$10</f>
        <v>-538</v>
      </c>
      <c r="AH52" s="826">
        <f>'[1]69501662'!$J$10</f>
        <v>29472</v>
      </c>
      <c r="AI52" s="825"/>
      <c r="AJ52" s="825"/>
      <c r="AK52" s="826">
        <f>'[1]69501662'!$H$11</f>
        <v>-452</v>
      </c>
      <c r="AL52" s="826">
        <f>'[1]69501662'!$J$11</f>
        <v>45112</v>
      </c>
      <c r="AM52" s="825"/>
      <c r="AN52" s="825"/>
      <c r="AO52" s="825"/>
      <c r="AP52" s="825"/>
      <c r="AQ52" s="825"/>
      <c r="AR52" s="827"/>
      <c r="AS52" s="852"/>
      <c r="AT52" s="871"/>
      <c r="AU52" s="853">
        <f>'[1]69501662'!$H$14</f>
        <v>731</v>
      </c>
      <c r="AV52" s="853">
        <f>'[1]69501662'!$H$14</f>
        <v>731</v>
      </c>
      <c r="AW52" s="909">
        <f>'[1]69501662'!$H$14</f>
        <v>731</v>
      </c>
      <c r="AX52" s="854"/>
      <c r="AY52" s="889"/>
    </row>
    <row r="53" spans="1:51" s="820" customFormat="1" ht="20.25" x14ac:dyDescent="0.3">
      <c r="A53" s="910" t="str">
        <f>VLOOKUP(B53,[1]potentiels!$B$10:$F$597,2,FALSE)</f>
        <v>2CIE</v>
      </c>
      <c r="B53" s="933" t="s">
        <v>642</v>
      </c>
      <c r="C53" s="822" t="str">
        <f>VLOOKUP(B53,'[1]Etat du parc'!$H$7:$P$590,3,FALSE)</f>
        <v>REMORQUE EMAD</v>
      </c>
      <c r="D53" s="117" t="str">
        <f>INDEX('[1]Etat du parc'!$C$7:$C$590,MATCH(B53,'[1]Etat du parc'!$H$7:$H$590,0))</f>
        <v>Attente appros</v>
      </c>
      <c r="E53" s="911" t="s">
        <v>38</v>
      </c>
      <c r="F53" s="118">
        <f>VLOOKUP(B53,[1]potentiels!$B$10:$F$567,4,FALSE)</f>
        <v>42000</v>
      </c>
      <c r="G53" s="149">
        <f>VLOOKUP(B53,[1]potentiels!$B$10:$F$567,5,FALSE)</f>
        <v>0</v>
      </c>
      <c r="H53" s="912"/>
      <c r="I53" s="913"/>
      <c r="J53" s="914"/>
      <c r="K53" s="915"/>
      <c r="L53" s="915"/>
      <c r="M53" s="915"/>
      <c r="N53" s="915"/>
      <c r="O53" s="915"/>
      <c r="P53" s="915"/>
      <c r="Q53" s="915"/>
      <c r="R53" s="915"/>
      <c r="S53" s="915"/>
      <c r="T53" s="915"/>
      <c r="U53" s="915"/>
      <c r="V53" s="915"/>
      <c r="W53" s="915"/>
      <c r="X53" s="915"/>
      <c r="Y53" s="915"/>
      <c r="Z53" s="915"/>
      <c r="AA53" s="915"/>
      <c r="AB53" s="915"/>
      <c r="AC53" s="915"/>
      <c r="AD53" s="915"/>
      <c r="AE53" s="915"/>
      <c r="AF53" s="915"/>
      <c r="AG53" s="916">
        <f>'[1]69501664'!$H$10</f>
        <v>78</v>
      </c>
      <c r="AH53" s="916">
        <f>'[1]69501664'!$J$10</f>
        <v>29689</v>
      </c>
      <c r="AI53" s="915"/>
      <c r="AJ53" s="915"/>
      <c r="AK53" s="916">
        <f>'[1]69501664'!$H$11</f>
        <v>808</v>
      </c>
      <c r="AL53" s="916">
        <f>'[1]69501664'!$J$11</f>
        <v>49689</v>
      </c>
      <c r="AM53" s="915"/>
      <c r="AN53" s="915"/>
      <c r="AO53" s="915"/>
      <c r="AP53" s="915"/>
      <c r="AQ53" s="915"/>
      <c r="AR53" s="917"/>
      <c r="AS53" s="913"/>
      <c r="AT53" s="914"/>
      <c r="AU53" s="918">
        <f>'[1]69501664'!$H$14</f>
        <v>1126</v>
      </c>
      <c r="AV53" s="918">
        <f>'[1]69501664'!$H$14</f>
        <v>1126</v>
      </c>
      <c r="AW53" s="919">
        <f>'[1]69501664'!$H$14</f>
        <v>1126</v>
      </c>
      <c r="AX53" s="920"/>
      <c r="AY53" s="921"/>
    </row>
    <row r="54" spans="1:51" s="820" customFormat="1" ht="20.25" x14ac:dyDescent="0.3">
      <c r="A54" s="922" t="str">
        <f>VLOOKUP(B54,[1]potentiels!$B$10:$F$597,2,FALSE)</f>
        <v>3CIE</v>
      </c>
      <c r="B54" s="934" t="s">
        <v>643</v>
      </c>
      <c r="C54" s="822" t="str">
        <f>VLOOKUP(B54,'[1]Etat du parc'!$H$7:$P$590,3,FALSE)</f>
        <v>REMORQUE EMAD</v>
      </c>
      <c r="D54" s="117" t="str">
        <f>INDEX('[1]Etat du parc'!$C$7:$C$590,MATCH(B54,'[1]Etat du parc'!$H$7:$H$590,0))</f>
        <v>Disponible</v>
      </c>
      <c r="E54" s="158" t="s">
        <v>38</v>
      </c>
      <c r="F54" s="118">
        <f>VLOOKUP(B54,[1]potentiels!$B$10:$F$567,4,FALSE)</f>
        <v>29985</v>
      </c>
      <c r="G54" s="149">
        <f>VLOOKUP(B54,[1]potentiels!$B$10:$F$567,5,FALSE)</f>
        <v>0</v>
      </c>
      <c r="H54" s="823"/>
      <c r="I54" s="852"/>
      <c r="J54" s="871"/>
      <c r="K54" s="825"/>
      <c r="L54" s="825"/>
      <c r="M54" s="825"/>
      <c r="N54" s="825"/>
      <c r="O54" s="825"/>
      <c r="P54" s="825"/>
      <c r="Q54" s="825"/>
      <c r="R54" s="825"/>
      <c r="S54" s="825"/>
      <c r="T54" s="825"/>
      <c r="U54" s="825"/>
      <c r="V54" s="825"/>
      <c r="W54" s="825"/>
      <c r="X54" s="825"/>
      <c r="Y54" s="825"/>
      <c r="Z54" s="825"/>
      <c r="AA54" s="825"/>
      <c r="AB54" s="825"/>
      <c r="AC54" s="825"/>
      <c r="AD54" s="825"/>
      <c r="AE54" s="825"/>
      <c r="AF54" s="825"/>
      <c r="AG54" s="826">
        <f>'[1]69501665'!$H$10</f>
        <v>291</v>
      </c>
      <c r="AH54" s="826">
        <f>'[1]69501665'!$J$10</f>
        <v>28880</v>
      </c>
      <c r="AI54" s="825"/>
      <c r="AJ54" s="825"/>
      <c r="AK54" s="826">
        <f>'[1]69501665'!$H$11</f>
        <v>114</v>
      </c>
      <c r="AL54" s="826">
        <f>'[1]69501665'!$J$11</f>
        <v>48880</v>
      </c>
      <c r="AM54" s="825"/>
      <c r="AN54" s="825"/>
      <c r="AO54" s="825"/>
      <c r="AP54" s="825"/>
      <c r="AQ54" s="825"/>
      <c r="AR54" s="827"/>
      <c r="AS54" s="852"/>
      <c r="AT54" s="871"/>
      <c r="AU54" s="853">
        <f>'[1]69501665'!$H$14</f>
        <v>446</v>
      </c>
      <c r="AV54" s="853">
        <f>'[1]69501665'!$H$14</f>
        <v>446</v>
      </c>
      <c r="AW54" s="909">
        <f>'[1]69501665'!$H$14</f>
        <v>446</v>
      </c>
      <c r="AX54" s="854"/>
      <c r="AY54" s="889"/>
    </row>
    <row r="55" spans="1:51" s="820" customFormat="1" ht="21" thickBot="1" x14ac:dyDescent="0.35">
      <c r="A55" s="923" t="str">
        <f>VLOOKUP(B55,[1]potentiels!$B$10:$F$597,2,FALSE)</f>
        <v>4CIE</v>
      </c>
      <c r="B55" s="935" t="s">
        <v>644</v>
      </c>
      <c r="C55" s="834" t="str">
        <f>VLOOKUP(B55,'[1]Etat du parc'!$H$7:$P$590,3,FALSE)</f>
        <v>REMORQUE EMAD</v>
      </c>
      <c r="D55" s="127" t="str">
        <f>INDEX('[1]Etat du parc'!$C$7:$C$590,MATCH(B55,'[1]Etat du parc'!$H$7:$H$590,0))</f>
        <v>Disponible</v>
      </c>
      <c r="E55" s="128" t="s">
        <v>38</v>
      </c>
      <c r="F55" s="128">
        <f>VLOOKUP(B55,[1]potentiels!$B$10:$F$567,4,FALSE)</f>
        <v>4508</v>
      </c>
      <c r="G55" s="186">
        <f>VLOOKUP(B55,[1]potentiels!$B$10:$F$567,5,FALSE)</f>
        <v>0</v>
      </c>
      <c r="H55" s="132"/>
      <c r="I55" s="924"/>
      <c r="J55" s="925"/>
      <c r="K55" s="837"/>
      <c r="L55" s="837"/>
      <c r="M55" s="837"/>
      <c r="N55" s="837"/>
      <c r="O55" s="837"/>
      <c r="P55" s="837"/>
      <c r="Q55" s="837"/>
      <c r="R55" s="837"/>
      <c r="S55" s="837"/>
      <c r="T55" s="837"/>
      <c r="U55" s="837"/>
      <c r="V55" s="837"/>
      <c r="W55" s="837"/>
      <c r="X55" s="837"/>
      <c r="Y55" s="837"/>
      <c r="Z55" s="837"/>
      <c r="AA55" s="837"/>
      <c r="AB55" s="837"/>
      <c r="AC55" s="837"/>
      <c r="AD55" s="837"/>
      <c r="AE55" s="837"/>
      <c r="AF55" s="837"/>
      <c r="AG55" s="838">
        <f>'[1]69501665'!$H$10</f>
        <v>291</v>
      </c>
      <c r="AH55" s="838">
        <f>'[1]69501665'!$J$10</f>
        <v>28880</v>
      </c>
      <c r="AI55" s="837"/>
      <c r="AJ55" s="837"/>
      <c r="AK55" s="838">
        <f>'[1]69501665'!$H$11</f>
        <v>114</v>
      </c>
      <c r="AL55" s="838">
        <f>'[1]69501665'!$J$11</f>
        <v>48880</v>
      </c>
      <c r="AM55" s="837"/>
      <c r="AN55" s="837"/>
      <c r="AO55" s="837"/>
      <c r="AP55" s="837"/>
      <c r="AQ55" s="837"/>
      <c r="AR55" s="839"/>
      <c r="AS55" s="924"/>
      <c r="AT55" s="925"/>
      <c r="AU55" s="926">
        <f>'[1]69501665'!$H$14</f>
        <v>446</v>
      </c>
      <c r="AV55" s="926">
        <f>'[1]69501665'!$H$14</f>
        <v>446</v>
      </c>
      <c r="AW55" s="927">
        <f>'[1]69501665'!$H$14</f>
        <v>446</v>
      </c>
      <c r="AX55" s="928"/>
      <c r="AY55" s="929"/>
    </row>
    <row r="56" spans="1:51" s="820" customFormat="1" ht="20.25" x14ac:dyDescent="0.3">
      <c r="A56" s="821" t="str">
        <f>VLOOKUP(B56,[1]potentiels!$B$10:$F$597,2,FALSE)</f>
        <v>CA</v>
      </c>
      <c r="B56" s="936" t="s">
        <v>645</v>
      </c>
      <c r="C56" s="810" t="str">
        <f>VLOOKUP(B56,'[1]Etat du parc'!$H$7:$P$590,3,FALSE)</f>
        <v>REMORQUE UMTE</v>
      </c>
      <c r="D56" s="600" t="str">
        <f>INDEX('[1]Etat du parc'!$C$7:$C$590,MATCH(B56,'[1]Etat du parc'!$H$7:$H$590,0))</f>
        <v>Disponible</v>
      </c>
      <c r="E56" s="138" t="s">
        <v>38</v>
      </c>
      <c r="F56" s="138">
        <f>VLOOKUP(B56,[1]potentiels!$B$10:$F$567,4,FALSE)</f>
        <v>47</v>
      </c>
      <c r="G56" s="139">
        <f>VLOOKUP(B56,[1]potentiels!$B$10:$F$567,5,FALSE)</f>
        <v>0</v>
      </c>
      <c r="H56" s="811">
        <f>'[1]61700009'!$H$9</f>
        <v>236</v>
      </c>
      <c r="I56" s="867">
        <f>'[1]61700009'!$H$10</f>
        <v>233</v>
      </c>
      <c r="J56" s="848"/>
      <c r="K56" s="868"/>
      <c r="L56" s="868"/>
      <c r="M56" s="868"/>
      <c r="N56" s="868"/>
      <c r="O56" s="868"/>
      <c r="P56" s="868"/>
      <c r="Q56" s="868"/>
      <c r="R56" s="880">
        <f>'[1]61700009'!$H$11</f>
        <v>233</v>
      </c>
      <c r="S56" s="880">
        <f>'[1]61700009'!$J$11</f>
        <v>10006</v>
      </c>
      <c r="T56" s="868"/>
      <c r="U56" s="868"/>
      <c r="V56" s="868"/>
      <c r="W56" s="868"/>
      <c r="X56" s="868"/>
      <c r="Y56" s="868"/>
      <c r="Z56" s="868"/>
      <c r="AA56" s="868"/>
      <c r="AB56" s="868"/>
      <c r="AC56" s="868"/>
      <c r="AD56" s="868"/>
      <c r="AE56" s="868"/>
      <c r="AF56" s="868"/>
      <c r="AG56" s="848"/>
      <c r="AH56" s="848"/>
      <c r="AI56" s="848"/>
      <c r="AJ56" s="848"/>
      <c r="AK56" s="848"/>
      <c r="AL56" s="848"/>
      <c r="AM56" s="848"/>
      <c r="AN56" s="848"/>
      <c r="AO56" s="848"/>
      <c r="AP56" s="848"/>
      <c r="AQ56" s="880">
        <f>'[1]61700009'!$H$12</f>
        <v>1136</v>
      </c>
      <c r="AR56" s="937">
        <f>'[1]61700009'!$J$12</f>
        <v>30000</v>
      </c>
      <c r="AS56" s="849"/>
      <c r="AT56" s="868"/>
      <c r="AU56" s="868"/>
      <c r="AV56" s="868"/>
      <c r="AW56" s="850">
        <f>'[1]61700009'!$H$13</f>
        <v>2705</v>
      </c>
      <c r="AX56" s="818"/>
      <c r="AY56" s="819"/>
    </row>
    <row r="57" spans="1:51" s="820" customFormat="1" ht="21" thickBot="1" x14ac:dyDescent="0.35">
      <c r="A57" s="821" t="str">
        <f>VLOOKUP(B57,[1]potentiels!$B$10:$F$597,2,FALSE)</f>
        <v>CA</v>
      </c>
      <c r="B57" s="938" t="s">
        <v>646</v>
      </c>
      <c r="C57" s="834" t="str">
        <f>VLOOKUP(B57,'[1]Etat du parc'!$H$7:$P$590,3,FALSE)</f>
        <v>REMORQUE UMTE</v>
      </c>
      <c r="D57" s="835" t="str">
        <f>INDEX('[1]Etat du parc'!$C$7:$C$590,MATCH(B57,'[1]Etat du parc'!$H$7:$H$590,0))</f>
        <v>Disponible</v>
      </c>
      <c r="E57" s="857" t="s">
        <v>38</v>
      </c>
      <c r="F57" s="128">
        <f>VLOOKUP(B57,[1]potentiels!$B$10:$F$567,4,FALSE)</f>
        <v>25</v>
      </c>
      <c r="G57" s="186">
        <f>VLOOKUP(B57,[1]potentiels!$B$10:$F$567,5,FALSE)</f>
        <v>0</v>
      </c>
      <c r="H57" s="858">
        <f>'[1]61700010'!$H$9</f>
        <v>112</v>
      </c>
      <c r="I57" s="875">
        <f>'[1]61700010'!$H$10</f>
        <v>77</v>
      </c>
      <c r="J57" s="861"/>
      <c r="K57" s="876"/>
      <c r="L57" s="876"/>
      <c r="M57" s="876"/>
      <c r="N57" s="876"/>
      <c r="O57" s="876"/>
      <c r="P57" s="876"/>
      <c r="Q57" s="876"/>
      <c r="R57" s="881">
        <f>'[1]61700010'!$H$11</f>
        <v>108</v>
      </c>
      <c r="S57" s="881">
        <f>'[1]61700010'!$J$11</f>
        <v>10000</v>
      </c>
      <c r="T57" s="876"/>
      <c r="U57" s="876"/>
      <c r="V57" s="876"/>
      <c r="W57" s="876"/>
      <c r="X57" s="876"/>
      <c r="Y57" s="876"/>
      <c r="Z57" s="876"/>
      <c r="AA57" s="876"/>
      <c r="AB57" s="876"/>
      <c r="AC57" s="876"/>
      <c r="AD57" s="876"/>
      <c r="AE57" s="876"/>
      <c r="AF57" s="876"/>
      <c r="AG57" s="861"/>
      <c r="AH57" s="861"/>
      <c r="AI57" s="861"/>
      <c r="AJ57" s="861"/>
      <c r="AK57" s="861"/>
      <c r="AL57" s="861"/>
      <c r="AM57" s="861"/>
      <c r="AN57" s="861"/>
      <c r="AO57" s="861"/>
      <c r="AP57" s="861"/>
      <c r="AQ57" s="881">
        <f>'[1]61700010'!$H$12</f>
        <v>-41698</v>
      </c>
      <c r="AR57" s="939">
        <f>'[1]61700010'!$J$12</f>
        <v>30000</v>
      </c>
      <c r="AS57" s="920"/>
      <c r="AT57" s="914"/>
      <c r="AU57" s="914"/>
      <c r="AV57" s="914"/>
      <c r="AW57" s="940">
        <f>'[1]61700010'!$H$13</f>
        <v>2705</v>
      </c>
      <c r="AX57" s="863"/>
      <c r="AY57" s="862"/>
    </row>
    <row r="58" spans="1:51" s="820" customFormat="1" ht="20.25" x14ac:dyDescent="0.3">
      <c r="A58" s="821" t="str">
        <f>VLOOKUP(B58,[1]potentiels!$B$10:$F$597,2,FALSE)</f>
        <v>CCL</v>
      </c>
      <c r="B58" s="258" t="s">
        <v>647</v>
      </c>
      <c r="C58" s="810" t="str">
        <f>VLOOKUP(B58,'[1]Etat du parc'!$H$7:$P$590,3,FALSE)</f>
        <v>REMORQUE PPLOG</v>
      </c>
      <c r="D58" s="613" t="str">
        <f>INDEX('[1]Etat du parc'!$C$7:$C$590,MATCH(B58,'[1]Etat du parc'!$H$7:$H$590,0))</f>
        <v>Disponible</v>
      </c>
      <c r="E58" s="138" t="s">
        <v>38</v>
      </c>
      <c r="F58" s="138">
        <f>VLOOKUP(B58,[1]potentiels!$B$10:$F$567,4,FALSE)</f>
        <v>39287</v>
      </c>
      <c r="G58" s="139">
        <f>VLOOKUP(B58,[1]potentiels!$B$10:$F$567,5,FALSE)</f>
        <v>0</v>
      </c>
      <c r="H58" s="811"/>
      <c r="I58" s="867">
        <f>'[1]61600028'!$H$10</f>
        <v>196</v>
      </c>
      <c r="J58" s="848"/>
      <c r="K58" s="848"/>
      <c r="L58" s="848"/>
      <c r="M58" s="848"/>
      <c r="N58" s="848"/>
      <c r="O58" s="848"/>
      <c r="P58" s="848"/>
      <c r="Q58" s="848"/>
      <c r="R58" s="848"/>
      <c r="S58" s="848"/>
      <c r="T58" s="848"/>
      <c r="U58" s="848"/>
      <c r="V58" s="848"/>
      <c r="W58" s="848"/>
      <c r="X58" s="848"/>
      <c r="Y58" s="848"/>
      <c r="Z58" s="848"/>
      <c r="AA58" s="848"/>
      <c r="AB58" s="848"/>
      <c r="AC58" s="848"/>
      <c r="AD58" s="848"/>
      <c r="AE58" s="848"/>
      <c r="AF58" s="848"/>
      <c r="AG58" s="848"/>
      <c r="AH58" s="848"/>
      <c r="AI58" s="880">
        <f>'[1]61600028'!$H$11</f>
        <v>339</v>
      </c>
      <c r="AJ58" s="880">
        <f>'[1]61600028'!$J$11</f>
        <v>34351</v>
      </c>
      <c r="AK58" s="848"/>
      <c r="AL58" s="848"/>
      <c r="AM58" s="880">
        <f>'[1]61600028'!$H$12</f>
        <v>1069</v>
      </c>
      <c r="AN58" s="880">
        <f>'[1]61600028'!$J$12</f>
        <v>114351</v>
      </c>
      <c r="AO58" s="848"/>
      <c r="AP58" s="848"/>
      <c r="AQ58" s="848"/>
      <c r="AR58" s="941"/>
      <c r="AS58" s="826">
        <f>'[1]61600028'!$H$13</f>
        <v>196</v>
      </c>
      <c r="AT58" s="826">
        <f>'[1]61600028'!$H$14</f>
        <v>224</v>
      </c>
      <c r="AU58" s="826">
        <f>'[1]61600028'!$H$15</f>
        <v>196</v>
      </c>
      <c r="AV58" s="826">
        <f>'[1]61600028'!$H$16</f>
        <v>196</v>
      </c>
      <c r="AW58" s="826">
        <f>'[1]61600028'!$H$17</f>
        <v>721</v>
      </c>
      <c r="AX58" s="882"/>
      <c r="AY58" s="819"/>
    </row>
    <row r="59" spans="1:51" s="820" customFormat="1" ht="21" thickBot="1" x14ac:dyDescent="0.35">
      <c r="A59" s="821" t="str">
        <f>VLOOKUP(B59,[1]potentiels!$B$10:$F$597,2,FALSE)</f>
        <v>CCL</v>
      </c>
      <c r="B59" s="856" t="s">
        <v>648</v>
      </c>
      <c r="C59" s="834" t="str">
        <f>VLOOKUP(B59,'[1]Etat du parc'!$H$7:$P$590,3,FALSE)</f>
        <v>REMORQUE PPLOG</v>
      </c>
      <c r="D59" s="127" t="str">
        <f>INDEX('[1]Etat du parc'!$C$7:$C$590,MATCH(B59,'[1]Etat du parc'!$H$7:$H$590,0))</f>
        <v>Disponible</v>
      </c>
      <c r="E59" s="857" t="s">
        <v>38</v>
      </c>
      <c r="F59" s="128">
        <f>VLOOKUP(B59,[1]potentiels!$B$10:$F$567,4,FALSE)</f>
        <v>45590</v>
      </c>
      <c r="G59" s="186">
        <f>VLOOKUP(B59,[1]potentiels!$B$10:$F$567,5,FALSE)</f>
        <v>0</v>
      </c>
      <c r="H59" s="858"/>
      <c r="I59" s="875">
        <f>'[1]61600029'!$H$10</f>
        <v>85</v>
      </c>
      <c r="J59" s="861"/>
      <c r="K59" s="861"/>
      <c r="L59" s="861"/>
      <c r="M59" s="861"/>
      <c r="N59" s="861"/>
      <c r="O59" s="861"/>
      <c r="P59" s="861"/>
      <c r="Q59" s="861"/>
      <c r="R59" s="861"/>
      <c r="S59" s="861"/>
      <c r="T59" s="861"/>
      <c r="U59" s="861"/>
      <c r="V59" s="861"/>
      <c r="W59" s="861"/>
      <c r="X59" s="861"/>
      <c r="Y59" s="861"/>
      <c r="Z59" s="861"/>
      <c r="AA59" s="861"/>
      <c r="AB59" s="861"/>
      <c r="AC59" s="861"/>
      <c r="AD59" s="861"/>
      <c r="AE59" s="861"/>
      <c r="AF59" s="861"/>
      <c r="AG59" s="861"/>
      <c r="AH59" s="861"/>
      <c r="AI59" s="881">
        <f>'[1]61600029'!$H$11</f>
        <v>316</v>
      </c>
      <c r="AJ59" s="881">
        <f>'[1]61600029'!$J$11</f>
        <v>24566</v>
      </c>
      <c r="AK59" s="861"/>
      <c r="AL59" s="861"/>
      <c r="AM59" s="881">
        <f>'[1]61600029'!$H$12</f>
        <v>221</v>
      </c>
      <c r="AN59" s="881">
        <f>'[1]61600029'!$J$12</f>
        <v>93070</v>
      </c>
      <c r="AO59" s="861"/>
      <c r="AP59" s="861"/>
      <c r="AQ59" s="861"/>
      <c r="AR59" s="942"/>
      <c r="AS59" s="826">
        <f>'[1]61600029'!$H$13</f>
        <v>77</v>
      </c>
      <c r="AT59" s="826">
        <f>'[1]61600029'!$H$14</f>
        <v>86</v>
      </c>
      <c r="AU59" s="826">
        <f>'[1]61600029'!$H$15</f>
        <v>85</v>
      </c>
      <c r="AV59" s="826">
        <f>'[1]61600029'!$H$16</f>
        <v>85</v>
      </c>
      <c r="AW59" s="826">
        <f>'[1]61600029'!$H$17</f>
        <v>721</v>
      </c>
      <c r="AX59" s="891"/>
      <c r="AY59" s="862"/>
    </row>
  </sheetData>
  <mergeCells count="26">
    <mergeCell ref="AX3:AY3"/>
    <mergeCell ref="K4:L4"/>
    <mergeCell ref="N4:O4"/>
    <mergeCell ref="P4:Q4"/>
    <mergeCell ref="R4:S4"/>
    <mergeCell ref="T4:U4"/>
    <mergeCell ref="V4:W4"/>
    <mergeCell ref="X4:Y4"/>
    <mergeCell ref="AA4:AC4"/>
    <mergeCell ref="AD4:AF4"/>
    <mergeCell ref="AG4:AH4"/>
    <mergeCell ref="AI4:AJ4"/>
    <mergeCell ref="AK4:AL4"/>
    <mergeCell ref="AM4:AN4"/>
    <mergeCell ref="AO4:AP4"/>
    <mergeCell ref="A1:AS2"/>
    <mergeCell ref="A3:A6"/>
    <mergeCell ref="B3:B6"/>
    <mergeCell ref="C3:C6"/>
    <mergeCell ref="D3:D6"/>
    <mergeCell ref="E3:E6"/>
    <mergeCell ref="F3:F6"/>
    <mergeCell ref="G3:G6"/>
    <mergeCell ref="I3:AR3"/>
    <mergeCell ref="AS3:AW3"/>
    <mergeCell ref="AQ4:AR4"/>
  </mergeCells>
  <conditionalFormatting sqref="D7:D59">
    <cfRule type="cellIs" dxfId="151" priority="19" operator="equal">
      <formula>"Attente appros"</formula>
    </cfRule>
    <cfRule type="containsText" dxfId="150" priority="20" operator="containsText" text="Attente préparation">
      <formula>NOT(ISERROR(SEARCH("Attente préparation",D7)))</formula>
    </cfRule>
    <cfRule type="containsText" dxfId="149" priority="21" operator="containsText" text="Attente MO">
      <formula>NOT(ISERROR(SEARCH("Attente MO",D7)))</formula>
    </cfRule>
    <cfRule type="containsText" dxfId="148" priority="22" operator="containsText" text="Débordé OSR">
      <formula>NOT(ISERROR(SEARCH("Débordé OSR",D7)))</formula>
    </cfRule>
    <cfRule type="containsText" dxfId="147" priority="23" stopIfTrue="1" operator="containsText" text="En main">
      <formula>NOT(ISERROR(SEARCH("En main",D7)))</formula>
    </cfRule>
    <cfRule type="containsText" dxfId="146" priority="24" stopIfTrue="1" operator="containsText" text="Terminé">
      <formula>NOT(ISERROR(SEARCH("Terminé",D7)))</formula>
    </cfRule>
    <cfRule type="containsText" dxfId="145" priority="25" stopIfTrue="1" operator="containsText" text="Disponible">
      <formula>NOT(ISERROR(SEARCH("Disponible",D7)))</formula>
    </cfRule>
  </conditionalFormatting>
  <conditionalFormatting sqref="D7:D59">
    <cfRule type="cellIs" dxfId="144" priority="13" operator="equal">
      <formula>"RIP"</formula>
    </cfRule>
    <cfRule type="cellIs" dxfId="143" priority="14" operator="equal">
      <formula>"Prêt autre organisme"</formula>
    </cfRule>
    <cfRule type="cellIs" dxfId="142" priority="15" operator="equal">
      <formula>"Préplan"</formula>
    </cfRule>
    <cfRule type="cellIs" dxfId="141" priority="16" operator="equal">
      <formula>"Débordé STM"</formula>
    </cfRule>
    <cfRule type="cellIs" dxfId="140" priority="17" operator="equal">
      <formula>"Débordé autre corps"</formula>
    </cfRule>
    <cfRule type="cellIs" dxfId="139" priority="18" operator="equal">
      <formula>"DDT en cours"</formula>
    </cfRule>
  </conditionalFormatting>
  <conditionalFormatting sqref="H7:AY14 H51:AY59 H16:AY46">
    <cfRule type="containsBlanks" dxfId="138" priority="9" stopIfTrue="1">
      <formula>LEN(TRIM(H7))=0</formula>
    </cfRule>
    <cfRule type="cellIs" dxfId="137" priority="10" stopIfTrue="1" operator="between">
      <formula>0</formula>
      <formula>-500000</formula>
    </cfRule>
    <cfRule type="cellIs" dxfId="136" priority="11" stopIfTrue="1" operator="between">
      <formula>1</formula>
      <formula>59</formula>
    </cfRule>
    <cfRule type="cellIs" dxfId="135" priority="12" stopIfTrue="1" operator="between">
      <formula>60</formula>
      <formula>500000</formula>
    </cfRule>
  </conditionalFormatting>
  <conditionalFormatting sqref="H47:AY50">
    <cfRule type="containsBlanks" dxfId="134" priority="5" stopIfTrue="1">
      <formula>LEN(TRIM(H47))=0</formula>
    </cfRule>
    <cfRule type="cellIs" dxfId="133" priority="6" stopIfTrue="1" operator="between">
      <formula>0</formula>
      <formula>-500000</formula>
    </cfRule>
    <cfRule type="cellIs" dxfId="132" priority="7" stopIfTrue="1" operator="between">
      <formula>1</formula>
      <formula>59</formula>
    </cfRule>
    <cfRule type="cellIs" dxfId="131" priority="8" stopIfTrue="1" operator="between">
      <formula>60</formula>
      <formula>500000</formula>
    </cfRule>
  </conditionalFormatting>
  <conditionalFormatting sqref="H15:AY15">
    <cfRule type="containsBlanks" dxfId="130" priority="1" stopIfTrue="1">
      <formula>LEN(TRIM(H15))=0</formula>
    </cfRule>
    <cfRule type="cellIs" dxfId="129" priority="2" stopIfTrue="1" operator="between">
      <formula>0</formula>
      <formula>-500000</formula>
    </cfRule>
    <cfRule type="cellIs" dxfId="128" priority="3" stopIfTrue="1" operator="between">
      <formula>1</formula>
      <formula>59</formula>
    </cfRule>
    <cfRule type="cellIs" dxfId="127" priority="4" stopIfTrue="1" operator="between">
      <formula>60</formula>
      <formula>500000</formula>
    </cfRule>
  </conditionalFormatting>
  <hyperlinks>
    <hyperlink ref="B1:V2" location="'Etat du parc'!A1" display="RETOUR ETAT DU PARC"/>
    <hyperlink ref="Y1:Y2" location="'Etat du parc'!A1" display="RETOUR ETAT DU PARC"/>
    <hyperlink ref="T1:T2" location="'Etat du parc'!A1" display="RETOUR ETAT DU PARC"/>
    <hyperlink ref="W1:W2" location="'Etat du parc'!A1" display="RETOUR ETAT DU PARC"/>
    <hyperlink ref="X1:X2" location="'Etat du parc'!A1" display="RETOUR ETAT DU PARC"/>
    <hyperlink ref="Z1:Z2" location="'Etat du parc'!A1" display="RETOUR ETAT DU PARC"/>
    <hyperlink ref="AC1:AC2" location="'Etat du parc'!A1" display="RETOUR ETAT DU PARC"/>
    <hyperlink ref="K1:K2" location="'Etat du parc'!A1" display="RETOUR ETAT DU PARC"/>
    <hyperlink ref="Q1:Q2" location="'Etat du parc'!A1" display="RETOUR ETAT DU PARC"/>
    <hyperlink ref="S1:S2" location="'Etat du parc'!A1" display="RETOUR ETAT DU PARC"/>
    <hyperlink ref="AE1:AE2" location="'Etat du parc'!A1" display="RETOUR ETAT DU PARC"/>
    <hyperlink ref="AG1:AG2" location="'Etat du parc'!A1" display="RETOUR ETAT DU PARC"/>
    <hyperlink ref="M1:M2" location="'Etat du parc'!A1" display="RETOUR ETAT DU PARC"/>
    <hyperlink ref="N1:N2" location="'Etat du parc'!A1" display="RETOUR ETAT DU PARC"/>
    <hyperlink ref="R1:R2" location="'Etat du parc'!A1" display="RETOUR ETAT DU PARC"/>
    <hyperlink ref="E1:E2" location="'Etat du parc'!A1" display="RETOUR ETAT DU PARC"/>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6"/>
  <dimension ref="A1:AV217"/>
  <sheetViews>
    <sheetView workbookViewId="0">
      <selection sqref="A1:XFD1048576"/>
    </sheetView>
  </sheetViews>
  <sheetFormatPr baseColWidth="10" defaultRowHeight="14.25" x14ac:dyDescent="0.2"/>
  <cols>
    <col min="1" max="1" width="11.42578125" style="321"/>
    <col min="2" max="2" width="25.7109375" style="321" customWidth="1"/>
    <col min="3" max="3" width="51" style="321" customWidth="1"/>
    <col min="4" max="4" width="23.85546875" style="943" bestFit="1" customWidth="1"/>
    <col min="5" max="6" width="7" style="321" customWidth="1"/>
    <col min="7" max="7" width="6.28515625" style="321" customWidth="1"/>
    <col min="8" max="8" width="11.7109375" style="321" customWidth="1"/>
    <col min="9" max="9" width="11.140625" style="321" customWidth="1"/>
    <col min="10" max="11" width="12.42578125" style="321" customWidth="1"/>
    <col min="12" max="14" width="11.140625" style="321" customWidth="1"/>
    <col min="15" max="21" width="12.42578125" style="321" customWidth="1"/>
    <col min="22" max="25" width="10.7109375" style="321" customWidth="1"/>
    <col min="26" max="27" width="12.42578125" style="321" customWidth="1"/>
    <col min="28" max="34" width="11.140625" style="321" customWidth="1"/>
    <col min="35" max="36" width="12.42578125" style="321" customWidth="1"/>
    <col min="37" max="38" width="11.140625" style="321" customWidth="1"/>
    <col min="39" max="40" width="12.42578125" style="321" customWidth="1"/>
    <col min="41" max="41" width="11.140625" style="321" customWidth="1"/>
    <col min="42" max="42" width="4.28515625" style="321" customWidth="1"/>
    <col min="43" max="43" width="41.42578125" style="10" customWidth="1"/>
    <col min="44" max="44" width="15.5703125" style="10" customWidth="1"/>
    <col min="45" max="45" width="38.5703125" style="944" customWidth="1"/>
    <col min="46" max="48" width="11.42578125" style="10"/>
    <col min="49" max="16384" width="11.42578125" style="321"/>
  </cols>
  <sheetData>
    <row r="1" spans="1:48" ht="15" customHeight="1" x14ac:dyDescent="0.2">
      <c r="A1" s="1337" t="s">
        <v>1</v>
      </c>
      <c r="B1" s="1337"/>
      <c r="C1" s="1337"/>
      <c r="D1" s="1337"/>
      <c r="E1" s="1337"/>
      <c r="F1" s="1337"/>
      <c r="G1" s="1337"/>
      <c r="H1" s="1337"/>
      <c r="I1" s="1337"/>
      <c r="J1" s="1337"/>
      <c r="K1" s="1337"/>
      <c r="L1" s="1337"/>
      <c r="M1" s="1337"/>
      <c r="N1" s="1337"/>
      <c r="O1" s="1337"/>
      <c r="P1" s="1337"/>
      <c r="Q1" s="1337"/>
      <c r="R1" s="1337"/>
      <c r="S1" s="1337"/>
      <c r="T1" s="1337"/>
      <c r="U1" s="1337"/>
      <c r="V1" s="1337"/>
      <c r="W1" s="1337"/>
      <c r="X1" s="1337"/>
      <c r="Y1" s="1337"/>
      <c r="Z1" s="1337"/>
      <c r="AA1" s="1337"/>
      <c r="AB1" s="1337"/>
      <c r="AC1" s="1337"/>
      <c r="AD1" s="1337"/>
      <c r="AE1" s="1337"/>
      <c r="AF1" s="1337"/>
      <c r="AG1" s="1337"/>
      <c r="AH1" s="1337"/>
      <c r="AI1" s="1337"/>
      <c r="AJ1" s="1337"/>
      <c r="AK1" s="1337"/>
      <c r="AL1" s="1337"/>
      <c r="AM1" s="1337"/>
      <c r="AN1" s="1337"/>
      <c r="AO1" s="1337"/>
    </row>
    <row r="2" spans="1:48" ht="15" customHeight="1" thickBot="1" x14ac:dyDescent="0.25">
      <c r="A2" s="1337"/>
      <c r="B2" s="1337"/>
      <c r="C2" s="1337"/>
      <c r="D2" s="1337"/>
      <c r="E2" s="1337"/>
      <c r="F2" s="1337"/>
      <c r="G2" s="1337"/>
      <c r="H2" s="1337"/>
      <c r="I2" s="1337"/>
      <c r="J2" s="1337"/>
      <c r="K2" s="1337"/>
      <c r="L2" s="1337"/>
      <c r="M2" s="1337"/>
      <c r="N2" s="1337"/>
      <c r="O2" s="1337"/>
      <c r="P2" s="1337"/>
      <c r="Q2" s="1337"/>
      <c r="R2" s="1337"/>
      <c r="S2" s="1337"/>
      <c r="T2" s="1337"/>
      <c r="U2" s="1337"/>
      <c r="V2" s="1337"/>
      <c r="W2" s="1337"/>
      <c r="X2" s="1337"/>
      <c r="Y2" s="1337"/>
      <c r="Z2" s="1337"/>
      <c r="AA2" s="1337"/>
      <c r="AB2" s="1337"/>
      <c r="AC2" s="1337"/>
      <c r="AD2" s="1337"/>
      <c r="AE2" s="1337"/>
      <c r="AF2" s="1337"/>
      <c r="AG2" s="1337"/>
      <c r="AH2" s="1337"/>
      <c r="AI2" s="1337"/>
      <c r="AJ2" s="1337"/>
      <c r="AK2" s="1337"/>
      <c r="AL2" s="1337"/>
      <c r="AM2" s="1337"/>
      <c r="AN2" s="1337"/>
      <c r="AO2" s="1337"/>
    </row>
    <row r="3" spans="1:48" ht="15.75" customHeight="1" thickBot="1" x14ac:dyDescent="0.25">
      <c r="A3" s="1165" t="s">
        <v>2</v>
      </c>
      <c r="B3" s="1156" t="s">
        <v>3</v>
      </c>
      <c r="C3" s="1156" t="s">
        <v>4</v>
      </c>
      <c r="D3" s="1156" t="s">
        <v>362</v>
      </c>
      <c r="E3" s="1156" t="s">
        <v>6</v>
      </c>
      <c r="F3" s="1162" t="s">
        <v>8</v>
      </c>
      <c r="G3" s="944"/>
      <c r="H3" s="1180" t="s">
        <v>649</v>
      </c>
      <c r="I3" s="1181"/>
      <c r="J3" s="1181"/>
      <c r="K3" s="1181"/>
      <c r="L3" s="1181"/>
      <c r="M3" s="1181"/>
      <c r="N3" s="1181"/>
      <c r="O3" s="1181"/>
      <c r="P3" s="1181"/>
      <c r="Q3" s="1181"/>
      <c r="R3" s="1181"/>
      <c r="S3" s="1181"/>
      <c r="T3" s="1181"/>
      <c r="U3" s="1181"/>
      <c r="V3" s="1181"/>
      <c r="W3" s="1181"/>
      <c r="X3" s="1181"/>
      <c r="Y3" s="1181"/>
      <c r="Z3" s="1181"/>
      <c r="AA3" s="1181"/>
      <c r="AB3" s="1181"/>
      <c r="AC3" s="1181"/>
      <c r="AD3" s="1181"/>
      <c r="AE3" s="1181"/>
      <c r="AF3" s="1181"/>
      <c r="AG3" s="1181"/>
      <c r="AH3" s="1181"/>
      <c r="AI3" s="1181"/>
      <c r="AJ3" s="1181"/>
      <c r="AK3" s="1181"/>
      <c r="AL3" s="1181"/>
      <c r="AM3" s="1181"/>
      <c r="AN3" s="1181"/>
      <c r="AO3" s="1181"/>
      <c r="AP3" s="10"/>
    </row>
    <row r="4" spans="1:48" ht="50.25" customHeight="1" thickBot="1" x14ac:dyDescent="0.25">
      <c r="A4" s="1319"/>
      <c r="B4" s="1338"/>
      <c r="C4" s="1338"/>
      <c r="D4" s="1338"/>
      <c r="E4" s="1338"/>
      <c r="F4" s="1339"/>
      <c r="G4" s="945"/>
      <c r="H4" s="946"/>
      <c r="I4" s="947"/>
      <c r="J4" s="947"/>
      <c r="K4" s="948"/>
      <c r="L4" s="949"/>
      <c r="M4" s="948"/>
      <c r="N4" s="947"/>
      <c r="O4" s="1341" t="s">
        <v>650</v>
      </c>
      <c r="P4" s="1342"/>
      <c r="Q4" s="1341" t="s">
        <v>651</v>
      </c>
      <c r="R4" s="1342"/>
      <c r="S4" s="1341" t="s">
        <v>652</v>
      </c>
      <c r="T4" s="1282"/>
      <c r="U4" s="1342"/>
      <c r="V4" s="1341" t="s">
        <v>653</v>
      </c>
      <c r="W4" s="1342"/>
      <c r="X4" s="1341" t="s">
        <v>654</v>
      </c>
      <c r="Y4" s="1342"/>
      <c r="Z4" s="1341" t="s">
        <v>655</v>
      </c>
      <c r="AA4" s="1342"/>
      <c r="AB4" s="1341" t="s">
        <v>656</v>
      </c>
      <c r="AC4" s="1342"/>
      <c r="AD4" s="1341" t="s">
        <v>657</v>
      </c>
      <c r="AE4" s="1342"/>
      <c r="AF4" s="1341" t="s">
        <v>658</v>
      </c>
      <c r="AG4" s="1282"/>
      <c r="AH4" s="1342"/>
      <c r="AI4" s="1341" t="s">
        <v>659</v>
      </c>
      <c r="AJ4" s="1342"/>
      <c r="AK4" s="1341" t="s">
        <v>660</v>
      </c>
      <c r="AL4" s="1342"/>
      <c r="AM4" s="948"/>
      <c r="AN4" s="948"/>
      <c r="AO4" s="948"/>
      <c r="AP4" s="10"/>
    </row>
    <row r="5" spans="1:48" ht="50.25" customHeight="1" thickBot="1" x14ac:dyDescent="0.25">
      <c r="A5" s="1166"/>
      <c r="B5" s="1278"/>
      <c r="C5" s="1278"/>
      <c r="D5" s="1278"/>
      <c r="E5" s="1278"/>
      <c r="F5" s="1279"/>
      <c r="G5" s="950" t="s">
        <v>17</v>
      </c>
      <c r="H5" s="567" t="s">
        <v>20</v>
      </c>
      <c r="I5" s="951" t="s">
        <v>22</v>
      </c>
      <c r="J5" s="951" t="s">
        <v>25</v>
      </c>
      <c r="K5" s="951" t="s">
        <v>661</v>
      </c>
      <c r="L5" s="951" t="s">
        <v>563</v>
      </c>
      <c r="M5" s="576" t="s">
        <v>662</v>
      </c>
      <c r="N5" s="951" t="s">
        <v>663</v>
      </c>
      <c r="O5" s="576" t="s">
        <v>449</v>
      </c>
      <c r="P5" s="576" t="s">
        <v>664</v>
      </c>
      <c r="Q5" s="576" t="s">
        <v>449</v>
      </c>
      <c r="R5" s="576" t="s">
        <v>446</v>
      </c>
      <c r="S5" s="576" t="s">
        <v>449</v>
      </c>
      <c r="T5" s="576" t="s">
        <v>665</v>
      </c>
      <c r="U5" s="576" t="s">
        <v>666</v>
      </c>
      <c r="V5" s="567" t="s">
        <v>444</v>
      </c>
      <c r="W5" s="576" t="s">
        <v>667</v>
      </c>
      <c r="X5" s="567" t="s">
        <v>444</v>
      </c>
      <c r="Y5" s="576" t="s">
        <v>664</v>
      </c>
      <c r="Z5" s="567" t="s">
        <v>444</v>
      </c>
      <c r="AA5" s="576" t="s">
        <v>668</v>
      </c>
      <c r="AB5" s="567" t="s">
        <v>444</v>
      </c>
      <c r="AC5" s="576" t="s">
        <v>445</v>
      </c>
      <c r="AD5" s="567" t="s">
        <v>444</v>
      </c>
      <c r="AE5" s="576" t="s">
        <v>450</v>
      </c>
      <c r="AF5" s="567" t="s">
        <v>444</v>
      </c>
      <c r="AG5" s="576" t="s">
        <v>561</v>
      </c>
      <c r="AH5" s="576" t="s">
        <v>664</v>
      </c>
      <c r="AI5" s="951" t="s">
        <v>447</v>
      </c>
      <c r="AJ5" s="576" t="s">
        <v>446</v>
      </c>
      <c r="AK5" s="951" t="s">
        <v>447</v>
      </c>
      <c r="AL5" s="576" t="s">
        <v>451</v>
      </c>
      <c r="AM5" s="576" t="s">
        <v>511</v>
      </c>
      <c r="AN5" s="576" t="s">
        <v>513</v>
      </c>
      <c r="AO5" s="576" t="s">
        <v>448</v>
      </c>
      <c r="AP5" s="10"/>
    </row>
    <row r="6" spans="1:48" ht="22.5" customHeight="1" thickBot="1" x14ac:dyDescent="0.25">
      <c r="A6" s="1167"/>
      <c r="B6" s="1157"/>
      <c r="C6" s="1157"/>
      <c r="D6" s="1157"/>
      <c r="E6" s="1157"/>
      <c r="F6" s="1340"/>
      <c r="G6" s="952" t="s">
        <v>36</v>
      </c>
      <c r="H6" s="953" t="s">
        <v>36</v>
      </c>
      <c r="I6" s="954" t="s">
        <v>8</v>
      </c>
      <c r="J6" s="954" t="s">
        <v>36</v>
      </c>
      <c r="K6" s="955" t="s">
        <v>36</v>
      </c>
      <c r="L6" s="956" t="s">
        <v>36</v>
      </c>
      <c r="M6" s="955" t="s">
        <v>8</v>
      </c>
      <c r="N6" s="954" t="s">
        <v>8</v>
      </c>
      <c r="O6" s="955" t="s">
        <v>36</v>
      </c>
      <c r="P6" s="955" t="s">
        <v>8</v>
      </c>
      <c r="Q6" s="955" t="s">
        <v>36</v>
      </c>
      <c r="R6" s="955" t="s">
        <v>8</v>
      </c>
      <c r="S6" s="955" t="s">
        <v>36</v>
      </c>
      <c r="T6" s="955" t="s">
        <v>7</v>
      </c>
      <c r="U6" s="955" t="s">
        <v>8</v>
      </c>
      <c r="V6" s="955" t="s">
        <v>36</v>
      </c>
      <c r="W6" s="955" t="s">
        <v>8</v>
      </c>
      <c r="X6" s="955" t="s">
        <v>36</v>
      </c>
      <c r="Y6" s="955" t="s">
        <v>8</v>
      </c>
      <c r="Z6" s="955" t="s">
        <v>36</v>
      </c>
      <c r="AA6" s="955" t="s">
        <v>8</v>
      </c>
      <c r="AB6" s="955" t="s">
        <v>8</v>
      </c>
      <c r="AC6" s="955" t="s">
        <v>8</v>
      </c>
      <c r="AD6" s="955" t="s">
        <v>36</v>
      </c>
      <c r="AE6" s="955" t="s">
        <v>8</v>
      </c>
      <c r="AF6" s="955" t="s">
        <v>36</v>
      </c>
      <c r="AG6" s="955" t="s">
        <v>7</v>
      </c>
      <c r="AH6" s="955" t="s">
        <v>8</v>
      </c>
      <c r="AI6" s="955" t="s">
        <v>36</v>
      </c>
      <c r="AJ6" s="955" t="s">
        <v>8</v>
      </c>
      <c r="AK6" s="955" t="s">
        <v>36</v>
      </c>
      <c r="AL6" s="955" t="s">
        <v>8</v>
      </c>
      <c r="AM6" s="955" t="s">
        <v>8</v>
      </c>
      <c r="AN6" s="955" t="s">
        <v>8</v>
      </c>
      <c r="AO6" s="955" t="s">
        <v>8</v>
      </c>
      <c r="AP6" s="10"/>
      <c r="AQ6" s="943"/>
      <c r="AS6" s="321"/>
      <c r="AT6" s="321"/>
      <c r="AU6" s="321"/>
      <c r="AV6" s="321"/>
    </row>
    <row r="7" spans="1:48" ht="15" x14ac:dyDescent="0.2">
      <c r="A7" s="957" t="str">
        <f>VLOOKUP(B7,[1]potentiels!$B$10:$F$618,2,FALSE)</f>
        <v>CA</v>
      </c>
      <c r="B7" s="958" t="s">
        <v>669</v>
      </c>
      <c r="C7" s="959" t="str">
        <f>VLOOKUP(B7,'[1]Etat du parc'!$H$7:$N$595,3,FALSE)</f>
        <v>COMPRESSEUR THERMIQUE BAUER</v>
      </c>
      <c r="D7" s="960" t="str">
        <f>INDEX('[1]Etat du parc'!$C$7:$C$590,MATCH(B7,'[1]Etat du parc'!$H$7:$H$590,0))</f>
        <v>Disponible</v>
      </c>
      <c r="E7" s="961"/>
      <c r="F7" s="962">
        <f>VLOOKUP(B7,[1]potentiels!$B$10:$F$592,5,FALSE)</f>
        <v>12</v>
      </c>
      <c r="G7" s="963"/>
      <c r="H7" s="964">
        <f>'[1]18-170752'!$H$9</f>
        <v>287</v>
      </c>
      <c r="I7" s="965"/>
      <c r="J7" s="965"/>
      <c r="K7" s="965"/>
      <c r="L7" s="966"/>
      <c r="M7" s="967"/>
      <c r="N7" s="965"/>
      <c r="O7" s="965"/>
      <c r="P7" s="965"/>
      <c r="Q7" s="965"/>
      <c r="R7" s="965"/>
      <c r="S7" s="965"/>
      <c r="T7" s="965"/>
      <c r="U7" s="965"/>
      <c r="V7" s="965"/>
      <c r="W7" s="965"/>
      <c r="X7" s="965"/>
      <c r="Y7" s="965"/>
      <c r="Z7" s="965"/>
      <c r="AA7" s="965"/>
      <c r="AB7" s="965"/>
      <c r="AC7" s="965"/>
      <c r="AD7" s="965"/>
      <c r="AE7" s="965"/>
      <c r="AF7" s="965"/>
      <c r="AG7" s="965"/>
      <c r="AH7" s="965"/>
      <c r="AI7" s="965"/>
      <c r="AJ7" s="965"/>
      <c r="AK7" s="965"/>
      <c r="AL7" s="965"/>
      <c r="AM7" s="965"/>
      <c r="AN7" s="965"/>
      <c r="AO7" s="968"/>
      <c r="AP7" s="10"/>
      <c r="AQ7" s="943"/>
      <c r="AS7" s="321"/>
      <c r="AT7" s="321"/>
      <c r="AU7" s="321"/>
      <c r="AV7" s="321"/>
    </row>
    <row r="8" spans="1:48" ht="15" x14ac:dyDescent="0.2">
      <c r="A8" s="969" t="str">
        <f>VLOOKUP(B8,[1]potentiels!$B$10:$F$618,2,FALSE)</f>
        <v>CA</v>
      </c>
      <c r="B8" s="970" t="s">
        <v>670</v>
      </c>
      <c r="C8" s="971" t="str">
        <f>VLOOKUP(B8,'[1]Etat du parc'!$H$7:$N$595,3,FALSE)</f>
        <v>COMPRESSEUR THERMIQUE BAUER</v>
      </c>
      <c r="D8" s="972" t="str">
        <f>INDEX('[1]Etat du parc'!$C$7:$C$590,MATCH(B8,'[1]Etat du parc'!$H$7:$H$590,0))</f>
        <v>Disponible</v>
      </c>
      <c r="E8" s="973"/>
      <c r="F8" s="974">
        <f>VLOOKUP(B8,[1]potentiels!$B$10:$F$572,5,FALSE)</f>
        <v>22</v>
      </c>
      <c r="G8" s="975"/>
      <c r="H8" s="964">
        <f>'[1]18-170754'!$H$9</f>
        <v>287</v>
      </c>
      <c r="I8" s="965"/>
      <c r="J8" s="965"/>
      <c r="K8" s="965"/>
      <c r="L8" s="966"/>
      <c r="M8" s="967"/>
      <c r="N8" s="965"/>
      <c r="O8" s="965"/>
      <c r="P8" s="965"/>
      <c r="Q8" s="965"/>
      <c r="R8" s="965"/>
      <c r="S8" s="965"/>
      <c r="T8" s="965"/>
      <c r="U8" s="965"/>
      <c r="V8" s="965"/>
      <c r="W8" s="965"/>
      <c r="X8" s="965"/>
      <c r="Y8" s="965"/>
      <c r="Z8" s="965"/>
      <c r="AA8" s="965"/>
      <c r="AB8" s="965"/>
      <c r="AC8" s="965"/>
      <c r="AD8" s="965"/>
      <c r="AE8" s="965"/>
      <c r="AF8" s="965"/>
      <c r="AG8" s="965"/>
      <c r="AH8" s="965"/>
      <c r="AI8" s="965"/>
      <c r="AJ8" s="965"/>
      <c r="AK8" s="965"/>
      <c r="AL8" s="965"/>
      <c r="AM8" s="965"/>
      <c r="AN8" s="965"/>
      <c r="AO8" s="968"/>
      <c r="AP8" s="10"/>
      <c r="AQ8" s="943"/>
      <c r="AS8" s="321"/>
      <c r="AT8" s="321"/>
      <c r="AU8" s="321"/>
      <c r="AV8" s="321"/>
    </row>
    <row r="9" spans="1:48" ht="15" x14ac:dyDescent="0.2">
      <c r="A9" s="969" t="str">
        <f>VLOOKUP(B9,[1]potentiels!$B$10:$F$618,2,FALSE)</f>
        <v>CA</v>
      </c>
      <c r="B9" s="970" t="s">
        <v>671</v>
      </c>
      <c r="C9" s="971" t="str">
        <f>VLOOKUP(B9,'[1]Etat du parc'!$H$7:$N$595,3,FALSE)</f>
        <v>COMPRESSEUR THERMIQUE JUNIOR II</v>
      </c>
      <c r="D9" s="972" t="str">
        <f>INDEX('[1]Etat du parc'!$C$7:$C$590,MATCH(B9,'[1]Etat du parc'!$H$7:$H$590,0))</f>
        <v>Disponible</v>
      </c>
      <c r="E9" s="973"/>
      <c r="F9" s="974" t="e">
        <f>VLOOKUP(B9,[1]potentiels!$B$10:$F$572,5,FALSE)</f>
        <v>#N/A</v>
      </c>
      <c r="G9" s="975"/>
      <c r="H9" s="964">
        <f>'[1]20-183497'!$H$9</f>
        <v>183</v>
      </c>
      <c r="I9" s="965"/>
      <c r="J9" s="965"/>
      <c r="K9" s="965"/>
      <c r="L9" s="966"/>
      <c r="M9" s="967"/>
      <c r="N9" s="965"/>
      <c r="O9" s="965"/>
      <c r="P9" s="965"/>
      <c r="Q9" s="965"/>
      <c r="R9" s="965"/>
      <c r="S9" s="965"/>
      <c r="T9" s="965"/>
      <c r="U9" s="965"/>
      <c r="V9" s="965"/>
      <c r="W9" s="965"/>
      <c r="X9" s="965"/>
      <c r="Y9" s="965"/>
      <c r="Z9" s="965"/>
      <c r="AA9" s="965"/>
      <c r="AB9" s="965"/>
      <c r="AC9" s="965"/>
      <c r="AD9" s="965"/>
      <c r="AE9" s="965"/>
      <c r="AF9" s="965"/>
      <c r="AG9" s="965"/>
      <c r="AH9" s="965"/>
      <c r="AI9" s="965"/>
      <c r="AJ9" s="965"/>
      <c r="AK9" s="965"/>
      <c r="AL9" s="965"/>
      <c r="AM9" s="965"/>
      <c r="AN9" s="965"/>
      <c r="AO9" s="968"/>
      <c r="AP9" s="10"/>
      <c r="AQ9" s="943"/>
      <c r="AS9" s="321"/>
      <c r="AT9" s="321"/>
      <c r="AU9" s="321"/>
      <c r="AV9" s="321"/>
    </row>
    <row r="10" spans="1:48" ht="15" x14ac:dyDescent="0.2">
      <c r="A10" s="969" t="str">
        <f>VLOOKUP(B10,[1]potentiels!$B$10:$F$618,2,FALSE)</f>
        <v>CA</v>
      </c>
      <c r="B10" s="976" t="s">
        <v>672</v>
      </c>
      <c r="C10" s="971" t="str">
        <f>VLOOKUP(B10,'[1]Etat du parc'!$H$7:$N$595,3,FALSE)</f>
        <v>COMPRESSEUR NOVAIR</v>
      </c>
      <c r="D10" s="972" t="str">
        <f>INDEX('[1]Etat du parc'!$C$7:$C$590,MATCH(B10,'[1]Etat du parc'!$H$7:$H$590,0))</f>
        <v>Attente appros</v>
      </c>
      <c r="E10" s="973" t="s">
        <v>38</v>
      </c>
      <c r="F10" s="974">
        <f>VLOOKUP(B10,[1]potentiels!$B$10:$F$572,5,FALSE)</f>
        <v>32</v>
      </c>
      <c r="G10" s="975"/>
      <c r="H10" s="977"/>
      <c r="I10" s="965"/>
      <c r="J10" s="978">
        <f>'[1]61501017'!$H$15</f>
        <v>-170</v>
      </c>
      <c r="K10" s="978">
        <f>'[1]61501017'!$H$16</f>
        <v>-413</v>
      </c>
      <c r="L10" s="979">
        <f>'[1]61501017'!$H$17</f>
        <v>658</v>
      </c>
      <c r="M10" s="967"/>
      <c r="N10" s="980">
        <f>'[1]61501017'!$L$9</f>
        <v>18</v>
      </c>
      <c r="O10" s="965"/>
      <c r="P10" s="965"/>
      <c r="Q10" s="978">
        <f>'[1]61501017'!$H$11</f>
        <v>-862</v>
      </c>
      <c r="R10" s="978">
        <f>'[1]61501017'!$L$11</f>
        <v>499</v>
      </c>
      <c r="S10" s="965"/>
      <c r="T10" s="965"/>
      <c r="U10" s="965"/>
      <c r="V10" s="965"/>
      <c r="W10" s="965"/>
      <c r="X10" s="965"/>
      <c r="Y10" s="965"/>
      <c r="Z10" s="965"/>
      <c r="AA10" s="965"/>
      <c r="AB10" s="978">
        <f>'[1]61501017'!$H$10</f>
        <v>-680</v>
      </c>
      <c r="AC10" s="978">
        <f>'[1]61501017'!$L$10</f>
        <v>249</v>
      </c>
      <c r="AD10" s="978">
        <f>'[1]61501017'!$H$13</f>
        <v>-680</v>
      </c>
      <c r="AE10" s="978">
        <f>'[1]61501017'!$L$13</f>
        <v>995</v>
      </c>
      <c r="AF10" s="965"/>
      <c r="AG10" s="965"/>
      <c r="AH10" s="965"/>
      <c r="AI10" s="978">
        <f>'[1]61501017'!$H$12</f>
        <v>-900</v>
      </c>
      <c r="AJ10" s="978">
        <f>'[1]61501017'!$L$12</f>
        <v>495</v>
      </c>
      <c r="AK10" s="978">
        <f>'[1]61501017'!$H$14</f>
        <v>-900</v>
      </c>
      <c r="AL10" s="978">
        <f>'[1]61501017'!$L$14</f>
        <v>1999</v>
      </c>
      <c r="AM10" s="965"/>
      <c r="AN10" s="965"/>
      <c r="AO10" s="968"/>
      <c r="AP10" s="10"/>
      <c r="AQ10" s="943"/>
      <c r="AS10" s="321"/>
      <c r="AT10" s="321"/>
      <c r="AU10" s="321"/>
      <c r="AV10" s="321"/>
    </row>
    <row r="11" spans="1:48" ht="15" x14ac:dyDescent="0.2">
      <c r="A11" s="969" t="str">
        <f>VLOOKUP(B11,[1]potentiels!$B$10:$F$618,2,FALSE)</f>
        <v>CA</v>
      </c>
      <c r="B11" s="976" t="s">
        <v>673</v>
      </c>
      <c r="C11" s="971" t="str">
        <f>VLOOKUP(B11,'[1]Etat du parc'!$H$7:$N$595,3,FALSE)</f>
        <v>COMPRESSEUR NOVAIR</v>
      </c>
      <c r="D11" s="972" t="str">
        <f>INDEX('[1]Etat du parc'!$C$7:$C$590,MATCH(B11,'[1]Etat du parc'!$H$7:$H$590,0))</f>
        <v>Attente appros</v>
      </c>
      <c r="E11" s="973" t="s">
        <v>38</v>
      </c>
      <c r="F11" s="974">
        <f>VLOOKUP(B11,[1]potentiels!$B$10:$F$572,5,FALSE)</f>
        <v>29</v>
      </c>
      <c r="G11" s="975"/>
      <c r="H11" s="977"/>
      <c r="I11" s="965"/>
      <c r="J11" s="978">
        <f>'[1]61501018'!$H$15</f>
        <v>-99</v>
      </c>
      <c r="K11" s="978">
        <f>'[1]61501018'!$H$16</f>
        <v>-476</v>
      </c>
      <c r="L11" s="979">
        <f>'[1]61501018'!$H$17</f>
        <v>658</v>
      </c>
      <c r="M11" s="967"/>
      <c r="N11" s="980">
        <f>'[1]61501018'!$L$9</f>
        <v>21</v>
      </c>
      <c r="O11" s="965"/>
      <c r="P11" s="965"/>
      <c r="Q11" s="978">
        <f>'[1]61501018'!$H$11</f>
        <v>-862</v>
      </c>
      <c r="R11" s="978">
        <f>'[1]61501018'!$L$11</f>
        <v>500</v>
      </c>
      <c r="S11" s="965"/>
      <c r="T11" s="965"/>
      <c r="U11" s="965"/>
      <c r="V11" s="965"/>
      <c r="W11" s="965"/>
      <c r="X11" s="965"/>
      <c r="Y11" s="965"/>
      <c r="Z11" s="965"/>
      <c r="AA11" s="965"/>
      <c r="AB11" s="978">
        <f>'[1]61501018'!$H$10</f>
        <v>-954</v>
      </c>
      <c r="AC11" s="978">
        <f>'[1]61501018'!$L$10</f>
        <v>250</v>
      </c>
      <c r="AD11" s="978">
        <f>'[1]61501018'!$H$13</f>
        <v>-947</v>
      </c>
      <c r="AE11" s="978">
        <f>'[1]61501018'!$L$13</f>
        <v>1000</v>
      </c>
      <c r="AF11" s="965"/>
      <c r="AG11" s="965"/>
      <c r="AH11" s="965"/>
      <c r="AI11" s="978">
        <f>'[1]61501018'!$H$12</f>
        <v>-829</v>
      </c>
      <c r="AJ11" s="978">
        <f>'[1]61501018'!$L$12</f>
        <v>499</v>
      </c>
      <c r="AK11" s="978">
        <f>'[1]61501018'!$H$14</f>
        <v>-829</v>
      </c>
      <c r="AL11" s="978">
        <f>'[1]61501018'!$L$14</f>
        <v>1999</v>
      </c>
      <c r="AM11" s="965"/>
      <c r="AN11" s="965"/>
      <c r="AO11" s="968"/>
      <c r="AP11" s="10"/>
      <c r="AQ11" s="321"/>
      <c r="AS11" s="321"/>
      <c r="AT11" s="321"/>
      <c r="AU11" s="321"/>
      <c r="AV11" s="321"/>
    </row>
    <row r="12" spans="1:48" ht="15" x14ac:dyDescent="0.2">
      <c r="A12" s="969" t="str">
        <f>VLOOKUP(B12,[1]potentiels!$B$10:$F$618,2,FALSE)</f>
        <v>CA</v>
      </c>
      <c r="B12" s="976" t="s">
        <v>674</v>
      </c>
      <c r="C12" s="971" t="str">
        <f>VLOOKUP(B12,'[1]Etat du parc'!$H$7:$N$595,3,FALSE)</f>
        <v>COMPRESSEUR BAUER MARINER M320-B</v>
      </c>
      <c r="D12" s="972" t="str">
        <f>INDEX('[1]Etat du parc'!$C$7:$C$590,MATCH(B12,'[1]Etat du parc'!$H$7:$H$590,0))</f>
        <v>Disponible</v>
      </c>
      <c r="E12" s="973"/>
      <c r="F12" s="974">
        <f>VLOOKUP(B12,[1]potentiels!$B$10:$F$572,5,FALSE)</f>
        <v>45</v>
      </c>
      <c r="G12" s="975"/>
      <c r="H12" s="964">
        <f>'[1]17-160435'!$H$9</f>
        <v>198</v>
      </c>
      <c r="I12" s="965"/>
      <c r="J12" s="965"/>
      <c r="K12" s="965"/>
      <c r="L12" s="966"/>
      <c r="M12" s="967"/>
      <c r="N12" s="965"/>
      <c r="O12" s="965"/>
      <c r="P12" s="965"/>
      <c r="Q12" s="965"/>
      <c r="R12" s="965"/>
      <c r="S12" s="965"/>
      <c r="T12" s="965"/>
      <c r="U12" s="965"/>
      <c r="V12" s="965"/>
      <c r="W12" s="965"/>
      <c r="X12" s="965"/>
      <c r="Y12" s="965"/>
      <c r="Z12" s="965"/>
      <c r="AA12" s="965"/>
      <c r="AB12" s="965"/>
      <c r="AC12" s="965"/>
      <c r="AD12" s="965"/>
      <c r="AE12" s="965"/>
      <c r="AF12" s="965"/>
      <c r="AG12" s="965"/>
      <c r="AH12" s="965"/>
      <c r="AI12" s="965"/>
      <c r="AJ12" s="965"/>
      <c r="AK12" s="965"/>
      <c r="AL12" s="965"/>
      <c r="AM12" s="965"/>
      <c r="AN12" s="965"/>
      <c r="AO12" s="968"/>
      <c r="AP12" s="10"/>
      <c r="AQ12" s="321"/>
      <c r="AS12" s="321"/>
      <c r="AT12" s="321"/>
      <c r="AU12" s="321"/>
      <c r="AV12" s="321"/>
    </row>
    <row r="13" spans="1:48" ht="15.75" thickBot="1" x14ac:dyDescent="0.25">
      <c r="A13" s="981" t="str">
        <f>VLOOKUP(B13,[1]potentiels!$B$10:$F$618,2,FALSE)</f>
        <v>CA</v>
      </c>
      <c r="B13" s="982" t="s">
        <v>675</v>
      </c>
      <c r="C13" s="983" t="str">
        <f>VLOOKUP(B13,'[1]Etat du parc'!$H$7:$N$595,3,FALSE)</f>
        <v>COMPRESSEUR BAUER MARINER M320-B</v>
      </c>
      <c r="D13" s="984" t="str">
        <f>INDEX('[1]Etat du parc'!$C$7:$C$590,MATCH(B13,'[1]Etat du parc'!$H$7:$H$590,0))</f>
        <v>Disponible</v>
      </c>
      <c r="E13" s="985"/>
      <c r="F13" s="986">
        <f>VLOOKUP(B13,[1]potentiels!$B$10:$F$572,5,FALSE)</f>
        <v>45</v>
      </c>
      <c r="G13" s="987"/>
      <c r="H13" s="988">
        <f>'[1]17-160435'!$H$9</f>
        <v>198</v>
      </c>
      <c r="I13" s="989"/>
      <c r="J13" s="989"/>
      <c r="K13" s="989"/>
      <c r="L13" s="990"/>
      <c r="M13" s="991"/>
      <c r="N13" s="989"/>
      <c r="O13" s="989"/>
      <c r="P13" s="989"/>
      <c r="Q13" s="989"/>
      <c r="R13" s="989"/>
      <c r="S13" s="989"/>
      <c r="T13" s="989"/>
      <c r="U13" s="989"/>
      <c r="V13" s="989"/>
      <c r="W13" s="989"/>
      <c r="X13" s="989"/>
      <c r="Y13" s="989"/>
      <c r="Z13" s="989"/>
      <c r="AA13" s="989"/>
      <c r="AB13" s="989"/>
      <c r="AC13" s="989"/>
      <c r="AD13" s="989"/>
      <c r="AE13" s="989"/>
      <c r="AF13" s="989"/>
      <c r="AG13" s="989"/>
      <c r="AH13" s="989"/>
      <c r="AI13" s="989"/>
      <c r="AJ13" s="989"/>
      <c r="AK13" s="989"/>
      <c r="AL13" s="989"/>
      <c r="AM13" s="989"/>
      <c r="AN13" s="989"/>
      <c r="AO13" s="992"/>
      <c r="AP13" s="10"/>
      <c r="AQ13" s="321"/>
      <c r="AS13" s="321"/>
      <c r="AT13" s="321"/>
      <c r="AU13" s="321"/>
      <c r="AV13" s="321"/>
    </row>
    <row r="14" spans="1:48" ht="15" x14ac:dyDescent="0.2">
      <c r="A14" s="957" t="str">
        <f>VLOOKUP(B14,[1]potentiels!$B$10:$F$618,2,FALSE)</f>
        <v>CA</v>
      </c>
      <c r="B14" s="993" t="s">
        <v>676</v>
      </c>
      <c r="C14" s="959" t="str">
        <f>VLOOKUP(B14,'[1]Etat du parc'!$H$7:$N$595,3,FALSE)</f>
        <v>PLAQUE VIB</v>
      </c>
      <c r="D14" s="960" t="str">
        <f>INDEX('[1]Etat du parc'!$C$7:$C$590,MATCH(B14,'[1]Etat du parc'!$H$7:$H$590,0))</f>
        <v>Disponible</v>
      </c>
      <c r="E14" s="994"/>
      <c r="F14" s="962">
        <f>VLOOKUP(B14,[1]potentiels!$B$10:$F$572,5,FALSE)</f>
        <v>0</v>
      </c>
      <c r="G14" s="995"/>
      <c r="H14" s="996"/>
      <c r="I14" s="997"/>
      <c r="J14" s="997"/>
      <c r="K14" s="997"/>
      <c r="L14" s="998"/>
      <c r="M14" s="967">
        <f>'[1]21134101'!$L$9</f>
        <v>20</v>
      </c>
      <c r="N14" s="965"/>
      <c r="O14" s="965"/>
      <c r="P14" s="965"/>
      <c r="Q14" s="965"/>
      <c r="R14" s="965"/>
      <c r="S14" s="965"/>
      <c r="T14" s="965"/>
      <c r="U14" s="965"/>
      <c r="V14" s="965"/>
      <c r="W14" s="965"/>
      <c r="X14" s="967">
        <f>'[1]21134101'!$H$11</f>
        <v>-457</v>
      </c>
      <c r="Y14" s="967">
        <f>'[1]21134101'!$L$11</f>
        <v>100</v>
      </c>
      <c r="Z14" s="965"/>
      <c r="AA14" s="965"/>
      <c r="AB14" s="967">
        <f>'[1]21134101'!$H$10</f>
        <v>-457</v>
      </c>
      <c r="AC14" s="967">
        <f>'[1]21134101'!$L$10</f>
        <v>250</v>
      </c>
      <c r="AD14" s="965"/>
      <c r="AE14" s="965"/>
      <c r="AF14" s="965"/>
      <c r="AG14" s="965"/>
      <c r="AH14" s="965"/>
      <c r="AI14" s="965"/>
      <c r="AJ14" s="965"/>
      <c r="AK14" s="965"/>
      <c r="AL14" s="965"/>
      <c r="AM14" s="965"/>
      <c r="AN14" s="999">
        <f>'[1]21134101'!$L$12</f>
        <v>300</v>
      </c>
      <c r="AO14" s="968"/>
      <c r="AP14" s="10"/>
      <c r="AQ14" s="321"/>
      <c r="AS14" s="321"/>
      <c r="AT14" s="321"/>
      <c r="AU14" s="321"/>
      <c r="AV14" s="321"/>
    </row>
    <row r="15" spans="1:48" ht="15.75" thickBot="1" x14ac:dyDescent="0.25">
      <c r="A15" s="981" t="str">
        <f>VLOOKUP(B15,[1]potentiels!$B$10:$F$618,2,FALSE)</f>
        <v>CA</v>
      </c>
      <c r="B15" s="982" t="s">
        <v>677</v>
      </c>
      <c r="C15" s="983" t="str">
        <f>VLOOKUP(B15,'[1]Etat du parc'!$H$7:$N$595,3,FALSE)</f>
        <v>PLAQUE VIB</v>
      </c>
      <c r="D15" s="984" t="str">
        <f>INDEX('[1]Etat du parc'!$C$7:$C$590,MATCH(B15,'[1]Etat du parc'!$H$7:$H$590,0))</f>
        <v>Disponible</v>
      </c>
      <c r="E15" s="1000"/>
      <c r="F15" s="986">
        <f>VLOOKUP(B15,[1]potentiels!$B$10:$F$572,5,FALSE)</f>
        <v>0</v>
      </c>
      <c r="G15" s="1001"/>
      <c r="H15" s="1002"/>
      <c r="I15" s="989"/>
      <c r="J15" s="989"/>
      <c r="K15" s="989"/>
      <c r="L15" s="990"/>
      <c r="M15" s="1003">
        <f>'[1]21134102'!$L$9</f>
        <v>20</v>
      </c>
      <c r="N15" s="965"/>
      <c r="O15" s="965"/>
      <c r="P15" s="965"/>
      <c r="Q15" s="965"/>
      <c r="R15" s="965"/>
      <c r="S15" s="965"/>
      <c r="T15" s="965"/>
      <c r="U15" s="965"/>
      <c r="V15" s="965"/>
      <c r="W15" s="965"/>
      <c r="X15" s="1003">
        <f>'[1]21134102'!$H$11</f>
        <v>-457</v>
      </c>
      <c r="Y15" s="1003">
        <f>'[1]21134102'!$L$11</f>
        <v>100</v>
      </c>
      <c r="Z15" s="965"/>
      <c r="AA15" s="965"/>
      <c r="AB15" s="1003">
        <f>'[1]21134102'!$H$10</f>
        <v>-457</v>
      </c>
      <c r="AC15" s="1003">
        <f>'[1]21134102'!$L$10</f>
        <v>250</v>
      </c>
      <c r="AD15" s="965"/>
      <c r="AE15" s="965"/>
      <c r="AF15" s="965"/>
      <c r="AG15" s="965"/>
      <c r="AH15" s="965"/>
      <c r="AI15" s="965"/>
      <c r="AJ15" s="965"/>
      <c r="AK15" s="965"/>
      <c r="AL15" s="965"/>
      <c r="AM15" s="965"/>
      <c r="AN15" s="1004">
        <f>'[1]21134102'!$L$12</f>
        <v>300</v>
      </c>
      <c r="AO15" s="968"/>
      <c r="AP15" s="10"/>
      <c r="AQ15" s="321"/>
      <c r="AS15" s="321"/>
      <c r="AT15" s="321"/>
      <c r="AU15" s="321"/>
      <c r="AV15" s="321"/>
    </row>
    <row r="16" spans="1:48" ht="15" x14ac:dyDescent="0.2">
      <c r="A16" s="1005" t="str">
        <f>VLOOKUP(B16,[1]potentiels!$B$10:$F$618,2,FALSE)</f>
        <v>1CIE</v>
      </c>
      <c r="B16" s="1006" t="s">
        <v>678</v>
      </c>
      <c r="C16" s="1007" t="str">
        <f>VLOOKUP(B16,'[1]Etat du parc'!$H$7:$N$595,3,FALSE)</f>
        <v>DEBROUSSAILLEUSE</v>
      </c>
      <c r="D16" s="1008" t="str">
        <f>INDEX('[1]Etat du parc'!$C$7:$C$590,MATCH(B16,'[1]Etat du parc'!$H$7:$H$590,0))</f>
        <v>Disponible</v>
      </c>
      <c r="E16" s="1009" t="s">
        <v>38</v>
      </c>
      <c r="F16" s="1010">
        <f>VLOOKUP(B16,[1]potentiels!$B$10:$F$572,5,FALSE)</f>
        <v>43</v>
      </c>
      <c r="G16" s="995"/>
      <c r="H16" s="965"/>
      <c r="I16" s="965"/>
      <c r="J16" s="965"/>
      <c r="K16" s="967"/>
      <c r="L16" s="1011"/>
      <c r="M16" s="1012"/>
      <c r="N16" s="997"/>
      <c r="O16" s="1012"/>
      <c r="P16" s="1012"/>
      <c r="Q16" s="1012"/>
      <c r="R16" s="1012"/>
      <c r="S16" s="1012"/>
      <c r="T16" s="1012"/>
      <c r="U16" s="1012"/>
      <c r="V16" s="1012">
        <f>'[1]2181'!$H$13</f>
        <v>-26</v>
      </c>
      <c r="W16" s="1012">
        <f>'[1]2181'!$L$13</f>
        <v>57</v>
      </c>
      <c r="X16" s="1012"/>
      <c r="Y16" s="1012"/>
      <c r="Z16" s="1012"/>
      <c r="AA16" s="1012"/>
      <c r="AB16" s="1012"/>
      <c r="AC16" s="1012"/>
      <c r="AD16" s="1012"/>
      <c r="AE16" s="1012"/>
      <c r="AF16" s="1012"/>
      <c r="AG16" s="1012"/>
      <c r="AH16" s="1012"/>
      <c r="AI16" s="1012"/>
      <c r="AJ16" s="1012"/>
      <c r="AK16" s="1012"/>
      <c r="AL16" s="1012"/>
      <c r="AM16" s="1012"/>
      <c r="AN16" s="1012"/>
      <c r="AO16" s="1013"/>
      <c r="AP16" s="10"/>
      <c r="AQ16" s="943"/>
      <c r="AS16" s="321"/>
      <c r="AT16" s="321"/>
      <c r="AU16" s="321"/>
      <c r="AV16" s="321"/>
    </row>
    <row r="17" spans="1:48" ht="15" x14ac:dyDescent="0.2">
      <c r="A17" s="969" t="str">
        <f>VLOOKUP(B17,[1]potentiels!$B$10:$F$618,2,FALSE)</f>
        <v>1CIE</v>
      </c>
      <c r="B17" s="976" t="s">
        <v>679</v>
      </c>
      <c r="C17" s="971" t="str">
        <f>VLOOKUP(B17,'[1]Etat du parc'!$H$7:$N$595,3,FALSE)</f>
        <v>DEBROUSSAILLEUSE</v>
      </c>
      <c r="D17" s="972" t="str">
        <f>INDEX('[1]Etat du parc'!$C$7:$C$590,MATCH(B17,'[1]Etat du parc'!$H$7:$H$590,0))</f>
        <v>Disponible</v>
      </c>
      <c r="E17" s="1014" t="s">
        <v>38</v>
      </c>
      <c r="F17" s="974">
        <f>VLOOKUP(B17,[1]potentiels!$B$10:$F$572,5,FALSE)</f>
        <v>96</v>
      </c>
      <c r="G17" s="963"/>
      <c r="H17" s="1015"/>
      <c r="I17" s="1015"/>
      <c r="J17" s="1015"/>
      <c r="K17" s="1016"/>
      <c r="L17" s="1017"/>
      <c r="M17" s="1016"/>
      <c r="N17" s="1015"/>
      <c r="O17" s="1016"/>
      <c r="P17" s="1016"/>
      <c r="Q17" s="1016"/>
      <c r="R17" s="1016"/>
      <c r="S17" s="1016"/>
      <c r="T17" s="1016"/>
      <c r="U17" s="1016"/>
      <c r="V17" s="1016">
        <f>'[1]2236'!$H$13</f>
        <v>-134</v>
      </c>
      <c r="W17" s="1016">
        <f>'[1]2236'!$L$13</f>
        <v>50</v>
      </c>
      <c r="X17" s="1016"/>
      <c r="Y17" s="1016"/>
      <c r="Z17" s="1016"/>
      <c r="AA17" s="1016"/>
      <c r="AB17" s="1016"/>
      <c r="AC17" s="1016"/>
      <c r="AD17" s="1016"/>
      <c r="AE17" s="1016"/>
      <c r="AF17" s="1016"/>
      <c r="AG17" s="1016"/>
      <c r="AH17" s="1016"/>
      <c r="AI17" s="1016"/>
      <c r="AJ17" s="1016"/>
      <c r="AK17" s="1016"/>
      <c r="AL17" s="1016"/>
      <c r="AM17" s="1016"/>
      <c r="AN17" s="1016"/>
      <c r="AO17" s="1018"/>
      <c r="AP17" s="10"/>
      <c r="AQ17" s="943"/>
      <c r="AS17" s="321"/>
      <c r="AT17" s="321"/>
      <c r="AU17" s="321"/>
      <c r="AV17" s="321"/>
    </row>
    <row r="18" spans="1:48" ht="15" x14ac:dyDescent="0.2">
      <c r="A18" s="969" t="str">
        <f>VLOOKUP(B18,[1]potentiels!$B$10:$F$618,2,FALSE)</f>
        <v>4CIE</v>
      </c>
      <c r="B18" s="976" t="s">
        <v>680</v>
      </c>
      <c r="C18" s="971" t="str">
        <f>VLOOKUP(B18,'[1]Etat du parc'!$H$7:$N$595,3,FALSE)</f>
        <v>DEBROUSSAILLEUSE</v>
      </c>
      <c r="D18" s="972" t="str">
        <f>INDEX('[1]Etat du parc'!$C$7:$C$590,MATCH(B18,'[1]Etat du parc'!$H$7:$H$590,0))</f>
        <v>Disponible</v>
      </c>
      <c r="E18" s="1014" t="s">
        <v>38</v>
      </c>
      <c r="F18" s="974">
        <f>VLOOKUP(B18,[1]potentiels!$B$10:$F$572,5,FALSE)</f>
        <v>168</v>
      </c>
      <c r="G18" s="963"/>
      <c r="H18" s="1015"/>
      <c r="I18" s="1015"/>
      <c r="J18" s="1015"/>
      <c r="K18" s="1016"/>
      <c r="L18" s="1017"/>
      <c r="M18" s="1016"/>
      <c r="N18" s="1015"/>
      <c r="O18" s="1016"/>
      <c r="P18" s="1016"/>
      <c r="Q18" s="1016"/>
      <c r="R18" s="1016"/>
      <c r="S18" s="1016"/>
      <c r="T18" s="1016"/>
      <c r="U18" s="1016"/>
      <c r="V18" s="1016">
        <f>'[1]2241'!$H$13</f>
        <v>-40</v>
      </c>
      <c r="W18" s="1016">
        <f>'[1]2241'!$L$13</f>
        <v>-30</v>
      </c>
      <c r="X18" s="1016"/>
      <c r="Y18" s="1016"/>
      <c r="Z18" s="1016"/>
      <c r="AA18" s="1016"/>
      <c r="AB18" s="1016"/>
      <c r="AC18" s="1016"/>
      <c r="AD18" s="1016"/>
      <c r="AE18" s="1016"/>
      <c r="AF18" s="1016"/>
      <c r="AG18" s="1016"/>
      <c r="AH18" s="1016"/>
      <c r="AI18" s="1016"/>
      <c r="AJ18" s="1016"/>
      <c r="AK18" s="1016"/>
      <c r="AL18" s="1016"/>
      <c r="AM18" s="1016"/>
      <c r="AN18" s="1016"/>
      <c r="AO18" s="1018"/>
      <c r="AP18" s="10"/>
      <c r="AQ18" s="943"/>
      <c r="AS18" s="321"/>
      <c r="AT18" s="321"/>
      <c r="AU18" s="321"/>
      <c r="AV18" s="321"/>
    </row>
    <row r="19" spans="1:48" ht="15" x14ac:dyDescent="0.2">
      <c r="A19" s="969" t="str">
        <f>VLOOKUP(B19,[1]potentiels!$B$10:$F$618,2,FALSE)</f>
        <v>4CIE</v>
      </c>
      <c r="B19" s="976" t="s">
        <v>681</v>
      </c>
      <c r="C19" s="971" t="str">
        <f>VLOOKUP(B19,'[1]Etat du parc'!$H$7:$N$595,3,FALSE)</f>
        <v>DEBROUSSAILLEUSE</v>
      </c>
      <c r="D19" s="972" t="str">
        <f>INDEX('[1]Etat du parc'!$C$7:$C$590,MATCH(B19,'[1]Etat du parc'!$H$7:$H$590,0))</f>
        <v>Disponible</v>
      </c>
      <c r="E19" s="1014" t="s">
        <v>38</v>
      </c>
      <c r="F19" s="974">
        <f>VLOOKUP(B19,[1]potentiels!$B$10:$F$572,5,FALSE)</f>
        <v>109</v>
      </c>
      <c r="G19" s="963"/>
      <c r="H19" s="1015"/>
      <c r="I19" s="1015"/>
      <c r="J19" s="1015"/>
      <c r="K19" s="1016"/>
      <c r="L19" s="1017"/>
      <c r="M19" s="1016"/>
      <c r="N19" s="1015"/>
      <c r="O19" s="1016"/>
      <c r="P19" s="1016"/>
      <c r="Q19" s="1016"/>
      <c r="R19" s="1016"/>
      <c r="S19" s="1016"/>
      <c r="T19" s="1016"/>
      <c r="U19" s="1016"/>
      <c r="V19" s="1016">
        <f>'[1]2254'!$H$13</f>
        <v>-40</v>
      </c>
      <c r="W19" s="1016">
        <f>'[1]2254'!$L$13</f>
        <v>-17</v>
      </c>
      <c r="X19" s="1016"/>
      <c r="Y19" s="1016"/>
      <c r="Z19" s="1016"/>
      <c r="AA19" s="1016"/>
      <c r="AB19" s="1016"/>
      <c r="AC19" s="1016"/>
      <c r="AD19" s="1016"/>
      <c r="AE19" s="1016"/>
      <c r="AF19" s="1016"/>
      <c r="AG19" s="1016"/>
      <c r="AH19" s="1016"/>
      <c r="AI19" s="1016"/>
      <c r="AJ19" s="1016"/>
      <c r="AK19" s="1016"/>
      <c r="AL19" s="1016"/>
      <c r="AM19" s="1016"/>
      <c r="AN19" s="1016"/>
      <c r="AO19" s="1018"/>
      <c r="AP19" s="10"/>
      <c r="AQ19" s="943"/>
      <c r="AS19" s="321"/>
      <c r="AT19" s="321"/>
      <c r="AU19" s="321"/>
      <c r="AV19" s="321"/>
    </row>
    <row r="20" spans="1:48" ht="15" x14ac:dyDescent="0.2">
      <c r="A20" s="969" t="str">
        <f>VLOOKUP(B20,[1]potentiels!$B$10:$F$618,2,FALSE)</f>
        <v>2CIE</v>
      </c>
      <c r="B20" s="976" t="s">
        <v>682</v>
      </c>
      <c r="C20" s="971" t="str">
        <f>VLOOKUP(B20,'[1]Etat du parc'!$H$7:$N$595,3,FALSE)</f>
        <v>DEBROUSSAILLEUSE</v>
      </c>
      <c r="D20" s="972" t="str">
        <f>INDEX('[1]Etat du parc'!$C$7:$C$590,MATCH(B20,'[1]Etat du parc'!$H$7:$H$590,0))</f>
        <v>Disponible</v>
      </c>
      <c r="E20" s="1014" t="s">
        <v>38</v>
      </c>
      <c r="F20" s="974">
        <f>VLOOKUP(B20,[1]potentiels!$B$10:$F$572,5,FALSE)</f>
        <v>183</v>
      </c>
      <c r="G20" s="963"/>
      <c r="H20" s="1015"/>
      <c r="I20" s="1015"/>
      <c r="J20" s="1015"/>
      <c r="K20" s="1016"/>
      <c r="L20" s="1017"/>
      <c r="M20" s="1016"/>
      <c r="N20" s="1015"/>
      <c r="O20" s="1016"/>
      <c r="P20" s="1016"/>
      <c r="Q20" s="1016"/>
      <c r="R20" s="1016"/>
      <c r="S20" s="1016"/>
      <c r="T20" s="1016"/>
      <c r="U20" s="1016"/>
      <c r="V20" s="1016">
        <f>'[1]2258'!$H$13</f>
        <v>-6</v>
      </c>
      <c r="W20" s="1016">
        <f>'[1]2258'!$L$13</f>
        <v>50</v>
      </c>
      <c r="X20" s="1016"/>
      <c r="Y20" s="1016"/>
      <c r="Z20" s="1016"/>
      <c r="AA20" s="1016"/>
      <c r="AB20" s="1016"/>
      <c r="AC20" s="1016"/>
      <c r="AD20" s="1016"/>
      <c r="AE20" s="1016"/>
      <c r="AF20" s="1016"/>
      <c r="AG20" s="1016"/>
      <c r="AH20" s="1016"/>
      <c r="AI20" s="1016"/>
      <c r="AJ20" s="1016"/>
      <c r="AK20" s="1016"/>
      <c r="AL20" s="1016"/>
      <c r="AM20" s="1016"/>
      <c r="AN20" s="1016"/>
      <c r="AO20" s="1018"/>
      <c r="AP20" s="10"/>
      <c r="AQ20" s="943"/>
      <c r="AS20" s="321"/>
      <c r="AT20" s="321"/>
      <c r="AU20" s="321"/>
      <c r="AV20" s="321"/>
    </row>
    <row r="21" spans="1:48" ht="15" x14ac:dyDescent="0.2">
      <c r="A21" s="969" t="str">
        <f>VLOOKUP(B21,[1]potentiels!$B$10:$F$618,2,FALSE)</f>
        <v>2CIE</v>
      </c>
      <c r="B21" s="976" t="s">
        <v>683</v>
      </c>
      <c r="C21" s="971" t="str">
        <f>VLOOKUP(B21,'[1]Etat du parc'!$H$7:$N$595,3,FALSE)</f>
        <v>DEBROUSSAILLEUSE</v>
      </c>
      <c r="D21" s="972" t="str">
        <f>INDEX('[1]Etat du parc'!$C$7:$C$590,MATCH(B21,'[1]Etat du parc'!$H$7:$H$590,0))</f>
        <v>Disponible</v>
      </c>
      <c r="E21" s="1014" t="s">
        <v>38</v>
      </c>
      <c r="F21" s="974">
        <f>VLOOKUP(B21,[1]potentiels!$B$10:$F$572,5,FALSE)</f>
        <v>168</v>
      </c>
      <c r="G21" s="963"/>
      <c r="H21" s="1015"/>
      <c r="I21" s="1015"/>
      <c r="J21" s="1015"/>
      <c r="K21" s="1016"/>
      <c r="L21" s="1017"/>
      <c r="M21" s="1016"/>
      <c r="N21" s="1015"/>
      <c r="O21" s="1016"/>
      <c r="P21" s="1016"/>
      <c r="Q21" s="1016"/>
      <c r="R21" s="1016"/>
      <c r="S21" s="1016"/>
      <c r="T21" s="1016"/>
      <c r="U21" s="1016"/>
      <c r="V21" s="1016">
        <f>'[1]2345'!$H$13</f>
        <v>-6</v>
      </c>
      <c r="W21" s="1016">
        <f>'[1]2345'!$L$13</f>
        <v>-25</v>
      </c>
      <c r="X21" s="1016"/>
      <c r="Y21" s="1016"/>
      <c r="Z21" s="1016"/>
      <c r="AA21" s="1016"/>
      <c r="AB21" s="1016"/>
      <c r="AC21" s="1016"/>
      <c r="AD21" s="1016"/>
      <c r="AE21" s="1016"/>
      <c r="AF21" s="1016"/>
      <c r="AG21" s="1016"/>
      <c r="AH21" s="1016"/>
      <c r="AI21" s="1016"/>
      <c r="AJ21" s="1016"/>
      <c r="AK21" s="1016"/>
      <c r="AL21" s="1016"/>
      <c r="AM21" s="1016"/>
      <c r="AN21" s="1016"/>
      <c r="AO21" s="1018"/>
      <c r="AP21" s="10"/>
      <c r="AQ21" s="943"/>
      <c r="AS21" s="321"/>
      <c r="AT21" s="321"/>
      <c r="AU21" s="321"/>
      <c r="AV21" s="321"/>
    </row>
    <row r="22" spans="1:48" ht="15" x14ac:dyDescent="0.2">
      <c r="A22" s="969" t="str">
        <f>VLOOKUP(B22,[1]potentiels!$B$10:$F$618,2,FALSE)</f>
        <v>2CIE</v>
      </c>
      <c r="B22" s="976" t="s">
        <v>684</v>
      </c>
      <c r="C22" s="971" t="str">
        <f>VLOOKUP(B22,'[1]Etat du parc'!$H$7:$N$595,3,FALSE)</f>
        <v>DEBROUSSAILLEUSE</v>
      </c>
      <c r="D22" s="972" t="str">
        <f>INDEX('[1]Etat du parc'!$C$7:$C$590,MATCH(B22,'[1]Etat du parc'!$H$7:$H$590,0))</f>
        <v>Disponible</v>
      </c>
      <c r="E22" s="1014" t="s">
        <v>38</v>
      </c>
      <c r="F22" s="974">
        <f>VLOOKUP(B22,[1]potentiels!$B$10:$F$572,5,FALSE)</f>
        <v>107</v>
      </c>
      <c r="G22" s="975"/>
      <c r="H22" s="1015"/>
      <c r="I22" s="1015"/>
      <c r="J22" s="1015"/>
      <c r="K22" s="1016"/>
      <c r="L22" s="1017"/>
      <c r="M22" s="1016"/>
      <c r="N22" s="1015"/>
      <c r="O22" s="1016"/>
      <c r="P22" s="1016"/>
      <c r="Q22" s="1016"/>
      <c r="R22" s="1016"/>
      <c r="S22" s="1016"/>
      <c r="T22" s="1016"/>
      <c r="U22" s="1016"/>
      <c r="V22" s="1016">
        <f>'[1]2368'!$H$13</f>
        <v>-245</v>
      </c>
      <c r="W22" s="1016">
        <f>'[1]2368'!$L$13</f>
        <v>48</v>
      </c>
      <c r="X22" s="1016"/>
      <c r="Y22" s="1016"/>
      <c r="Z22" s="1016"/>
      <c r="AA22" s="1016"/>
      <c r="AB22" s="1016"/>
      <c r="AC22" s="1016"/>
      <c r="AD22" s="1016"/>
      <c r="AE22" s="1016"/>
      <c r="AF22" s="1016"/>
      <c r="AG22" s="1016"/>
      <c r="AH22" s="1016"/>
      <c r="AI22" s="1016"/>
      <c r="AJ22" s="1016"/>
      <c r="AK22" s="1016"/>
      <c r="AL22" s="1016"/>
      <c r="AM22" s="1016"/>
      <c r="AN22" s="1016"/>
      <c r="AO22" s="1018"/>
      <c r="AP22" s="10"/>
      <c r="AQ22" s="943"/>
      <c r="AS22" s="321"/>
      <c r="AT22" s="321"/>
      <c r="AU22" s="321"/>
      <c r="AV22" s="321"/>
    </row>
    <row r="23" spans="1:48" ht="15" x14ac:dyDescent="0.2">
      <c r="A23" s="969" t="str">
        <f>VLOOKUP(B23,[1]potentiels!$B$10:$F$618,2,FALSE)</f>
        <v>4CIE</v>
      </c>
      <c r="B23" s="976" t="s">
        <v>685</v>
      </c>
      <c r="C23" s="971" t="str">
        <f>VLOOKUP(B23,'[1]Etat du parc'!$H$7:$N$595,3,FALSE)</f>
        <v>DEBROUSSAILLEUSE</v>
      </c>
      <c r="D23" s="972" t="str">
        <f>INDEX('[1]Etat du parc'!$C$7:$C$590,MATCH(B23,'[1]Etat du parc'!$H$7:$H$590,0))</f>
        <v>Disponible</v>
      </c>
      <c r="E23" s="1014" t="s">
        <v>38</v>
      </c>
      <c r="F23" s="974">
        <f>VLOOKUP(B23,[1]potentiels!$B$10:$F$572,5,FALSE)</f>
        <v>142</v>
      </c>
      <c r="G23" s="975"/>
      <c r="H23" s="1015"/>
      <c r="I23" s="1015"/>
      <c r="J23" s="1015"/>
      <c r="K23" s="1016"/>
      <c r="L23" s="1017"/>
      <c r="M23" s="1016"/>
      <c r="N23" s="1015"/>
      <c r="O23" s="1016"/>
      <c r="P23" s="1016"/>
      <c r="Q23" s="1016"/>
      <c r="R23" s="1016"/>
      <c r="S23" s="1016"/>
      <c r="T23" s="1016"/>
      <c r="U23" s="1016"/>
      <c r="V23" s="1016">
        <f>'[1]2382'!$H$13</f>
        <v>-40</v>
      </c>
      <c r="W23" s="1016">
        <f>'[1]2382'!$L$13</f>
        <v>50</v>
      </c>
      <c r="X23" s="1016"/>
      <c r="Y23" s="1016"/>
      <c r="Z23" s="1016"/>
      <c r="AA23" s="1016"/>
      <c r="AB23" s="1016"/>
      <c r="AC23" s="1016"/>
      <c r="AD23" s="1016"/>
      <c r="AE23" s="1016"/>
      <c r="AF23" s="1016"/>
      <c r="AG23" s="1016"/>
      <c r="AH23" s="1016"/>
      <c r="AI23" s="1016"/>
      <c r="AJ23" s="1016"/>
      <c r="AK23" s="1016"/>
      <c r="AL23" s="1016"/>
      <c r="AM23" s="1016"/>
      <c r="AN23" s="1016"/>
      <c r="AO23" s="1018"/>
      <c r="AP23" s="10"/>
      <c r="AQ23" s="943"/>
      <c r="AS23" s="321"/>
      <c r="AT23" s="321"/>
      <c r="AU23" s="321"/>
      <c r="AV23" s="321"/>
    </row>
    <row r="24" spans="1:48" ht="15" x14ac:dyDescent="0.2">
      <c r="A24" s="969" t="str">
        <f>VLOOKUP(B24,[1]potentiels!$B$10:$F$618,2,FALSE)</f>
        <v>2CIE</v>
      </c>
      <c r="B24" s="976" t="s">
        <v>686</v>
      </c>
      <c r="C24" s="971" t="str">
        <f>VLOOKUP(B24,'[1]Etat du parc'!$H$7:$N$595,3,FALSE)</f>
        <v>DEBROUSSAILLEUSE</v>
      </c>
      <c r="D24" s="972" t="str">
        <f>INDEX('[1]Etat du parc'!$C$7:$C$590,MATCH(B24,'[1]Etat du parc'!$H$7:$H$590,0))</f>
        <v>Disponible</v>
      </c>
      <c r="E24" s="1014" t="s">
        <v>38</v>
      </c>
      <c r="F24" s="974">
        <f>VLOOKUP(B24,[1]potentiels!$B$10:$F$572,5,FALSE)</f>
        <v>183</v>
      </c>
      <c r="G24" s="963"/>
      <c r="H24" s="1015"/>
      <c r="I24" s="1015"/>
      <c r="J24" s="1015"/>
      <c r="K24" s="1016"/>
      <c r="L24" s="1017"/>
      <c r="M24" s="1016"/>
      <c r="N24" s="1015"/>
      <c r="O24" s="1016"/>
      <c r="P24" s="1016"/>
      <c r="Q24" s="1016"/>
      <c r="R24" s="1016"/>
      <c r="S24" s="1016"/>
      <c r="T24" s="1016"/>
      <c r="U24" s="1016"/>
      <c r="V24" s="1016">
        <f>'[1]2412'!$H$13</f>
        <v>-6</v>
      </c>
      <c r="W24" s="1016">
        <f>'[1]2412'!$L$13</f>
        <v>-34</v>
      </c>
      <c r="X24" s="1016"/>
      <c r="Y24" s="1016"/>
      <c r="Z24" s="1016"/>
      <c r="AA24" s="1016"/>
      <c r="AB24" s="1016"/>
      <c r="AC24" s="1016"/>
      <c r="AD24" s="1016"/>
      <c r="AE24" s="1016"/>
      <c r="AF24" s="1016"/>
      <c r="AG24" s="1016"/>
      <c r="AH24" s="1016"/>
      <c r="AI24" s="1016"/>
      <c r="AJ24" s="1016"/>
      <c r="AK24" s="1016"/>
      <c r="AL24" s="1016"/>
      <c r="AM24" s="1016"/>
      <c r="AN24" s="1016"/>
      <c r="AO24" s="1018"/>
      <c r="AP24" s="10"/>
      <c r="AQ24" s="943"/>
      <c r="AS24" s="321"/>
      <c r="AT24" s="321"/>
      <c r="AU24" s="321"/>
      <c r="AV24" s="321"/>
    </row>
    <row r="25" spans="1:48" ht="15" x14ac:dyDescent="0.2">
      <c r="A25" s="969" t="str">
        <f>VLOOKUP(B25,[1]potentiels!$B$10:$F$618,2,FALSE)</f>
        <v>4CIE</v>
      </c>
      <c r="B25" s="976" t="s">
        <v>687</v>
      </c>
      <c r="C25" s="971" t="str">
        <f>VLOOKUP(B25,'[1]Etat du parc'!$H$7:$N$595,3,FALSE)</f>
        <v>DEBROUSSAILLEUSE</v>
      </c>
      <c r="D25" s="972" t="str">
        <f>INDEX('[1]Etat du parc'!$C$7:$C$590,MATCH(B25,'[1]Etat du parc'!$H$7:$H$590,0))</f>
        <v>Disponible</v>
      </c>
      <c r="E25" s="1014" t="s">
        <v>38</v>
      </c>
      <c r="F25" s="974">
        <f>VLOOKUP(B25,[1]potentiels!$B$10:$F$572,5,FALSE)</f>
        <v>134</v>
      </c>
      <c r="G25" s="975"/>
      <c r="H25" s="1015"/>
      <c r="I25" s="1015"/>
      <c r="J25" s="1015"/>
      <c r="K25" s="1016"/>
      <c r="L25" s="1017"/>
      <c r="M25" s="1016"/>
      <c r="N25" s="1015"/>
      <c r="O25" s="1016"/>
      <c r="P25" s="1016"/>
      <c r="Q25" s="1016"/>
      <c r="R25" s="1016"/>
      <c r="S25" s="1016"/>
      <c r="T25" s="1016"/>
      <c r="U25" s="1016"/>
      <c r="V25" s="1016">
        <f>'[1]2419'!$H$13</f>
        <v>-40</v>
      </c>
      <c r="W25" s="1016">
        <f>'[1]2419'!$L$13</f>
        <v>50</v>
      </c>
      <c r="X25" s="1016"/>
      <c r="Y25" s="1016"/>
      <c r="Z25" s="1016"/>
      <c r="AA25" s="1016"/>
      <c r="AB25" s="1016"/>
      <c r="AC25" s="1016"/>
      <c r="AD25" s="1016"/>
      <c r="AE25" s="1016"/>
      <c r="AF25" s="1016"/>
      <c r="AG25" s="1016"/>
      <c r="AH25" s="1016"/>
      <c r="AI25" s="1016"/>
      <c r="AJ25" s="1016"/>
      <c r="AK25" s="1016"/>
      <c r="AL25" s="1016"/>
      <c r="AM25" s="1016"/>
      <c r="AN25" s="1016"/>
      <c r="AO25" s="1018"/>
      <c r="AP25" s="10"/>
      <c r="AQ25" s="943"/>
      <c r="AS25" s="321"/>
      <c r="AT25" s="321"/>
      <c r="AU25" s="321"/>
      <c r="AV25" s="321"/>
    </row>
    <row r="26" spans="1:48" ht="15" x14ac:dyDescent="0.2">
      <c r="A26" s="969" t="str">
        <f>VLOOKUP(B26,[1]potentiels!$B$10:$F$618,2,FALSE)</f>
        <v>2CIE</v>
      </c>
      <c r="B26" s="976" t="s">
        <v>688</v>
      </c>
      <c r="C26" s="971" t="str">
        <f>VLOOKUP(B26,'[1]Etat du parc'!$H$7:$N$595,3,FALSE)</f>
        <v>DEBROUSSAILLEUSE</v>
      </c>
      <c r="D26" s="972" t="str">
        <f>INDEX('[1]Etat du parc'!$C$7:$C$590,MATCH(B26,'[1]Etat du parc'!$H$7:$H$590,0))</f>
        <v>Disponible</v>
      </c>
      <c r="E26" s="1014" t="s">
        <v>38</v>
      </c>
      <c r="F26" s="974">
        <f>VLOOKUP(B26,[1]potentiels!$B$10:$F$572,5,FALSE)</f>
        <v>108</v>
      </c>
      <c r="G26" s="963"/>
      <c r="H26" s="1015"/>
      <c r="I26" s="1015"/>
      <c r="J26" s="1015"/>
      <c r="K26" s="1016"/>
      <c r="L26" s="1017"/>
      <c r="M26" s="1016"/>
      <c r="N26" s="1015"/>
      <c r="O26" s="1016"/>
      <c r="P26" s="1016"/>
      <c r="Q26" s="1016"/>
      <c r="R26" s="1016"/>
      <c r="S26" s="1016"/>
      <c r="T26" s="1016"/>
      <c r="U26" s="1016"/>
      <c r="V26" s="1016">
        <f>'[1]2556'!$H$13</f>
        <v>-210</v>
      </c>
      <c r="W26" s="1016">
        <f>'[1]2556'!$L$13</f>
        <v>-16</v>
      </c>
      <c r="X26" s="1016"/>
      <c r="Y26" s="1016"/>
      <c r="Z26" s="1016"/>
      <c r="AA26" s="1016"/>
      <c r="AB26" s="1016"/>
      <c r="AC26" s="1016"/>
      <c r="AD26" s="1016"/>
      <c r="AE26" s="1016"/>
      <c r="AF26" s="1016"/>
      <c r="AG26" s="1016"/>
      <c r="AH26" s="1016"/>
      <c r="AI26" s="1016"/>
      <c r="AJ26" s="1016"/>
      <c r="AK26" s="1016"/>
      <c r="AL26" s="1016"/>
      <c r="AM26" s="1016"/>
      <c r="AN26" s="1016"/>
      <c r="AO26" s="1018"/>
      <c r="AP26" s="10"/>
      <c r="AQ26" s="943"/>
      <c r="AS26" s="321"/>
      <c r="AT26" s="321"/>
      <c r="AU26" s="321"/>
      <c r="AV26" s="321"/>
    </row>
    <row r="27" spans="1:48" ht="15" x14ac:dyDescent="0.2">
      <c r="A27" s="969" t="str">
        <f>VLOOKUP(B27,[1]potentiels!$B$10:$F$618,2,FALSE)</f>
        <v>3CIE</v>
      </c>
      <c r="B27" s="976" t="s">
        <v>689</v>
      </c>
      <c r="C27" s="971" t="str">
        <f>VLOOKUP(B27,'[1]Etat du parc'!$H$7:$N$595,3,FALSE)</f>
        <v>DEBROUSSAILLEUSE</v>
      </c>
      <c r="D27" s="972" t="str">
        <f>INDEX('[1]Etat du parc'!$C$7:$C$590,MATCH(B27,'[1]Etat du parc'!$H$7:$H$590,0))</f>
        <v>Disponible</v>
      </c>
      <c r="E27" s="1014" t="s">
        <v>38</v>
      </c>
      <c r="F27" s="974">
        <f>VLOOKUP(B27,[1]potentiels!$B$10:$F$572,5,FALSE)</f>
        <v>192</v>
      </c>
      <c r="G27" s="963"/>
      <c r="H27" s="1015"/>
      <c r="I27" s="1015"/>
      <c r="J27" s="1015"/>
      <c r="K27" s="1016"/>
      <c r="L27" s="1017"/>
      <c r="M27" s="1016"/>
      <c r="N27" s="1015"/>
      <c r="O27" s="1016"/>
      <c r="P27" s="1016"/>
      <c r="Q27" s="1016"/>
      <c r="R27" s="1016"/>
      <c r="S27" s="1016"/>
      <c r="T27" s="1016"/>
      <c r="U27" s="1016"/>
      <c r="V27" s="1016">
        <f>'[1]2560'!$H$13</f>
        <v>188</v>
      </c>
      <c r="W27" s="1016">
        <f>'[1]2560'!$L$13</f>
        <v>50</v>
      </c>
      <c r="X27" s="1016"/>
      <c r="Y27" s="1016"/>
      <c r="Z27" s="1016"/>
      <c r="AA27" s="1016"/>
      <c r="AB27" s="1016"/>
      <c r="AC27" s="1016"/>
      <c r="AD27" s="1016"/>
      <c r="AE27" s="1016"/>
      <c r="AF27" s="1016"/>
      <c r="AG27" s="1016"/>
      <c r="AH27" s="1016"/>
      <c r="AI27" s="1016"/>
      <c r="AJ27" s="1016"/>
      <c r="AK27" s="1016"/>
      <c r="AL27" s="1016"/>
      <c r="AM27" s="1016"/>
      <c r="AN27" s="1016"/>
      <c r="AO27" s="1018"/>
      <c r="AP27" s="10"/>
      <c r="AQ27" s="943"/>
      <c r="AS27" s="321"/>
      <c r="AT27" s="321"/>
      <c r="AU27" s="321"/>
      <c r="AV27" s="321"/>
    </row>
    <row r="28" spans="1:48" ht="15" x14ac:dyDescent="0.2">
      <c r="A28" s="969" t="str">
        <f>VLOOKUP(B28,[1]potentiels!$B$10:$F$618,2,FALSE)</f>
        <v>CCL</v>
      </c>
      <c r="B28" s="976" t="s">
        <v>690</v>
      </c>
      <c r="C28" s="971" t="str">
        <f>VLOOKUP(B28,'[1]Etat du parc'!$H$7:$N$595,3,FALSE)</f>
        <v>DEBROUSSAILLEUSE</v>
      </c>
      <c r="D28" s="972" t="str">
        <f>INDEX('[1]Etat du parc'!$C$7:$C$590,MATCH(B28,'[1]Etat du parc'!$H$7:$H$590,0))</f>
        <v>Disponible</v>
      </c>
      <c r="E28" s="1014" t="s">
        <v>38</v>
      </c>
      <c r="F28" s="974">
        <f>VLOOKUP(B28,[1]potentiels!$B$10:$F$572,5,FALSE)</f>
        <v>148</v>
      </c>
      <c r="G28" s="963"/>
      <c r="H28" s="1015"/>
      <c r="I28" s="1015"/>
      <c r="J28" s="1015"/>
      <c r="K28" s="1016"/>
      <c r="L28" s="1017"/>
      <c r="M28" s="1016"/>
      <c r="N28" s="1015"/>
      <c r="O28" s="1016"/>
      <c r="P28" s="1016"/>
      <c r="Q28" s="1016"/>
      <c r="R28" s="1016"/>
      <c r="S28" s="1016"/>
      <c r="T28" s="1016"/>
      <c r="U28" s="1016"/>
      <c r="V28" s="1016">
        <f>'[1]2568'!$H$13</f>
        <v>-6</v>
      </c>
      <c r="W28" s="1016">
        <f>'[1]2568'!$L$13</f>
        <v>9</v>
      </c>
      <c r="X28" s="1016"/>
      <c r="Y28" s="1016"/>
      <c r="Z28" s="1016"/>
      <c r="AA28" s="1016"/>
      <c r="AB28" s="1016"/>
      <c r="AC28" s="1016"/>
      <c r="AD28" s="1016"/>
      <c r="AE28" s="1016"/>
      <c r="AF28" s="1016"/>
      <c r="AG28" s="1016"/>
      <c r="AH28" s="1016"/>
      <c r="AI28" s="1016"/>
      <c r="AJ28" s="1016"/>
      <c r="AK28" s="1016"/>
      <c r="AL28" s="1016"/>
      <c r="AM28" s="1016"/>
      <c r="AN28" s="1016"/>
      <c r="AO28" s="1018"/>
      <c r="AP28" s="10"/>
      <c r="AQ28" s="943"/>
      <c r="AS28" s="321"/>
      <c r="AT28" s="321"/>
      <c r="AU28" s="321"/>
      <c r="AV28" s="321"/>
    </row>
    <row r="29" spans="1:48" ht="15" x14ac:dyDescent="0.2">
      <c r="A29" s="969" t="str">
        <f>VLOOKUP(B29,[1]potentiels!$B$10:$F$618,2,FALSE)</f>
        <v>3CIE</v>
      </c>
      <c r="B29" s="976" t="s">
        <v>691</v>
      </c>
      <c r="C29" s="971" t="str">
        <f>VLOOKUP(B29,'[1]Etat du parc'!$H$7:$N$595,3,FALSE)</f>
        <v>DEBROUSSAILLEUSE</v>
      </c>
      <c r="D29" s="972" t="str">
        <f>INDEX('[1]Etat du parc'!$C$7:$C$590,MATCH(B29,'[1]Etat du parc'!$H$7:$H$590,0))</f>
        <v>Disponible</v>
      </c>
      <c r="E29" s="1014" t="s">
        <v>38</v>
      </c>
      <c r="F29" s="974">
        <f>VLOOKUP(B29,[1]potentiels!$B$10:$F$572,5,FALSE)</f>
        <v>240</v>
      </c>
      <c r="G29" s="963"/>
      <c r="H29" s="1015"/>
      <c r="I29" s="1015"/>
      <c r="J29" s="1015"/>
      <c r="K29" s="1016"/>
      <c r="L29" s="1017"/>
      <c r="M29" s="1016"/>
      <c r="N29" s="1015"/>
      <c r="O29" s="1016"/>
      <c r="P29" s="1016"/>
      <c r="Q29" s="1016"/>
      <c r="R29" s="1016"/>
      <c r="S29" s="1016"/>
      <c r="T29" s="1016"/>
      <c r="U29" s="1016"/>
      <c r="V29" s="1016">
        <f>'[1]2572'!$H$13</f>
        <v>188</v>
      </c>
      <c r="W29" s="1016">
        <f>'[1]2572'!$L$13</f>
        <v>50</v>
      </c>
      <c r="X29" s="1016"/>
      <c r="Y29" s="1016"/>
      <c r="Z29" s="1016"/>
      <c r="AA29" s="1016"/>
      <c r="AB29" s="1016"/>
      <c r="AC29" s="1016"/>
      <c r="AD29" s="1016"/>
      <c r="AE29" s="1016"/>
      <c r="AF29" s="1016"/>
      <c r="AG29" s="1016"/>
      <c r="AH29" s="1016"/>
      <c r="AI29" s="1016"/>
      <c r="AJ29" s="1016"/>
      <c r="AK29" s="1016"/>
      <c r="AL29" s="1016"/>
      <c r="AM29" s="1016"/>
      <c r="AN29" s="1016"/>
      <c r="AO29" s="1018"/>
      <c r="AP29" s="10"/>
      <c r="AQ29" s="943"/>
      <c r="AS29" s="321"/>
      <c r="AT29" s="321"/>
      <c r="AU29" s="321"/>
      <c r="AV29" s="321"/>
    </row>
    <row r="30" spans="1:48" ht="15" x14ac:dyDescent="0.2">
      <c r="A30" s="969" t="str">
        <f>VLOOKUP(B30,[1]potentiels!$B$10:$F$618,2,FALSE)</f>
        <v>3CIE</v>
      </c>
      <c r="B30" s="976" t="s">
        <v>692</v>
      </c>
      <c r="C30" s="971" t="str">
        <f>VLOOKUP(B30,'[1]Etat du parc'!$H$7:$N$595,3,FALSE)</f>
        <v>DEBROUSSAILLEUSE</v>
      </c>
      <c r="D30" s="972" t="str">
        <f>INDEX('[1]Etat du parc'!$C$7:$C$590,MATCH(B30,'[1]Etat du parc'!$H$7:$H$590,0))</f>
        <v>Disponible</v>
      </c>
      <c r="E30" s="1014" t="s">
        <v>38</v>
      </c>
      <c r="F30" s="974">
        <f>VLOOKUP(B30,[1]potentiels!$B$10:$F$572,5,FALSE)</f>
        <v>167</v>
      </c>
      <c r="G30" s="963"/>
      <c r="H30" s="1015"/>
      <c r="I30" s="1015"/>
      <c r="J30" s="1015"/>
      <c r="K30" s="1016"/>
      <c r="L30" s="1017"/>
      <c r="M30" s="1016"/>
      <c r="N30" s="1015"/>
      <c r="O30" s="1016"/>
      <c r="P30" s="1016"/>
      <c r="Q30" s="1016"/>
      <c r="R30" s="1016"/>
      <c r="S30" s="1016"/>
      <c r="T30" s="1016"/>
      <c r="U30" s="1016"/>
      <c r="V30" s="1016">
        <f>'[1]2575'!$H$13</f>
        <v>188</v>
      </c>
      <c r="W30" s="1016">
        <f>'[1]2575'!$L$13</f>
        <v>50</v>
      </c>
      <c r="X30" s="1016"/>
      <c r="Y30" s="1016"/>
      <c r="Z30" s="1016"/>
      <c r="AA30" s="1016"/>
      <c r="AB30" s="1016"/>
      <c r="AC30" s="1016"/>
      <c r="AD30" s="1016"/>
      <c r="AE30" s="1016"/>
      <c r="AF30" s="1016"/>
      <c r="AG30" s="1016"/>
      <c r="AH30" s="1016"/>
      <c r="AI30" s="1016"/>
      <c r="AJ30" s="1016"/>
      <c r="AK30" s="1016"/>
      <c r="AL30" s="1016"/>
      <c r="AM30" s="1016"/>
      <c r="AN30" s="1016"/>
      <c r="AO30" s="1018"/>
      <c r="AP30" s="10"/>
      <c r="AQ30" s="943"/>
      <c r="AS30" s="321"/>
      <c r="AT30" s="321"/>
      <c r="AU30" s="321"/>
      <c r="AV30" s="321"/>
    </row>
    <row r="31" spans="1:48" ht="15" x14ac:dyDescent="0.2">
      <c r="A31" s="969" t="str">
        <f>VLOOKUP(B31,[1]potentiels!$B$10:$F$618,2,FALSE)</f>
        <v>3CIE</v>
      </c>
      <c r="B31" s="976" t="s">
        <v>693</v>
      </c>
      <c r="C31" s="971" t="str">
        <f>VLOOKUP(B31,'[1]Etat du parc'!$H$7:$N$595,3,FALSE)</f>
        <v>DEBROUSSAILLEUSE</v>
      </c>
      <c r="D31" s="972" t="str">
        <f>INDEX('[1]Etat du parc'!$C$7:$C$590,MATCH(B31,'[1]Etat du parc'!$H$7:$H$590,0))</f>
        <v>Disponible</v>
      </c>
      <c r="E31" s="1014" t="s">
        <v>38</v>
      </c>
      <c r="F31" s="974">
        <f>VLOOKUP(B31,[1]potentiels!$B$10:$F$572,5,FALSE)</f>
        <v>326</v>
      </c>
      <c r="G31" s="963"/>
      <c r="H31" s="1015"/>
      <c r="I31" s="1015"/>
      <c r="J31" s="1015"/>
      <c r="K31" s="1016"/>
      <c r="L31" s="1017"/>
      <c r="M31" s="1016"/>
      <c r="N31" s="1015"/>
      <c r="O31" s="1016"/>
      <c r="P31" s="1016"/>
      <c r="Q31" s="1016"/>
      <c r="R31" s="1016"/>
      <c r="S31" s="1016"/>
      <c r="T31" s="1016"/>
      <c r="U31" s="1016"/>
      <c r="V31" s="1016">
        <f>'[1]2581'!$H$13</f>
        <v>188</v>
      </c>
      <c r="W31" s="1016">
        <f>'[1]2581'!$L$13</f>
        <v>57</v>
      </c>
      <c r="X31" s="1016"/>
      <c r="Y31" s="1016"/>
      <c r="Z31" s="1016"/>
      <c r="AA31" s="1016"/>
      <c r="AB31" s="1016"/>
      <c r="AC31" s="1016"/>
      <c r="AD31" s="1016"/>
      <c r="AE31" s="1016"/>
      <c r="AF31" s="1016"/>
      <c r="AG31" s="1016"/>
      <c r="AH31" s="1016"/>
      <c r="AI31" s="1016"/>
      <c r="AJ31" s="1016"/>
      <c r="AK31" s="1016"/>
      <c r="AL31" s="1016"/>
      <c r="AM31" s="1016"/>
      <c r="AN31" s="1016"/>
      <c r="AO31" s="1018"/>
      <c r="AP31" s="10"/>
      <c r="AQ31" s="943"/>
      <c r="AS31" s="321"/>
      <c r="AT31" s="321"/>
      <c r="AU31" s="321"/>
      <c r="AV31" s="321"/>
    </row>
    <row r="32" spans="1:48" ht="15" x14ac:dyDescent="0.2">
      <c r="A32" s="969" t="str">
        <f>VLOOKUP(B32,[1]potentiels!$B$10:$F$618,2,FALSE)</f>
        <v>2CIE</v>
      </c>
      <c r="B32" s="976" t="s">
        <v>694</v>
      </c>
      <c r="C32" s="971" t="str">
        <f>VLOOKUP(B32,'[1]Etat du parc'!$H$7:$N$595,3,FALSE)</f>
        <v>DEBROUSSAILLEUSE</v>
      </c>
      <c r="D32" s="972" t="str">
        <f>INDEX('[1]Etat du parc'!$C$7:$C$590,MATCH(B32,'[1]Etat du parc'!$H$7:$H$590,0))</f>
        <v>Disponible</v>
      </c>
      <c r="E32" s="1014" t="s">
        <v>38</v>
      </c>
      <c r="F32" s="974">
        <f>VLOOKUP(B32,[1]potentiels!$B$10:$F$572,5,FALSE)</f>
        <v>56</v>
      </c>
      <c r="G32" s="963"/>
      <c r="H32" s="1015"/>
      <c r="I32" s="1015"/>
      <c r="J32" s="1015"/>
      <c r="K32" s="1016"/>
      <c r="L32" s="1017"/>
      <c r="M32" s="1016"/>
      <c r="N32" s="1015"/>
      <c r="O32" s="1016"/>
      <c r="P32" s="1016"/>
      <c r="Q32" s="1016"/>
      <c r="R32" s="1016"/>
      <c r="S32" s="1016"/>
      <c r="T32" s="1016"/>
      <c r="U32" s="1016"/>
      <c r="V32" s="1016">
        <f>'[1]2596'!$H$13</f>
        <v>-6</v>
      </c>
      <c r="W32" s="1016">
        <f>'[1]2596'!$L$13</f>
        <v>52</v>
      </c>
      <c r="X32" s="1016"/>
      <c r="Y32" s="1016"/>
      <c r="Z32" s="1016"/>
      <c r="AA32" s="1016"/>
      <c r="AB32" s="1016"/>
      <c r="AC32" s="1016"/>
      <c r="AD32" s="1016"/>
      <c r="AE32" s="1016"/>
      <c r="AF32" s="1016"/>
      <c r="AG32" s="1016"/>
      <c r="AH32" s="1016"/>
      <c r="AI32" s="1016"/>
      <c r="AJ32" s="1016"/>
      <c r="AK32" s="1016"/>
      <c r="AL32" s="1016"/>
      <c r="AM32" s="1016"/>
      <c r="AN32" s="1016"/>
      <c r="AO32" s="1018"/>
      <c r="AP32" s="10"/>
      <c r="AQ32" s="943"/>
      <c r="AS32" s="321"/>
      <c r="AT32" s="321"/>
      <c r="AU32" s="321"/>
      <c r="AV32" s="321"/>
    </row>
    <row r="33" spans="1:48" ht="15" x14ac:dyDescent="0.2">
      <c r="A33" s="969" t="str">
        <f>VLOOKUP(B33,[1]potentiels!$B$10:$F$618,2,FALSE)</f>
        <v>3CIE</v>
      </c>
      <c r="B33" s="976" t="s">
        <v>695</v>
      </c>
      <c r="C33" s="971" t="str">
        <f>VLOOKUP(B33,'[1]Etat du parc'!$H$7:$N$595,3,FALSE)</f>
        <v>DEBROUSSAILLEUSE</v>
      </c>
      <c r="D33" s="972" t="str">
        <f>INDEX('[1]Etat du parc'!$C$7:$C$590,MATCH(B33,'[1]Etat du parc'!$H$7:$H$590,0))</f>
        <v>Disponible</v>
      </c>
      <c r="E33" s="1014" t="s">
        <v>38</v>
      </c>
      <c r="F33" s="974">
        <f>VLOOKUP(B33,[1]potentiels!$B$10:$F$572,5,FALSE)</f>
        <v>195</v>
      </c>
      <c r="G33" s="963"/>
      <c r="H33" s="1015"/>
      <c r="I33" s="1015"/>
      <c r="J33" s="1015"/>
      <c r="K33" s="1016"/>
      <c r="L33" s="1017"/>
      <c r="M33" s="1016"/>
      <c r="N33" s="1015"/>
      <c r="O33" s="1016"/>
      <c r="P33" s="1016"/>
      <c r="Q33" s="1016"/>
      <c r="R33" s="1016"/>
      <c r="S33" s="1016"/>
      <c r="T33" s="1016"/>
      <c r="U33" s="1016"/>
      <c r="V33" s="1016">
        <f>'[1]2609'!$H$13</f>
        <v>188</v>
      </c>
      <c r="W33" s="1016">
        <f>'[1]2609'!$L$13</f>
        <v>55</v>
      </c>
      <c r="X33" s="1016"/>
      <c r="Y33" s="1016"/>
      <c r="Z33" s="1016"/>
      <c r="AA33" s="1016"/>
      <c r="AB33" s="1016"/>
      <c r="AC33" s="1016"/>
      <c r="AD33" s="1016"/>
      <c r="AE33" s="1016"/>
      <c r="AF33" s="1016"/>
      <c r="AG33" s="1016"/>
      <c r="AH33" s="1016"/>
      <c r="AI33" s="1016"/>
      <c r="AJ33" s="1016"/>
      <c r="AK33" s="1016"/>
      <c r="AL33" s="1016"/>
      <c r="AM33" s="1016"/>
      <c r="AN33" s="1016"/>
      <c r="AO33" s="1018"/>
      <c r="AQ33" s="943"/>
      <c r="AS33" s="321"/>
      <c r="AT33" s="321"/>
      <c r="AU33" s="321"/>
      <c r="AV33" s="321"/>
    </row>
    <row r="34" spans="1:48" ht="15" x14ac:dyDescent="0.2">
      <c r="A34" s="969" t="str">
        <f>VLOOKUP(B34,[1]potentiels!$B$10:$F$618,2,FALSE)</f>
        <v>1CIE</v>
      </c>
      <c r="B34" s="976" t="s">
        <v>696</v>
      </c>
      <c r="C34" s="971" t="str">
        <f>VLOOKUP(B34,'[1]Etat du parc'!$H$7:$N$595,3,FALSE)</f>
        <v>DEBROUSSAILLEUSE</v>
      </c>
      <c r="D34" s="972" t="str">
        <f>INDEX('[1]Etat du parc'!$C$7:$C$590,MATCH(B34,'[1]Etat du parc'!$H$7:$H$590,0))</f>
        <v>Disponible</v>
      </c>
      <c r="E34" s="1014" t="s">
        <v>38</v>
      </c>
      <c r="F34" s="974">
        <f>VLOOKUP(B34,[1]potentiels!$B$10:$F$572,5,FALSE)</f>
        <v>175</v>
      </c>
      <c r="G34" s="963"/>
      <c r="H34" s="1015"/>
      <c r="I34" s="1015"/>
      <c r="J34" s="1015"/>
      <c r="K34" s="1016"/>
      <c r="L34" s="1017"/>
      <c r="M34" s="1016"/>
      <c r="N34" s="1015"/>
      <c r="O34" s="1016"/>
      <c r="P34" s="1016"/>
      <c r="Q34" s="1016"/>
      <c r="R34" s="1016"/>
      <c r="S34" s="1016"/>
      <c r="T34" s="1016"/>
      <c r="U34" s="1016"/>
      <c r="V34" s="1016">
        <f>'[1]5691'!$H$13</f>
        <v>219</v>
      </c>
      <c r="W34" s="1016">
        <f>'[1]5691'!$L$13</f>
        <v>51</v>
      </c>
      <c r="X34" s="1016"/>
      <c r="Y34" s="1016"/>
      <c r="Z34" s="1016"/>
      <c r="AA34" s="1016"/>
      <c r="AB34" s="1016"/>
      <c r="AC34" s="1016"/>
      <c r="AD34" s="1016"/>
      <c r="AE34" s="1016"/>
      <c r="AF34" s="1016"/>
      <c r="AG34" s="1016"/>
      <c r="AH34" s="1016"/>
      <c r="AI34" s="1016"/>
      <c r="AJ34" s="1016"/>
      <c r="AK34" s="1016"/>
      <c r="AL34" s="1016"/>
      <c r="AM34" s="1016"/>
      <c r="AN34" s="1016"/>
      <c r="AO34" s="1018"/>
      <c r="AQ34" s="943"/>
      <c r="AS34" s="321"/>
      <c r="AT34" s="321"/>
      <c r="AU34" s="321"/>
      <c r="AV34" s="321"/>
    </row>
    <row r="35" spans="1:48" ht="15" x14ac:dyDescent="0.2">
      <c r="A35" s="969" t="str">
        <f>VLOOKUP(B35,[1]potentiels!$B$10:$F$618,2,FALSE)</f>
        <v>1CIE</v>
      </c>
      <c r="B35" s="976" t="s">
        <v>697</v>
      </c>
      <c r="C35" s="971" t="str">
        <f>VLOOKUP(B35,'[1]Etat du parc'!$H$7:$N$595,3,FALSE)</f>
        <v>DEBROUSSAILLEUSE</v>
      </c>
      <c r="D35" s="972" t="str">
        <f>INDEX('[1]Etat du parc'!$C$7:$C$590,MATCH(B35,'[1]Etat du parc'!$H$7:$H$590,0))</f>
        <v>Disponible</v>
      </c>
      <c r="E35" s="1014" t="s">
        <v>38</v>
      </c>
      <c r="F35" s="974">
        <f>VLOOKUP(B35,[1]potentiels!$B$10:$F$572,5,FALSE)</f>
        <v>109</v>
      </c>
      <c r="G35" s="963"/>
      <c r="H35" s="1015"/>
      <c r="I35" s="1015"/>
      <c r="J35" s="1015"/>
      <c r="K35" s="1016"/>
      <c r="L35" s="1017"/>
      <c r="M35" s="1016"/>
      <c r="N35" s="1015"/>
      <c r="O35" s="1016"/>
      <c r="P35" s="1016"/>
      <c r="Q35" s="1016"/>
      <c r="R35" s="1016"/>
      <c r="S35" s="1016"/>
      <c r="T35" s="1016"/>
      <c r="U35" s="1016"/>
      <c r="V35" s="1016">
        <f>'[1]5709'!$H$13</f>
        <v>-846</v>
      </c>
      <c r="W35" s="1016">
        <f>'[1]5709'!$L$13</f>
        <v>50</v>
      </c>
      <c r="X35" s="1016"/>
      <c r="Y35" s="1016"/>
      <c r="Z35" s="1016"/>
      <c r="AA35" s="1016"/>
      <c r="AB35" s="1016"/>
      <c r="AC35" s="1016"/>
      <c r="AD35" s="1016"/>
      <c r="AE35" s="1016"/>
      <c r="AF35" s="1016"/>
      <c r="AG35" s="1016"/>
      <c r="AH35" s="1016"/>
      <c r="AI35" s="1016"/>
      <c r="AJ35" s="1016"/>
      <c r="AK35" s="1016"/>
      <c r="AL35" s="1016"/>
      <c r="AM35" s="1016"/>
      <c r="AN35" s="1016"/>
      <c r="AO35" s="1018"/>
      <c r="AQ35" s="943"/>
      <c r="AS35" s="321"/>
      <c r="AT35" s="321"/>
      <c r="AU35" s="321"/>
      <c r="AV35" s="321"/>
    </row>
    <row r="36" spans="1:48" ht="15" x14ac:dyDescent="0.2">
      <c r="A36" s="969" t="str">
        <f>VLOOKUP(B36,[1]potentiels!$B$10:$F$618,2,FALSE)</f>
        <v>1CIE</v>
      </c>
      <c r="B36" s="976" t="s">
        <v>698</v>
      </c>
      <c r="C36" s="971" t="str">
        <f>VLOOKUP(B36,'[1]Etat du parc'!$H$7:$N$595,3,FALSE)</f>
        <v>DEBROUSSAILLEUSE</v>
      </c>
      <c r="D36" s="972" t="str">
        <f>INDEX('[1]Etat du parc'!$C$7:$C$590,MATCH(B36,'[1]Etat du parc'!$H$7:$H$590,0))</f>
        <v>Disponible</v>
      </c>
      <c r="E36" s="1014" t="s">
        <v>38</v>
      </c>
      <c r="F36" s="974">
        <f>VLOOKUP(B36,[1]potentiels!$B$10:$F$572,5,FALSE)</f>
        <v>152</v>
      </c>
      <c r="G36" s="963"/>
      <c r="H36" s="1015"/>
      <c r="I36" s="1015"/>
      <c r="J36" s="1015"/>
      <c r="K36" s="1016"/>
      <c r="L36" s="1017"/>
      <c r="M36" s="1016"/>
      <c r="N36" s="1015"/>
      <c r="O36" s="1016"/>
      <c r="P36" s="1016"/>
      <c r="Q36" s="1016"/>
      <c r="R36" s="1016"/>
      <c r="S36" s="1016"/>
      <c r="T36" s="1016"/>
      <c r="U36" s="1016"/>
      <c r="V36" s="1016">
        <f>'[1]8474'!$H$13</f>
        <v>-846</v>
      </c>
      <c r="W36" s="1016">
        <f>'[1]8474'!$L$13</f>
        <v>50</v>
      </c>
      <c r="X36" s="1016"/>
      <c r="Y36" s="1016"/>
      <c r="Z36" s="1016"/>
      <c r="AA36" s="1016"/>
      <c r="AB36" s="1016"/>
      <c r="AC36" s="1016"/>
      <c r="AD36" s="1016"/>
      <c r="AE36" s="1016"/>
      <c r="AF36" s="1016"/>
      <c r="AG36" s="1016"/>
      <c r="AH36" s="1016"/>
      <c r="AI36" s="1016"/>
      <c r="AJ36" s="1016"/>
      <c r="AK36" s="1016"/>
      <c r="AL36" s="1016"/>
      <c r="AM36" s="1016"/>
      <c r="AN36" s="1016"/>
      <c r="AO36" s="1018"/>
      <c r="AQ36" s="943"/>
      <c r="AS36" s="321"/>
      <c r="AT36" s="321"/>
      <c r="AU36" s="321"/>
      <c r="AV36" s="321"/>
    </row>
    <row r="37" spans="1:48" ht="15" x14ac:dyDescent="0.2">
      <c r="A37" s="969" t="str">
        <f>VLOOKUP(B37,[1]potentiels!$B$10:$F$618,2,FALSE)</f>
        <v>CCL</v>
      </c>
      <c r="B37" s="976" t="s">
        <v>699</v>
      </c>
      <c r="C37" s="971" t="str">
        <f>VLOOKUP(B37,'[1]Etat du parc'!$H$7:$N$595,3,FALSE)</f>
        <v>DEBROUSSAILLEUSE</v>
      </c>
      <c r="D37" s="972" t="str">
        <f>INDEX('[1]Etat du parc'!$C$7:$C$590,MATCH(B37,'[1]Etat du parc'!$H$7:$H$590,0))</f>
        <v>Disponible</v>
      </c>
      <c r="E37" s="1014" t="s">
        <v>38</v>
      </c>
      <c r="F37" s="974">
        <f>VLOOKUP(B37,[1]potentiels!$B$10:$F$572,5,FALSE)</f>
        <v>917</v>
      </c>
      <c r="G37" s="975"/>
      <c r="H37" s="1015"/>
      <c r="I37" s="1015"/>
      <c r="J37" s="1015"/>
      <c r="K37" s="1016"/>
      <c r="L37" s="1017"/>
      <c r="M37" s="1016"/>
      <c r="N37" s="1015"/>
      <c r="O37" s="1016"/>
      <c r="P37" s="1016"/>
      <c r="Q37" s="1016"/>
      <c r="R37" s="1016"/>
      <c r="S37" s="1016"/>
      <c r="T37" s="1016"/>
      <c r="U37" s="1016"/>
      <c r="V37" s="1016">
        <f>'[1]8598'!$H$13</f>
        <v>-281</v>
      </c>
      <c r="W37" s="1016">
        <f>'[1]8598'!$L$13</f>
        <v>32</v>
      </c>
      <c r="X37" s="1016"/>
      <c r="Y37" s="1016"/>
      <c r="Z37" s="1016"/>
      <c r="AA37" s="1016"/>
      <c r="AB37" s="1016"/>
      <c r="AC37" s="1016"/>
      <c r="AD37" s="1016"/>
      <c r="AE37" s="1016"/>
      <c r="AF37" s="1016"/>
      <c r="AG37" s="1016"/>
      <c r="AH37" s="1016"/>
      <c r="AI37" s="1016"/>
      <c r="AJ37" s="1016"/>
      <c r="AK37" s="1016"/>
      <c r="AL37" s="1016"/>
      <c r="AM37" s="1016"/>
      <c r="AN37" s="1016"/>
      <c r="AO37" s="1018"/>
      <c r="AQ37" s="943"/>
      <c r="AS37" s="321"/>
      <c r="AT37" s="321"/>
      <c r="AU37" s="321"/>
      <c r="AV37" s="321"/>
    </row>
    <row r="38" spans="1:48" ht="15" x14ac:dyDescent="0.2">
      <c r="A38" s="969" t="str">
        <f>VLOOKUP(B38,[1]potentiels!$B$10:$F$618,2,FALSE)</f>
        <v>1CIE</v>
      </c>
      <c r="B38" s="976" t="s">
        <v>700</v>
      </c>
      <c r="C38" s="971" t="str">
        <f>VLOOKUP(B38,'[1]Etat du parc'!$H$7:$N$595,3,FALSE)</f>
        <v>DEBROUSSAILLEUSE</v>
      </c>
      <c r="D38" s="972" t="str">
        <f>INDEX('[1]Etat du parc'!$C$7:$C$590,MATCH(B38,'[1]Etat du parc'!$H$7:$H$590,0))</f>
        <v>Disponible</v>
      </c>
      <c r="E38" s="1014" t="s">
        <v>38</v>
      </c>
      <c r="F38" s="974">
        <f>VLOOKUP(B38,[1]potentiels!$B$10:$F$572,5,FALSE)</f>
        <v>168</v>
      </c>
      <c r="G38" s="1019"/>
      <c r="H38" s="1015"/>
      <c r="I38" s="1015"/>
      <c r="J38" s="1015"/>
      <c r="K38" s="1016"/>
      <c r="L38" s="1017"/>
      <c r="M38" s="1016"/>
      <c r="N38" s="1015"/>
      <c r="O38" s="1016"/>
      <c r="P38" s="1016"/>
      <c r="Q38" s="1016"/>
      <c r="R38" s="1016"/>
      <c r="S38" s="1016"/>
      <c r="T38" s="1016"/>
      <c r="U38" s="1016"/>
      <c r="V38" s="1016">
        <f>'[1]8802'!$H$13</f>
        <v>-26</v>
      </c>
      <c r="W38" s="1016">
        <f>'[1]8802'!$L$13</f>
        <v>-21</v>
      </c>
      <c r="X38" s="1016"/>
      <c r="Y38" s="1016"/>
      <c r="Z38" s="1016"/>
      <c r="AA38" s="1016"/>
      <c r="AB38" s="1016"/>
      <c r="AC38" s="1016"/>
      <c r="AD38" s="1016"/>
      <c r="AE38" s="1016"/>
      <c r="AF38" s="1016"/>
      <c r="AG38" s="1016"/>
      <c r="AH38" s="1016"/>
      <c r="AI38" s="1016"/>
      <c r="AJ38" s="1016"/>
      <c r="AK38" s="1016"/>
      <c r="AL38" s="1016"/>
      <c r="AM38" s="1016"/>
      <c r="AN38" s="1016"/>
      <c r="AO38" s="1018"/>
      <c r="AQ38" s="943"/>
      <c r="AS38" s="321"/>
      <c r="AT38" s="321"/>
      <c r="AU38" s="321"/>
      <c r="AV38" s="321"/>
    </row>
    <row r="39" spans="1:48" ht="15" x14ac:dyDescent="0.2">
      <c r="A39" s="969" t="str">
        <f>VLOOKUP(B39,[1]potentiels!$B$10:$F$618,2,FALSE)</f>
        <v>CCL</v>
      </c>
      <c r="B39" s="976" t="s">
        <v>701</v>
      </c>
      <c r="C39" s="971" t="str">
        <f>VLOOKUP(B39,'[1]Etat du parc'!$H$7:$N$595,3,FALSE)</f>
        <v>DEBROUSSAILLEUSE</v>
      </c>
      <c r="D39" s="972" t="str">
        <f>INDEX('[1]Etat du parc'!$C$7:$C$590,MATCH(B39,'[1]Etat du parc'!$H$7:$H$590,0))</f>
        <v>Disponible</v>
      </c>
      <c r="E39" s="1014" t="s">
        <v>38</v>
      </c>
      <c r="F39" s="974">
        <f>VLOOKUP(B39,[1]potentiels!$B$10:$F$572,5,FALSE)</f>
        <v>166</v>
      </c>
      <c r="G39" s="975"/>
      <c r="H39" s="1015"/>
      <c r="I39" s="1015"/>
      <c r="J39" s="1015"/>
      <c r="K39" s="1016"/>
      <c r="L39" s="1017"/>
      <c r="M39" s="1016"/>
      <c r="N39" s="1015"/>
      <c r="O39" s="1016"/>
      <c r="P39" s="1016"/>
      <c r="Q39" s="1016"/>
      <c r="R39" s="1016"/>
      <c r="S39" s="1016"/>
      <c r="T39" s="1016"/>
      <c r="U39" s="1016"/>
      <c r="V39" s="1016">
        <f>'[1]8819'!$H$13</f>
        <v>104</v>
      </c>
      <c r="W39" s="1016">
        <f>'[1]8819'!$L$13</f>
        <v>32</v>
      </c>
      <c r="X39" s="1016"/>
      <c r="Y39" s="1016"/>
      <c r="Z39" s="1016"/>
      <c r="AA39" s="1016"/>
      <c r="AB39" s="1016"/>
      <c r="AC39" s="1016"/>
      <c r="AD39" s="1016"/>
      <c r="AE39" s="1016"/>
      <c r="AF39" s="1016"/>
      <c r="AG39" s="1016"/>
      <c r="AH39" s="1016"/>
      <c r="AI39" s="1016"/>
      <c r="AJ39" s="1016"/>
      <c r="AK39" s="1016"/>
      <c r="AL39" s="1016"/>
      <c r="AM39" s="1016"/>
      <c r="AN39" s="1016"/>
      <c r="AO39" s="1018"/>
      <c r="AQ39" s="943"/>
      <c r="AS39" s="321"/>
      <c r="AT39" s="321"/>
      <c r="AU39" s="321"/>
      <c r="AV39" s="321"/>
    </row>
    <row r="40" spans="1:48" ht="15" x14ac:dyDescent="0.2">
      <c r="A40" s="969" t="str">
        <f>VLOOKUP(B40,[1]potentiels!$B$10:$F$618,2,FALSE)</f>
        <v>CCL</v>
      </c>
      <c r="B40" s="976" t="s">
        <v>702</v>
      </c>
      <c r="C40" s="971" t="str">
        <f>VLOOKUP(B40,'[1]Etat du parc'!$H$7:$N$595,3,FALSE)</f>
        <v>DEBROUSSAILLEUSE</v>
      </c>
      <c r="D40" s="972" t="str">
        <f>INDEX('[1]Etat du parc'!$C$7:$C$590,MATCH(B40,'[1]Etat du parc'!$H$7:$H$590,0))</f>
        <v>Disponible</v>
      </c>
      <c r="E40" s="1014" t="s">
        <v>38</v>
      </c>
      <c r="F40" s="974">
        <f>VLOOKUP(B40,[1]potentiels!$B$10:$F$572,5,FALSE)</f>
        <v>165</v>
      </c>
      <c r="G40" s="975"/>
      <c r="H40" s="1015"/>
      <c r="I40" s="1015"/>
      <c r="J40" s="1015"/>
      <c r="K40" s="1016"/>
      <c r="L40" s="1017"/>
      <c r="M40" s="1016"/>
      <c r="N40" s="1015"/>
      <c r="O40" s="1016"/>
      <c r="P40" s="1016"/>
      <c r="Q40" s="1016"/>
      <c r="R40" s="1016"/>
      <c r="S40" s="1016"/>
      <c r="T40" s="1016"/>
      <c r="U40" s="1016"/>
      <c r="V40" s="1016">
        <f>'[1]8820'!$H$13</f>
        <v>104</v>
      </c>
      <c r="W40" s="1016">
        <f>'[1]8820'!$L$13</f>
        <v>53</v>
      </c>
      <c r="X40" s="1016"/>
      <c r="Y40" s="1016"/>
      <c r="Z40" s="1016"/>
      <c r="AA40" s="1016"/>
      <c r="AB40" s="1016"/>
      <c r="AC40" s="1016"/>
      <c r="AD40" s="1016"/>
      <c r="AE40" s="1016"/>
      <c r="AF40" s="1016"/>
      <c r="AG40" s="1016"/>
      <c r="AH40" s="1016"/>
      <c r="AI40" s="1016"/>
      <c r="AJ40" s="1016"/>
      <c r="AK40" s="1016"/>
      <c r="AL40" s="1016"/>
      <c r="AM40" s="1016"/>
      <c r="AN40" s="1016"/>
      <c r="AO40" s="1018"/>
      <c r="AQ40" s="943"/>
      <c r="AS40" s="321"/>
      <c r="AT40" s="321"/>
      <c r="AU40" s="321"/>
      <c r="AV40" s="321"/>
    </row>
    <row r="41" spans="1:48" ht="15" x14ac:dyDescent="0.2">
      <c r="A41" s="969" t="str">
        <f>VLOOKUP(B41,[1]potentiels!$B$10:$F$618,2,FALSE)</f>
        <v>CCL</v>
      </c>
      <c r="B41" s="976" t="s">
        <v>703</v>
      </c>
      <c r="C41" s="971" t="str">
        <f>VLOOKUP(B41,'[1]Etat du parc'!$H$7:$N$595,3,FALSE)</f>
        <v>DEBROUSSAILLEUSE</v>
      </c>
      <c r="D41" s="972" t="str">
        <f>INDEX('[1]Etat du parc'!$C$7:$C$590,MATCH(B41,'[1]Etat du parc'!$H$7:$H$590,0))</f>
        <v>Disponible</v>
      </c>
      <c r="E41" s="1014" t="s">
        <v>38</v>
      </c>
      <c r="F41" s="974">
        <f>VLOOKUP(B41,[1]potentiels!$B$10:$F$572,5,FALSE)</f>
        <v>1265</v>
      </c>
      <c r="G41" s="975"/>
      <c r="H41" s="1015"/>
      <c r="I41" s="1015"/>
      <c r="J41" s="1015"/>
      <c r="K41" s="1016"/>
      <c r="L41" s="1017"/>
      <c r="M41" s="1016"/>
      <c r="N41" s="1015"/>
      <c r="O41" s="1016"/>
      <c r="P41" s="1016"/>
      <c r="Q41" s="1016"/>
      <c r="R41" s="1016"/>
      <c r="S41" s="1016"/>
      <c r="T41" s="1016"/>
      <c r="U41" s="1016"/>
      <c r="V41" s="1016">
        <f>'[1]8826'!$H$13</f>
        <v>-285</v>
      </c>
      <c r="W41" s="1016">
        <f>'[1]8826'!$L$13</f>
        <v>-18</v>
      </c>
      <c r="X41" s="1016"/>
      <c r="Y41" s="1016"/>
      <c r="Z41" s="1016"/>
      <c r="AA41" s="1016"/>
      <c r="AB41" s="1016"/>
      <c r="AC41" s="1016"/>
      <c r="AD41" s="1016"/>
      <c r="AE41" s="1016"/>
      <c r="AF41" s="1016"/>
      <c r="AG41" s="1016"/>
      <c r="AH41" s="1016"/>
      <c r="AI41" s="1016"/>
      <c r="AJ41" s="1016"/>
      <c r="AK41" s="1016"/>
      <c r="AL41" s="1016"/>
      <c r="AM41" s="1016"/>
      <c r="AN41" s="1016"/>
      <c r="AO41" s="1018"/>
      <c r="AQ41" s="943"/>
      <c r="AS41" s="321"/>
      <c r="AT41" s="321"/>
      <c r="AU41" s="321"/>
      <c r="AV41" s="321"/>
    </row>
    <row r="42" spans="1:48" ht="15.75" thickBot="1" x14ac:dyDescent="0.25">
      <c r="A42" s="1020" t="str">
        <f>VLOOKUP(B42,[1]potentiels!$B$10:$F$618,2,FALSE)</f>
        <v>4CIE</v>
      </c>
      <c r="B42" s="1021" t="s">
        <v>704</v>
      </c>
      <c r="C42" s="1022" t="str">
        <f>VLOOKUP(B42,'[1]Etat du parc'!$H$7:$N$595,3,FALSE)</f>
        <v>DEBROUSSAILLEUSE</v>
      </c>
      <c r="D42" s="1023" t="str">
        <f>INDEX('[1]Etat du parc'!$C$7:$C$590,MATCH(B42,'[1]Etat du parc'!$H$7:$H$590,0))</f>
        <v>Disponible</v>
      </c>
      <c r="E42" s="1024" t="s">
        <v>38</v>
      </c>
      <c r="F42" s="1025">
        <f>VLOOKUP(B42,[1]potentiels!$B$10:$F$572,5,FALSE)</f>
        <v>88</v>
      </c>
      <c r="G42" s="1001"/>
      <c r="H42" s="1026"/>
      <c r="I42" s="1026"/>
      <c r="J42" s="1026"/>
      <c r="K42" s="1003"/>
      <c r="L42" s="1027"/>
      <c r="M42" s="1003"/>
      <c r="N42" s="1026"/>
      <c r="O42" s="1003"/>
      <c r="P42" s="1003"/>
      <c r="Q42" s="1003"/>
      <c r="R42" s="1003"/>
      <c r="S42" s="1003"/>
      <c r="T42" s="1003"/>
      <c r="U42" s="1003"/>
      <c r="V42" s="1003">
        <f>'[1]9824'!$H$13</f>
        <v>-40</v>
      </c>
      <c r="W42" s="1003">
        <f>'[1]9824'!$L$13</f>
        <v>50</v>
      </c>
      <c r="X42" s="1003"/>
      <c r="Y42" s="1003"/>
      <c r="Z42" s="1003"/>
      <c r="AA42" s="1003"/>
      <c r="AB42" s="1003"/>
      <c r="AC42" s="1003"/>
      <c r="AD42" s="1003"/>
      <c r="AE42" s="1003"/>
      <c r="AF42" s="1003"/>
      <c r="AG42" s="1003"/>
      <c r="AH42" s="1003"/>
      <c r="AI42" s="1003"/>
      <c r="AJ42" s="1003"/>
      <c r="AK42" s="1003"/>
      <c r="AL42" s="1003"/>
      <c r="AM42" s="1003"/>
      <c r="AN42" s="1003"/>
      <c r="AO42" s="1028"/>
      <c r="AQ42" s="943"/>
      <c r="AS42" s="321"/>
      <c r="AT42" s="321"/>
      <c r="AU42" s="321"/>
      <c r="AV42" s="321"/>
    </row>
    <row r="43" spans="1:48" ht="15" x14ac:dyDescent="0.2">
      <c r="A43" s="957" t="str">
        <f>VLOOKUP(B43,[1]potentiels!$B$10:$F$618,2,FALSE)</f>
        <v>CCL</v>
      </c>
      <c r="B43" s="993" t="s">
        <v>705</v>
      </c>
      <c r="C43" s="959" t="str">
        <f>VLOOKUP(B43,'[1]Etat du parc'!$H$7:$N$595,3,FALSE)</f>
        <v>MOTO POMPE</v>
      </c>
      <c r="D43" s="960" t="str">
        <f>INDEX('[1]Etat du parc'!$C$7:$C$590,MATCH(B43,'[1]Etat du parc'!$H$7:$H$590,0))</f>
        <v>Disponible</v>
      </c>
      <c r="E43" s="1029"/>
      <c r="F43" s="962">
        <f>VLOOKUP(B43,[1]potentiels!$B$10:$F$572,5,FALSE)</f>
        <v>49</v>
      </c>
      <c r="G43" s="975"/>
      <c r="H43" s="996"/>
      <c r="I43" s="1012"/>
      <c r="J43" s="997"/>
      <c r="K43" s="1012"/>
      <c r="L43" s="1030"/>
      <c r="M43" s="1016"/>
      <c r="N43" s="1016"/>
      <c r="O43" s="1016"/>
      <c r="P43" s="1016"/>
      <c r="Q43" s="1016"/>
      <c r="R43" s="1016"/>
      <c r="S43" s="1016"/>
      <c r="T43" s="1016"/>
      <c r="U43" s="1016"/>
      <c r="V43" s="1016"/>
      <c r="W43" s="1016"/>
      <c r="X43" s="1016">
        <f>'[1]1128384'!$H$10</f>
        <v>-40</v>
      </c>
      <c r="Y43" s="1016">
        <f>'[1]1128384'!$L$10</f>
        <v>149</v>
      </c>
      <c r="Z43" s="1016"/>
      <c r="AA43" s="1016"/>
      <c r="AB43" s="1016"/>
      <c r="AC43" s="1016"/>
      <c r="AD43" s="1016"/>
      <c r="AE43" s="1016"/>
      <c r="AF43" s="1016"/>
      <c r="AG43" s="1016"/>
      <c r="AH43" s="1016"/>
      <c r="AI43" s="1016"/>
      <c r="AJ43" s="1016"/>
      <c r="AK43" s="1016"/>
      <c r="AL43" s="1016"/>
      <c r="AM43" s="1016"/>
      <c r="AN43" s="1016">
        <f>'[1]1128384'!$L$11</f>
        <v>500</v>
      </c>
      <c r="AO43" s="1018">
        <f>'[1]1128384'!$L$12</f>
        <v>1000</v>
      </c>
      <c r="AQ43" s="943"/>
      <c r="AS43" s="321"/>
      <c r="AT43" s="321"/>
      <c r="AU43" s="321"/>
      <c r="AV43" s="321"/>
    </row>
    <row r="44" spans="1:48" ht="15" x14ac:dyDescent="0.2">
      <c r="A44" s="969" t="str">
        <f>VLOOKUP(B44,[1]potentiels!$B$10:$F$618,2,FALSE)</f>
        <v>CCL</v>
      </c>
      <c r="B44" s="976" t="s">
        <v>706</v>
      </c>
      <c r="C44" s="971" t="str">
        <f>VLOOKUP(B44,'[1]Etat du parc'!$H$7:$N$595,3,FALSE)</f>
        <v>MOTO POMPE</v>
      </c>
      <c r="D44" s="972" t="str">
        <f>INDEX('[1]Etat du parc'!$C$7:$C$590,MATCH(B44,'[1]Etat du parc'!$H$7:$H$590,0))</f>
        <v>Disponible</v>
      </c>
      <c r="E44" s="1014"/>
      <c r="F44" s="974">
        <f>VLOOKUP(B44,[1]potentiels!$B$10:$F$572,5,FALSE)</f>
        <v>41</v>
      </c>
      <c r="G44" s="975"/>
      <c r="H44" s="1031"/>
      <c r="I44" s="1016"/>
      <c r="J44" s="1015"/>
      <c r="K44" s="1016"/>
      <c r="L44" s="1017"/>
      <c r="M44" s="1016"/>
      <c r="N44" s="1016"/>
      <c r="O44" s="1016"/>
      <c r="P44" s="1016"/>
      <c r="Q44" s="1016"/>
      <c r="R44" s="1016"/>
      <c r="S44" s="1016"/>
      <c r="T44" s="1016"/>
      <c r="U44" s="1016"/>
      <c r="V44" s="1016"/>
      <c r="W44" s="1016"/>
      <c r="X44" s="1016">
        <f>'[1]1128394'!$H$10</f>
        <v>-40</v>
      </c>
      <c r="Y44" s="1016">
        <f>'[1]1128394'!$L$10</f>
        <v>142</v>
      </c>
      <c r="Z44" s="1016"/>
      <c r="AA44" s="1016"/>
      <c r="AB44" s="1016"/>
      <c r="AC44" s="1016"/>
      <c r="AD44" s="1016"/>
      <c r="AE44" s="1016"/>
      <c r="AF44" s="1016"/>
      <c r="AG44" s="1016"/>
      <c r="AH44" s="1016"/>
      <c r="AI44" s="1016"/>
      <c r="AJ44" s="1016"/>
      <c r="AK44" s="1016"/>
      <c r="AL44" s="1016"/>
      <c r="AM44" s="1016"/>
      <c r="AN44" s="1016">
        <f>'[1]1128394'!$L$11</f>
        <v>500</v>
      </c>
      <c r="AO44" s="1018">
        <f>'[1]1128394'!$L$12</f>
        <v>1000</v>
      </c>
      <c r="AQ44" s="943"/>
      <c r="AS44" s="321"/>
      <c r="AT44" s="321"/>
      <c r="AU44" s="321"/>
      <c r="AV44" s="321"/>
    </row>
    <row r="45" spans="1:48" ht="15" x14ac:dyDescent="0.2">
      <c r="A45" s="969" t="str">
        <f>VLOOKUP(B45,[1]potentiels!$B$10:$F$618,2,FALSE)</f>
        <v>CCL</v>
      </c>
      <c r="B45" s="976" t="s">
        <v>707</v>
      </c>
      <c r="C45" s="971" t="str">
        <f>VLOOKUP(B45,'[1]Etat du parc'!$H$7:$N$595,3,FALSE)</f>
        <v>MOTO POMPE</v>
      </c>
      <c r="D45" s="972" t="str">
        <f>INDEX('[1]Etat du parc'!$C$7:$C$590,MATCH(B45,'[1]Etat du parc'!$H$7:$H$590,0))</f>
        <v>Disponible</v>
      </c>
      <c r="E45" s="1014"/>
      <c r="F45" s="974">
        <f>VLOOKUP(B45,[1]potentiels!$B$10:$F$572,5,FALSE)</f>
        <v>46</v>
      </c>
      <c r="G45" s="975"/>
      <c r="H45" s="1031"/>
      <c r="I45" s="1016"/>
      <c r="J45" s="1015"/>
      <c r="K45" s="1016"/>
      <c r="L45" s="1017"/>
      <c r="M45" s="1016"/>
      <c r="N45" s="1016"/>
      <c r="O45" s="1016"/>
      <c r="P45" s="1016"/>
      <c r="Q45" s="1016"/>
      <c r="R45" s="1016"/>
      <c r="S45" s="1016"/>
      <c r="T45" s="1016"/>
      <c r="U45" s="1016"/>
      <c r="V45" s="1016"/>
      <c r="W45" s="1016"/>
      <c r="X45" s="1016">
        <f>'[1]1128406'!$H$10</f>
        <v>-40</v>
      </c>
      <c r="Y45" s="1016">
        <f>'[1]1128406'!$L$10</f>
        <v>146</v>
      </c>
      <c r="Z45" s="1016"/>
      <c r="AA45" s="1016"/>
      <c r="AB45" s="1016"/>
      <c r="AC45" s="1016"/>
      <c r="AD45" s="1016"/>
      <c r="AE45" s="1016"/>
      <c r="AF45" s="1016"/>
      <c r="AG45" s="1016"/>
      <c r="AH45" s="1016"/>
      <c r="AI45" s="1016"/>
      <c r="AJ45" s="1016"/>
      <c r="AK45" s="1016"/>
      <c r="AL45" s="1016"/>
      <c r="AM45" s="1016"/>
      <c r="AN45" s="1016">
        <f>'[1]1128406'!$L$11</f>
        <v>500</v>
      </c>
      <c r="AO45" s="1018">
        <f>'[1]1128406'!$L$12</f>
        <v>1000</v>
      </c>
      <c r="AQ45" s="943"/>
      <c r="AS45" s="321"/>
      <c r="AT45" s="321"/>
      <c r="AU45" s="321"/>
      <c r="AV45" s="321"/>
    </row>
    <row r="46" spans="1:48" ht="15" x14ac:dyDescent="0.2">
      <c r="A46" s="969" t="str">
        <f>VLOOKUP(B46,[1]potentiels!$B$10:$F$618,2,FALSE)</f>
        <v>CCL</v>
      </c>
      <c r="B46" s="976" t="s">
        <v>708</v>
      </c>
      <c r="C46" s="971" t="str">
        <f>VLOOKUP(B46,'[1]Etat du parc'!$H$7:$N$595,3,FALSE)</f>
        <v>MOTO POMPE</v>
      </c>
      <c r="D46" s="972" t="str">
        <f>INDEX('[1]Etat du parc'!$C$7:$C$590,MATCH(B46,'[1]Etat du parc'!$H$7:$H$590,0))</f>
        <v>Disponible</v>
      </c>
      <c r="E46" s="1014"/>
      <c r="F46" s="974">
        <f>VLOOKUP(B46,[1]potentiels!$B$10:$F$572,5,FALSE)</f>
        <v>55</v>
      </c>
      <c r="G46" s="975"/>
      <c r="H46" s="1031"/>
      <c r="I46" s="1016"/>
      <c r="J46" s="1015"/>
      <c r="K46" s="1016"/>
      <c r="L46" s="1017"/>
      <c r="M46" s="1016"/>
      <c r="N46" s="1016"/>
      <c r="O46" s="1016"/>
      <c r="P46" s="1016"/>
      <c r="Q46" s="1016"/>
      <c r="R46" s="1016"/>
      <c r="S46" s="1016"/>
      <c r="T46" s="1016"/>
      <c r="U46" s="1016"/>
      <c r="V46" s="1016"/>
      <c r="W46" s="1016"/>
      <c r="X46" s="1016">
        <f>'[1]1128827'!$H$10</f>
        <v>-40</v>
      </c>
      <c r="Y46" s="1016">
        <f>'[1]1128827'!$L$10</f>
        <v>155</v>
      </c>
      <c r="Z46" s="1016"/>
      <c r="AA46" s="1016"/>
      <c r="AB46" s="1016"/>
      <c r="AC46" s="1016"/>
      <c r="AD46" s="1016"/>
      <c r="AE46" s="1016"/>
      <c r="AF46" s="1016"/>
      <c r="AG46" s="1016"/>
      <c r="AH46" s="1016"/>
      <c r="AI46" s="1016"/>
      <c r="AJ46" s="1016"/>
      <c r="AK46" s="1016"/>
      <c r="AL46" s="1016"/>
      <c r="AM46" s="1016"/>
      <c r="AN46" s="1016">
        <f>'[1]1128827'!$L$11</f>
        <v>500</v>
      </c>
      <c r="AO46" s="1018">
        <f>'[1]1128827'!$L$12</f>
        <v>1000</v>
      </c>
      <c r="AQ46" s="943"/>
      <c r="AS46" s="321"/>
      <c r="AT46" s="321"/>
      <c r="AU46" s="321"/>
      <c r="AV46" s="321"/>
    </row>
    <row r="47" spans="1:48" ht="15" x14ac:dyDescent="0.2">
      <c r="A47" s="969" t="str">
        <f>VLOOKUP(B47,[1]potentiels!$B$10:$F$618,2,FALSE)</f>
        <v>CCL</v>
      </c>
      <c r="B47" s="976" t="s">
        <v>709</v>
      </c>
      <c r="C47" s="971" t="str">
        <f>VLOOKUP(B47,'[1]Etat du parc'!$H$7:$N$595,3,FALSE)</f>
        <v>MOTO POMPE</v>
      </c>
      <c r="D47" s="972" t="str">
        <f>INDEX('[1]Etat du parc'!$C$7:$C$590,MATCH(B47,'[1]Etat du parc'!$H$7:$H$590,0))</f>
        <v>Disponible</v>
      </c>
      <c r="E47" s="1014"/>
      <c r="F47" s="974">
        <f>VLOOKUP(B47,[1]potentiels!$B$10:$F$572,5,FALSE)</f>
        <v>64</v>
      </c>
      <c r="G47" s="975"/>
      <c r="H47" s="1031"/>
      <c r="I47" s="1016"/>
      <c r="J47" s="1015"/>
      <c r="K47" s="1016"/>
      <c r="L47" s="1017"/>
      <c r="M47" s="1016"/>
      <c r="N47" s="1016"/>
      <c r="O47" s="1016"/>
      <c r="P47" s="1016"/>
      <c r="Q47" s="1016"/>
      <c r="R47" s="1016"/>
      <c r="S47" s="1016"/>
      <c r="T47" s="1016"/>
      <c r="U47" s="1016"/>
      <c r="V47" s="1016"/>
      <c r="W47" s="1016"/>
      <c r="X47" s="1016">
        <f>'[1]1128833'!$H$10</f>
        <v>-40</v>
      </c>
      <c r="Y47" s="1016">
        <f>'[1]1128833'!$L$10</f>
        <v>164</v>
      </c>
      <c r="Z47" s="1016"/>
      <c r="AA47" s="1016"/>
      <c r="AB47" s="1016"/>
      <c r="AC47" s="1016"/>
      <c r="AD47" s="1016"/>
      <c r="AE47" s="1016"/>
      <c r="AF47" s="1016"/>
      <c r="AG47" s="1016"/>
      <c r="AH47" s="1016"/>
      <c r="AI47" s="1016"/>
      <c r="AJ47" s="1016"/>
      <c r="AK47" s="1016"/>
      <c r="AL47" s="1016"/>
      <c r="AM47" s="1016"/>
      <c r="AN47" s="1016">
        <f>'[1]1128833'!$L$11</f>
        <v>500</v>
      </c>
      <c r="AO47" s="1018">
        <f>'[1]1128833'!$L$12</f>
        <v>1000</v>
      </c>
      <c r="AQ47" s="943"/>
      <c r="AS47" s="321"/>
      <c r="AT47" s="321"/>
      <c r="AU47" s="321"/>
      <c r="AV47" s="321"/>
    </row>
    <row r="48" spans="1:48" ht="15" x14ac:dyDescent="0.2">
      <c r="A48" s="969" t="str">
        <f>VLOOKUP(B48,[1]potentiels!$B$10:$F$618,2,FALSE)</f>
        <v>CCL</v>
      </c>
      <c r="B48" s="976" t="s">
        <v>710</v>
      </c>
      <c r="C48" s="971" t="str">
        <f>VLOOKUP(B48,'[1]Etat du parc'!$H$7:$N$595,3,FALSE)</f>
        <v>MOTO POMPE</v>
      </c>
      <c r="D48" s="972" t="str">
        <f>INDEX('[1]Etat du parc'!$C$7:$C$590,MATCH(B48,'[1]Etat du parc'!$H$7:$H$590,0))</f>
        <v>Disponible</v>
      </c>
      <c r="E48" s="1014"/>
      <c r="F48" s="974">
        <f>VLOOKUP(B48,[1]potentiels!$B$10:$F$572,5,FALSE)</f>
        <v>30</v>
      </c>
      <c r="G48" s="975"/>
      <c r="H48" s="1031"/>
      <c r="I48" s="1016"/>
      <c r="J48" s="1015"/>
      <c r="K48" s="1016"/>
      <c r="L48" s="1017"/>
      <c r="M48" s="1016"/>
      <c r="N48" s="1016"/>
      <c r="O48" s="1016"/>
      <c r="P48" s="1016"/>
      <c r="Q48" s="1016"/>
      <c r="R48" s="1016"/>
      <c r="S48" s="1016"/>
      <c r="T48" s="1016"/>
      <c r="U48" s="1016"/>
      <c r="V48" s="1016"/>
      <c r="W48" s="1016"/>
      <c r="X48" s="1016">
        <f>'[1]1128844'!$H$10</f>
        <v>-40</v>
      </c>
      <c r="Y48" s="1016">
        <f>'[1]1128844'!$L$10</f>
        <v>131</v>
      </c>
      <c r="Z48" s="1016"/>
      <c r="AA48" s="1016"/>
      <c r="AB48" s="1016"/>
      <c r="AC48" s="1016"/>
      <c r="AD48" s="1016"/>
      <c r="AE48" s="1016"/>
      <c r="AF48" s="1016"/>
      <c r="AG48" s="1016"/>
      <c r="AH48" s="1016"/>
      <c r="AI48" s="1016"/>
      <c r="AJ48" s="1016"/>
      <c r="AK48" s="1016"/>
      <c r="AL48" s="1016"/>
      <c r="AM48" s="1016"/>
      <c r="AN48" s="1016">
        <f>'[1]1128844'!$L$11</f>
        <v>500</v>
      </c>
      <c r="AO48" s="1018">
        <f>'[1]1128844'!$L$12</f>
        <v>1000</v>
      </c>
      <c r="AQ48" s="943"/>
      <c r="AS48" s="321"/>
      <c r="AT48" s="321"/>
      <c r="AU48" s="321"/>
      <c r="AV48" s="321"/>
    </row>
    <row r="49" spans="1:48" ht="15" x14ac:dyDescent="0.2">
      <c r="A49" s="969" t="str">
        <f>VLOOKUP(B49,[1]potentiels!$B$10:$F$618,2,FALSE)</f>
        <v>CCL</v>
      </c>
      <c r="B49" s="1006" t="s">
        <v>711</v>
      </c>
      <c r="C49" s="971" t="str">
        <f>VLOOKUP(B49,'[1]Etat du parc'!$H$7:$N$595,3,FALSE)</f>
        <v>MOTO POMPE</v>
      </c>
      <c r="D49" s="972" t="str">
        <f>INDEX('[1]Etat du parc'!$C$7:$C$590,MATCH(B49,'[1]Etat du parc'!$H$7:$H$590,0))</f>
        <v>Disponible</v>
      </c>
      <c r="E49" s="1009"/>
      <c r="F49" s="1010">
        <f>VLOOKUP(B49,[1]potentiels!$B$10:$F$572,5,FALSE)</f>
        <v>37</v>
      </c>
      <c r="G49" s="1032"/>
      <c r="H49" s="977"/>
      <c r="I49" s="967"/>
      <c r="J49" s="965"/>
      <c r="K49" s="967"/>
      <c r="L49" s="1011"/>
      <c r="M49" s="967"/>
      <c r="N49" s="967"/>
      <c r="O49" s="967"/>
      <c r="P49" s="967"/>
      <c r="Q49" s="967"/>
      <c r="R49" s="967"/>
      <c r="S49" s="967"/>
      <c r="T49" s="967"/>
      <c r="U49" s="967"/>
      <c r="V49" s="967"/>
      <c r="W49" s="967"/>
      <c r="X49" s="967">
        <f>'[1]1121254'!$H$10</f>
        <v>-40</v>
      </c>
      <c r="Y49" s="967">
        <f>'[1]1121254'!$L$10</f>
        <v>139</v>
      </c>
      <c r="Z49" s="967"/>
      <c r="AA49" s="967"/>
      <c r="AB49" s="967"/>
      <c r="AC49" s="967"/>
      <c r="AD49" s="967"/>
      <c r="AE49" s="967"/>
      <c r="AF49" s="967"/>
      <c r="AG49" s="967"/>
      <c r="AH49" s="967"/>
      <c r="AI49" s="967"/>
      <c r="AJ49" s="967"/>
      <c r="AK49" s="967"/>
      <c r="AL49" s="967"/>
      <c r="AM49" s="967"/>
      <c r="AN49" s="967">
        <f>'[1]1121254'!$L$11</f>
        <v>500</v>
      </c>
      <c r="AO49" s="1033">
        <f>'[1]1121254'!$L$12</f>
        <v>1000</v>
      </c>
      <c r="AQ49" s="943"/>
      <c r="AS49" s="321"/>
      <c r="AT49" s="321"/>
      <c r="AU49" s="321"/>
      <c r="AV49" s="321"/>
    </row>
    <row r="50" spans="1:48" ht="15" x14ac:dyDescent="0.2">
      <c r="A50" s="969" t="str">
        <f>VLOOKUP(B50,[1]potentiels!$B$10:$F$618,2,FALSE)</f>
        <v>3CIE</v>
      </c>
      <c r="B50" s="976" t="s">
        <v>712</v>
      </c>
      <c r="C50" s="971" t="str">
        <f>VLOOKUP(B50,'[1]Etat du parc'!$H$7:$N$595,3,FALSE)</f>
        <v>MOTO POMPE</v>
      </c>
      <c r="D50" s="972" t="str">
        <f>INDEX('[1]Etat du parc'!$C$7:$C$590,MATCH(B50,'[1]Etat du parc'!$H$7:$H$590,0))</f>
        <v>Disponible</v>
      </c>
      <c r="E50" s="1014" t="s">
        <v>38</v>
      </c>
      <c r="F50" s="974">
        <f>VLOOKUP(B50,[1]potentiels!$B$10:$F$572,5,FALSE)</f>
        <v>12</v>
      </c>
      <c r="G50" s="975"/>
      <c r="H50" s="1031"/>
      <c r="I50" s="1016"/>
      <c r="J50" s="1015"/>
      <c r="K50" s="1016"/>
      <c r="L50" s="1017"/>
      <c r="M50" s="1016"/>
      <c r="N50" s="1016"/>
      <c r="O50" s="1016"/>
      <c r="P50" s="1016"/>
      <c r="Q50" s="1016"/>
      <c r="R50" s="1016"/>
      <c r="S50" s="1016"/>
      <c r="T50" s="1016"/>
      <c r="U50" s="1016"/>
      <c r="V50" s="1016"/>
      <c r="W50" s="1016"/>
      <c r="X50" s="1016">
        <f>'[1]1144594'!$H$10</f>
        <v>-471</v>
      </c>
      <c r="Y50" s="1016">
        <f>'[1]1144594'!$L$10</f>
        <v>112</v>
      </c>
      <c r="Z50" s="1016"/>
      <c r="AA50" s="1016"/>
      <c r="AB50" s="1016"/>
      <c r="AC50" s="1016"/>
      <c r="AD50" s="1016"/>
      <c r="AE50" s="1016"/>
      <c r="AF50" s="1016"/>
      <c r="AG50" s="1016"/>
      <c r="AH50" s="1016"/>
      <c r="AI50" s="1016"/>
      <c r="AJ50" s="1016"/>
      <c r="AK50" s="1016"/>
      <c r="AL50" s="1016"/>
      <c r="AM50" s="1016"/>
      <c r="AN50" s="1016">
        <f>'[1]1144594'!$L$11</f>
        <v>500</v>
      </c>
      <c r="AO50" s="1018">
        <f>'[1]1144594'!$L$12</f>
        <v>1000</v>
      </c>
      <c r="AQ50" s="943"/>
      <c r="AS50" s="321"/>
      <c r="AT50" s="321"/>
      <c r="AU50" s="321"/>
      <c r="AV50" s="321"/>
    </row>
    <row r="51" spans="1:48" ht="15" x14ac:dyDescent="0.2">
      <c r="A51" s="969" t="str">
        <f>VLOOKUP(B51,[1]potentiels!$B$10:$F$618,2,FALSE)</f>
        <v>CA</v>
      </c>
      <c r="B51" s="976" t="s">
        <v>713</v>
      </c>
      <c r="C51" s="971" t="str">
        <f>VLOOKUP(B51,'[1]Etat du parc'!$H$7:$N$595,3,FALSE)</f>
        <v>MOTO POMPE</v>
      </c>
      <c r="D51" s="972" t="str">
        <f>INDEX('[1]Etat du parc'!$C$7:$C$590,MATCH(B51,'[1]Etat du parc'!$H$7:$H$590,0))</f>
        <v>Disponible</v>
      </c>
      <c r="E51" s="1014" t="s">
        <v>38</v>
      </c>
      <c r="F51" s="974">
        <f>VLOOKUP(B51,[1]potentiels!$B$10:$F$572,5,FALSE)</f>
        <v>14</v>
      </c>
      <c r="G51" s="975"/>
      <c r="H51" s="1031"/>
      <c r="I51" s="1016"/>
      <c r="J51" s="1015"/>
      <c r="K51" s="1016"/>
      <c r="L51" s="1017"/>
      <c r="M51" s="1016"/>
      <c r="N51" s="1016"/>
      <c r="O51" s="1016"/>
      <c r="P51" s="1016"/>
      <c r="Q51" s="1016"/>
      <c r="R51" s="1016"/>
      <c r="S51" s="1016"/>
      <c r="T51" s="1016"/>
      <c r="U51" s="1016"/>
      <c r="V51" s="1016"/>
      <c r="W51" s="1016"/>
      <c r="X51" s="1016">
        <f>'[1]1144607'!$H$10</f>
        <v>9</v>
      </c>
      <c r="Y51" s="1016">
        <f>'[1]1144607'!$L$10</f>
        <v>113</v>
      </c>
      <c r="Z51" s="1016"/>
      <c r="AA51" s="1016"/>
      <c r="AB51" s="1016"/>
      <c r="AC51" s="1016"/>
      <c r="AD51" s="1016"/>
      <c r="AE51" s="1016"/>
      <c r="AF51" s="1016"/>
      <c r="AG51" s="1016"/>
      <c r="AH51" s="1016"/>
      <c r="AI51" s="1016"/>
      <c r="AJ51" s="1016"/>
      <c r="AK51" s="1016"/>
      <c r="AL51" s="1016"/>
      <c r="AM51" s="1016"/>
      <c r="AN51" s="1016">
        <f>'[1]1144607'!$L$11</f>
        <v>500</v>
      </c>
      <c r="AO51" s="1018">
        <f>'[1]1144607'!$L$12</f>
        <v>1000</v>
      </c>
      <c r="AQ51" s="943"/>
      <c r="AS51" s="321"/>
      <c r="AT51" s="321"/>
      <c r="AU51" s="321"/>
      <c r="AV51" s="321"/>
    </row>
    <row r="52" spans="1:48" ht="15" x14ac:dyDescent="0.2">
      <c r="A52" s="969" t="str">
        <f>VLOOKUP(B52,[1]potentiels!$B$10:$F$618,2,FALSE)</f>
        <v>1CIE</v>
      </c>
      <c r="B52" s="976" t="s">
        <v>714</v>
      </c>
      <c r="C52" s="971" t="str">
        <f>VLOOKUP(B52,'[1]Etat du parc'!$H$7:$N$595,3,FALSE)</f>
        <v>MOTO POMPE</v>
      </c>
      <c r="D52" s="972" t="str">
        <f>INDEX('[1]Etat du parc'!$C$7:$C$590,MATCH(B52,'[1]Etat du parc'!$H$7:$H$590,0))</f>
        <v>Disponible</v>
      </c>
      <c r="E52" s="1014"/>
      <c r="F52" s="974">
        <f>VLOOKUP(B52,[1]potentiels!$B$10:$F$572,5,FALSE)</f>
        <v>2</v>
      </c>
      <c r="G52" s="975"/>
      <c r="H52" s="1031"/>
      <c r="I52" s="1016"/>
      <c r="J52" s="1015"/>
      <c r="K52" s="1016"/>
      <c r="L52" s="1017"/>
      <c r="M52" s="1016"/>
      <c r="N52" s="1016"/>
      <c r="O52" s="1016"/>
      <c r="P52" s="1016"/>
      <c r="Q52" s="1016"/>
      <c r="R52" s="1016"/>
      <c r="S52" s="1016"/>
      <c r="T52" s="1016"/>
      <c r="U52" s="1016"/>
      <c r="V52" s="1016"/>
      <c r="W52" s="1016"/>
      <c r="X52" s="1016">
        <f>'[1]1144618'!$H$10</f>
        <v>-113</v>
      </c>
      <c r="Y52" s="1016">
        <f>'[1]1144618'!$L$10</f>
        <v>102</v>
      </c>
      <c r="Z52" s="1016"/>
      <c r="AA52" s="1016"/>
      <c r="AB52" s="1016"/>
      <c r="AC52" s="1016"/>
      <c r="AD52" s="1016"/>
      <c r="AE52" s="1016"/>
      <c r="AF52" s="1016"/>
      <c r="AG52" s="1016"/>
      <c r="AH52" s="1016"/>
      <c r="AI52" s="1016"/>
      <c r="AJ52" s="1016"/>
      <c r="AK52" s="1016"/>
      <c r="AL52" s="1016"/>
      <c r="AM52" s="1016"/>
      <c r="AN52" s="1016">
        <f>'[1]1144618'!$L$11</f>
        <v>500</v>
      </c>
      <c r="AO52" s="1018">
        <f>'[1]1144618'!$L$12</f>
        <v>1000</v>
      </c>
      <c r="AQ52" s="943"/>
      <c r="AS52" s="321"/>
      <c r="AT52" s="321"/>
      <c r="AU52" s="321"/>
      <c r="AV52" s="321"/>
    </row>
    <row r="53" spans="1:48" ht="15" x14ac:dyDescent="0.2">
      <c r="A53" s="969" t="str">
        <f>VLOOKUP(B53,[1]potentiels!$B$10:$F$618,2,FALSE)</f>
        <v>4CIE</v>
      </c>
      <c r="B53" s="976" t="s">
        <v>715</v>
      </c>
      <c r="C53" s="971" t="str">
        <f>VLOOKUP(B53,'[1]Etat du parc'!$H$7:$N$595,3,FALSE)</f>
        <v>MOTO POMPE</v>
      </c>
      <c r="D53" s="972" t="str">
        <f>INDEX('[1]Etat du parc'!$C$7:$C$590,MATCH(B53,'[1]Etat du parc'!$H$7:$H$590,0))</f>
        <v>Disponible</v>
      </c>
      <c r="E53" s="1014" t="s">
        <v>38</v>
      </c>
      <c r="F53" s="974">
        <f>VLOOKUP(B53,[1]potentiels!$B$10:$F$572,5,FALSE)</f>
        <v>1</v>
      </c>
      <c r="G53" s="975"/>
      <c r="H53" s="1031"/>
      <c r="I53" s="1016"/>
      <c r="J53" s="1015"/>
      <c r="K53" s="1016"/>
      <c r="L53" s="1017"/>
      <c r="M53" s="1016"/>
      <c r="N53" s="1016"/>
      <c r="O53" s="1016"/>
      <c r="P53" s="1016"/>
      <c r="Q53" s="1016"/>
      <c r="R53" s="1016"/>
      <c r="S53" s="1016"/>
      <c r="T53" s="1016"/>
      <c r="U53" s="1016"/>
      <c r="V53" s="1016"/>
      <c r="W53" s="1016"/>
      <c r="X53" s="1016">
        <f>'[1]1144625'!$H$10</f>
        <v>-9</v>
      </c>
      <c r="Y53" s="1016">
        <f>'[1]1144625'!$L$10</f>
        <v>102</v>
      </c>
      <c r="Z53" s="1016"/>
      <c r="AA53" s="1016"/>
      <c r="AB53" s="1016"/>
      <c r="AC53" s="1016"/>
      <c r="AD53" s="1016"/>
      <c r="AE53" s="1016"/>
      <c r="AF53" s="1016"/>
      <c r="AG53" s="1016"/>
      <c r="AH53" s="1016"/>
      <c r="AI53" s="1016"/>
      <c r="AJ53" s="1016"/>
      <c r="AK53" s="1016"/>
      <c r="AL53" s="1016"/>
      <c r="AM53" s="1016"/>
      <c r="AN53" s="1016">
        <f>'[1]1144625'!$L$11</f>
        <v>500</v>
      </c>
      <c r="AO53" s="1018">
        <f>'[1]1144625'!$L$12</f>
        <v>1000</v>
      </c>
      <c r="AQ53" s="943"/>
      <c r="AS53" s="321"/>
      <c r="AT53" s="321"/>
      <c r="AU53" s="321"/>
      <c r="AV53" s="321"/>
    </row>
    <row r="54" spans="1:48" ht="15.75" thickBot="1" x14ac:dyDescent="0.25">
      <c r="A54" s="981" t="str">
        <f>VLOOKUP(B54,[1]potentiels!$B$10:$F$618,2,FALSE)</f>
        <v>2CIE</v>
      </c>
      <c r="B54" s="982" t="s">
        <v>716</v>
      </c>
      <c r="C54" s="983" t="str">
        <f>VLOOKUP(B54,'[1]Etat du parc'!$H$7:$N$595,3,FALSE)</f>
        <v>MOTO POMPE</v>
      </c>
      <c r="D54" s="984" t="str">
        <f>INDEX('[1]Etat du parc'!$C$7:$C$590,MATCH(B54,'[1]Etat du parc'!$H$7:$H$590,0))</f>
        <v>Disponible</v>
      </c>
      <c r="E54" s="1034"/>
      <c r="F54" s="986">
        <f>VLOOKUP(B54,[1]potentiels!$B$10:$F$572,5,FALSE)</f>
        <v>6</v>
      </c>
      <c r="G54" s="1001"/>
      <c r="H54" s="1035"/>
      <c r="I54" s="1003"/>
      <c r="J54" s="1026"/>
      <c r="K54" s="1003"/>
      <c r="L54" s="1027"/>
      <c r="M54" s="1003"/>
      <c r="N54" s="1003"/>
      <c r="O54" s="1003"/>
      <c r="P54" s="1003"/>
      <c r="Q54" s="1003"/>
      <c r="R54" s="1003"/>
      <c r="S54" s="1003"/>
      <c r="T54" s="1003"/>
      <c r="U54" s="1003"/>
      <c r="V54" s="1003"/>
      <c r="W54" s="1003"/>
      <c r="X54" s="1003">
        <f>'[1]1144640'!$H$10</f>
        <v>-6</v>
      </c>
      <c r="Y54" s="1003">
        <f>'[1]1144640'!$L$10</f>
        <v>108</v>
      </c>
      <c r="Z54" s="1003"/>
      <c r="AA54" s="1003"/>
      <c r="AB54" s="1003"/>
      <c r="AC54" s="1003"/>
      <c r="AD54" s="1003"/>
      <c r="AE54" s="1003"/>
      <c r="AF54" s="1003"/>
      <c r="AG54" s="1003"/>
      <c r="AH54" s="1003"/>
      <c r="AI54" s="1003"/>
      <c r="AJ54" s="1003"/>
      <c r="AK54" s="1003"/>
      <c r="AL54" s="1003"/>
      <c r="AM54" s="1003"/>
      <c r="AN54" s="1003">
        <f>'[1]1144640'!$L$11</f>
        <v>500</v>
      </c>
      <c r="AO54" s="1028">
        <f>'[1]1144640'!$L$12</f>
        <v>1000</v>
      </c>
      <c r="AQ54" s="943"/>
      <c r="AS54" s="321"/>
      <c r="AT54" s="321"/>
      <c r="AU54" s="321"/>
      <c r="AV54" s="321"/>
    </row>
    <row r="55" spans="1:48" ht="15" x14ac:dyDescent="0.2">
      <c r="A55" s="1005" t="str">
        <f>VLOOKUP(B55,[1]potentiels!$B$10:$F$618,2,FALSE)</f>
        <v>CA</v>
      </c>
      <c r="B55" s="1006" t="s">
        <v>717</v>
      </c>
      <c r="C55" s="1007" t="str">
        <f>VLOOKUP(B55,'[1]Etat du parc'!$H$7:$N$595,3,FALSE)</f>
        <v>SCIE A SOL</v>
      </c>
      <c r="D55" s="1008" t="str">
        <f>INDEX('[1]Etat du parc'!$C$7:$C$590,MATCH(B55,'[1]Etat du parc'!$H$7:$H$590,0))</f>
        <v>Disponible</v>
      </c>
      <c r="E55" s="1009" t="s">
        <v>38</v>
      </c>
      <c r="F55" s="1010">
        <f>VLOOKUP(B55,[1]potentiels!$B$10:$F$572,5,FALSE)</f>
        <v>0</v>
      </c>
      <c r="G55" s="975"/>
      <c r="H55" s="1015"/>
      <c r="I55" s="1015"/>
      <c r="J55" s="1015"/>
      <c r="K55" s="1016"/>
      <c r="L55" s="1017"/>
      <c r="M55" s="1016"/>
      <c r="N55" s="1015"/>
      <c r="O55" s="1016"/>
      <c r="P55" s="1016"/>
      <c r="Q55" s="1016"/>
      <c r="R55" s="1016"/>
      <c r="S55" s="1016"/>
      <c r="T55" s="1016"/>
      <c r="U55" s="1016"/>
      <c r="V55" s="1016"/>
      <c r="W55" s="1016"/>
      <c r="X55" s="1016">
        <f>'[1]0022101059'!$H$10</f>
        <v>-457</v>
      </c>
      <c r="Y55" s="1016">
        <f>'[1]0022101059'!$L$10</f>
        <v>100</v>
      </c>
      <c r="Z55" s="1016"/>
      <c r="AA55" s="1016"/>
      <c r="AB55" s="1016"/>
      <c r="AC55" s="1016"/>
      <c r="AD55" s="1016"/>
      <c r="AE55" s="1016"/>
      <c r="AF55" s="1016"/>
      <c r="AG55" s="1016"/>
      <c r="AH55" s="1016"/>
      <c r="AI55" s="1016"/>
      <c r="AJ55" s="1016"/>
      <c r="AK55" s="1016"/>
      <c r="AL55" s="1016"/>
      <c r="AM55" s="1016"/>
      <c r="AN55" s="1016">
        <f>'[1]0022101059'!$L$12</f>
        <v>300</v>
      </c>
      <c r="AO55" s="1018"/>
      <c r="AQ55" s="943"/>
      <c r="AS55" s="321"/>
      <c r="AT55" s="321"/>
      <c r="AU55" s="321"/>
      <c r="AV55" s="321"/>
    </row>
    <row r="56" spans="1:48" ht="15.75" thickBot="1" x14ac:dyDescent="0.25">
      <c r="A56" s="1020" t="str">
        <f>VLOOKUP(B56,[1]potentiels!$B$10:$F$618,2,FALSE)</f>
        <v>CA</v>
      </c>
      <c r="B56" s="1021" t="s">
        <v>718</v>
      </c>
      <c r="C56" s="1022" t="str">
        <f>VLOOKUP(B56,'[1]Etat du parc'!$H$7:$N$595,3,FALSE)</f>
        <v>SCIE A SOL</v>
      </c>
      <c r="D56" s="1023" t="str">
        <f>INDEX('[1]Etat du parc'!$C$7:$C$590,MATCH(B56,'[1]Etat du parc'!$H$7:$H$590,0))</f>
        <v>Disponible</v>
      </c>
      <c r="E56" s="1024" t="s">
        <v>38</v>
      </c>
      <c r="F56" s="1025">
        <f>VLOOKUP(B56,[1]potentiels!$B$10:$F$572,5,FALSE)</f>
        <v>0</v>
      </c>
      <c r="G56" s="1001"/>
      <c r="H56" s="1026"/>
      <c r="I56" s="1026"/>
      <c r="J56" s="1026"/>
      <c r="K56" s="1003"/>
      <c r="L56" s="1027"/>
      <c r="M56" s="1003"/>
      <c r="N56" s="1026"/>
      <c r="O56" s="1003"/>
      <c r="P56" s="1003"/>
      <c r="Q56" s="1003"/>
      <c r="R56" s="1003"/>
      <c r="S56" s="1003"/>
      <c r="T56" s="1003"/>
      <c r="U56" s="1003"/>
      <c r="V56" s="1003"/>
      <c r="W56" s="1003"/>
      <c r="X56" s="1003">
        <f>'[1]0022101060'!$H$10</f>
        <v>-457</v>
      </c>
      <c r="Y56" s="1003">
        <f>'[1]0022101060'!$L$10</f>
        <v>100</v>
      </c>
      <c r="Z56" s="1003"/>
      <c r="AA56" s="1003"/>
      <c r="AB56" s="1003"/>
      <c r="AC56" s="1003"/>
      <c r="AD56" s="1003"/>
      <c r="AE56" s="1003"/>
      <c r="AF56" s="1003"/>
      <c r="AG56" s="1003"/>
      <c r="AH56" s="1003"/>
      <c r="AI56" s="1003"/>
      <c r="AJ56" s="1003"/>
      <c r="AK56" s="1003"/>
      <c r="AL56" s="1003"/>
      <c r="AM56" s="1003"/>
      <c r="AN56" s="1003">
        <f>'[1]0022101060'!$L$12</f>
        <v>300</v>
      </c>
      <c r="AO56" s="1028"/>
      <c r="AQ56" s="943"/>
      <c r="AS56" s="321"/>
      <c r="AT56" s="321"/>
      <c r="AU56" s="321"/>
      <c r="AV56" s="321"/>
    </row>
    <row r="57" spans="1:48" ht="15" x14ac:dyDescent="0.2">
      <c r="A57" s="957" t="str">
        <f>VLOOKUP(B57,[1]potentiels!$B$10:$F$618,2,FALSE)</f>
        <v>1CIE</v>
      </c>
      <c r="B57" s="993" t="s">
        <v>719</v>
      </c>
      <c r="C57" s="959" t="str">
        <f>VLOOKUP(B57,'[1]Etat du parc'!$H$7:$N$595,3,FALSE)</f>
        <v>SCIE GUIDE 60</v>
      </c>
      <c r="D57" s="960" t="str">
        <f>INDEX('[1]Etat du parc'!$C$7:$C$590,MATCH(B57,'[1]Etat du parc'!$H$7:$H$590,0))</f>
        <v>Disponible</v>
      </c>
      <c r="E57" s="1029"/>
      <c r="F57" s="962">
        <f>VLOOKUP(B57,[1]potentiels!$B$10:$F$572,5,FALSE)</f>
        <v>400</v>
      </c>
      <c r="G57" s="1032"/>
      <c r="H57" s="965"/>
      <c r="I57" s="965"/>
      <c r="J57" s="965"/>
      <c r="K57" s="967"/>
      <c r="L57" s="1011"/>
      <c r="M57" s="967"/>
      <c r="N57" s="965"/>
      <c r="O57" s="967"/>
      <c r="P57" s="967"/>
      <c r="Q57" s="967"/>
      <c r="R57" s="967"/>
      <c r="S57" s="967"/>
      <c r="T57" s="967"/>
      <c r="U57" s="967"/>
      <c r="V57" s="1016">
        <f>'[1]365'!$H$13</f>
        <v>76</v>
      </c>
      <c r="W57" s="1016">
        <f>'[1]365'!$L$13</f>
        <v>53</v>
      </c>
      <c r="X57" s="967"/>
      <c r="Y57" s="967"/>
      <c r="Z57" s="967"/>
      <c r="AA57" s="967"/>
      <c r="AB57" s="967"/>
      <c r="AC57" s="967"/>
      <c r="AD57" s="967"/>
      <c r="AE57" s="967"/>
      <c r="AF57" s="967"/>
      <c r="AG57" s="967"/>
      <c r="AH57" s="967"/>
      <c r="AI57" s="967"/>
      <c r="AJ57" s="967"/>
      <c r="AK57" s="967"/>
      <c r="AL57" s="967"/>
      <c r="AM57" s="967"/>
      <c r="AN57" s="967"/>
      <c r="AO57" s="1033"/>
      <c r="AQ57" s="943"/>
      <c r="AS57" s="321"/>
      <c r="AT57" s="321"/>
      <c r="AU57" s="321"/>
      <c r="AV57" s="321"/>
    </row>
    <row r="58" spans="1:48" ht="15" x14ac:dyDescent="0.2">
      <c r="A58" s="969" t="str">
        <f>VLOOKUP(B58,[1]potentiels!$B$10:$F$618,2,FALSE)</f>
        <v>4CIE</v>
      </c>
      <c r="B58" s="976" t="s">
        <v>720</v>
      </c>
      <c r="C58" s="971" t="str">
        <f>VLOOKUP(B58,'[1]Etat du parc'!$H$7:$N$595,3,FALSE)</f>
        <v>SCIE GUIDE 60</v>
      </c>
      <c r="D58" s="972" t="str">
        <f>INDEX('[1]Etat du parc'!$C$7:$C$590,MATCH(B58,'[1]Etat du parc'!$H$7:$H$590,0))</f>
        <v>Disponible</v>
      </c>
      <c r="E58" s="1014" t="s">
        <v>38</v>
      </c>
      <c r="F58" s="974">
        <f>VLOOKUP(B58,[1]potentiels!$B$10:$F$572,5,FALSE)</f>
        <v>302</v>
      </c>
      <c r="G58" s="975"/>
      <c r="H58" s="1015"/>
      <c r="I58" s="1015"/>
      <c r="J58" s="1015"/>
      <c r="K58" s="1016"/>
      <c r="L58" s="1017"/>
      <c r="M58" s="1016"/>
      <c r="N58" s="1015"/>
      <c r="O58" s="1016"/>
      <c r="P58" s="1016"/>
      <c r="Q58" s="1016"/>
      <c r="R58" s="1016"/>
      <c r="S58" s="1016"/>
      <c r="T58" s="1016"/>
      <c r="U58" s="1016"/>
      <c r="V58" s="1016">
        <f>'[1]500'!$H$13</f>
        <v>-44</v>
      </c>
      <c r="W58" s="1016">
        <f>'[1]500'!$L$13</f>
        <v>51</v>
      </c>
      <c r="X58" s="1016"/>
      <c r="Y58" s="1016"/>
      <c r="Z58" s="1016"/>
      <c r="AA58" s="1016"/>
      <c r="AB58" s="1016"/>
      <c r="AC58" s="1016"/>
      <c r="AD58" s="1016"/>
      <c r="AE58" s="1016"/>
      <c r="AF58" s="1016"/>
      <c r="AG58" s="1016"/>
      <c r="AH58" s="1016"/>
      <c r="AI58" s="1016"/>
      <c r="AJ58" s="1016"/>
      <c r="AK58" s="1016"/>
      <c r="AL58" s="1016"/>
      <c r="AM58" s="1016"/>
      <c r="AN58" s="1016"/>
      <c r="AO58" s="1018"/>
      <c r="AQ58" s="943"/>
      <c r="AS58" s="321"/>
      <c r="AT58" s="321"/>
      <c r="AU58" s="321"/>
      <c r="AV58" s="321"/>
    </row>
    <row r="59" spans="1:48" ht="15" x14ac:dyDescent="0.2">
      <c r="A59" s="969" t="str">
        <f>VLOOKUP(B59,[1]potentiels!$B$10:$F$618,2,FALSE)</f>
        <v>4CIE</v>
      </c>
      <c r="B59" s="976" t="s">
        <v>721</v>
      </c>
      <c r="C59" s="971" t="str">
        <f>VLOOKUP(B59,'[1]Etat du parc'!$H$7:$N$595,3,FALSE)</f>
        <v>SCIE GUIDE 60</v>
      </c>
      <c r="D59" s="972" t="str">
        <f>INDEX('[1]Etat du parc'!$C$7:$C$590,MATCH(B59,'[1]Etat du parc'!$H$7:$H$590,0))</f>
        <v>DDT en cours</v>
      </c>
      <c r="E59" s="1014" t="s">
        <v>38</v>
      </c>
      <c r="F59" s="974">
        <f>VLOOKUP(B59,[1]potentiels!$B$10:$F$572,5,FALSE)</f>
        <v>167</v>
      </c>
      <c r="G59" s="975"/>
      <c r="H59" s="1015"/>
      <c r="I59" s="1015"/>
      <c r="J59" s="1015"/>
      <c r="K59" s="1016"/>
      <c r="L59" s="1017"/>
      <c r="M59" s="1016"/>
      <c r="N59" s="1015"/>
      <c r="O59" s="1016"/>
      <c r="P59" s="1016"/>
      <c r="Q59" s="1016"/>
      <c r="R59" s="1016"/>
      <c r="S59" s="1016"/>
      <c r="T59" s="1016"/>
      <c r="U59" s="1016"/>
      <c r="V59" s="1016">
        <f>'[1]1268'!$H$13</f>
        <v>-994</v>
      </c>
      <c r="W59" s="1016">
        <f>'[1]1268'!$L$13</f>
        <v>50</v>
      </c>
      <c r="X59" s="1016"/>
      <c r="Y59" s="1016"/>
      <c r="Z59" s="1016"/>
      <c r="AA59" s="1016"/>
      <c r="AB59" s="1016"/>
      <c r="AC59" s="1016"/>
      <c r="AD59" s="1016"/>
      <c r="AE59" s="1016"/>
      <c r="AF59" s="1016"/>
      <c r="AG59" s="1016"/>
      <c r="AH59" s="1016"/>
      <c r="AI59" s="1016"/>
      <c r="AJ59" s="1016"/>
      <c r="AK59" s="1016"/>
      <c r="AL59" s="1016"/>
      <c r="AM59" s="1016"/>
      <c r="AN59" s="1016"/>
      <c r="AO59" s="1018"/>
      <c r="AQ59" s="943"/>
      <c r="AS59" s="321"/>
      <c r="AT59" s="321"/>
      <c r="AU59" s="321"/>
      <c r="AV59" s="321"/>
    </row>
    <row r="60" spans="1:48" ht="15" x14ac:dyDescent="0.2">
      <c r="A60" s="969" t="str">
        <f>VLOOKUP(B60,[1]potentiels!$B$10:$F$618,2,FALSE)</f>
        <v>3CIE</v>
      </c>
      <c r="B60" s="976" t="s">
        <v>722</v>
      </c>
      <c r="C60" s="971" t="str">
        <f>VLOOKUP(B60,'[1]Etat du parc'!$H$7:$N$595,3,FALSE)</f>
        <v>SCIE GUIDE 60</v>
      </c>
      <c r="D60" s="972" t="str">
        <f>INDEX('[1]Etat du parc'!$C$7:$C$590,MATCH(B60,'[1]Etat du parc'!$H$7:$H$590,0))</f>
        <v>DDT en cours</v>
      </c>
      <c r="E60" s="1014" t="s">
        <v>38</v>
      </c>
      <c r="F60" s="974">
        <f>VLOOKUP(B60,[1]potentiels!$B$10:$F$572,5,FALSE)</f>
        <v>271</v>
      </c>
      <c r="G60" s="975"/>
      <c r="H60" s="1015"/>
      <c r="I60" s="1015"/>
      <c r="J60" s="1015"/>
      <c r="K60" s="1016"/>
      <c r="L60" s="1017"/>
      <c r="M60" s="1016"/>
      <c r="N60" s="1015"/>
      <c r="O60" s="1016"/>
      <c r="P60" s="1016"/>
      <c r="Q60" s="1016"/>
      <c r="R60" s="1016"/>
      <c r="S60" s="1016"/>
      <c r="T60" s="1016"/>
      <c r="U60" s="1016"/>
      <c r="V60" s="1016">
        <f>'[1]1384'!$H$13</f>
        <v>-86</v>
      </c>
      <c r="W60" s="1016">
        <f>'[1]1384'!$L$13</f>
        <v>48</v>
      </c>
      <c r="X60" s="1016"/>
      <c r="Y60" s="1016"/>
      <c r="Z60" s="1016"/>
      <c r="AA60" s="1016"/>
      <c r="AB60" s="1016"/>
      <c r="AC60" s="1016"/>
      <c r="AD60" s="1016"/>
      <c r="AE60" s="1016"/>
      <c r="AF60" s="1016"/>
      <c r="AG60" s="1016"/>
      <c r="AH60" s="1016"/>
      <c r="AI60" s="1016"/>
      <c r="AJ60" s="1016"/>
      <c r="AK60" s="1016"/>
      <c r="AL60" s="1016"/>
      <c r="AM60" s="1016"/>
      <c r="AN60" s="1016"/>
      <c r="AO60" s="1018"/>
      <c r="AQ60" s="943"/>
      <c r="AS60" s="321"/>
      <c r="AT60" s="321"/>
      <c r="AU60" s="321"/>
      <c r="AV60" s="321"/>
    </row>
    <row r="61" spans="1:48" ht="15" x14ac:dyDescent="0.2">
      <c r="A61" s="969" t="str">
        <f>VLOOKUP(B61,[1]potentiels!$B$10:$F$618,2,FALSE)</f>
        <v>3CIE</v>
      </c>
      <c r="B61" s="976" t="s">
        <v>723</v>
      </c>
      <c r="C61" s="971" t="str">
        <f>VLOOKUP(B61,'[1]Etat du parc'!$H$7:$N$595,3,FALSE)</f>
        <v>SCIE GUIDE 60</v>
      </c>
      <c r="D61" s="972" t="str">
        <f>INDEX('[1]Etat du parc'!$C$7:$C$590,MATCH(B61,'[1]Etat du parc'!$H$7:$H$590,0))</f>
        <v>Disponible</v>
      </c>
      <c r="E61" s="1014" t="s">
        <v>38</v>
      </c>
      <c r="F61" s="974">
        <f>VLOOKUP(B61,[1]potentiels!$B$10:$F$572,5,FALSE)</f>
        <v>300</v>
      </c>
      <c r="G61" s="975"/>
      <c r="H61" s="1015"/>
      <c r="I61" s="1015"/>
      <c r="J61" s="1015"/>
      <c r="K61" s="1016"/>
      <c r="L61" s="1017"/>
      <c r="M61" s="1016"/>
      <c r="N61" s="1015"/>
      <c r="O61" s="1016"/>
      <c r="P61" s="1016"/>
      <c r="Q61" s="1016"/>
      <c r="R61" s="1016"/>
      <c r="S61" s="1016"/>
      <c r="T61" s="1016"/>
      <c r="U61" s="1016"/>
      <c r="V61" s="1016">
        <f>'[1]2991'!$H$13</f>
        <v>185</v>
      </c>
      <c r="W61" s="1016">
        <f>'[1]2991'!$L$13</f>
        <v>55</v>
      </c>
      <c r="X61" s="1016"/>
      <c r="Y61" s="1016"/>
      <c r="Z61" s="1016"/>
      <c r="AA61" s="1016"/>
      <c r="AB61" s="1016"/>
      <c r="AC61" s="1016"/>
      <c r="AD61" s="1016"/>
      <c r="AE61" s="1016"/>
      <c r="AF61" s="1016"/>
      <c r="AG61" s="1016"/>
      <c r="AH61" s="1016"/>
      <c r="AI61" s="1016"/>
      <c r="AJ61" s="1016"/>
      <c r="AK61" s="1016"/>
      <c r="AL61" s="1016"/>
      <c r="AM61" s="1016"/>
      <c r="AN61" s="1016"/>
      <c r="AO61" s="1018"/>
      <c r="AQ61" s="943"/>
      <c r="AS61" s="321"/>
      <c r="AT61" s="321"/>
      <c r="AU61" s="321"/>
      <c r="AV61" s="321"/>
    </row>
    <row r="62" spans="1:48" ht="15" x14ac:dyDescent="0.2">
      <c r="A62" s="969" t="str">
        <f>VLOOKUP(B62,[1]potentiels!$B$10:$F$618,2,FALSE)</f>
        <v>2CIE</v>
      </c>
      <c r="B62" s="976" t="s">
        <v>724</v>
      </c>
      <c r="C62" s="971" t="str">
        <f>VLOOKUP(B62,'[1]Etat du parc'!$H$7:$N$595,3,FALSE)</f>
        <v>SCIE GUIDE 60</v>
      </c>
      <c r="D62" s="972" t="str">
        <f>INDEX('[1]Etat du parc'!$C$7:$C$590,MATCH(B62,'[1]Etat du parc'!$H$7:$H$590,0))</f>
        <v>DDT en cours</v>
      </c>
      <c r="E62" s="1014" t="s">
        <v>38</v>
      </c>
      <c r="F62" s="974">
        <f>VLOOKUP(B62,[1]potentiels!$B$10:$F$572,5,FALSE)</f>
        <v>178</v>
      </c>
      <c r="G62" s="975"/>
      <c r="H62" s="1015"/>
      <c r="I62" s="1015"/>
      <c r="J62" s="1015"/>
      <c r="K62" s="1016"/>
      <c r="L62" s="1017"/>
      <c r="M62" s="1016"/>
      <c r="N62" s="1015"/>
      <c r="O62" s="1016"/>
      <c r="P62" s="1016"/>
      <c r="Q62" s="1016"/>
      <c r="R62" s="1016"/>
      <c r="S62" s="1016"/>
      <c r="T62" s="1016"/>
      <c r="U62" s="1016"/>
      <c r="V62" s="1016">
        <f>'[1]3071'!$H$13</f>
        <v>-841</v>
      </c>
      <c r="W62" s="1016">
        <f>'[1]3071'!$L$13</f>
        <v>26</v>
      </c>
      <c r="X62" s="1016"/>
      <c r="Y62" s="1016"/>
      <c r="Z62" s="1016"/>
      <c r="AA62" s="1016"/>
      <c r="AB62" s="1016"/>
      <c r="AC62" s="1016"/>
      <c r="AD62" s="1016"/>
      <c r="AE62" s="1016"/>
      <c r="AF62" s="1016"/>
      <c r="AG62" s="1016"/>
      <c r="AH62" s="1016"/>
      <c r="AI62" s="1016"/>
      <c r="AJ62" s="1016"/>
      <c r="AK62" s="1016"/>
      <c r="AL62" s="1016"/>
      <c r="AM62" s="1016"/>
      <c r="AN62" s="1016"/>
      <c r="AO62" s="1018"/>
      <c r="AQ62" s="943"/>
      <c r="AS62" s="321"/>
      <c r="AT62" s="321"/>
      <c r="AU62" s="321"/>
      <c r="AV62" s="321"/>
    </row>
    <row r="63" spans="1:48" ht="15" x14ac:dyDescent="0.2">
      <c r="A63" s="969" t="str">
        <f>VLOOKUP(B63,[1]potentiels!$B$10:$F$618,2,FALSE)</f>
        <v>CA</v>
      </c>
      <c r="B63" s="976" t="s">
        <v>725</v>
      </c>
      <c r="C63" s="971" t="str">
        <f>VLOOKUP(B63,'[1]Etat du parc'!$H$7:$N$595,3,FALSE)</f>
        <v>SCIE GUIDE 60</v>
      </c>
      <c r="D63" s="972" t="str">
        <f>INDEX('[1]Etat du parc'!$C$7:$C$590,MATCH(B63,'[1]Etat du parc'!$H$7:$H$590,0))</f>
        <v>Disponible</v>
      </c>
      <c r="E63" s="1014" t="s">
        <v>38</v>
      </c>
      <c r="F63" s="974">
        <f>VLOOKUP(B63,[1]potentiels!$B$10:$F$572,5,FALSE)</f>
        <v>236</v>
      </c>
      <c r="G63" s="975"/>
      <c r="H63" s="1015"/>
      <c r="I63" s="1015"/>
      <c r="J63" s="1015"/>
      <c r="K63" s="1016"/>
      <c r="L63" s="1017"/>
      <c r="M63" s="1016"/>
      <c r="N63" s="1015"/>
      <c r="O63" s="1016"/>
      <c r="P63" s="1016"/>
      <c r="Q63" s="1016"/>
      <c r="R63" s="1016"/>
      <c r="S63" s="1016"/>
      <c r="T63" s="1016"/>
      <c r="U63" s="1016"/>
      <c r="V63" s="1016">
        <f>'[1]3252'!$H$13</f>
        <v>8</v>
      </c>
      <c r="W63" s="1016">
        <f>'[1]3252'!$L$13</f>
        <v>40</v>
      </c>
      <c r="X63" s="1016"/>
      <c r="Y63" s="1016"/>
      <c r="Z63" s="1016"/>
      <c r="AA63" s="1016"/>
      <c r="AB63" s="1016"/>
      <c r="AC63" s="1016"/>
      <c r="AD63" s="1016"/>
      <c r="AE63" s="1016"/>
      <c r="AF63" s="1016"/>
      <c r="AG63" s="1016"/>
      <c r="AH63" s="1016"/>
      <c r="AI63" s="1016"/>
      <c r="AJ63" s="1016"/>
      <c r="AK63" s="1016"/>
      <c r="AL63" s="1016"/>
      <c r="AM63" s="1016"/>
      <c r="AN63" s="1016"/>
      <c r="AO63" s="1018"/>
      <c r="AQ63" s="943"/>
      <c r="AS63" s="321"/>
      <c r="AT63" s="321"/>
      <c r="AU63" s="321"/>
      <c r="AV63" s="321"/>
    </row>
    <row r="64" spans="1:48" ht="15" x14ac:dyDescent="0.2">
      <c r="A64" s="969" t="str">
        <f>VLOOKUP(B64,[1]potentiels!$B$10:$F$618,2,FALSE)</f>
        <v>3CIE</v>
      </c>
      <c r="B64" s="976" t="s">
        <v>726</v>
      </c>
      <c r="C64" s="971" t="str">
        <f>VLOOKUP(B64,'[1]Etat du parc'!$H$7:$N$595,3,FALSE)</f>
        <v>SCIE GUIDE 60</v>
      </c>
      <c r="D64" s="972" t="str">
        <f>INDEX('[1]Etat du parc'!$C$7:$C$590,MATCH(B64,'[1]Etat du parc'!$H$7:$H$590,0))</f>
        <v>Disponible</v>
      </c>
      <c r="E64" s="1014" t="s">
        <v>38</v>
      </c>
      <c r="F64" s="974">
        <f>VLOOKUP(B64,[1]potentiels!$B$10:$F$572,5,FALSE)</f>
        <v>305</v>
      </c>
      <c r="G64" s="975"/>
      <c r="H64" s="1015"/>
      <c r="I64" s="1015"/>
      <c r="J64" s="1015"/>
      <c r="K64" s="1016"/>
      <c r="L64" s="1017"/>
      <c r="M64" s="1016"/>
      <c r="N64" s="1015"/>
      <c r="O64" s="1016"/>
      <c r="P64" s="1016"/>
      <c r="Q64" s="1016"/>
      <c r="R64" s="1016"/>
      <c r="S64" s="1016"/>
      <c r="T64" s="1016"/>
      <c r="U64" s="1016"/>
      <c r="V64" s="1016">
        <f>'[1]3305'!$H$13</f>
        <v>185</v>
      </c>
      <c r="W64" s="1016">
        <f>'[1]3305'!$L$13</f>
        <v>39</v>
      </c>
      <c r="X64" s="1016"/>
      <c r="Y64" s="1016"/>
      <c r="Z64" s="1016"/>
      <c r="AA64" s="1016"/>
      <c r="AB64" s="1016"/>
      <c r="AC64" s="1016"/>
      <c r="AD64" s="1016"/>
      <c r="AE64" s="1016"/>
      <c r="AF64" s="1016"/>
      <c r="AG64" s="1016"/>
      <c r="AH64" s="1016"/>
      <c r="AI64" s="1016"/>
      <c r="AJ64" s="1016"/>
      <c r="AK64" s="1016"/>
      <c r="AL64" s="1016"/>
      <c r="AM64" s="1016"/>
      <c r="AN64" s="1016"/>
      <c r="AO64" s="1018"/>
      <c r="AQ64" s="943"/>
      <c r="AS64" s="321"/>
      <c r="AT64" s="321"/>
      <c r="AU64" s="321"/>
      <c r="AV64" s="321"/>
    </row>
    <row r="65" spans="1:48" ht="15" x14ac:dyDescent="0.2">
      <c r="A65" s="969" t="str">
        <f>VLOOKUP(B65,[1]potentiels!$B$10:$F$618,2,FALSE)</f>
        <v>1CIE</v>
      </c>
      <c r="B65" s="976" t="s">
        <v>727</v>
      </c>
      <c r="C65" s="971" t="str">
        <f>VLOOKUP(B65,'[1]Etat du parc'!$H$7:$N$595,3,FALSE)</f>
        <v>SCIE GUIDE 60</v>
      </c>
      <c r="D65" s="972" t="str">
        <f>INDEX('[1]Etat du parc'!$C$7:$C$590,MATCH(B65,'[1]Etat du parc'!$H$7:$H$590,0))</f>
        <v>Disponible</v>
      </c>
      <c r="E65" s="1014" t="s">
        <v>38</v>
      </c>
      <c r="F65" s="974">
        <f>VLOOKUP(B65,[1]potentiels!$B$10:$F$572,5,FALSE)</f>
        <v>371</v>
      </c>
      <c r="G65" s="975"/>
      <c r="H65" s="1015"/>
      <c r="I65" s="1015"/>
      <c r="J65" s="1015"/>
      <c r="K65" s="1016"/>
      <c r="L65" s="1017"/>
      <c r="M65" s="1016"/>
      <c r="N65" s="1015"/>
      <c r="O65" s="1016"/>
      <c r="P65" s="1016"/>
      <c r="Q65" s="1016"/>
      <c r="R65" s="1016"/>
      <c r="S65" s="1016"/>
      <c r="T65" s="1016"/>
      <c r="U65" s="1016"/>
      <c r="V65" s="1016">
        <f>'[1]3313'!$H$13</f>
        <v>76</v>
      </c>
      <c r="W65" s="1016">
        <f>'[1]3313'!$L$13</f>
        <v>51</v>
      </c>
      <c r="X65" s="1016"/>
      <c r="Y65" s="1016"/>
      <c r="Z65" s="1016"/>
      <c r="AA65" s="1016"/>
      <c r="AB65" s="1016"/>
      <c r="AC65" s="1016"/>
      <c r="AD65" s="1016"/>
      <c r="AE65" s="1016"/>
      <c r="AF65" s="1016"/>
      <c r="AG65" s="1016"/>
      <c r="AH65" s="1016"/>
      <c r="AI65" s="1016"/>
      <c r="AJ65" s="1016"/>
      <c r="AK65" s="1016"/>
      <c r="AL65" s="1016"/>
      <c r="AM65" s="1016"/>
      <c r="AN65" s="1016"/>
      <c r="AO65" s="1018"/>
      <c r="AQ65" s="943"/>
      <c r="AS65" s="321"/>
      <c r="AT65" s="321"/>
      <c r="AU65" s="321"/>
      <c r="AV65" s="321"/>
    </row>
    <row r="66" spans="1:48" ht="15" x14ac:dyDescent="0.2">
      <c r="A66" s="969" t="str">
        <f>VLOOKUP(B66,[1]potentiels!$B$10:$F$618,2,FALSE)</f>
        <v>4CIE</v>
      </c>
      <c r="B66" s="976" t="s">
        <v>728</v>
      </c>
      <c r="C66" s="971" t="str">
        <f>VLOOKUP(B66,'[1]Etat du parc'!$H$7:$N$595,3,FALSE)</f>
        <v>SCIE GUIDE 60</v>
      </c>
      <c r="D66" s="972" t="str">
        <f>INDEX('[1]Etat du parc'!$C$7:$C$590,MATCH(B66,'[1]Etat du parc'!$H$7:$H$590,0))</f>
        <v>Disponible</v>
      </c>
      <c r="E66" s="1014" t="s">
        <v>38</v>
      </c>
      <c r="F66" s="974">
        <f>VLOOKUP(B66,[1]potentiels!$B$10:$F$572,5,FALSE)</f>
        <v>86</v>
      </c>
      <c r="G66" s="975"/>
      <c r="H66" s="1015"/>
      <c r="I66" s="1015"/>
      <c r="J66" s="1015"/>
      <c r="K66" s="1016"/>
      <c r="L66" s="1017"/>
      <c r="M66" s="1016"/>
      <c r="N66" s="1015"/>
      <c r="O66" s="1016"/>
      <c r="P66" s="1016"/>
      <c r="Q66" s="1016"/>
      <c r="R66" s="1016"/>
      <c r="S66" s="1016"/>
      <c r="T66" s="1016"/>
      <c r="U66" s="1016"/>
      <c r="V66" s="1016">
        <f>'[1]3325'!$H$13</f>
        <v>-44</v>
      </c>
      <c r="W66" s="1016">
        <f>'[1]3325'!$L$13</f>
        <v>51</v>
      </c>
      <c r="X66" s="1016"/>
      <c r="Y66" s="1016"/>
      <c r="Z66" s="1016"/>
      <c r="AA66" s="1016"/>
      <c r="AB66" s="1016"/>
      <c r="AC66" s="1016"/>
      <c r="AD66" s="1016"/>
      <c r="AE66" s="1016"/>
      <c r="AF66" s="1016"/>
      <c r="AG66" s="1016"/>
      <c r="AH66" s="1016"/>
      <c r="AI66" s="1016"/>
      <c r="AJ66" s="1016"/>
      <c r="AK66" s="1016"/>
      <c r="AL66" s="1016"/>
      <c r="AM66" s="1016"/>
      <c r="AN66" s="1016"/>
      <c r="AO66" s="1018"/>
      <c r="AQ66" s="943"/>
      <c r="AS66" s="321"/>
      <c r="AT66" s="321"/>
      <c r="AU66" s="321"/>
      <c r="AV66" s="321"/>
    </row>
    <row r="67" spans="1:48" ht="15" x14ac:dyDescent="0.2">
      <c r="A67" s="969" t="str">
        <f>VLOOKUP(B67,[1]potentiels!$B$10:$F$618,2,FALSE)</f>
        <v>4CIE</v>
      </c>
      <c r="B67" s="976" t="s">
        <v>729</v>
      </c>
      <c r="C67" s="971" t="str">
        <f>VLOOKUP(B67,'[1]Etat du parc'!$H$7:$N$595,3,FALSE)</f>
        <v>SCIE GUIDE 60</v>
      </c>
      <c r="D67" s="972" t="str">
        <f>INDEX('[1]Etat du parc'!$C$7:$C$590,MATCH(B67,'[1]Etat du parc'!$H$7:$H$590,0))</f>
        <v>Disponible</v>
      </c>
      <c r="E67" s="1014" t="s">
        <v>38</v>
      </c>
      <c r="F67" s="974">
        <f>VLOOKUP(B67,[1]potentiels!$B$10:$F$572,5,FALSE)</f>
        <v>309</v>
      </c>
      <c r="G67" s="975"/>
      <c r="H67" s="1015"/>
      <c r="I67" s="1015"/>
      <c r="J67" s="1015"/>
      <c r="K67" s="1016"/>
      <c r="L67" s="1017"/>
      <c r="M67" s="1016"/>
      <c r="N67" s="1015"/>
      <c r="O67" s="1016"/>
      <c r="P67" s="1016"/>
      <c r="Q67" s="1016"/>
      <c r="R67" s="1016"/>
      <c r="S67" s="1016"/>
      <c r="T67" s="1016"/>
      <c r="U67" s="1016"/>
      <c r="V67" s="1016">
        <f>'[1]3329'!$H$13</f>
        <v>-672</v>
      </c>
      <c r="W67" s="1016">
        <f>'[1]3329'!$L$13</f>
        <v>44</v>
      </c>
      <c r="X67" s="1016"/>
      <c r="Y67" s="1016"/>
      <c r="Z67" s="1016"/>
      <c r="AA67" s="1016"/>
      <c r="AB67" s="1016"/>
      <c r="AC67" s="1016"/>
      <c r="AD67" s="1016"/>
      <c r="AE67" s="1016"/>
      <c r="AF67" s="1016"/>
      <c r="AG67" s="1016"/>
      <c r="AH67" s="1016"/>
      <c r="AI67" s="1016"/>
      <c r="AJ67" s="1016"/>
      <c r="AK67" s="1016"/>
      <c r="AL67" s="1016"/>
      <c r="AM67" s="1016"/>
      <c r="AN67" s="1016"/>
      <c r="AO67" s="1018"/>
      <c r="AQ67" s="943"/>
      <c r="AS67" s="321"/>
      <c r="AT67" s="321"/>
      <c r="AU67" s="321"/>
      <c r="AV67" s="321"/>
    </row>
    <row r="68" spans="1:48" ht="15" x14ac:dyDescent="0.2">
      <c r="A68" s="969" t="str">
        <f>VLOOKUP(B68,[1]potentiels!$B$10:$F$618,2,FALSE)</f>
        <v>2CIE</v>
      </c>
      <c r="B68" s="976" t="s">
        <v>730</v>
      </c>
      <c r="C68" s="971" t="str">
        <f>VLOOKUP(B68,'[1]Etat du parc'!$H$7:$N$595,3,FALSE)</f>
        <v>SCIE GUIDE 60</v>
      </c>
      <c r="D68" s="972" t="str">
        <f>INDEX('[1]Etat du parc'!$C$7:$C$590,MATCH(B68,'[1]Etat du parc'!$H$7:$H$590,0))</f>
        <v>Disponible</v>
      </c>
      <c r="E68" s="1014" t="s">
        <v>38</v>
      </c>
      <c r="F68" s="974">
        <f>VLOOKUP(B68,[1]potentiels!$B$10:$F$572,5,FALSE)</f>
        <v>152</v>
      </c>
      <c r="G68" s="975"/>
      <c r="H68" s="1015"/>
      <c r="I68" s="1015"/>
      <c r="J68" s="1015"/>
      <c r="K68" s="1016"/>
      <c r="L68" s="1017"/>
      <c r="M68" s="1016"/>
      <c r="N68" s="1015"/>
      <c r="O68" s="1016"/>
      <c r="P68" s="1016"/>
      <c r="Q68" s="1016"/>
      <c r="R68" s="1016"/>
      <c r="S68" s="1016"/>
      <c r="T68" s="1016"/>
      <c r="U68" s="1016"/>
      <c r="V68" s="1016">
        <f>'[1]3410'!$H$13</f>
        <v>-6</v>
      </c>
      <c r="W68" s="1016">
        <f>'[1]3410'!$L$13</f>
        <v>42</v>
      </c>
      <c r="X68" s="1016"/>
      <c r="Y68" s="1016"/>
      <c r="Z68" s="1016"/>
      <c r="AA68" s="1016"/>
      <c r="AB68" s="1016"/>
      <c r="AC68" s="1016"/>
      <c r="AD68" s="1016"/>
      <c r="AE68" s="1016"/>
      <c r="AF68" s="1016"/>
      <c r="AG68" s="1016"/>
      <c r="AH68" s="1016"/>
      <c r="AI68" s="1016"/>
      <c r="AJ68" s="1016"/>
      <c r="AK68" s="1016"/>
      <c r="AL68" s="1016"/>
      <c r="AM68" s="1016"/>
      <c r="AN68" s="1016"/>
      <c r="AO68" s="1018"/>
      <c r="AQ68" s="943"/>
      <c r="AS68" s="321"/>
      <c r="AT68" s="321"/>
      <c r="AU68" s="321"/>
      <c r="AV68" s="321"/>
    </row>
    <row r="69" spans="1:48" ht="15" x14ac:dyDescent="0.2">
      <c r="A69" s="969" t="str">
        <f>VLOOKUP(B69,[1]potentiels!$B$10:$F$618,2,FALSE)</f>
        <v>3CIE</v>
      </c>
      <c r="B69" s="976" t="s">
        <v>731</v>
      </c>
      <c r="C69" s="971" t="str">
        <f>VLOOKUP(B69,'[1]Etat du parc'!$H$7:$N$595,3,FALSE)</f>
        <v>SCIE GUIDE 60</v>
      </c>
      <c r="D69" s="972" t="str">
        <f>INDEX('[1]Etat du parc'!$C$7:$C$590,MATCH(B69,'[1]Etat du parc'!$H$7:$H$590,0))</f>
        <v>DDT en cours</v>
      </c>
      <c r="E69" s="1014" t="s">
        <v>38</v>
      </c>
      <c r="F69" s="974">
        <f>VLOOKUP(B69,[1]potentiels!$B$10:$F$572,5,FALSE)</f>
        <v>149</v>
      </c>
      <c r="G69" s="975"/>
      <c r="H69" s="1015"/>
      <c r="I69" s="1015"/>
      <c r="J69" s="1015"/>
      <c r="K69" s="1016"/>
      <c r="L69" s="1017"/>
      <c r="M69" s="1016"/>
      <c r="N69" s="1015"/>
      <c r="O69" s="1016"/>
      <c r="P69" s="1016"/>
      <c r="Q69" s="1016"/>
      <c r="R69" s="1016"/>
      <c r="S69" s="1016"/>
      <c r="T69" s="1016"/>
      <c r="U69" s="1016"/>
      <c r="V69" s="1016">
        <f>'[1]3460'!$H$13</f>
        <v>-1689</v>
      </c>
      <c r="W69" s="1016">
        <f>'[1]3460'!$L$13</f>
        <v>41</v>
      </c>
      <c r="X69" s="1016"/>
      <c r="Y69" s="1016"/>
      <c r="Z69" s="1016"/>
      <c r="AA69" s="1016"/>
      <c r="AB69" s="1016"/>
      <c r="AC69" s="1016"/>
      <c r="AD69" s="1016"/>
      <c r="AE69" s="1016"/>
      <c r="AF69" s="1016"/>
      <c r="AG69" s="1016"/>
      <c r="AH69" s="1016"/>
      <c r="AI69" s="1016"/>
      <c r="AJ69" s="1016"/>
      <c r="AK69" s="1016"/>
      <c r="AL69" s="1016"/>
      <c r="AM69" s="1016"/>
      <c r="AN69" s="1016"/>
      <c r="AO69" s="1018"/>
      <c r="AQ69" s="943"/>
      <c r="AS69" s="321"/>
      <c r="AT69" s="321"/>
      <c r="AU69" s="321"/>
      <c r="AV69" s="321"/>
    </row>
    <row r="70" spans="1:48" ht="15" x14ac:dyDescent="0.2">
      <c r="A70" s="969" t="str">
        <f>VLOOKUP(B70,[1]potentiels!$B$10:$F$618,2,FALSE)</f>
        <v>3CIE</v>
      </c>
      <c r="B70" s="976" t="s">
        <v>732</v>
      </c>
      <c r="C70" s="971" t="str">
        <f>VLOOKUP(B70,'[1]Etat du parc'!$H$7:$N$595,3,FALSE)</f>
        <v>SCIE GUIDE 60</v>
      </c>
      <c r="D70" s="972" t="str">
        <f>INDEX('[1]Etat du parc'!$C$7:$C$590,MATCH(B70,'[1]Etat du parc'!$H$7:$H$590,0))</f>
        <v>Disponible</v>
      </c>
      <c r="E70" s="1014" t="s">
        <v>38</v>
      </c>
      <c r="F70" s="974">
        <f>VLOOKUP(B70,[1]potentiels!$B$10:$F$572,5,FALSE)</f>
        <v>271</v>
      </c>
      <c r="G70" s="975"/>
      <c r="H70" s="1015"/>
      <c r="I70" s="1015"/>
      <c r="J70" s="1015"/>
      <c r="K70" s="1016"/>
      <c r="L70" s="1017"/>
      <c r="M70" s="1016"/>
      <c r="N70" s="1015"/>
      <c r="O70" s="1016"/>
      <c r="P70" s="1016"/>
      <c r="Q70" s="1016"/>
      <c r="R70" s="1016"/>
      <c r="S70" s="1016"/>
      <c r="T70" s="1016"/>
      <c r="U70" s="1016"/>
      <c r="V70" s="1016">
        <f>'[1]3490'!$H$13</f>
        <v>185</v>
      </c>
      <c r="W70" s="1016">
        <f>'[1]3490'!$L$13</f>
        <v>54</v>
      </c>
      <c r="X70" s="1016"/>
      <c r="Y70" s="1016"/>
      <c r="Z70" s="1016"/>
      <c r="AA70" s="1016"/>
      <c r="AB70" s="1016"/>
      <c r="AC70" s="1016"/>
      <c r="AD70" s="1016"/>
      <c r="AE70" s="1016"/>
      <c r="AF70" s="1016"/>
      <c r="AG70" s="1016"/>
      <c r="AH70" s="1016"/>
      <c r="AI70" s="1016"/>
      <c r="AJ70" s="1016"/>
      <c r="AK70" s="1016"/>
      <c r="AL70" s="1016"/>
      <c r="AM70" s="1016"/>
      <c r="AN70" s="1016"/>
      <c r="AO70" s="1018"/>
      <c r="AQ70" s="943"/>
      <c r="AS70" s="321"/>
      <c r="AT70" s="321"/>
      <c r="AU70" s="321"/>
      <c r="AV70" s="321"/>
    </row>
    <row r="71" spans="1:48" ht="15" x14ac:dyDescent="0.2">
      <c r="A71" s="969" t="str">
        <f>VLOOKUP(B71,[1]potentiels!$B$10:$F$618,2,FALSE)</f>
        <v>1CIE</v>
      </c>
      <c r="B71" s="976" t="s">
        <v>733</v>
      </c>
      <c r="C71" s="971" t="str">
        <f>VLOOKUP(B71,'[1]Etat du parc'!$H$7:$N$595,3,FALSE)</f>
        <v>SCIE GUIDE 60</v>
      </c>
      <c r="D71" s="972" t="str">
        <f>INDEX('[1]Etat du parc'!$C$7:$C$590,MATCH(B71,'[1]Etat du parc'!$H$7:$H$590,0))</f>
        <v>Disponible</v>
      </c>
      <c r="E71" s="1014"/>
      <c r="F71" s="974">
        <f>VLOOKUP(B71,[1]potentiels!$B$10:$F$572,5,FALSE)</f>
        <v>150</v>
      </c>
      <c r="G71" s="975"/>
      <c r="H71" s="1015"/>
      <c r="I71" s="1015"/>
      <c r="J71" s="1015"/>
      <c r="K71" s="1016"/>
      <c r="L71" s="1017"/>
      <c r="M71" s="1016"/>
      <c r="N71" s="1015"/>
      <c r="O71" s="1016"/>
      <c r="P71" s="1016"/>
      <c r="Q71" s="1016"/>
      <c r="R71" s="1016"/>
      <c r="S71" s="1016"/>
      <c r="T71" s="1016"/>
      <c r="U71" s="1016"/>
      <c r="V71" s="1016">
        <f>'[1]3766'!$H$13</f>
        <v>76</v>
      </c>
      <c r="W71" s="1016">
        <f>'[1]3766'!$L$13</f>
        <v>51</v>
      </c>
      <c r="X71" s="1016"/>
      <c r="Y71" s="1016"/>
      <c r="Z71" s="1016"/>
      <c r="AA71" s="1016"/>
      <c r="AB71" s="1016"/>
      <c r="AC71" s="1016"/>
      <c r="AD71" s="1016"/>
      <c r="AE71" s="1016"/>
      <c r="AF71" s="1016"/>
      <c r="AG71" s="1016"/>
      <c r="AH71" s="1016"/>
      <c r="AI71" s="1016"/>
      <c r="AJ71" s="1016"/>
      <c r="AK71" s="1016"/>
      <c r="AL71" s="1016"/>
      <c r="AM71" s="1016"/>
      <c r="AN71" s="1016"/>
      <c r="AO71" s="1018"/>
      <c r="AQ71" s="943"/>
      <c r="AS71" s="321"/>
      <c r="AT71" s="321"/>
      <c r="AU71" s="321"/>
      <c r="AV71" s="321"/>
    </row>
    <row r="72" spans="1:48" ht="15" x14ac:dyDescent="0.2">
      <c r="A72" s="969" t="str">
        <f>VLOOKUP(B72,[1]potentiels!$B$10:$F$618,2,FALSE)</f>
        <v>3CIE</v>
      </c>
      <c r="B72" s="976" t="s">
        <v>734</v>
      </c>
      <c r="C72" s="971" t="str">
        <f>VLOOKUP(B72,'[1]Etat du parc'!$H$7:$N$595,3,FALSE)</f>
        <v>SCIE GUIDE 60</v>
      </c>
      <c r="D72" s="972" t="str">
        <f>INDEX('[1]Etat du parc'!$C$7:$C$590,MATCH(B72,'[1]Etat du parc'!$H$7:$H$590,0))</f>
        <v>DDT en cours</v>
      </c>
      <c r="E72" s="1014" t="s">
        <v>38</v>
      </c>
      <c r="F72" s="974">
        <f>VLOOKUP(B72,[1]potentiels!$B$10:$F$572,5,FALSE)</f>
        <v>101</v>
      </c>
      <c r="G72" s="975"/>
      <c r="H72" s="1015"/>
      <c r="I72" s="1015"/>
      <c r="J72" s="1015"/>
      <c r="K72" s="1016"/>
      <c r="L72" s="1017"/>
      <c r="M72" s="1016"/>
      <c r="N72" s="1015"/>
      <c r="O72" s="1016"/>
      <c r="P72" s="1016"/>
      <c r="Q72" s="1016"/>
      <c r="R72" s="1016"/>
      <c r="S72" s="1016"/>
      <c r="T72" s="1016"/>
      <c r="U72" s="1016"/>
      <c r="V72" s="1016">
        <f>'[1]8486'!$H$13</f>
        <v>-86</v>
      </c>
      <c r="W72" s="1016">
        <f>'[1]8486'!$L$13</f>
        <v>52</v>
      </c>
      <c r="X72" s="1016"/>
      <c r="Y72" s="1016"/>
      <c r="Z72" s="1016"/>
      <c r="AA72" s="1016"/>
      <c r="AB72" s="1016"/>
      <c r="AC72" s="1016"/>
      <c r="AD72" s="1016"/>
      <c r="AE72" s="1016"/>
      <c r="AF72" s="1016"/>
      <c r="AG72" s="1016"/>
      <c r="AH72" s="1016"/>
      <c r="AI72" s="1016"/>
      <c r="AJ72" s="1016"/>
      <c r="AK72" s="1016"/>
      <c r="AL72" s="1016"/>
      <c r="AM72" s="1016"/>
      <c r="AN72" s="1016"/>
      <c r="AO72" s="1018"/>
      <c r="AQ72" s="943"/>
      <c r="AS72" s="321"/>
      <c r="AT72" s="321"/>
      <c r="AU72" s="321"/>
      <c r="AV72" s="321"/>
    </row>
    <row r="73" spans="1:48" ht="15" x14ac:dyDescent="0.2">
      <c r="A73" s="969" t="str">
        <f>VLOOKUP(B73,[1]potentiels!$B$10:$F$618,2,FALSE)</f>
        <v>1CIE</v>
      </c>
      <c r="B73" s="976" t="s">
        <v>735</v>
      </c>
      <c r="C73" s="971" t="str">
        <f>VLOOKUP(B73,'[1]Etat du parc'!$H$7:$N$595,3,FALSE)</f>
        <v>SCIE GUIDE 60</v>
      </c>
      <c r="D73" s="972" t="str">
        <f>INDEX('[1]Etat du parc'!$C$7:$C$590,MATCH(B73,'[1]Etat du parc'!$H$7:$H$590,0))</f>
        <v>Disponible</v>
      </c>
      <c r="E73" s="1014"/>
      <c r="F73" s="974">
        <f>VLOOKUP(B73,[1]potentiels!$B$10:$F$572,5,FALSE)</f>
        <v>140</v>
      </c>
      <c r="G73" s="975"/>
      <c r="H73" s="1015"/>
      <c r="I73" s="1015"/>
      <c r="J73" s="1015"/>
      <c r="K73" s="1016"/>
      <c r="L73" s="1017"/>
      <c r="M73" s="1016"/>
      <c r="N73" s="1015"/>
      <c r="O73" s="1016"/>
      <c r="P73" s="1016"/>
      <c r="Q73" s="1016"/>
      <c r="R73" s="1016"/>
      <c r="S73" s="1016"/>
      <c r="T73" s="1016"/>
      <c r="U73" s="1016"/>
      <c r="V73" s="1016">
        <f>'[1]325800'!$H$13</f>
        <v>-113</v>
      </c>
      <c r="W73" s="1016">
        <f>'[1]325800'!$L$13</f>
        <v>49</v>
      </c>
      <c r="X73" s="1016"/>
      <c r="Y73" s="1016"/>
      <c r="Z73" s="1016"/>
      <c r="AA73" s="1016"/>
      <c r="AB73" s="1016"/>
      <c r="AC73" s="1016"/>
      <c r="AD73" s="1016"/>
      <c r="AE73" s="1016"/>
      <c r="AF73" s="1016"/>
      <c r="AG73" s="1016"/>
      <c r="AH73" s="1016"/>
      <c r="AI73" s="1016"/>
      <c r="AJ73" s="1016"/>
      <c r="AK73" s="1016"/>
      <c r="AL73" s="1016"/>
      <c r="AM73" s="1016"/>
      <c r="AN73" s="1016"/>
      <c r="AO73" s="1018"/>
      <c r="AQ73" s="943"/>
      <c r="AS73" s="321"/>
      <c r="AT73" s="321"/>
      <c r="AU73" s="321"/>
      <c r="AV73" s="321"/>
    </row>
    <row r="74" spans="1:48" ht="15" x14ac:dyDescent="0.2">
      <c r="A74" s="969" t="str">
        <f>VLOOKUP(B74,[1]potentiels!$B$10:$F$618,2,FALSE)</f>
        <v>1CIE</v>
      </c>
      <c r="B74" s="976" t="s">
        <v>736</v>
      </c>
      <c r="C74" s="971" t="str">
        <f>VLOOKUP(B74,'[1]Etat du parc'!$H$7:$N$595,3,FALSE)</f>
        <v>SCIE GUIDE 60</v>
      </c>
      <c r="D74" s="972" t="str">
        <f>INDEX('[1]Etat du parc'!$C$7:$C$590,MATCH(B74,'[1]Etat du parc'!$H$7:$H$590,0))</f>
        <v>Disponible</v>
      </c>
      <c r="E74" s="1014"/>
      <c r="F74" s="974">
        <f>VLOOKUP(B74,[1]potentiels!$B$10:$F$572,5,FALSE)</f>
        <v>63</v>
      </c>
      <c r="G74" s="975"/>
      <c r="H74" s="1015"/>
      <c r="I74" s="1015"/>
      <c r="J74" s="1015"/>
      <c r="K74" s="1016"/>
      <c r="L74" s="1017"/>
      <c r="M74" s="1016"/>
      <c r="N74" s="1015"/>
      <c r="O74" s="1016"/>
      <c r="P74" s="1016"/>
      <c r="Q74" s="1016"/>
      <c r="R74" s="1016"/>
      <c r="S74" s="1016"/>
      <c r="T74" s="1016"/>
      <c r="U74" s="1016"/>
      <c r="V74" s="1016">
        <f>'[1]325801'!$H$13</f>
        <v>-113</v>
      </c>
      <c r="W74" s="1016">
        <f>'[1]325801'!$L$13</f>
        <v>51</v>
      </c>
      <c r="X74" s="1016"/>
      <c r="Y74" s="1016"/>
      <c r="Z74" s="1016"/>
      <c r="AA74" s="1016"/>
      <c r="AB74" s="1016"/>
      <c r="AC74" s="1016"/>
      <c r="AD74" s="1016"/>
      <c r="AE74" s="1016"/>
      <c r="AF74" s="1016"/>
      <c r="AG74" s="1016"/>
      <c r="AH74" s="1016"/>
      <c r="AI74" s="1016"/>
      <c r="AJ74" s="1016"/>
      <c r="AK74" s="1016"/>
      <c r="AL74" s="1016"/>
      <c r="AM74" s="1016"/>
      <c r="AN74" s="1016"/>
      <c r="AO74" s="1018"/>
      <c r="AQ74" s="943"/>
      <c r="AS74" s="321"/>
      <c r="AT74" s="321"/>
      <c r="AU74" s="321"/>
      <c r="AV74" s="321"/>
    </row>
    <row r="75" spans="1:48" ht="15" x14ac:dyDescent="0.2">
      <c r="A75" s="969" t="str">
        <f>VLOOKUP(B75,[1]potentiels!$B$10:$F$618,2,FALSE)</f>
        <v>CCL</v>
      </c>
      <c r="B75" s="976" t="s">
        <v>737</v>
      </c>
      <c r="C75" s="971" t="str">
        <f>VLOOKUP(B75,'[1]Etat du parc'!$H$7:$N$595,3,FALSE)</f>
        <v>SCIE GUIDE 60</v>
      </c>
      <c r="D75" s="972" t="str">
        <f>INDEX('[1]Etat du parc'!$C$7:$C$590,MATCH(B75,'[1]Etat du parc'!$H$7:$H$590,0))</f>
        <v>Disponible</v>
      </c>
      <c r="E75" s="1014" t="s">
        <v>38</v>
      </c>
      <c r="F75" s="974">
        <f>VLOOKUP(B75,[1]potentiels!$B$10:$F$572,5,FALSE)</f>
        <v>95</v>
      </c>
      <c r="G75" s="975"/>
      <c r="H75" s="1015"/>
      <c r="I75" s="1015"/>
      <c r="J75" s="1015"/>
      <c r="K75" s="1016"/>
      <c r="L75" s="1017"/>
      <c r="M75" s="1016"/>
      <c r="N75" s="1015"/>
      <c r="O75" s="1016"/>
      <c r="P75" s="1016"/>
      <c r="Q75" s="1016"/>
      <c r="R75" s="1016"/>
      <c r="S75" s="1016"/>
      <c r="T75" s="1016"/>
      <c r="U75" s="1016"/>
      <c r="V75" s="1016">
        <f>'[1]325803'!$H$13</f>
        <v>-9</v>
      </c>
      <c r="W75" s="1016">
        <f>'[1]325803'!$L$13</f>
        <v>49</v>
      </c>
      <c r="X75" s="1016"/>
      <c r="Y75" s="1016"/>
      <c r="Z75" s="1016"/>
      <c r="AA75" s="1016"/>
      <c r="AB75" s="1016"/>
      <c r="AC75" s="1016"/>
      <c r="AD75" s="1016"/>
      <c r="AE75" s="1016"/>
      <c r="AF75" s="1016"/>
      <c r="AG75" s="1016"/>
      <c r="AH75" s="1016"/>
      <c r="AI75" s="1016"/>
      <c r="AJ75" s="1016"/>
      <c r="AK75" s="1016"/>
      <c r="AL75" s="1016"/>
      <c r="AM75" s="1016"/>
      <c r="AN75" s="1016"/>
      <c r="AO75" s="1018"/>
      <c r="AQ75" s="943"/>
      <c r="AS75" s="321"/>
      <c r="AT75" s="321"/>
      <c r="AU75" s="321"/>
      <c r="AV75" s="321"/>
    </row>
    <row r="76" spans="1:48" ht="15" x14ac:dyDescent="0.2">
      <c r="A76" s="969" t="str">
        <f>VLOOKUP(B76,[1]potentiels!$B$10:$F$618,2,FALSE)</f>
        <v>4CIE</v>
      </c>
      <c r="B76" s="976" t="s">
        <v>738</v>
      </c>
      <c r="C76" s="971" t="str">
        <f>VLOOKUP(B76,'[1]Etat du parc'!$H$7:$N$595,3,FALSE)</f>
        <v>SCIE GUIDE 60</v>
      </c>
      <c r="D76" s="972" t="str">
        <f>INDEX('[1]Etat du parc'!$C$7:$C$590,MATCH(B76,'[1]Etat du parc'!$H$7:$H$590,0))</f>
        <v>Disponible</v>
      </c>
      <c r="E76" s="1014" t="s">
        <v>38</v>
      </c>
      <c r="F76" s="974">
        <f>VLOOKUP(B76,[1]potentiels!$B$10:$F$572,5,FALSE)</f>
        <v>51</v>
      </c>
      <c r="G76" s="975"/>
      <c r="H76" s="1015"/>
      <c r="I76" s="1015"/>
      <c r="J76" s="1015"/>
      <c r="K76" s="1016"/>
      <c r="L76" s="1017"/>
      <c r="M76" s="1016"/>
      <c r="N76" s="1015"/>
      <c r="O76" s="1016"/>
      <c r="P76" s="1016"/>
      <c r="Q76" s="1016"/>
      <c r="R76" s="1016"/>
      <c r="S76" s="1016"/>
      <c r="T76" s="1016"/>
      <c r="U76" s="1016"/>
      <c r="V76" s="1016">
        <f>'[1]329028'!$H$13</f>
        <v>-44</v>
      </c>
      <c r="W76" s="1016">
        <f>'[1]329028'!$L$13</f>
        <v>48</v>
      </c>
      <c r="X76" s="1016"/>
      <c r="Y76" s="1016"/>
      <c r="Z76" s="1016"/>
      <c r="AA76" s="1016"/>
      <c r="AB76" s="1016"/>
      <c r="AC76" s="1016"/>
      <c r="AD76" s="1016"/>
      <c r="AE76" s="1016"/>
      <c r="AF76" s="1016"/>
      <c r="AG76" s="1016"/>
      <c r="AH76" s="1016"/>
      <c r="AI76" s="1016"/>
      <c r="AJ76" s="1016"/>
      <c r="AK76" s="1016"/>
      <c r="AL76" s="1016"/>
      <c r="AM76" s="1016"/>
      <c r="AN76" s="1016"/>
      <c r="AO76" s="1018"/>
      <c r="AQ76" s="943"/>
      <c r="AS76" s="321"/>
      <c r="AT76" s="321"/>
      <c r="AU76" s="321"/>
      <c r="AV76" s="321"/>
    </row>
    <row r="77" spans="1:48" ht="15" x14ac:dyDescent="0.2">
      <c r="A77" s="969" t="str">
        <f>VLOOKUP(B77,[1]potentiels!$B$10:$F$618,2,FALSE)</f>
        <v>CCL</v>
      </c>
      <c r="B77" s="976" t="s">
        <v>739</v>
      </c>
      <c r="C77" s="971" t="str">
        <f>VLOOKUP(B77,'[1]Etat du parc'!$H$7:$N$595,3,FALSE)</f>
        <v>SCIE GUIDE 60</v>
      </c>
      <c r="D77" s="972" t="str">
        <f>INDEX('[1]Etat du parc'!$C$7:$C$590,MATCH(B77,'[1]Etat du parc'!$H$7:$H$590,0))</f>
        <v>Disponible</v>
      </c>
      <c r="E77" s="1014" t="s">
        <v>38</v>
      </c>
      <c r="F77" s="974">
        <f>VLOOKUP(B77,[1]potentiels!$B$10:$F$572,5,FALSE)</f>
        <v>53</v>
      </c>
      <c r="G77" s="975"/>
      <c r="H77" s="1015"/>
      <c r="I77" s="1015"/>
      <c r="J77" s="1015"/>
      <c r="K77" s="1016"/>
      <c r="L77" s="1017"/>
      <c r="M77" s="1016"/>
      <c r="N77" s="1015"/>
      <c r="O77" s="1016"/>
      <c r="P77" s="1016"/>
      <c r="Q77" s="1016"/>
      <c r="R77" s="1016"/>
      <c r="S77" s="1016"/>
      <c r="T77" s="1016"/>
      <c r="U77" s="1016"/>
      <c r="V77" s="1016">
        <f>'[1]329030'!$H$13</f>
        <v>-9</v>
      </c>
      <c r="W77" s="1016">
        <f>'[1]329030'!$L$13</f>
        <v>48</v>
      </c>
      <c r="X77" s="1016"/>
      <c r="Y77" s="1016"/>
      <c r="Z77" s="1016"/>
      <c r="AA77" s="1016"/>
      <c r="AB77" s="1016"/>
      <c r="AC77" s="1016"/>
      <c r="AD77" s="1016"/>
      <c r="AE77" s="1016"/>
      <c r="AF77" s="1016"/>
      <c r="AG77" s="1016"/>
      <c r="AH77" s="1016"/>
      <c r="AI77" s="1016"/>
      <c r="AJ77" s="1016"/>
      <c r="AK77" s="1016"/>
      <c r="AL77" s="1016"/>
      <c r="AM77" s="1016"/>
      <c r="AN77" s="1016"/>
      <c r="AO77" s="1018"/>
      <c r="AQ77" s="943"/>
      <c r="AS77" s="321"/>
      <c r="AT77" s="321"/>
      <c r="AU77" s="321"/>
      <c r="AV77" s="321"/>
    </row>
    <row r="78" spans="1:48" ht="15" x14ac:dyDescent="0.2">
      <c r="A78" s="969" t="str">
        <f>VLOOKUP(B78,[1]potentiels!$B$10:$F$618,2,FALSE)</f>
        <v>1CIE</v>
      </c>
      <c r="B78" s="976" t="s">
        <v>740</v>
      </c>
      <c r="C78" s="971" t="str">
        <f>VLOOKUP(B78,'[1]Etat du parc'!$H$7:$N$595,3,FALSE)</f>
        <v>SCIE GUIDE 60</v>
      </c>
      <c r="D78" s="972" t="str">
        <f>INDEX('[1]Etat du parc'!$C$7:$C$590,MATCH(B78,'[1]Etat du parc'!$H$7:$H$590,0))</f>
        <v>Disponible</v>
      </c>
      <c r="E78" s="1014"/>
      <c r="F78" s="974">
        <f>VLOOKUP(B78,[1]potentiels!$B$10:$F$572,5,FALSE)</f>
        <v>69</v>
      </c>
      <c r="G78" s="975"/>
      <c r="H78" s="1015"/>
      <c r="I78" s="1015"/>
      <c r="J78" s="1015"/>
      <c r="K78" s="1016"/>
      <c r="L78" s="1017"/>
      <c r="M78" s="1016"/>
      <c r="N78" s="1015"/>
      <c r="O78" s="1016"/>
      <c r="P78" s="1016"/>
      <c r="Q78" s="1016"/>
      <c r="R78" s="1016"/>
      <c r="S78" s="1016"/>
      <c r="T78" s="1016"/>
      <c r="U78" s="1016"/>
      <c r="V78" s="1016">
        <f>'[1]329041'!$H$13</f>
        <v>65</v>
      </c>
      <c r="W78" s="1016">
        <f>'[1]329041'!$L$13</f>
        <v>52</v>
      </c>
      <c r="X78" s="1016"/>
      <c r="Y78" s="1016"/>
      <c r="Z78" s="1016"/>
      <c r="AA78" s="1016"/>
      <c r="AB78" s="1016"/>
      <c r="AC78" s="1016"/>
      <c r="AD78" s="1016"/>
      <c r="AE78" s="1016"/>
      <c r="AF78" s="1016"/>
      <c r="AG78" s="1016"/>
      <c r="AH78" s="1016"/>
      <c r="AI78" s="1016"/>
      <c r="AJ78" s="1016"/>
      <c r="AK78" s="1016"/>
      <c r="AL78" s="1016"/>
      <c r="AM78" s="1016"/>
      <c r="AN78" s="1016"/>
      <c r="AO78" s="1018"/>
      <c r="AQ78" s="943"/>
      <c r="AS78" s="321"/>
      <c r="AT78" s="321"/>
      <c r="AU78" s="321"/>
      <c r="AV78" s="321"/>
    </row>
    <row r="79" spans="1:48" ht="15" x14ac:dyDescent="0.2">
      <c r="A79" s="969" t="str">
        <f>VLOOKUP(B79,[1]potentiels!$B$10:$F$618,2,FALSE)</f>
        <v>4CIE</v>
      </c>
      <c r="B79" s="976" t="s">
        <v>741</v>
      </c>
      <c r="C79" s="971" t="str">
        <f>VLOOKUP(B79,'[1]Etat du parc'!$H$7:$N$595,3,FALSE)</f>
        <v>SCIE GUIDE 60</v>
      </c>
      <c r="D79" s="972" t="str">
        <f>INDEX('[1]Etat du parc'!$C$7:$C$590,MATCH(B79,'[1]Etat du parc'!$H$7:$H$590,0))</f>
        <v>Disponible</v>
      </c>
      <c r="E79" s="1014" t="s">
        <v>38</v>
      </c>
      <c r="F79" s="974">
        <f>VLOOKUP(B79,[1]potentiels!$B$10:$F$572,5,FALSE)</f>
        <v>46</v>
      </c>
      <c r="G79" s="975"/>
      <c r="H79" s="1015"/>
      <c r="I79" s="1015"/>
      <c r="J79" s="1015"/>
      <c r="K79" s="1016"/>
      <c r="L79" s="1017"/>
      <c r="M79" s="1016"/>
      <c r="N79" s="1015"/>
      <c r="O79" s="1016"/>
      <c r="P79" s="1016"/>
      <c r="Q79" s="1016"/>
      <c r="R79" s="1016"/>
      <c r="S79" s="1016"/>
      <c r="T79" s="1016"/>
      <c r="U79" s="1016"/>
      <c r="V79" s="1016">
        <f>'[1]329114'!$H$13</f>
        <v>-44</v>
      </c>
      <c r="W79" s="1016">
        <f>'[1]329114'!$L$13</f>
        <v>50</v>
      </c>
      <c r="X79" s="1016"/>
      <c r="Y79" s="1016"/>
      <c r="Z79" s="1016"/>
      <c r="AA79" s="1016"/>
      <c r="AB79" s="1016"/>
      <c r="AC79" s="1016"/>
      <c r="AD79" s="1016"/>
      <c r="AE79" s="1016"/>
      <c r="AF79" s="1016"/>
      <c r="AG79" s="1016"/>
      <c r="AH79" s="1016"/>
      <c r="AI79" s="1016"/>
      <c r="AJ79" s="1016"/>
      <c r="AK79" s="1016"/>
      <c r="AL79" s="1016"/>
      <c r="AM79" s="1016"/>
      <c r="AN79" s="1016"/>
      <c r="AO79" s="1018"/>
      <c r="AQ79" s="943"/>
      <c r="AS79" s="321"/>
      <c r="AT79" s="321"/>
      <c r="AU79" s="321"/>
      <c r="AV79" s="321"/>
    </row>
    <row r="80" spans="1:48" ht="15" x14ac:dyDescent="0.2">
      <c r="A80" s="969" t="str">
        <f>VLOOKUP(B80,[1]potentiels!$B$10:$F$618,2,FALSE)</f>
        <v>4CIE</v>
      </c>
      <c r="B80" s="976" t="s">
        <v>742</v>
      </c>
      <c r="C80" s="971" t="str">
        <f>VLOOKUP(B80,'[1]Etat du parc'!$H$7:$N$595,3,FALSE)</f>
        <v>SCIE GUIDE 60</v>
      </c>
      <c r="D80" s="972" t="str">
        <f>INDEX('[1]Etat du parc'!$C$7:$C$590,MATCH(B80,'[1]Etat du parc'!$H$7:$H$590,0))</f>
        <v>Disponible</v>
      </c>
      <c r="E80" s="1014" t="s">
        <v>38</v>
      </c>
      <c r="F80" s="974">
        <f>VLOOKUP(B80,[1]potentiels!$B$10:$F$572,5,FALSE)</f>
        <v>97</v>
      </c>
      <c r="G80" s="975"/>
      <c r="H80" s="1015"/>
      <c r="I80" s="1015"/>
      <c r="J80" s="1015"/>
      <c r="K80" s="1016"/>
      <c r="L80" s="1017"/>
      <c r="M80" s="1016"/>
      <c r="N80" s="1015"/>
      <c r="O80" s="1016"/>
      <c r="P80" s="1016"/>
      <c r="Q80" s="1016"/>
      <c r="R80" s="1016"/>
      <c r="S80" s="1016"/>
      <c r="T80" s="1016"/>
      <c r="U80" s="1016"/>
      <c r="V80" s="1016">
        <f>'[1]329196'!$H$13</f>
        <v>-44</v>
      </c>
      <c r="W80" s="1016">
        <f>'[1]329196'!$L$13</f>
        <v>50</v>
      </c>
      <c r="X80" s="1016"/>
      <c r="Y80" s="1016"/>
      <c r="Z80" s="1016"/>
      <c r="AA80" s="1016"/>
      <c r="AB80" s="1016"/>
      <c r="AC80" s="1016"/>
      <c r="AD80" s="1016"/>
      <c r="AE80" s="1016"/>
      <c r="AF80" s="1016"/>
      <c r="AG80" s="1016"/>
      <c r="AH80" s="1016"/>
      <c r="AI80" s="1016"/>
      <c r="AJ80" s="1016"/>
      <c r="AK80" s="1016"/>
      <c r="AL80" s="1016"/>
      <c r="AM80" s="1016"/>
      <c r="AN80" s="1016"/>
      <c r="AO80" s="1018"/>
      <c r="AQ80" s="943"/>
      <c r="AS80" s="321"/>
      <c r="AT80" s="321"/>
      <c r="AU80" s="321"/>
      <c r="AV80" s="321"/>
    </row>
    <row r="81" spans="1:48" ht="15" x14ac:dyDescent="0.2">
      <c r="A81" s="969" t="str">
        <f>VLOOKUP(B81,[1]potentiels!$B$10:$F$618,2,FALSE)</f>
        <v>4CIE</v>
      </c>
      <c r="B81" s="976" t="s">
        <v>743</v>
      </c>
      <c r="C81" s="971" t="str">
        <f>VLOOKUP(B81,'[1]Etat du parc'!$H$7:$N$595,3,FALSE)</f>
        <v>SCIE GUIDE 60</v>
      </c>
      <c r="D81" s="972" t="str">
        <f>INDEX('[1]Etat du parc'!$C$7:$C$590,MATCH(B81,'[1]Etat du parc'!$H$7:$H$590,0))</f>
        <v>Disponible</v>
      </c>
      <c r="E81" s="1014" t="s">
        <v>38</v>
      </c>
      <c r="F81" s="974">
        <f>VLOOKUP(B81,[1]potentiels!$B$10:$F$572,5,FALSE)</f>
        <v>71</v>
      </c>
      <c r="G81" s="975"/>
      <c r="H81" s="1015"/>
      <c r="I81" s="1015"/>
      <c r="J81" s="1015"/>
      <c r="K81" s="1016"/>
      <c r="L81" s="1017"/>
      <c r="M81" s="1016"/>
      <c r="N81" s="1015"/>
      <c r="O81" s="1016"/>
      <c r="P81" s="1016"/>
      <c r="Q81" s="1016"/>
      <c r="R81" s="1016"/>
      <c r="S81" s="1016"/>
      <c r="T81" s="1016"/>
      <c r="U81" s="1016"/>
      <c r="V81" s="1016">
        <f>'[1]329202'!$H$13</f>
        <v>-44</v>
      </c>
      <c r="W81" s="1016">
        <f>'[1]329202'!$L$13</f>
        <v>52</v>
      </c>
      <c r="X81" s="1016"/>
      <c r="Y81" s="1016"/>
      <c r="Z81" s="1016"/>
      <c r="AA81" s="1016"/>
      <c r="AB81" s="1016"/>
      <c r="AC81" s="1016"/>
      <c r="AD81" s="1016"/>
      <c r="AE81" s="1016"/>
      <c r="AF81" s="1016"/>
      <c r="AG81" s="1016"/>
      <c r="AH81" s="1016"/>
      <c r="AI81" s="1016"/>
      <c r="AJ81" s="1016"/>
      <c r="AK81" s="1016"/>
      <c r="AL81" s="1016"/>
      <c r="AM81" s="1016"/>
      <c r="AN81" s="1016"/>
      <c r="AO81" s="1018"/>
      <c r="AQ81" s="943"/>
      <c r="AS81" s="321"/>
      <c r="AT81" s="321"/>
      <c r="AU81" s="321"/>
      <c r="AV81" s="321"/>
    </row>
    <row r="82" spans="1:48" ht="15" x14ac:dyDescent="0.2">
      <c r="A82" s="969" t="str">
        <f>VLOOKUP(B82,[1]potentiels!$B$10:$F$618,2,FALSE)</f>
        <v>CA</v>
      </c>
      <c r="B82" s="976" t="s">
        <v>744</v>
      </c>
      <c r="C82" s="971" t="str">
        <f>VLOOKUP(B82,'[1]Etat du parc'!$H$7:$N$595,3,FALSE)</f>
        <v>SCIE GUIDE 50</v>
      </c>
      <c r="D82" s="972" t="str">
        <f>INDEX('[1]Etat du parc'!$C$7:$C$590,MATCH(B82,'[1]Etat du parc'!$H$7:$H$590,0))</f>
        <v>Disponible</v>
      </c>
      <c r="E82" s="1014" t="s">
        <v>38</v>
      </c>
      <c r="F82" s="974">
        <f>VLOOKUP(B82,[1]potentiels!$B$10:$F$572,5,FALSE)</f>
        <v>341</v>
      </c>
      <c r="G82" s="975"/>
      <c r="H82" s="1015"/>
      <c r="I82" s="1015"/>
      <c r="J82" s="1015"/>
      <c r="K82" s="1016"/>
      <c r="L82" s="1017"/>
      <c r="M82" s="1016"/>
      <c r="N82" s="1015"/>
      <c r="O82" s="1016"/>
      <c r="P82" s="1016"/>
      <c r="Q82" s="1016"/>
      <c r="R82" s="1016"/>
      <c r="S82" s="1016"/>
      <c r="T82" s="1016"/>
      <c r="U82" s="1016"/>
      <c r="V82" s="1016">
        <f>'[1]332852'!$H$13</f>
        <v>204</v>
      </c>
      <c r="W82" s="1016">
        <f>'[1]332852'!$L$13</f>
        <v>51</v>
      </c>
      <c r="X82" s="1016"/>
      <c r="Y82" s="1016"/>
      <c r="Z82" s="1016"/>
      <c r="AA82" s="1016"/>
      <c r="AB82" s="1016"/>
      <c r="AC82" s="1016"/>
      <c r="AD82" s="1016"/>
      <c r="AE82" s="1016"/>
      <c r="AF82" s="1016"/>
      <c r="AG82" s="1016"/>
      <c r="AH82" s="1016"/>
      <c r="AI82" s="1016"/>
      <c r="AJ82" s="1016"/>
      <c r="AK82" s="1016"/>
      <c r="AL82" s="1016"/>
      <c r="AM82" s="1016"/>
      <c r="AN82" s="1016"/>
      <c r="AO82" s="1018"/>
      <c r="AQ82" s="943"/>
      <c r="AS82" s="321"/>
      <c r="AT82" s="321"/>
      <c r="AU82" s="321"/>
      <c r="AV82" s="321"/>
    </row>
    <row r="83" spans="1:48" ht="15" x14ac:dyDescent="0.2">
      <c r="A83" s="969" t="str">
        <f>VLOOKUP(B83,[1]potentiels!$B$10:$F$618,2,FALSE)</f>
        <v>CA</v>
      </c>
      <c r="B83" s="1036" t="s">
        <v>745</v>
      </c>
      <c r="C83" s="971" t="str">
        <f>VLOOKUP(B83,'[1]Etat du parc'!$H$7:$N$595,3,FALSE)</f>
        <v>SCIE GUIDE 50</v>
      </c>
      <c r="D83" s="972" t="str">
        <f>INDEX('[1]Etat du parc'!$C$7:$C$590,MATCH(B83,'[1]Etat du parc'!$H$7:$H$590,0))</f>
        <v>Disponible</v>
      </c>
      <c r="E83" s="1014" t="s">
        <v>38</v>
      </c>
      <c r="F83" s="974">
        <f>VLOOKUP(B83,[1]potentiels!$B$10:$F$572,5,FALSE)</f>
        <v>297</v>
      </c>
      <c r="G83" s="975"/>
      <c r="H83" s="1015"/>
      <c r="I83" s="1015"/>
      <c r="J83" s="1015"/>
      <c r="K83" s="1016"/>
      <c r="L83" s="1017"/>
      <c r="M83" s="1016"/>
      <c r="N83" s="1015"/>
      <c r="O83" s="1016"/>
      <c r="P83" s="1016"/>
      <c r="Q83" s="1016"/>
      <c r="R83" s="1016"/>
      <c r="S83" s="1016"/>
      <c r="T83" s="1016"/>
      <c r="U83" s="1016"/>
      <c r="V83" s="1016">
        <f>'[1]343773'!$H$13</f>
        <v>20</v>
      </c>
      <c r="W83" s="1016">
        <f>'[1]343773'!$L$13</f>
        <v>50</v>
      </c>
      <c r="X83" s="1016"/>
      <c r="Y83" s="1016"/>
      <c r="Z83" s="1016"/>
      <c r="AA83" s="1016"/>
      <c r="AB83" s="1016"/>
      <c r="AC83" s="1016"/>
      <c r="AD83" s="1016"/>
      <c r="AE83" s="1016"/>
      <c r="AF83" s="1016"/>
      <c r="AG83" s="1016"/>
      <c r="AH83" s="1016"/>
      <c r="AI83" s="1016"/>
      <c r="AJ83" s="1016"/>
      <c r="AK83" s="1016"/>
      <c r="AL83" s="1016"/>
      <c r="AM83" s="1016"/>
      <c r="AN83" s="1016"/>
      <c r="AO83" s="1018"/>
      <c r="AQ83" s="943"/>
      <c r="AS83" s="321"/>
      <c r="AT83" s="321"/>
      <c r="AU83" s="321"/>
      <c r="AV83" s="321"/>
    </row>
    <row r="84" spans="1:48" ht="15" x14ac:dyDescent="0.2">
      <c r="A84" s="969" t="str">
        <f>VLOOKUP(B84,[1]potentiels!$B$10:$F$618,2,FALSE)</f>
        <v>4CIE</v>
      </c>
      <c r="B84" s="976" t="s">
        <v>746</v>
      </c>
      <c r="C84" s="971" t="str">
        <f>VLOOKUP(B84,'[1]Etat du parc'!$H$7:$N$595,3,FALSE)</f>
        <v>SCIE GUIDE 50</v>
      </c>
      <c r="D84" s="972" t="str">
        <f>INDEX('[1]Etat du parc'!$C$7:$C$590,MATCH(B84,'[1]Etat du parc'!$H$7:$H$590,0))</f>
        <v>Disponible</v>
      </c>
      <c r="E84" s="1014" t="s">
        <v>38</v>
      </c>
      <c r="F84" s="974">
        <f>VLOOKUP(B84,[1]potentiels!$B$10:$F$572,5,FALSE)</f>
        <v>51</v>
      </c>
      <c r="G84" s="975"/>
      <c r="H84" s="1015"/>
      <c r="I84" s="1015"/>
      <c r="J84" s="1015"/>
      <c r="K84" s="1016"/>
      <c r="L84" s="1017"/>
      <c r="M84" s="1016"/>
      <c r="N84" s="1015"/>
      <c r="O84" s="1016"/>
      <c r="P84" s="1016"/>
      <c r="Q84" s="1016"/>
      <c r="R84" s="1016"/>
      <c r="S84" s="1016"/>
      <c r="T84" s="1016"/>
      <c r="U84" s="1016"/>
      <c r="V84" s="1016">
        <f>'[1]343779'!$H$13</f>
        <v>-44</v>
      </c>
      <c r="W84" s="1016">
        <f>'[1]343779'!$L$13</f>
        <v>50</v>
      </c>
      <c r="X84" s="1016"/>
      <c r="Y84" s="1016"/>
      <c r="Z84" s="1016"/>
      <c r="AA84" s="1016"/>
      <c r="AB84" s="1016"/>
      <c r="AC84" s="1016"/>
      <c r="AD84" s="1016"/>
      <c r="AE84" s="1016"/>
      <c r="AF84" s="1016"/>
      <c r="AG84" s="1016"/>
      <c r="AH84" s="1016"/>
      <c r="AI84" s="1016"/>
      <c r="AJ84" s="1016"/>
      <c r="AK84" s="1016"/>
      <c r="AL84" s="1016"/>
      <c r="AM84" s="1016"/>
      <c r="AN84" s="1016"/>
      <c r="AO84" s="1018"/>
      <c r="AQ84" s="943"/>
      <c r="AS84" s="321"/>
      <c r="AT84" s="321"/>
      <c r="AU84" s="321"/>
      <c r="AV84" s="321"/>
    </row>
    <row r="85" spans="1:48" ht="15" x14ac:dyDescent="0.2">
      <c r="A85" s="969" t="str">
        <f>VLOOKUP(B85,[1]potentiels!$B$10:$F$618,2,FALSE)</f>
        <v>4CIE</v>
      </c>
      <c r="B85" s="976" t="s">
        <v>747</v>
      </c>
      <c r="C85" s="971" t="str">
        <f>VLOOKUP(B85,'[1]Etat du parc'!$H$7:$N$595,3,FALSE)</f>
        <v>SCIE GUIDE 50</v>
      </c>
      <c r="D85" s="972" t="str">
        <f>INDEX('[1]Etat du parc'!$C$7:$C$590,MATCH(B85,'[1]Etat du parc'!$H$7:$H$590,0))</f>
        <v>Disponible</v>
      </c>
      <c r="E85" s="1014" t="s">
        <v>38</v>
      </c>
      <c r="F85" s="974">
        <f>VLOOKUP(B85,[1]potentiels!$B$10:$F$572,5,FALSE)</f>
        <v>52</v>
      </c>
      <c r="G85" s="975"/>
      <c r="H85" s="1015"/>
      <c r="I85" s="1015"/>
      <c r="J85" s="1015"/>
      <c r="K85" s="1016"/>
      <c r="L85" s="1017"/>
      <c r="M85" s="1016"/>
      <c r="N85" s="1015"/>
      <c r="O85" s="1016"/>
      <c r="P85" s="1016"/>
      <c r="Q85" s="1016"/>
      <c r="R85" s="1016"/>
      <c r="S85" s="1016"/>
      <c r="T85" s="1016"/>
      <c r="U85" s="1016"/>
      <c r="V85" s="1016">
        <f>'[1]343797'!$H$13</f>
        <v>-44</v>
      </c>
      <c r="W85" s="1016">
        <f>'[1]343797'!$L$13</f>
        <v>50</v>
      </c>
      <c r="X85" s="1016"/>
      <c r="Y85" s="1016"/>
      <c r="Z85" s="1016"/>
      <c r="AA85" s="1016"/>
      <c r="AB85" s="1016"/>
      <c r="AC85" s="1016"/>
      <c r="AD85" s="1016"/>
      <c r="AE85" s="1016"/>
      <c r="AF85" s="1016"/>
      <c r="AG85" s="1016"/>
      <c r="AH85" s="1016"/>
      <c r="AI85" s="1016"/>
      <c r="AJ85" s="1016"/>
      <c r="AK85" s="1016"/>
      <c r="AL85" s="1016"/>
      <c r="AM85" s="1016"/>
      <c r="AN85" s="1016"/>
      <c r="AO85" s="1018"/>
      <c r="AQ85" s="943"/>
      <c r="AS85" s="321"/>
      <c r="AT85" s="321"/>
      <c r="AU85" s="321"/>
      <c r="AV85" s="321"/>
    </row>
    <row r="86" spans="1:48" ht="15" x14ac:dyDescent="0.2">
      <c r="A86" s="969" t="str">
        <f>VLOOKUP(B86,[1]potentiels!$B$10:$F$618,2,FALSE)</f>
        <v>3CIE</v>
      </c>
      <c r="B86" s="976" t="s">
        <v>748</v>
      </c>
      <c r="C86" s="971" t="str">
        <f>VLOOKUP(B86,'[1]Etat du parc'!$H$7:$N$595,3,FALSE)</f>
        <v>SCIE GUIDE 50</v>
      </c>
      <c r="D86" s="972" t="str">
        <f>INDEX('[1]Etat du parc'!$C$7:$C$590,MATCH(B86,'[1]Etat du parc'!$H$7:$H$590,0))</f>
        <v>Disponible</v>
      </c>
      <c r="E86" s="1014" t="s">
        <v>38</v>
      </c>
      <c r="F86" s="974">
        <f>VLOOKUP(B86,[1]potentiels!$B$10:$F$572,5,FALSE)</f>
        <v>55</v>
      </c>
      <c r="G86" s="975"/>
      <c r="H86" s="1015"/>
      <c r="I86" s="1015"/>
      <c r="J86" s="1015"/>
      <c r="K86" s="1016"/>
      <c r="L86" s="1017"/>
      <c r="M86" s="1016"/>
      <c r="N86" s="1015"/>
      <c r="O86" s="1016"/>
      <c r="P86" s="1016"/>
      <c r="Q86" s="1016"/>
      <c r="R86" s="1016"/>
      <c r="S86" s="1016"/>
      <c r="T86" s="1016"/>
      <c r="U86" s="1016"/>
      <c r="V86" s="1016">
        <f>'[1]359156'!$H$13</f>
        <v>185</v>
      </c>
      <c r="W86" s="1016">
        <f>'[1]359156'!$L$13</f>
        <v>50</v>
      </c>
      <c r="X86" s="1016"/>
      <c r="Y86" s="1016"/>
      <c r="Z86" s="1016"/>
      <c r="AA86" s="1016"/>
      <c r="AB86" s="1016"/>
      <c r="AC86" s="1016"/>
      <c r="AD86" s="1016"/>
      <c r="AE86" s="1016"/>
      <c r="AF86" s="1016"/>
      <c r="AG86" s="1016"/>
      <c r="AH86" s="1016"/>
      <c r="AI86" s="1016"/>
      <c r="AJ86" s="1016"/>
      <c r="AK86" s="1016"/>
      <c r="AL86" s="1016"/>
      <c r="AM86" s="1016"/>
      <c r="AN86" s="1016"/>
      <c r="AO86" s="1018"/>
      <c r="AQ86" s="943"/>
      <c r="AS86" s="321"/>
      <c r="AT86" s="321"/>
      <c r="AU86" s="321"/>
      <c r="AV86" s="321"/>
    </row>
    <row r="87" spans="1:48" ht="15" x14ac:dyDescent="0.2">
      <c r="A87" s="969" t="str">
        <f>VLOOKUP(B87,[1]potentiels!$B$10:$F$618,2,FALSE)</f>
        <v>3CIE</v>
      </c>
      <c r="B87" s="976" t="s">
        <v>749</v>
      </c>
      <c r="C87" s="971" t="str">
        <f>VLOOKUP(B87,'[1]Etat du parc'!$H$7:$N$595,3,FALSE)</f>
        <v>SCIE GUIDE 50</v>
      </c>
      <c r="D87" s="972" t="str">
        <f>INDEX('[1]Etat du parc'!$C$7:$C$590,MATCH(B87,'[1]Etat du parc'!$H$7:$H$590,0))</f>
        <v>Disponible</v>
      </c>
      <c r="E87" s="1014" t="s">
        <v>38</v>
      </c>
      <c r="F87" s="974">
        <f>VLOOKUP(B87,[1]potentiels!$B$10:$F$572,5,FALSE)</f>
        <v>25</v>
      </c>
      <c r="G87" s="975"/>
      <c r="H87" s="1015"/>
      <c r="I87" s="1015"/>
      <c r="J87" s="1015"/>
      <c r="K87" s="1016"/>
      <c r="L87" s="1017"/>
      <c r="M87" s="1016"/>
      <c r="N87" s="1015"/>
      <c r="O87" s="1016"/>
      <c r="P87" s="1016"/>
      <c r="Q87" s="1016"/>
      <c r="R87" s="1016"/>
      <c r="S87" s="1016"/>
      <c r="T87" s="1016"/>
      <c r="U87" s="1016"/>
      <c r="V87" s="1016">
        <f>'[1]359860'!$H$13</f>
        <v>185</v>
      </c>
      <c r="W87" s="1016">
        <f>'[1]359860'!$L$13</f>
        <v>50</v>
      </c>
      <c r="X87" s="1016"/>
      <c r="Y87" s="1016"/>
      <c r="Z87" s="1016"/>
      <c r="AA87" s="1016"/>
      <c r="AB87" s="1016"/>
      <c r="AC87" s="1016"/>
      <c r="AD87" s="1016"/>
      <c r="AE87" s="1016"/>
      <c r="AF87" s="1016"/>
      <c r="AG87" s="1016"/>
      <c r="AH87" s="1016"/>
      <c r="AI87" s="1016"/>
      <c r="AJ87" s="1016"/>
      <c r="AK87" s="1016"/>
      <c r="AL87" s="1016"/>
      <c r="AM87" s="1016"/>
      <c r="AN87" s="1016"/>
      <c r="AO87" s="1018"/>
      <c r="AQ87" s="943"/>
      <c r="AS87" s="321"/>
      <c r="AT87" s="321"/>
      <c r="AU87" s="321"/>
      <c r="AV87" s="321"/>
    </row>
    <row r="88" spans="1:48" ht="15" x14ac:dyDescent="0.2">
      <c r="A88" s="969" t="str">
        <f>VLOOKUP(B88,[1]potentiels!$B$10:$F$618,2,FALSE)</f>
        <v>3CIE</v>
      </c>
      <c r="B88" s="976" t="s">
        <v>750</v>
      </c>
      <c r="C88" s="971" t="str">
        <f>VLOOKUP(B88,'[1]Etat du parc'!$H$7:$N$595,3,FALSE)</f>
        <v>SCIE GUIDE 50</v>
      </c>
      <c r="D88" s="972" t="str">
        <f>INDEX('[1]Etat du parc'!$C$7:$C$590,MATCH(B88,'[1]Etat du parc'!$H$7:$H$590,0))</f>
        <v>Disponible</v>
      </c>
      <c r="E88" s="1014" t="s">
        <v>38</v>
      </c>
      <c r="F88" s="974">
        <f>VLOOKUP(B88,[1]potentiels!$B$10:$F$572,5,FALSE)</f>
        <v>61</v>
      </c>
      <c r="G88" s="975"/>
      <c r="H88" s="1015"/>
      <c r="I88" s="1015"/>
      <c r="J88" s="1015"/>
      <c r="K88" s="1016"/>
      <c r="L88" s="1017"/>
      <c r="M88" s="1016"/>
      <c r="N88" s="1015"/>
      <c r="O88" s="1016"/>
      <c r="P88" s="1016"/>
      <c r="Q88" s="1016"/>
      <c r="R88" s="1016"/>
      <c r="S88" s="1016"/>
      <c r="T88" s="1016"/>
      <c r="U88" s="1016"/>
      <c r="V88" s="1016">
        <f>'[1]359861'!$H$13</f>
        <v>185</v>
      </c>
      <c r="W88" s="1016">
        <f>'[1]359861'!$L$13</f>
        <v>59</v>
      </c>
      <c r="X88" s="1016"/>
      <c r="Y88" s="1016"/>
      <c r="Z88" s="1016"/>
      <c r="AA88" s="1016"/>
      <c r="AB88" s="1016"/>
      <c r="AC88" s="1016"/>
      <c r="AD88" s="1016"/>
      <c r="AE88" s="1016"/>
      <c r="AF88" s="1016"/>
      <c r="AG88" s="1016"/>
      <c r="AH88" s="1016"/>
      <c r="AI88" s="1016"/>
      <c r="AJ88" s="1016"/>
      <c r="AK88" s="1016"/>
      <c r="AL88" s="1016"/>
      <c r="AM88" s="1016"/>
      <c r="AN88" s="1016"/>
      <c r="AO88" s="1018"/>
      <c r="AQ88" s="943"/>
      <c r="AS88" s="321"/>
      <c r="AT88" s="321"/>
      <c r="AU88" s="321"/>
      <c r="AV88" s="321"/>
    </row>
    <row r="89" spans="1:48" ht="15" x14ac:dyDescent="0.2">
      <c r="A89" s="969" t="str">
        <f>VLOOKUP(B89,[1]potentiels!$B$10:$F$618,2,FALSE)</f>
        <v>3CIE</v>
      </c>
      <c r="B89" s="976" t="s">
        <v>751</v>
      </c>
      <c r="C89" s="971" t="str">
        <f>VLOOKUP(B89,'[1]Etat du parc'!$H$7:$N$595,3,FALSE)</f>
        <v>SCIE GUIDE 50</v>
      </c>
      <c r="D89" s="972" t="str">
        <f>INDEX('[1]Etat du parc'!$C$7:$C$590,MATCH(B89,'[1]Etat du parc'!$H$7:$H$590,0))</f>
        <v>Disponible</v>
      </c>
      <c r="E89" s="1014" t="s">
        <v>38</v>
      </c>
      <c r="F89" s="974">
        <f>VLOOKUP(B89,[1]potentiels!$B$10:$F$572,5,FALSE)</f>
        <v>49</v>
      </c>
      <c r="G89" s="975"/>
      <c r="H89" s="1015"/>
      <c r="I89" s="1015"/>
      <c r="J89" s="1015"/>
      <c r="K89" s="1016"/>
      <c r="L89" s="1017"/>
      <c r="M89" s="1016"/>
      <c r="N89" s="1015"/>
      <c r="O89" s="1016"/>
      <c r="P89" s="1016"/>
      <c r="Q89" s="1016"/>
      <c r="R89" s="1016"/>
      <c r="S89" s="1016"/>
      <c r="T89" s="1016"/>
      <c r="U89" s="1016"/>
      <c r="V89" s="1016">
        <f>'[1]359865'!$H$13</f>
        <v>185</v>
      </c>
      <c r="W89" s="1016">
        <f>'[1]359865'!$L$13</f>
        <v>50</v>
      </c>
      <c r="X89" s="1016"/>
      <c r="Y89" s="1016"/>
      <c r="Z89" s="1016"/>
      <c r="AA89" s="1016"/>
      <c r="AB89" s="1016"/>
      <c r="AC89" s="1016"/>
      <c r="AD89" s="1016"/>
      <c r="AE89" s="1016"/>
      <c r="AF89" s="1016"/>
      <c r="AG89" s="1016"/>
      <c r="AH89" s="1016"/>
      <c r="AI89" s="1016"/>
      <c r="AJ89" s="1016"/>
      <c r="AK89" s="1016"/>
      <c r="AL89" s="1016"/>
      <c r="AM89" s="1016"/>
      <c r="AN89" s="1016"/>
      <c r="AO89" s="1018"/>
      <c r="AQ89" s="943"/>
      <c r="AS89" s="321"/>
      <c r="AT89" s="321"/>
      <c r="AU89" s="321"/>
      <c r="AV89" s="321"/>
    </row>
    <row r="90" spans="1:48" ht="15" x14ac:dyDescent="0.2">
      <c r="A90" s="969" t="str">
        <f>VLOOKUP(B90,[1]potentiels!$B$10:$F$618,2,FALSE)</f>
        <v>3CIE</v>
      </c>
      <c r="B90" s="976" t="s">
        <v>752</v>
      </c>
      <c r="C90" s="971" t="str">
        <f>VLOOKUP(B90,'[1]Etat du parc'!$H$7:$N$595,3,FALSE)</f>
        <v>SCIE GUIDE 50</v>
      </c>
      <c r="D90" s="972" t="str">
        <f>INDEX('[1]Etat du parc'!$C$7:$C$590,MATCH(B90,'[1]Etat du parc'!$H$7:$H$590,0))</f>
        <v>Disponible</v>
      </c>
      <c r="E90" s="1014" t="s">
        <v>38</v>
      </c>
      <c r="F90" s="974">
        <f>VLOOKUP(B90,[1]potentiels!$B$10:$F$572,5,FALSE)</f>
        <v>20</v>
      </c>
      <c r="G90" s="975"/>
      <c r="H90" s="1015"/>
      <c r="I90" s="1015"/>
      <c r="J90" s="1015"/>
      <c r="K90" s="1016"/>
      <c r="L90" s="1017"/>
      <c r="M90" s="1016"/>
      <c r="N90" s="1015"/>
      <c r="O90" s="1016"/>
      <c r="P90" s="1016"/>
      <c r="Q90" s="1016"/>
      <c r="R90" s="1016"/>
      <c r="S90" s="1016"/>
      <c r="T90" s="1016"/>
      <c r="U90" s="1016"/>
      <c r="V90" s="1016">
        <f>'[1]359866'!$H$13</f>
        <v>185</v>
      </c>
      <c r="W90" s="1016">
        <f>'[1]359866'!$L$13</f>
        <v>50</v>
      </c>
      <c r="X90" s="1016"/>
      <c r="Y90" s="1016"/>
      <c r="Z90" s="1016"/>
      <c r="AA90" s="1016"/>
      <c r="AB90" s="1016"/>
      <c r="AC90" s="1016"/>
      <c r="AD90" s="1016"/>
      <c r="AE90" s="1016"/>
      <c r="AF90" s="1016"/>
      <c r="AG90" s="1016"/>
      <c r="AH90" s="1016"/>
      <c r="AI90" s="1016"/>
      <c r="AJ90" s="1016"/>
      <c r="AK90" s="1016"/>
      <c r="AL90" s="1016"/>
      <c r="AM90" s="1016"/>
      <c r="AN90" s="1016"/>
      <c r="AO90" s="1018"/>
      <c r="AQ90" s="943"/>
      <c r="AS90" s="321"/>
      <c r="AT90" s="321"/>
      <c r="AU90" s="321"/>
      <c r="AV90" s="321"/>
    </row>
    <row r="91" spans="1:48" ht="15" x14ac:dyDescent="0.2">
      <c r="A91" s="969" t="str">
        <f>VLOOKUP(B91,[1]potentiels!$B$10:$F$618,2,FALSE)</f>
        <v>2CIE</v>
      </c>
      <c r="B91" s="976" t="s">
        <v>753</v>
      </c>
      <c r="C91" s="971" t="str">
        <f>VLOOKUP(B91,'[1]Etat du parc'!$H$7:$N$595,3,FALSE)</f>
        <v>SCIE GUIDE 50</v>
      </c>
      <c r="D91" s="972" t="str">
        <f>INDEX('[1]Etat du parc'!$C$7:$C$590,MATCH(B91,'[1]Etat du parc'!$H$7:$H$590,0))</f>
        <v>Disponible</v>
      </c>
      <c r="E91" s="1014" t="s">
        <v>38</v>
      </c>
      <c r="F91" s="974">
        <f>VLOOKUP(B91,[1]potentiels!$B$10:$F$572,5,FALSE)</f>
        <v>99</v>
      </c>
      <c r="G91" s="975"/>
      <c r="H91" s="1015"/>
      <c r="I91" s="1015"/>
      <c r="J91" s="1015"/>
      <c r="K91" s="1016"/>
      <c r="L91" s="1017"/>
      <c r="M91" s="1016"/>
      <c r="N91" s="1015"/>
      <c r="O91" s="1016"/>
      <c r="P91" s="1016"/>
      <c r="Q91" s="1016"/>
      <c r="R91" s="1016"/>
      <c r="S91" s="1016"/>
      <c r="T91" s="1016"/>
      <c r="U91" s="1016"/>
      <c r="V91" s="1016">
        <f>'[1]376567'!$H$13</f>
        <v>-8</v>
      </c>
      <c r="W91" s="1016">
        <f>'[1]376567'!$L$13</f>
        <v>40</v>
      </c>
      <c r="X91" s="1016"/>
      <c r="Y91" s="1016"/>
      <c r="Z91" s="1016"/>
      <c r="AA91" s="1016"/>
      <c r="AB91" s="1016"/>
      <c r="AC91" s="1016"/>
      <c r="AD91" s="1016"/>
      <c r="AE91" s="1016"/>
      <c r="AF91" s="1016"/>
      <c r="AG91" s="1016"/>
      <c r="AH91" s="1016"/>
      <c r="AI91" s="1016"/>
      <c r="AJ91" s="1016"/>
      <c r="AK91" s="1016"/>
      <c r="AL91" s="1016"/>
      <c r="AM91" s="1016"/>
      <c r="AN91" s="1016"/>
      <c r="AO91" s="1018"/>
      <c r="AQ91" s="943"/>
      <c r="AS91" s="321"/>
      <c r="AT91" s="321"/>
      <c r="AU91" s="321"/>
      <c r="AV91" s="321"/>
    </row>
    <row r="92" spans="1:48" ht="15" x14ac:dyDescent="0.2">
      <c r="A92" s="969" t="str">
        <f>VLOOKUP(B92,[1]potentiels!$B$10:$F$618,2,FALSE)</f>
        <v>2CIE</v>
      </c>
      <c r="B92" s="976" t="s">
        <v>754</v>
      </c>
      <c r="C92" s="971" t="str">
        <f>VLOOKUP(B92,'[1]Etat du parc'!$H$7:$N$595,3,FALSE)</f>
        <v>SCIE GUIDE 50</v>
      </c>
      <c r="D92" s="972" t="str">
        <f>INDEX('[1]Etat du parc'!$C$7:$C$590,MATCH(B92,'[1]Etat du parc'!$H$7:$H$590,0))</f>
        <v>Disponible</v>
      </c>
      <c r="E92" s="1014" t="s">
        <v>38</v>
      </c>
      <c r="F92" s="974">
        <f>VLOOKUP(B92,[1]potentiels!$B$10:$F$572,5,FALSE)</f>
        <v>38</v>
      </c>
      <c r="G92" s="975"/>
      <c r="H92" s="1015"/>
      <c r="I92" s="1015"/>
      <c r="J92" s="1015"/>
      <c r="K92" s="1016"/>
      <c r="L92" s="1017"/>
      <c r="M92" s="1016"/>
      <c r="N92" s="1015"/>
      <c r="O92" s="1016"/>
      <c r="P92" s="1016"/>
      <c r="Q92" s="1016"/>
      <c r="R92" s="1016"/>
      <c r="S92" s="1016"/>
      <c r="T92" s="1016"/>
      <c r="U92" s="1016"/>
      <c r="V92" s="1016">
        <f>'[1]382317'!$H$13</f>
        <v>-8</v>
      </c>
      <c r="W92" s="1016">
        <f>'[1]382317'!$L$13</f>
        <v>40</v>
      </c>
      <c r="X92" s="1016"/>
      <c r="Y92" s="1016"/>
      <c r="Z92" s="1016"/>
      <c r="AA92" s="1016"/>
      <c r="AB92" s="1016"/>
      <c r="AC92" s="1016"/>
      <c r="AD92" s="1016"/>
      <c r="AE92" s="1016"/>
      <c r="AF92" s="1016"/>
      <c r="AG92" s="1016"/>
      <c r="AH92" s="1016"/>
      <c r="AI92" s="1016"/>
      <c r="AJ92" s="1016"/>
      <c r="AK92" s="1016"/>
      <c r="AL92" s="1016"/>
      <c r="AM92" s="1016"/>
      <c r="AN92" s="1016"/>
      <c r="AO92" s="1018"/>
      <c r="AQ92" s="943"/>
      <c r="AS92" s="321"/>
      <c r="AT92" s="321"/>
      <c r="AU92" s="321"/>
      <c r="AV92" s="321"/>
    </row>
    <row r="93" spans="1:48" ht="15" x14ac:dyDescent="0.2">
      <c r="A93" s="969" t="str">
        <f>VLOOKUP(B93,[1]potentiels!$B$10:$F$618,2,FALSE)</f>
        <v>1CIE</v>
      </c>
      <c r="B93" s="976" t="s">
        <v>755</v>
      </c>
      <c r="C93" s="971" t="str">
        <f>VLOOKUP(B93,'[1]Etat du parc'!$H$7:$N$595,3,FALSE)</f>
        <v>SCIE GUIDE 50</v>
      </c>
      <c r="D93" s="972" t="str">
        <f>INDEX('[1]Etat du parc'!$C$7:$C$590,MATCH(B93,'[1]Etat du parc'!$H$7:$H$590,0))</f>
        <v>Disponible</v>
      </c>
      <c r="E93" s="1014"/>
      <c r="F93" s="974">
        <f>VLOOKUP(B93,[1]potentiels!$B$10:$F$572,5,FALSE)</f>
        <v>49</v>
      </c>
      <c r="G93" s="975"/>
      <c r="H93" s="1015"/>
      <c r="I93" s="1015"/>
      <c r="J93" s="1015"/>
      <c r="K93" s="1016"/>
      <c r="L93" s="1017"/>
      <c r="M93" s="1016"/>
      <c r="N93" s="1015"/>
      <c r="O93" s="1016"/>
      <c r="P93" s="1016"/>
      <c r="Q93" s="1016"/>
      <c r="R93" s="1016"/>
      <c r="S93" s="1016"/>
      <c r="T93" s="1016"/>
      <c r="U93" s="1016"/>
      <c r="V93" s="1016">
        <f>'[1]382318'!$H$13</f>
        <v>65</v>
      </c>
      <c r="W93" s="1016">
        <f>'[1]382318'!$L$13</f>
        <v>50</v>
      </c>
      <c r="X93" s="1016"/>
      <c r="Y93" s="1016"/>
      <c r="Z93" s="1016"/>
      <c r="AA93" s="1016"/>
      <c r="AB93" s="1016"/>
      <c r="AC93" s="1016"/>
      <c r="AD93" s="1016"/>
      <c r="AE93" s="1016"/>
      <c r="AF93" s="1016"/>
      <c r="AG93" s="1016"/>
      <c r="AH93" s="1016"/>
      <c r="AI93" s="1016"/>
      <c r="AJ93" s="1016"/>
      <c r="AK93" s="1016"/>
      <c r="AL93" s="1016"/>
      <c r="AM93" s="1016"/>
      <c r="AN93" s="1016"/>
      <c r="AO93" s="1018"/>
      <c r="AQ93" s="943"/>
      <c r="AS93" s="321"/>
      <c r="AT93" s="321"/>
      <c r="AU93" s="321"/>
      <c r="AV93" s="321"/>
    </row>
    <row r="94" spans="1:48" ht="15" x14ac:dyDescent="0.2">
      <c r="A94" s="969" t="str">
        <f>VLOOKUP(B94,[1]potentiels!$B$10:$F$618,2,FALSE)</f>
        <v>1CIE</v>
      </c>
      <c r="B94" s="976" t="s">
        <v>756</v>
      </c>
      <c r="C94" s="971" t="str">
        <f>VLOOKUP(B94,'[1]Etat du parc'!$H$7:$N$595,3,FALSE)</f>
        <v>SCIE GUIDE 50</v>
      </c>
      <c r="D94" s="972" t="str">
        <f>INDEX('[1]Etat du parc'!$C$7:$C$590,MATCH(B94,'[1]Etat du parc'!$H$7:$H$590,0))</f>
        <v>Disponible</v>
      </c>
      <c r="E94" s="1014"/>
      <c r="F94" s="974">
        <f>VLOOKUP(B94,[1]potentiels!$B$10:$F$572,5,FALSE)</f>
        <v>57</v>
      </c>
      <c r="G94" s="975"/>
      <c r="H94" s="1015"/>
      <c r="I94" s="1015"/>
      <c r="J94" s="1015"/>
      <c r="K94" s="1016"/>
      <c r="L94" s="1017"/>
      <c r="M94" s="1016"/>
      <c r="N94" s="1015"/>
      <c r="O94" s="1016"/>
      <c r="P94" s="1016"/>
      <c r="Q94" s="1016"/>
      <c r="R94" s="1016"/>
      <c r="S94" s="1016"/>
      <c r="T94" s="1016"/>
      <c r="U94" s="1016"/>
      <c r="V94" s="1016">
        <f>'[1]382319'!$H$13</f>
        <v>-842</v>
      </c>
      <c r="W94" s="1016">
        <f>'[1]382319'!$L$13</f>
        <v>50</v>
      </c>
      <c r="X94" s="1016"/>
      <c r="Y94" s="1016"/>
      <c r="Z94" s="1016"/>
      <c r="AA94" s="1016"/>
      <c r="AB94" s="1016"/>
      <c r="AC94" s="1016"/>
      <c r="AD94" s="1016"/>
      <c r="AE94" s="1016"/>
      <c r="AF94" s="1016"/>
      <c r="AG94" s="1016"/>
      <c r="AH94" s="1016"/>
      <c r="AI94" s="1016"/>
      <c r="AJ94" s="1016"/>
      <c r="AK94" s="1016"/>
      <c r="AL94" s="1016"/>
      <c r="AM94" s="1016"/>
      <c r="AN94" s="1016"/>
      <c r="AO94" s="1018"/>
      <c r="AQ94" s="943"/>
      <c r="AS94" s="321"/>
      <c r="AT94" s="321"/>
      <c r="AU94" s="321"/>
      <c r="AV94" s="321"/>
    </row>
    <row r="95" spans="1:48" ht="15" x14ac:dyDescent="0.2">
      <c r="A95" s="969" t="str">
        <f>VLOOKUP(B95,[1]potentiels!$B$10:$F$618,2,FALSE)</f>
        <v>CA</v>
      </c>
      <c r="B95" s="1036" t="s">
        <v>757</v>
      </c>
      <c r="C95" s="971" t="str">
        <f>VLOOKUP(B95,'[1]Etat du parc'!$H$7:$N$595,3,FALSE)</f>
        <v>SCIE GUIDE 50</v>
      </c>
      <c r="D95" s="972" t="str">
        <f>INDEX('[1]Etat du parc'!$C$7:$C$590,MATCH(B95,'[1]Etat du parc'!$H$7:$H$590,0))</f>
        <v>Disponible</v>
      </c>
      <c r="E95" s="1014" t="s">
        <v>38</v>
      </c>
      <c r="F95" s="974">
        <f>VLOOKUP(B95,[1]potentiels!$B$10:$F$572,5,FALSE)</f>
        <v>90</v>
      </c>
      <c r="G95" s="975"/>
      <c r="H95" s="1015"/>
      <c r="I95" s="1015"/>
      <c r="J95" s="1015"/>
      <c r="K95" s="1016"/>
      <c r="L95" s="1017"/>
      <c r="M95" s="1016"/>
      <c r="N95" s="1015"/>
      <c r="O95" s="1016"/>
      <c r="P95" s="1016"/>
      <c r="Q95" s="1016"/>
      <c r="R95" s="1016"/>
      <c r="S95" s="1016"/>
      <c r="T95" s="1016"/>
      <c r="U95" s="1016"/>
      <c r="V95" s="1016">
        <f>'[1]382320'!$H$13</f>
        <v>20</v>
      </c>
      <c r="W95" s="1016">
        <f>'[1]382320'!$L$13</f>
        <v>50</v>
      </c>
      <c r="X95" s="1016"/>
      <c r="Y95" s="1016"/>
      <c r="Z95" s="1016"/>
      <c r="AA95" s="1016"/>
      <c r="AB95" s="1016"/>
      <c r="AC95" s="1016"/>
      <c r="AD95" s="1016"/>
      <c r="AE95" s="1016"/>
      <c r="AF95" s="1016"/>
      <c r="AG95" s="1016"/>
      <c r="AH95" s="1016"/>
      <c r="AI95" s="1016"/>
      <c r="AJ95" s="1016"/>
      <c r="AK95" s="1016"/>
      <c r="AL95" s="1016"/>
      <c r="AM95" s="1016"/>
      <c r="AN95" s="1016"/>
      <c r="AO95" s="1018"/>
      <c r="AQ95" s="943"/>
      <c r="AS95" s="321"/>
      <c r="AT95" s="321"/>
      <c r="AU95" s="321"/>
      <c r="AV95" s="321"/>
    </row>
    <row r="96" spans="1:48" ht="15" x14ac:dyDescent="0.2">
      <c r="A96" s="969" t="str">
        <f>VLOOKUP(B96,[1]potentiels!$B$10:$F$618,2,FALSE)</f>
        <v>CA</v>
      </c>
      <c r="B96" s="1036" t="s">
        <v>758</v>
      </c>
      <c r="C96" s="971" t="str">
        <f>VLOOKUP(B96,'[1]Etat du parc'!$H$7:$N$595,3,FALSE)</f>
        <v>SCIE GUIDE 50</v>
      </c>
      <c r="D96" s="972" t="str">
        <f>INDEX('[1]Etat du parc'!$C$7:$C$590,MATCH(B96,'[1]Etat du parc'!$H$7:$H$590,0))</f>
        <v>Disponible</v>
      </c>
      <c r="E96" s="1014" t="s">
        <v>38</v>
      </c>
      <c r="F96" s="974">
        <f>VLOOKUP(B96,[1]potentiels!$B$10:$F$572,5,FALSE)</f>
        <v>195</v>
      </c>
      <c r="G96" s="975"/>
      <c r="H96" s="1015"/>
      <c r="I96" s="1015"/>
      <c r="J96" s="1015"/>
      <c r="K96" s="1016"/>
      <c r="L96" s="1017"/>
      <c r="M96" s="1016"/>
      <c r="N96" s="1015"/>
      <c r="O96" s="1016"/>
      <c r="P96" s="1016"/>
      <c r="Q96" s="1016"/>
      <c r="R96" s="1016"/>
      <c r="S96" s="1016"/>
      <c r="T96" s="1016"/>
      <c r="U96" s="1016"/>
      <c r="V96" s="1016">
        <f>'[1]382321'!$H$13</f>
        <v>8</v>
      </c>
      <c r="W96" s="1016">
        <f>'[1]382321'!$L$13</f>
        <v>51</v>
      </c>
      <c r="X96" s="1016"/>
      <c r="Y96" s="1016"/>
      <c r="Z96" s="1016"/>
      <c r="AA96" s="1016"/>
      <c r="AB96" s="1016"/>
      <c r="AC96" s="1016"/>
      <c r="AD96" s="1016"/>
      <c r="AE96" s="1016"/>
      <c r="AF96" s="1016"/>
      <c r="AG96" s="1016"/>
      <c r="AH96" s="1016"/>
      <c r="AI96" s="1016"/>
      <c r="AJ96" s="1016"/>
      <c r="AK96" s="1016"/>
      <c r="AL96" s="1016"/>
      <c r="AM96" s="1016"/>
      <c r="AN96" s="1016"/>
      <c r="AO96" s="1018"/>
      <c r="AQ96" s="943"/>
      <c r="AS96" s="321"/>
      <c r="AT96" s="321"/>
      <c r="AU96" s="321"/>
      <c r="AV96" s="321"/>
    </row>
    <row r="97" spans="1:48" ht="15" x14ac:dyDescent="0.2">
      <c r="A97" s="969" t="str">
        <f>VLOOKUP(B97,[1]potentiels!$B$10:$F$618,2,FALSE)</f>
        <v>4CIE</v>
      </c>
      <c r="B97" s="976" t="s">
        <v>759</v>
      </c>
      <c r="C97" s="971" t="str">
        <f>VLOOKUP(B97,'[1]Etat du parc'!$H$7:$N$595,3,FALSE)</f>
        <v>SCIE GUIDE 50</v>
      </c>
      <c r="D97" s="972" t="str">
        <f>INDEX('[1]Etat du parc'!$C$7:$C$590,MATCH(B97,'[1]Etat du parc'!$H$7:$H$590,0))</f>
        <v>Disponible</v>
      </c>
      <c r="E97" s="1014" t="s">
        <v>38</v>
      </c>
      <c r="F97" s="974">
        <f>VLOOKUP(B97,[1]potentiels!$B$10:$F$572,5,FALSE)</f>
        <v>33</v>
      </c>
      <c r="G97" s="975"/>
      <c r="H97" s="1015"/>
      <c r="I97" s="1015"/>
      <c r="J97" s="1015"/>
      <c r="K97" s="1016"/>
      <c r="L97" s="1017"/>
      <c r="M97" s="1016"/>
      <c r="N97" s="1015"/>
      <c r="O97" s="1016"/>
      <c r="P97" s="1016"/>
      <c r="Q97" s="1016"/>
      <c r="R97" s="1016"/>
      <c r="S97" s="1016"/>
      <c r="T97" s="1016"/>
      <c r="U97" s="1016"/>
      <c r="V97" s="1016">
        <f>'[1]382322'!$H$13</f>
        <v>-44</v>
      </c>
      <c r="W97" s="1016">
        <f>'[1]382322'!$L$13</f>
        <v>50</v>
      </c>
      <c r="X97" s="1016"/>
      <c r="Y97" s="1016"/>
      <c r="Z97" s="1016"/>
      <c r="AA97" s="1016"/>
      <c r="AB97" s="1016"/>
      <c r="AC97" s="1016"/>
      <c r="AD97" s="1016"/>
      <c r="AE97" s="1016"/>
      <c r="AF97" s="1016"/>
      <c r="AG97" s="1016"/>
      <c r="AH97" s="1016"/>
      <c r="AI97" s="1016"/>
      <c r="AJ97" s="1016"/>
      <c r="AK97" s="1016"/>
      <c r="AL97" s="1016"/>
      <c r="AM97" s="1016"/>
      <c r="AN97" s="1016"/>
      <c r="AO97" s="1018"/>
      <c r="AQ97" s="943"/>
      <c r="AS97" s="321"/>
      <c r="AT97" s="321"/>
      <c r="AU97" s="321"/>
      <c r="AV97" s="321"/>
    </row>
    <row r="98" spans="1:48" ht="15" x14ac:dyDescent="0.2">
      <c r="A98" s="969" t="str">
        <f>VLOOKUP(B98,[1]potentiels!$B$10:$F$618,2,FALSE)</f>
        <v>CCL</v>
      </c>
      <c r="B98" s="976" t="s">
        <v>760</v>
      </c>
      <c r="C98" s="971" t="str">
        <f>VLOOKUP(B98,'[1]Etat du parc'!$H$7:$N$595,3,FALSE)</f>
        <v>SCIE GUIDE 50</v>
      </c>
      <c r="D98" s="972" t="str">
        <f>INDEX('[1]Etat du parc'!$C$7:$C$590,MATCH(B98,'[1]Etat du parc'!$H$7:$H$590,0))</f>
        <v>Disponible</v>
      </c>
      <c r="E98" s="1014" t="s">
        <v>38</v>
      </c>
      <c r="F98" s="974">
        <f>VLOOKUP(B98,[1]potentiels!$B$10:$F$572,5,FALSE)</f>
        <v>108</v>
      </c>
      <c r="G98" s="975"/>
      <c r="H98" s="1015"/>
      <c r="I98" s="1015"/>
      <c r="J98" s="1015"/>
      <c r="K98" s="1016"/>
      <c r="L98" s="1017"/>
      <c r="M98" s="1016"/>
      <c r="N98" s="1015"/>
      <c r="O98" s="1016"/>
      <c r="P98" s="1016"/>
      <c r="Q98" s="1016"/>
      <c r="R98" s="1016"/>
      <c r="S98" s="1016"/>
      <c r="T98" s="1016"/>
      <c r="U98" s="1016"/>
      <c r="V98" s="1016">
        <f>'[1]382324'!$H$13</f>
        <v>104</v>
      </c>
      <c r="W98" s="1016">
        <f>'[1]382324'!$L$13</f>
        <v>47</v>
      </c>
      <c r="X98" s="1016"/>
      <c r="Y98" s="1016"/>
      <c r="Z98" s="1016"/>
      <c r="AA98" s="1016"/>
      <c r="AB98" s="1016"/>
      <c r="AC98" s="1016"/>
      <c r="AD98" s="1016"/>
      <c r="AE98" s="1016"/>
      <c r="AF98" s="1016"/>
      <c r="AG98" s="1016"/>
      <c r="AH98" s="1016"/>
      <c r="AI98" s="1016"/>
      <c r="AJ98" s="1016"/>
      <c r="AK98" s="1016"/>
      <c r="AL98" s="1016"/>
      <c r="AM98" s="1016"/>
      <c r="AN98" s="1016"/>
      <c r="AO98" s="1018"/>
      <c r="AQ98" s="943"/>
      <c r="AS98" s="321"/>
      <c r="AT98" s="321"/>
      <c r="AU98" s="321"/>
      <c r="AV98" s="321"/>
    </row>
    <row r="99" spans="1:48" ht="15" x14ac:dyDescent="0.2">
      <c r="A99" s="969" t="str">
        <f>VLOOKUP(B99,[1]potentiels!$B$10:$F$618,2,FALSE)</f>
        <v>CCL</v>
      </c>
      <c r="B99" s="976" t="s">
        <v>761</v>
      </c>
      <c r="C99" s="971" t="str">
        <f>VLOOKUP(B99,'[1]Etat du parc'!$H$7:$N$595,3,FALSE)</f>
        <v>SCIE GUIDE 50</v>
      </c>
      <c r="D99" s="972" t="str">
        <f>INDEX('[1]Etat du parc'!$C$7:$C$590,MATCH(B99,'[1]Etat du parc'!$H$7:$H$590,0))</f>
        <v>Disponible</v>
      </c>
      <c r="E99" s="1014" t="s">
        <v>38</v>
      </c>
      <c r="F99" s="974">
        <f>VLOOKUP(B99,[1]potentiels!$B$10:$F$572,5,FALSE)</f>
        <v>149</v>
      </c>
      <c r="G99" s="975"/>
      <c r="H99" s="1015"/>
      <c r="I99" s="1015"/>
      <c r="J99" s="1015"/>
      <c r="K99" s="1016"/>
      <c r="L99" s="1017"/>
      <c r="M99" s="1016"/>
      <c r="N99" s="1015"/>
      <c r="O99" s="1016"/>
      <c r="P99" s="1016"/>
      <c r="Q99" s="1016"/>
      <c r="R99" s="1016"/>
      <c r="S99" s="1016"/>
      <c r="T99" s="1016"/>
      <c r="U99" s="1016"/>
      <c r="V99" s="1016">
        <f>'[1]382325'!$H$13</f>
        <v>104</v>
      </c>
      <c r="W99" s="1016">
        <f>'[1]382325'!$L$13</f>
        <v>41</v>
      </c>
      <c r="X99" s="1016"/>
      <c r="Y99" s="1016"/>
      <c r="Z99" s="1016"/>
      <c r="AA99" s="1016"/>
      <c r="AB99" s="1016"/>
      <c r="AC99" s="1016"/>
      <c r="AD99" s="1016"/>
      <c r="AE99" s="1016"/>
      <c r="AF99" s="1016"/>
      <c r="AG99" s="1016"/>
      <c r="AH99" s="1016"/>
      <c r="AI99" s="1016"/>
      <c r="AJ99" s="1016"/>
      <c r="AK99" s="1016"/>
      <c r="AL99" s="1016"/>
      <c r="AM99" s="1016"/>
      <c r="AN99" s="1016"/>
      <c r="AO99" s="1018"/>
      <c r="AQ99" s="943"/>
      <c r="AS99" s="321"/>
      <c r="AT99" s="321"/>
      <c r="AU99" s="321"/>
      <c r="AV99" s="321"/>
    </row>
    <row r="100" spans="1:48" ht="15" x14ac:dyDescent="0.2">
      <c r="A100" s="969" t="str">
        <f>VLOOKUP(B100,[1]potentiels!$B$10:$F$618,2,FALSE)</f>
        <v>CA</v>
      </c>
      <c r="B100" s="1036" t="s">
        <v>762</v>
      </c>
      <c r="C100" s="971" t="str">
        <f>VLOOKUP(B100,'[1]Etat du parc'!$H$7:$N$595,3,FALSE)</f>
        <v>SCIE GUIDE 50</v>
      </c>
      <c r="D100" s="972" t="str">
        <f>INDEX('[1]Etat du parc'!$C$7:$C$590,MATCH(B100,'[1]Etat du parc'!$H$7:$H$590,0))</f>
        <v>Disponible</v>
      </c>
      <c r="E100" s="1014" t="s">
        <v>38</v>
      </c>
      <c r="F100" s="974">
        <f>VLOOKUP(B100,[1]potentiels!$B$10:$F$572,5,FALSE)</f>
        <v>56</v>
      </c>
      <c r="G100" s="975"/>
      <c r="H100" s="1015"/>
      <c r="I100" s="1015"/>
      <c r="J100" s="1015"/>
      <c r="K100" s="1016"/>
      <c r="L100" s="1017"/>
      <c r="M100" s="1016"/>
      <c r="N100" s="1015"/>
      <c r="O100" s="1016"/>
      <c r="P100" s="1016"/>
      <c r="Q100" s="1016"/>
      <c r="R100" s="1016"/>
      <c r="S100" s="1016"/>
      <c r="T100" s="1016"/>
      <c r="U100" s="1016"/>
      <c r="V100" s="1016">
        <f>'[1]382326'!$H$13</f>
        <v>20</v>
      </c>
      <c r="W100" s="1016">
        <f>'[1]382326'!$L$13</f>
        <v>44</v>
      </c>
      <c r="X100" s="1016"/>
      <c r="Y100" s="1016"/>
      <c r="Z100" s="1016"/>
      <c r="AA100" s="1016"/>
      <c r="AB100" s="1016"/>
      <c r="AC100" s="1016"/>
      <c r="AD100" s="1016"/>
      <c r="AE100" s="1016"/>
      <c r="AF100" s="1016"/>
      <c r="AG100" s="1016"/>
      <c r="AH100" s="1016"/>
      <c r="AI100" s="1016"/>
      <c r="AJ100" s="1016"/>
      <c r="AK100" s="1016"/>
      <c r="AL100" s="1016"/>
      <c r="AM100" s="1016"/>
      <c r="AN100" s="1016"/>
      <c r="AO100" s="1018"/>
      <c r="AQ100" s="943"/>
      <c r="AS100" s="321"/>
      <c r="AT100" s="321"/>
      <c r="AU100" s="321"/>
      <c r="AV100" s="321"/>
    </row>
    <row r="101" spans="1:48" ht="15" x14ac:dyDescent="0.2">
      <c r="A101" s="969" t="str">
        <f>VLOOKUP(B101,[1]potentiels!$B$10:$F$618,2,FALSE)</f>
        <v>2CIE</v>
      </c>
      <c r="B101" s="976" t="s">
        <v>763</v>
      </c>
      <c r="C101" s="971" t="str">
        <f>VLOOKUP(B101,'[1]Etat du parc'!$H$7:$N$595,3,FALSE)</f>
        <v>SCIE GUIDE 50</v>
      </c>
      <c r="D101" s="972" t="str">
        <f>INDEX('[1]Etat du parc'!$C$7:$C$590,MATCH(B101,'[1]Etat du parc'!$H$7:$H$590,0))</f>
        <v>Disponible</v>
      </c>
      <c r="E101" s="1014"/>
      <c r="F101" s="974">
        <f>VLOOKUP(B101,[1]potentiels!$B$10:$F$572,5,FALSE)</f>
        <v>89</v>
      </c>
      <c r="G101" s="975"/>
      <c r="H101" s="1015"/>
      <c r="I101" s="1015"/>
      <c r="J101" s="1015"/>
      <c r="K101" s="1016"/>
      <c r="L101" s="1017"/>
      <c r="M101" s="1016"/>
      <c r="N101" s="1015"/>
      <c r="O101" s="1016"/>
      <c r="P101" s="1016"/>
      <c r="Q101" s="1016"/>
      <c r="R101" s="1016"/>
      <c r="S101" s="1016"/>
      <c r="T101" s="1016"/>
      <c r="U101" s="1016"/>
      <c r="V101" s="1016">
        <f>'[1]180623696'!$H$13</f>
        <v>-246</v>
      </c>
      <c r="W101" s="1016">
        <f>'[1]180623696'!$L$13</f>
        <v>57</v>
      </c>
      <c r="X101" s="1016"/>
      <c r="Y101" s="1016"/>
      <c r="Z101" s="1016"/>
      <c r="AA101" s="1016"/>
      <c r="AB101" s="1016"/>
      <c r="AC101" s="1016"/>
      <c r="AD101" s="1016"/>
      <c r="AE101" s="1016"/>
      <c r="AF101" s="1016"/>
      <c r="AG101" s="1016"/>
      <c r="AH101" s="1016"/>
      <c r="AI101" s="1016"/>
      <c r="AJ101" s="1016"/>
      <c r="AK101" s="1016"/>
      <c r="AL101" s="1016"/>
      <c r="AM101" s="1016"/>
      <c r="AN101" s="1016"/>
      <c r="AO101" s="1018"/>
      <c r="AQ101" s="943"/>
      <c r="AS101" s="321"/>
      <c r="AT101" s="321"/>
      <c r="AU101" s="321"/>
      <c r="AV101" s="321"/>
    </row>
    <row r="102" spans="1:48" ht="15" x14ac:dyDescent="0.2">
      <c r="A102" s="969" t="str">
        <f>VLOOKUP(B102,[1]potentiels!$B$10:$F$618,2,FALSE)</f>
        <v>2CIE</v>
      </c>
      <c r="B102" s="976" t="s">
        <v>764</v>
      </c>
      <c r="C102" s="971" t="str">
        <f>VLOOKUP(B102,'[1]Etat du parc'!$H$7:$N$595,3,FALSE)</f>
        <v>SCIE GUIDE 50</v>
      </c>
      <c r="D102" s="972" t="str">
        <f>INDEX('[1]Etat du parc'!$C$7:$C$590,MATCH(B102,'[1]Etat du parc'!$H$7:$H$590,0))</f>
        <v>Disponible</v>
      </c>
      <c r="E102" s="1014"/>
      <c r="F102" s="974">
        <f>VLOOKUP(B102,[1]potentiels!$B$10:$F$572,5,FALSE)</f>
        <v>30</v>
      </c>
      <c r="G102" s="975"/>
      <c r="H102" s="1015"/>
      <c r="I102" s="1015"/>
      <c r="J102" s="1015"/>
      <c r="K102" s="1016"/>
      <c r="L102" s="1017"/>
      <c r="M102" s="1016"/>
      <c r="N102" s="1015"/>
      <c r="O102" s="1016"/>
      <c r="P102" s="1016"/>
      <c r="Q102" s="1016"/>
      <c r="R102" s="1016"/>
      <c r="S102" s="1016"/>
      <c r="T102" s="1016"/>
      <c r="U102" s="1016"/>
      <c r="V102" s="1016">
        <f>'[1]180623699'!$H$13</f>
        <v>-246</v>
      </c>
      <c r="W102" s="1016">
        <f>'[1]180623699'!$L$13</f>
        <v>48</v>
      </c>
      <c r="X102" s="1016"/>
      <c r="Y102" s="1016"/>
      <c r="Z102" s="1016"/>
      <c r="AA102" s="1016"/>
      <c r="AB102" s="1016"/>
      <c r="AC102" s="1016"/>
      <c r="AD102" s="1016"/>
      <c r="AE102" s="1016"/>
      <c r="AF102" s="1016"/>
      <c r="AG102" s="1016"/>
      <c r="AH102" s="1016"/>
      <c r="AI102" s="1016"/>
      <c r="AJ102" s="1016"/>
      <c r="AK102" s="1016"/>
      <c r="AL102" s="1016"/>
      <c r="AM102" s="1016"/>
      <c r="AN102" s="1016"/>
      <c r="AO102" s="1018"/>
      <c r="AQ102" s="943"/>
      <c r="AS102" s="321"/>
      <c r="AT102" s="321"/>
      <c r="AU102" s="321"/>
      <c r="AV102" s="321"/>
    </row>
    <row r="103" spans="1:48" ht="15" x14ac:dyDescent="0.2">
      <c r="A103" s="969" t="str">
        <f>VLOOKUP(B103,[1]potentiels!$B$10:$F$618,2,FALSE)</f>
        <v>3CIE</v>
      </c>
      <c r="B103" s="976" t="s">
        <v>765</v>
      </c>
      <c r="C103" s="971" t="str">
        <f>VLOOKUP(B103,'[1]Etat du parc'!$H$7:$N$595,3,FALSE)</f>
        <v>SCIE GUIDE 50</v>
      </c>
      <c r="D103" s="972" t="str">
        <f>INDEX('[1]Etat du parc'!$C$7:$C$590,MATCH(B103,'[1]Etat du parc'!$H$7:$H$590,0))</f>
        <v>Disponible</v>
      </c>
      <c r="E103" s="1014" t="s">
        <v>38</v>
      </c>
      <c r="F103" s="974">
        <f>VLOOKUP(B103,[1]potentiels!$B$10:$F$572,5,FALSE)</f>
        <v>34</v>
      </c>
      <c r="G103" s="975"/>
      <c r="H103" s="1015"/>
      <c r="I103" s="1015"/>
      <c r="J103" s="1015"/>
      <c r="K103" s="1016"/>
      <c r="L103" s="1017"/>
      <c r="M103" s="1016"/>
      <c r="N103" s="1015"/>
      <c r="O103" s="1016"/>
      <c r="P103" s="1016"/>
      <c r="Q103" s="1016"/>
      <c r="R103" s="1016"/>
      <c r="S103" s="1016"/>
      <c r="T103" s="1016"/>
      <c r="U103" s="1016"/>
      <c r="V103" s="1016">
        <f>'[1]180623706'!$H$13</f>
        <v>185</v>
      </c>
      <c r="W103" s="1016">
        <f>'[1]180623706'!$L$13</f>
        <v>35</v>
      </c>
      <c r="X103" s="1016"/>
      <c r="Y103" s="1016"/>
      <c r="Z103" s="1016"/>
      <c r="AA103" s="1016"/>
      <c r="AB103" s="1016"/>
      <c r="AC103" s="1016"/>
      <c r="AD103" s="1016"/>
      <c r="AE103" s="1016"/>
      <c r="AF103" s="1016"/>
      <c r="AG103" s="1016"/>
      <c r="AH103" s="1016"/>
      <c r="AI103" s="1016"/>
      <c r="AJ103" s="1016"/>
      <c r="AK103" s="1016"/>
      <c r="AL103" s="1016"/>
      <c r="AM103" s="1016"/>
      <c r="AN103" s="1016"/>
      <c r="AO103" s="1018"/>
      <c r="AQ103" s="943"/>
      <c r="AS103" s="321"/>
      <c r="AT103" s="321"/>
      <c r="AU103" s="321"/>
      <c r="AV103" s="321"/>
    </row>
    <row r="104" spans="1:48" ht="15" x14ac:dyDescent="0.2">
      <c r="A104" s="969" t="str">
        <f>VLOOKUP(B104,[1]potentiels!$B$10:$F$618,2,FALSE)</f>
        <v>CCL</v>
      </c>
      <c r="B104" s="1021" t="s">
        <v>766</v>
      </c>
      <c r="C104" s="971" t="str">
        <f>VLOOKUP(B104,'[1]Etat du parc'!$H$7:$N$595,3,FALSE)</f>
        <v>SCIE GUIDE 50</v>
      </c>
      <c r="D104" s="972" t="str">
        <f>INDEX('[1]Etat du parc'!$C$7:$C$590,MATCH(B104,'[1]Etat du parc'!$H$7:$H$590,0))</f>
        <v>Disponible</v>
      </c>
      <c r="E104" s="1024"/>
      <c r="F104" s="1025">
        <f>VLOOKUP(B104,[1]potentiels!$B$10:$F$572,5,FALSE)</f>
        <v>50</v>
      </c>
      <c r="G104" s="987"/>
      <c r="H104" s="1037"/>
      <c r="I104" s="1037"/>
      <c r="J104" s="1037"/>
      <c r="K104" s="1038"/>
      <c r="L104" s="1039"/>
      <c r="M104" s="1038"/>
      <c r="N104" s="1037"/>
      <c r="O104" s="1038"/>
      <c r="P104" s="1038"/>
      <c r="Q104" s="1038"/>
      <c r="R104" s="1038"/>
      <c r="S104" s="1038"/>
      <c r="T104" s="1038"/>
      <c r="U104" s="1038"/>
      <c r="V104" s="1038">
        <f>'[1]180624630'!$H$13</f>
        <v>104</v>
      </c>
      <c r="W104" s="1038">
        <f>'[1]180624630'!$L$13</f>
        <v>14</v>
      </c>
      <c r="X104" s="1038"/>
      <c r="Y104" s="1038"/>
      <c r="Z104" s="1038"/>
      <c r="AA104" s="1038"/>
      <c r="AB104" s="1038"/>
      <c r="AC104" s="1038"/>
      <c r="AD104" s="1038"/>
      <c r="AE104" s="1038"/>
      <c r="AF104" s="1038"/>
      <c r="AG104" s="1038"/>
      <c r="AH104" s="1038"/>
      <c r="AI104" s="1038"/>
      <c r="AJ104" s="1038"/>
      <c r="AK104" s="1038"/>
      <c r="AL104" s="1038"/>
      <c r="AM104" s="1038"/>
      <c r="AN104" s="1038"/>
      <c r="AO104" s="1040"/>
      <c r="AQ104" s="943"/>
      <c r="AS104" s="321"/>
      <c r="AT104" s="321"/>
      <c r="AU104" s="321"/>
      <c r="AV104" s="321"/>
    </row>
    <row r="105" spans="1:48" ht="15" x14ac:dyDescent="0.2">
      <c r="A105" s="969" t="str">
        <f>VLOOKUP(B105,[1]potentiels!$B$10:$F$618,2,FALSE)</f>
        <v>3CIE</v>
      </c>
      <c r="B105" s="976" t="s">
        <v>767</v>
      </c>
      <c r="C105" s="971" t="str">
        <f>VLOOKUP(B105,'[1]Etat du parc'!$H$7:$N$595,3,FALSE)</f>
        <v>SCIE GUIDE 50</v>
      </c>
      <c r="D105" s="972" t="str">
        <f>INDEX('[1]Etat du parc'!$C$7:$C$590,MATCH(B105,'[1]Etat du parc'!$H$7:$H$590,0))</f>
        <v>Disponible</v>
      </c>
      <c r="E105" s="1014" t="s">
        <v>38</v>
      </c>
      <c r="F105" s="1025">
        <f>VLOOKUP(B105,[1]potentiels!$B$10:$F$572,5,FALSE)</f>
        <v>3</v>
      </c>
      <c r="G105" s="975"/>
      <c r="H105" s="1015"/>
      <c r="I105" s="1015"/>
      <c r="J105" s="1015"/>
      <c r="K105" s="1016"/>
      <c r="L105" s="1017"/>
      <c r="M105" s="1016"/>
      <c r="N105" s="1015"/>
      <c r="O105" s="1016"/>
      <c r="P105" s="1016"/>
      <c r="Q105" s="1016"/>
      <c r="R105" s="1016"/>
      <c r="S105" s="1016"/>
      <c r="T105" s="1016"/>
      <c r="U105" s="1016"/>
      <c r="V105" s="1016">
        <f>'[1]185968027'!$H$13</f>
        <v>185</v>
      </c>
      <c r="W105" s="1016">
        <f>'[1]185968027'!$L$13</f>
        <v>51</v>
      </c>
      <c r="X105" s="1016"/>
      <c r="Y105" s="1016"/>
      <c r="Z105" s="1016"/>
      <c r="AA105" s="1016"/>
      <c r="AB105" s="1016"/>
      <c r="AC105" s="1016"/>
      <c r="AD105" s="1016"/>
      <c r="AE105" s="1016"/>
      <c r="AF105" s="1016"/>
      <c r="AG105" s="1016"/>
      <c r="AH105" s="1016"/>
      <c r="AI105" s="1016"/>
      <c r="AJ105" s="1016"/>
      <c r="AK105" s="1016"/>
      <c r="AL105" s="1016"/>
      <c r="AM105" s="1016"/>
      <c r="AN105" s="1016"/>
      <c r="AO105" s="1018"/>
      <c r="AQ105" s="943"/>
      <c r="AS105" s="321"/>
      <c r="AT105" s="321"/>
      <c r="AU105" s="321"/>
      <c r="AV105" s="321"/>
    </row>
    <row r="106" spans="1:48" ht="15" x14ac:dyDescent="0.2">
      <c r="A106" s="969" t="str">
        <f>VLOOKUP(B106,[1]potentiels!$B$10:$F$618,2,FALSE)</f>
        <v>1CIE</v>
      </c>
      <c r="B106" s="976" t="s">
        <v>768</v>
      </c>
      <c r="C106" s="971" t="str">
        <f>VLOOKUP(B106,'[1]Etat du parc'!$H$7:$N$595,3,FALSE)</f>
        <v>SCIE GUIDE 50</v>
      </c>
      <c r="D106" s="972" t="str">
        <f>INDEX('[1]Etat du parc'!$C$7:$C$590,MATCH(B106,'[1]Etat du parc'!$H$7:$H$590,0))</f>
        <v>Disponible</v>
      </c>
      <c r="E106" s="1014"/>
      <c r="F106" s="1025">
        <f>VLOOKUP(B106,[1]potentiels!$B$10:$F$572,5,FALSE)</f>
        <v>172</v>
      </c>
      <c r="G106" s="975"/>
      <c r="H106" s="1015"/>
      <c r="I106" s="1015"/>
      <c r="J106" s="1015"/>
      <c r="K106" s="1016"/>
      <c r="L106" s="1017"/>
      <c r="M106" s="1016"/>
      <c r="N106" s="1015"/>
      <c r="O106" s="1016"/>
      <c r="P106" s="1016"/>
      <c r="Q106" s="1016"/>
      <c r="R106" s="1016"/>
      <c r="S106" s="1016"/>
      <c r="T106" s="1016"/>
      <c r="U106" s="1016"/>
      <c r="V106" s="1016">
        <f>'[1]185968030'!$H$13</f>
        <v>65</v>
      </c>
      <c r="W106" s="1016">
        <f>'[1]185968030'!$L$13</f>
        <v>52</v>
      </c>
      <c r="X106" s="1016"/>
      <c r="Y106" s="1016"/>
      <c r="Z106" s="1016"/>
      <c r="AA106" s="1016"/>
      <c r="AB106" s="1016"/>
      <c r="AC106" s="1016"/>
      <c r="AD106" s="1016"/>
      <c r="AE106" s="1016"/>
      <c r="AF106" s="1016"/>
      <c r="AG106" s="1016"/>
      <c r="AH106" s="1016"/>
      <c r="AI106" s="1016"/>
      <c r="AJ106" s="1016"/>
      <c r="AK106" s="1016"/>
      <c r="AL106" s="1016"/>
      <c r="AM106" s="1016"/>
      <c r="AN106" s="1016"/>
      <c r="AO106" s="1018"/>
      <c r="AQ106" s="943"/>
      <c r="AS106" s="321"/>
      <c r="AT106" s="321"/>
      <c r="AU106" s="321"/>
      <c r="AV106" s="321"/>
    </row>
    <row r="107" spans="1:48" ht="15" x14ac:dyDescent="0.2">
      <c r="A107" s="969" t="str">
        <f>VLOOKUP(B107,[1]potentiels!$B$10:$F$618,2,FALSE)</f>
        <v>4CIE</v>
      </c>
      <c r="B107" s="976" t="s">
        <v>769</v>
      </c>
      <c r="C107" s="971" t="str">
        <f>VLOOKUP(B107,'[1]Etat du parc'!$H$7:$N$595,3,FALSE)</f>
        <v>SCIE GUIDE 50</v>
      </c>
      <c r="D107" s="972" t="str">
        <f>INDEX('[1]Etat du parc'!$C$7:$C$590,MATCH(B107,'[1]Etat du parc'!$H$7:$H$590,0))</f>
        <v>Disponible</v>
      </c>
      <c r="E107" s="1014" t="s">
        <v>38</v>
      </c>
      <c r="F107" s="1025">
        <f>VLOOKUP(B107,[1]potentiels!$B$10:$F$572,5,FALSE)</f>
        <v>1</v>
      </c>
      <c r="G107" s="975"/>
      <c r="H107" s="1015"/>
      <c r="I107" s="1015"/>
      <c r="J107" s="1015"/>
      <c r="K107" s="1016"/>
      <c r="L107" s="1017"/>
      <c r="M107" s="1016"/>
      <c r="N107" s="1015"/>
      <c r="O107" s="1016"/>
      <c r="P107" s="1016"/>
      <c r="Q107" s="1016"/>
      <c r="R107" s="1016"/>
      <c r="S107" s="1016"/>
      <c r="T107" s="1016"/>
      <c r="U107" s="1016"/>
      <c r="V107" s="1016">
        <f>'[1]185968033'!$H$13</f>
        <v>-44</v>
      </c>
      <c r="W107" s="1016">
        <f>'[1]185968033'!$L$13</f>
        <v>50</v>
      </c>
      <c r="X107" s="1016"/>
      <c r="Y107" s="1016"/>
      <c r="Z107" s="1016"/>
      <c r="AA107" s="1016"/>
      <c r="AB107" s="1016"/>
      <c r="AC107" s="1016"/>
      <c r="AD107" s="1016"/>
      <c r="AE107" s="1016"/>
      <c r="AF107" s="1016"/>
      <c r="AG107" s="1016"/>
      <c r="AH107" s="1016"/>
      <c r="AI107" s="1016"/>
      <c r="AJ107" s="1016"/>
      <c r="AK107" s="1016"/>
      <c r="AL107" s="1016"/>
      <c r="AM107" s="1016"/>
      <c r="AN107" s="1016"/>
      <c r="AO107" s="1018"/>
      <c r="AQ107" s="943"/>
      <c r="AS107" s="321"/>
      <c r="AT107" s="321"/>
      <c r="AU107" s="321"/>
      <c r="AV107" s="321"/>
    </row>
    <row r="108" spans="1:48" ht="15" x14ac:dyDescent="0.2">
      <c r="A108" s="969" t="str">
        <f>VLOOKUP(B108,[1]potentiels!$B$10:$F$618,2,FALSE)</f>
        <v>1CIE</v>
      </c>
      <c r="B108" s="1021" t="s">
        <v>770</v>
      </c>
      <c r="C108" s="971" t="str">
        <f>VLOOKUP(B108,'[1]Etat du parc'!$H$7:$N$595,3,FALSE)</f>
        <v>SCIE GUIDE 50</v>
      </c>
      <c r="D108" s="972" t="str">
        <f>INDEX('[1]Etat du parc'!$C$7:$C$590,MATCH(B108,'[1]Etat du parc'!$H$7:$H$590,0))</f>
        <v>Disponible</v>
      </c>
      <c r="E108" s="1024"/>
      <c r="F108" s="1025">
        <f>VLOOKUP(B108,[1]potentiels!$B$10:$F$572,5,FALSE)</f>
        <v>7</v>
      </c>
      <c r="G108" s="987"/>
      <c r="H108" s="1037"/>
      <c r="I108" s="1037"/>
      <c r="J108" s="1037"/>
      <c r="K108" s="1038"/>
      <c r="L108" s="1039"/>
      <c r="M108" s="1038"/>
      <c r="N108" s="1037"/>
      <c r="O108" s="1038"/>
      <c r="P108" s="1038"/>
      <c r="Q108" s="1038"/>
      <c r="R108" s="1038"/>
      <c r="S108" s="1038"/>
      <c r="T108" s="1038"/>
      <c r="U108" s="1038"/>
      <c r="V108" s="1016">
        <f>'[1]185968034'!$H$13</f>
        <v>-845</v>
      </c>
      <c r="W108" s="1016">
        <f>'[1]185968034'!$L$13</f>
        <v>50</v>
      </c>
      <c r="X108" s="1038"/>
      <c r="Y108" s="1038"/>
      <c r="Z108" s="1038"/>
      <c r="AA108" s="1038"/>
      <c r="AB108" s="1038"/>
      <c r="AC108" s="1038"/>
      <c r="AD108" s="1038"/>
      <c r="AE108" s="1038"/>
      <c r="AF108" s="1038"/>
      <c r="AG108" s="1038"/>
      <c r="AH108" s="1038"/>
      <c r="AI108" s="1038"/>
      <c r="AJ108" s="1038"/>
      <c r="AK108" s="1038"/>
      <c r="AL108" s="1038"/>
      <c r="AM108" s="1038"/>
      <c r="AN108" s="1038"/>
      <c r="AO108" s="1040"/>
      <c r="AQ108" s="943"/>
      <c r="AS108" s="321"/>
      <c r="AT108" s="321"/>
      <c r="AU108" s="321"/>
      <c r="AV108" s="321"/>
    </row>
    <row r="109" spans="1:48" ht="15" x14ac:dyDescent="0.2">
      <c r="A109" s="969" t="str">
        <f>VLOOKUP(B109,[1]potentiels!$B$10:$F$618,2,FALSE)</f>
        <v>4CIE</v>
      </c>
      <c r="B109" s="976" t="s">
        <v>771</v>
      </c>
      <c r="C109" s="971" t="str">
        <f>VLOOKUP(B109,'[1]Etat du parc'!$H$7:$N$595,3,FALSE)</f>
        <v>SCIE GUIDE 50</v>
      </c>
      <c r="D109" s="972" t="str">
        <f>INDEX('[1]Etat du parc'!$C$7:$C$590,MATCH(B109,'[1]Etat du parc'!$H$7:$H$590,0))</f>
        <v>Disponible</v>
      </c>
      <c r="E109" s="1014" t="s">
        <v>38</v>
      </c>
      <c r="F109" s="1025">
        <f>VLOOKUP(B109,[1]potentiels!$B$10:$F$572,5,FALSE)</f>
        <v>1</v>
      </c>
      <c r="G109" s="975"/>
      <c r="H109" s="1015"/>
      <c r="I109" s="1015"/>
      <c r="J109" s="1015"/>
      <c r="K109" s="1016"/>
      <c r="L109" s="1017"/>
      <c r="M109" s="1016"/>
      <c r="N109" s="1015"/>
      <c r="O109" s="1016"/>
      <c r="P109" s="1016"/>
      <c r="Q109" s="1016"/>
      <c r="R109" s="1016"/>
      <c r="S109" s="1016"/>
      <c r="T109" s="1016"/>
      <c r="U109" s="1016"/>
      <c r="V109" s="1016">
        <f>'[1]185968038'!$H$13</f>
        <v>-44</v>
      </c>
      <c r="W109" s="1016">
        <f>'[1]185968038'!$L$13</f>
        <v>51</v>
      </c>
      <c r="X109" s="1016"/>
      <c r="Y109" s="1016"/>
      <c r="Z109" s="1016"/>
      <c r="AA109" s="1016"/>
      <c r="AB109" s="1016"/>
      <c r="AC109" s="1016"/>
      <c r="AD109" s="1016"/>
      <c r="AE109" s="1016"/>
      <c r="AF109" s="1016"/>
      <c r="AG109" s="1016"/>
      <c r="AH109" s="1016"/>
      <c r="AI109" s="1016"/>
      <c r="AJ109" s="1016"/>
      <c r="AK109" s="1016"/>
      <c r="AL109" s="1016"/>
      <c r="AM109" s="1016"/>
      <c r="AN109" s="1016"/>
      <c r="AO109" s="1018"/>
      <c r="AQ109" s="943"/>
      <c r="AS109" s="321"/>
      <c r="AT109" s="321"/>
      <c r="AU109" s="321"/>
      <c r="AV109" s="321"/>
    </row>
    <row r="110" spans="1:48" ht="15" x14ac:dyDescent="0.2">
      <c r="A110" s="969" t="str">
        <f>VLOOKUP(B110,[1]potentiels!$B$10:$F$618,2,FALSE)</f>
        <v>CA</v>
      </c>
      <c r="B110" s="976" t="s">
        <v>772</v>
      </c>
      <c r="C110" s="971" t="str">
        <f>VLOOKUP(B110,'[1]Etat du parc'!$H$7:$N$595,3,FALSE)</f>
        <v>SCIE GUIDE 50</v>
      </c>
      <c r="D110" s="972" t="str">
        <f>INDEX('[1]Etat du parc'!$C$7:$C$590,MATCH(B110,'[1]Etat du parc'!$H$7:$H$590,0))</f>
        <v>Disponible</v>
      </c>
      <c r="E110" s="1014" t="s">
        <v>38</v>
      </c>
      <c r="F110" s="1025">
        <f>VLOOKUP(B110,[1]potentiels!$B$10:$F$572,5,FALSE)</f>
        <v>55</v>
      </c>
      <c r="G110" s="975"/>
      <c r="H110" s="1015"/>
      <c r="I110" s="1015"/>
      <c r="J110" s="1015"/>
      <c r="K110" s="1016"/>
      <c r="L110" s="1017"/>
      <c r="M110" s="1016"/>
      <c r="N110" s="1015"/>
      <c r="O110" s="1016"/>
      <c r="P110" s="1016"/>
      <c r="Q110" s="1016"/>
      <c r="R110" s="1016"/>
      <c r="S110" s="1016"/>
      <c r="T110" s="1016"/>
      <c r="U110" s="1016"/>
      <c r="V110" s="1016">
        <f>'[1]185968051'!$H$13</f>
        <v>8</v>
      </c>
      <c r="W110" s="1016">
        <f>'[1]185968051'!$L$13</f>
        <v>35</v>
      </c>
      <c r="X110" s="1016"/>
      <c r="Y110" s="1016"/>
      <c r="Z110" s="1016"/>
      <c r="AA110" s="1016"/>
      <c r="AB110" s="1016"/>
      <c r="AC110" s="1016"/>
      <c r="AD110" s="1016"/>
      <c r="AE110" s="1016"/>
      <c r="AF110" s="1016"/>
      <c r="AG110" s="1016"/>
      <c r="AH110" s="1016"/>
      <c r="AI110" s="1016"/>
      <c r="AJ110" s="1016"/>
      <c r="AK110" s="1016"/>
      <c r="AL110" s="1016"/>
      <c r="AM110" s="1016"/>
      <c r="AN110" s="1016"/>
      <c r="AO110" s="1018"/>
      <c r="AQ110" s="943"/>
      <c r="AS110" s="321"/>
      <c r="AT110" s="321"/>
      <c r="AU110" s="321"/>
      <c r="AV110" s="321"/>
    </row>
    <row r="111" spans="1:48" ht="15" x14ac:dyDescent="0.2">
      <c r="A111" s="969" t="str">
        <f>VLOOKUP(B111,[1]potentiels!$B$10:$F$618,2,FALSE)</f>
        <v>3CIE</v>
      </c>
      <c r="B111" s="976" t="s">
        <v>773</v>
      </c>
      <c r="C111" s="971" t="str">
        <f>VLOOKUP(B111,'[1]Etat du parc'!$H$7:$N$595,3,FALSE)</f>
        <v>SCIE GUIDE 50</v>
      </c>
      <c r="D111" s="972" t="str">
        <f>INDEX('[1]Etat du parc'!$C$7:$C$590,MATCH(B111,'[1]Etat du parc'!$H$7:$H$590,0))</f>
        <v>Disponible</v>
      </c>
      <c r="E111" s="1014" t="s">
        <v>38</v>
      </c>
      <c r="F111" s="1025">
        <f>VLOOKUP(B111,[1]potentiels!$B$10:$F$572,5,FALSE)</f>
        <v>13</v>
      </c>
      <c r="G111" s="975"/>
      <c r="H111" s="1015"/>
      <c r="I111" s="1015"/>
      <c r="J111" s="1015"/>
      <c r="K111" s="1016"/>
      <c r="L111" s="1017"/>
      <c r="M111" s="1016"/>
      <c r="N111" s="1015"/>
      <c r="O111" s="1016"/>
      <c r="P111" s="1016"/>
      <c r="Q111" s="1016"/>
      <c r="R111" s="1016"/>
      <c r="S111" s="1016"/>
      <c r="T111" s="1016"/>
      <c r="U111" s="1016"/>
      <c r="V111" s="1016">
        <f>'[1]185968097'!$H$13</f>
        <v>185</v>
      </c>
      <c r="W111" s="1016">
        <f>'[1]185968097'!$L$13</f>
        <v>41</v>
      </c>
      <c r="X111" s="1016"/>
      <c r="Y111" s="1016"/>
      <c r="Z111" s="1016"/>
      <c r="AA111" s="1016"/>
      <c r="AB111" s="1016"/>
      <c r="AC111" s="1016"/>
      <c r="AD111" s="1016"/>
      <c r="AE111" s="1016"/>
      <c r="AF111" s="1016"/>
      <c r="AG111" s="1016"/>
      <c r="AH111" s="1016"/>
      <c r="AI111" s="1016"/>
      <c r="AJ111" s="1016"/>
      <c r="AK111" s="1016"/>
      <c r="AL111" s="1016"/>
      <c r="AM111" s="1016"/>
      <c r="AN111" s="1016"/>
      <c r="AO111" s="1018"/>
      <c r="AQ111" s="943"/>
      <c r="AS111" s="321"/>
      <c r="AT111" s="321"/>
      <c r="AU111" s="321"/>
      <c r="AV111" s="321"/>
    </row>
    <row r="112" spans="1:48" ht="15" x14ac:dyDescent="0.2">
      <c r="A112" s="969" t="str">
        <f>VLOOKUP(B112,[1]potentiels!$B$10:$F$618,2,FALSE)</f>
        <v>CCL</v>
      </c>
      <c r="B112" s="1021" t="s">
        <v>774</v>
      </c>
      <c r="C112" s="971" t="str">
        <f>VLOOKUP(B112,'[1]Etat du parc'!$H$7:$N$595,3,FALSE)</f>
        <v>SCIE GUIDE 50</v>
      </c>
      <c r="D112" s="972" t="str">
        <f>INDEX('[1]Etat du parc'!$C$7:$C$590,MATCH(B112,'[1]Etat du parc'!$H$7:$H$590,0))</f>
        <v>Disponible</v>
      </c>
      <c r="E112" s="1024"/>
      <c r="F112" s="1025">
        <f>VLOOKUP(B112,[1]potentiels!$B$10:$F$572,5,FALSE)</f>
        <v>15</v>
      </c>
      <c r="G112" s="987"/>
      <c r="H112" s="1037"/>
      <c r="I112" s="1037"/>
      <c r="J112" s="1037"/>
      <c r="K112" s="1038"/>
      <c r="L112" s="1039"/>
      <c r="M112" s="1038"/>
      <c r="N112" s="1037"/>
      <c r="O112" s="1038"/>
      <c r="P112" s="1038"/>
      <c r="Q112" s="1038"/>
      <c r="R112" s="1038"/>
      <c r="S112" s="1038"/>
      <c r="T112" s="1038"/>
      <c r="U112" s="1038"/>
      <c r="V112" s="1016">
        <f>'[1]185968099'!$H$13</f>
        <v>-281</v>
      </c>
      <c r="W112" s="1016">
        <f>'[1]185968099'!$L$13</f>
        <v>44</v>
      </c>
      <c r="X112" s="1038"/>
      <c r="Y112" s="1038"/>
      <c r="Z112" s="1038"/>
      <c r="AA112" s="1038"/>
      <c r="AB112" s="1038"/>
      <c r="AC112" s="1038"/>
      <c r="AD112" s="1038"/>
      <c r="AE112" s="1038"/>
      <c r="AF112" s="1038"/>
      <c r="AG112" s="1038"/>
      <c r="AH112" s="1038"/>
      <c r="AI112" s="1038"/>
      <c r="AJ112" s="1038"/>
      <c r="AK112" s="1038"/>
      <c r="AL112" s="1038"/>
      <c r="AM112" s="1038"/>
      <c r="AN112" s="1038"/>
      <c r="AO112" s="1040"/>
      <c r="AQ112" s="943"/>
      <c r="AS112" s="321"/>
      <c r="AT112" s="321"/>
      <c r="AU112" s="321"/>
      <c r="AV112" s="321"/>
    </row>
    <row r="113" spans="1:48" ht="15" x14ac:dyDescent="0.2">
      <c r="A113" s="969" t="str">
        <f>VLOOKUP(B113,[1]potentiels!$B$10:$F$618,2,FALSE)</f>
        <v>2CIE</v>
      </c>
      <c r="B113" s="976" t="s">
        <v>775</v>
      </c>
      <c r="C113" s="971" t="str">
        <f>VLOOKUP(B113,'[1]Etat du parc'!$H$7:$N$595,3,FALSE)</f>
        <v>SCIE GUIDE 50</v>
      </c>
      <c r="D113" s="972" t="str">
        <f>INDEX('[1]Etat du parc'!$C$7:$C$590,MATCH(B113,'[1]Etat du parc'!$H$7:$H$590,0))</f>
        <v>Disponible</v>
      </c>
      <c r="E113" s="1014" t="s">
        <v>38</v>
      </c>
      <c r="F113" s="1025">
        <f>VLOOKUP(B113,[1]potentiels!$B$10:$F$572,5,FALSE)</f>
        <v>87</v>
      </c>
      <c r="G113" s="975"/>
      <c r="H113" s="1015"/>
      <c r="I113" s="1015"/>
      <c r="J113" s="1015"/>
      <c r="K113" s="1016"/>
      <c r="L113" s="1017"/>
      <c r="M113" s="1016"/>
      <c r="N113" s="1015"/>
      <c r="O113" s="1016"/>
      <c r="P113" s="1016"/>
      <c r="Q113" s="1016"/>
      <c r="R113" s="1016"/>
      <c r="S113" s="1016"/>
      <c r="T113" s="1016"/>
      <c r="U113" s="1016"/>
      <c r="V113" s="1016">
        <f>'[1]185968102'!$H$13</f>
        <v>-8</v>
      </c>
      <c r="W113" s="1016">
        <f>'[1]185968102'!$L$13</f>
        <v>38</v>
      </c>
      <c r="X113" s="1016"/>
      <c r="Y113" s="1016"/>
      <c r="Z113" s="1016"/>
      <c r="AA113" s="1016"/>
      <c r="AB113" s="1016"/>
      <c r="AC113" s="1016"/>
      <c r="AD113" s="1016"/>
      <c r="AE113" s="1016"/>
      <c r="AF113" s="1016"/>
      <c r="AG113" s="1016"/>
      <c r="AH113" s="1016"/>
      <c r="AI113" s="1016"/>
      <c r="AJ113" s="1016"/>
      <c r="AK113" s="1016"/>
      <c r="AL113" s="1016"/>
      <c r="AM113" s="1016"/>
      <c r="AN113" s="1016"/>
      <c r="AO113" s="1018"/>
      <c r="AQ113" s="943"/>
      <c r="AS113" s="321"/>
      <c r="AT113" s="321"/>
      <c r="AU113" s="321"/>
      <c r="AV113" s="321"/>
    </row>
    <row r="114" spans="1:48" ht="15" x14ac:dyDescent="0.2">
      <c r="A114" s="969" t="str">
        <f>VLOOKUP(B114,[1]potentiels!$B$10:$F$618,2,FALSE)</f>
        <v>CA</v>
      </c>
      <c r="B114" s="976" t="s">
        <v>776</v>
      </c>
      <c r="C114" s="971" t="str">
        <f>VLOOKUP(B114,'[1]Etat du parc'!$H$7:$N$595,3,FALSE)</f>
        <v>SCIE GUIDE 50</v>
      </c>
      <c r="D114" s="972" t="str">
        <f>INDEX('[1]Etat du parc'!$C$7:$C$590,MATCH(B114,'[1]Etat du parc'!$H$7:$H$590,0))</f>
        <v>Disponible</v>
      </c>
      <c r="E114" s="1014" t="s">
        <v>38</v>
      </c>
      <c r="F114" s="1025">
        <f>VLOOKUP(B114,[1]potentiels!$B$10:$F$572,5,FALSE)</f>
        <v>48</v>
      </c>
      <c r="G114" s="975"/>
      <c r="H114" s="1015"/>
      <c r="I114" s="1015"/>
      <c r="J114" s="1015"/>
      <c r="K114" s="1016"/>
      <c r="L114" s="1017"/>
      <c r="M114" s="1016"/>
      <c r="N114" s="1015"/>
      <c r="O114" s="1016"/>
      <c r="P114" s="1016"/>
      <c r="Q114" s="1016"/>
      <c r="R114" s="1016"/>
      <c r="S114" s="1016"/>
      <c r="T114" s="1016"/>
      <c r="U114" s="1016"/>
      <c r="V114" s="1016">
        <f>'[1]185968103'!$H$13</f>
        <v>8</v>
      </c>
      <c r="W114" s="1016">
        <f>'[1]185968103'!$L$13</f>
        <v>42</v>
      </c>
      <c r="X114" s="1016"/>
      <c r="Y114" s="1016"/>
      <c r="Z114" s="1016"/>
      <c r="AA114" s="1016"/>
      <c r="AB114" s="1016"/>
      <c r="AC114" s="1016"/>
      <c r="AD114" s="1016"/>
      <c r="AE114" s="1016"/>
      <c r="AF114" s="1016"/>
      <c r="AG114" s="1016"/>
      <c r="AH114" s="1016"/>
      <c r="AI114" s="1016"/>
      <c r="AJ114" s="1016"/>
      <c r="AK114" s="1016"/>
      <c r="AL114" s="1016"/>
      <c r="AM114" s="1016"/>
      <c r="AN114" s="1016"/>
      <c r="AO114" s="1018"/>
      <c r="AQ114" s="943"/>
      <c r="AS114" s="321"/>
      <c r="AT114" s="321"/>
      <c r="AU114" s="321"/>
      <c r="AV114" s="321"/>
    </row>
    <row r="115" spans="1:48" ht="15" x14ac:dyDescent="0.2">
      <c r="A115" s="969" t="str">
        <f>VLOOKUP(B115,[1]potentiels!$B$10:$F$618,2,FALSE)</f>
        <v>2CIE</v>
      </c>
      <c r="B115" s="976" t="s">
        <v>777</v>
      </c>
      <c r="C115" s="971" t="str">
        <f>VLOOKUP(B115,'[1]Etat du parc'!$H$7:$N$595,3,FALSE)</f>
        <v>SCIE GUIDE 50</v>
      </c>
      <c r="D115" s="972" t="str">
        <f>INDEX('[1]Etat du parc'!$C$7:$C$590,MATCH(B115,'[1]Etat du parc'!$H$7:$H$590,0))</f>
        <v>Disponible</v>
      </c>
      <c r="E115" s="1014" t="s">
        <v>38</v>
      </c>
      <c r="F115" s="1025">
        <f>VLOOKUP(B115,[1]potentiels!$B$10:$F$572,5,FALSE)</f>
        <v>36</v>
      </c>
      <c r="G115" s="975"/>
      <c r="H115" s="1015"/>
      <c r="I115" s="1015"/>
      <c r="J115" s="1015"/>
      <c r="K115" s="1016"/>
      <c r="L115" s="1017"/>
      <c r="M115" s="1016"/>
      <c r="N115" s="1015"/>
      <c r="O115" s="1016"/>
      <c r="P115" s="1016"/>
      <c r="Q115" s="1016"/>
      <c r="R115" s="1016"/>
      <c r="S115" s="1016"/>
      <c r="T115" s="1016"/>
      <c r="U115" s="1016"/>
      <c r="V115" s="1016">
        <f>'[1]185968106'!$H$13</f>
        <v>-8</v>
      </c>
      <c r="W115" s="1016">
        <f>'[1]185968106'!$L$13</f>
        <v>51</v>
      </c>
      <c r="X115" s="1016"/>
      <c r="Y115" s="1016"/>
      <c r="Z115" s="1016"/>
      <c r="AA115" s="1016"/>
      <c r="AB115" s="1016"/>
      <c r="AC115" s="1016"/>
      <c r="AD115" s="1016"/>
      <c r="AE115" s="1016"/>
      <c r="AF115" s="1016"/>
      <c r="AG115" s="1016"/>
      <c r="AH115" s="1016"/>
      <c r="AI115" s="1016"/>
      <c r="AJ115" s="1016"/>
      <c r="AK115" s="1016"/>
      <c r="AL115" s="1016"/>
      <c r="AM115" s="1016"/>
      <c r="AN115" s="1016"/>
      <c r="AO115" s="1018"/>
      <c r="AQ115" s="943"/>
      <c r="AS115" s="321"/>
      <c r="AT115" s="321"/>
      <c r="AU115" s="321"/>
      <c r="AV115" s="321"/>
    </row>
    <row r="116" spans="1:48" ht="15.75" thickBot="1" x14ac:dyDescent="0.25">
      <c r="A116" s="981" t="str">
        <f>VLOOKUP(B116,[1]potentiels!$B$10:$F$618,2,FALSE)</f>
        <v>1CIE</v>
      </c>
      <c r="B116" s="982" t="s">
        <v>778</v>
      </c>
      <c r="C116" s="983" t="str">
        <f>VLOOKUP(B116,'[1]Etat du parc'!$H$7:$N$595,3,FALSE)</f>
        <v>SCIE GUIDE 50</v>
      </c>
      <c r="D116" s="984" t="str">
        <f>INDEX('[1]Etat du parc'!$C$7:$C$590,MATCH(B116,'[1]Etat du parc'!$H$7:$H$590,0))</f>
        <v>Disponible</v>
      </c>
      <c r="E116" s="1034" t="s">
        <v>38</v>
      </c>
      <c r="F116" s="986">
        <f>VLOOKUP(B116,[1]potentiels!$B$10:$F$572,5,FALSE)</f>
        <v>4</v>
      </c>
      <c r="G116" s="987"/>
      <c r="H116" s="1037"/>
      <c r="I116" s="1037"/>
      <c r="J116" s="1037"/>
      <c r="K116" s="1038"/>
      <c r="L116" s="1039"/>
      <c r="M116" s="1038"/>
      <c r="N116" s="1037"/>
      <c r="O116" s="1038"/>
      <c r="P116" s="1038"/>
      <c r="Q116" s="1038"/>
      <c r="R116" s="1038"/>
      <c r="S116" s="1038"/>
      <c r="T116" s="1038"/>
      <c r="U116" s="1038"/>
      <c r="V116" s="1038">
        <f>'[1]185968115'!$H$13</f>
        <v>65</v>
      </c>
      <c r="W116" s="1038">
        <f>'[1]185968115'!$L$13</f>
        <v>52</v>
      </c>
      <c r="X116" s="1038"/>
      <c r="Y116" s="1038"/>
      <c r="Z116" s="1038"/>
      <c r="AA116" s="1038"/>
      <c r="AB116" s="1038"/>
      <c r="AC116" s="1038"/>
      <c r="AD116" s="1038"/>
      <c r="AE116" s="1038"/>
      <c r="AF116" s="1038"/>
      <c r="AG116" s="1038"/>
      <c r="AH116" s="1038"/>
      <c r="AI116" s="1038"/>
      <c r="AJ116" s="1038"/>
      <c r="AK116" s="1038"/>
      <c r="AL116" s="1038"/>
      <c r="AM116" s="1038"/>
      <c r="AN116" s="1038"/>
      <c r="AO116" s="1040"/>
      <c r="AQ116" s="943"/>
      <c r="AS116" s="321"/>
      <c r="AT116" s="321"/>
      <c r="AU116" s="321"/>
      <c r="AV116" s="321"/>
    </row>
    <row r="117" spans="1:48" ht="15" x14ac:dyDescent="0.2">
      <c r="A117" s="1041" t="str">
        <f>VLOOKUP(B117,[1]potentiels!$B$10:$F$619,2,FALSE)</f>
        <v>CCL</v>
      </c>
      <c r="B117" s="1042" t="s">
        <v>779</v>
      </c>
      <c r="C117" s="1007" t="str">
        <f>VLOOKUP(B117,'[1]Etat du parc'!$H$7:$N$595,3,FALSE)</f>
        <v>SCIE GUIDE 50</v>
      </c>
      <c r="D117" s="1008" t="str">
        <f>INDEX('[1]Etat du parc'!$C$7:$C$590,MATCH(B117,'[1]Etat du parc'!$H$7:$H$590,0))</f>
        <v>Disponible</v>
      </c>
      <c r="E117" s="1043"/>
      <c r="F117" s="1010">
        <f>VLOOKUP(B117,[1]potentiels!$B$10:$F$572,5,FALSE)</f>
        <v>0</v>
      </c>
      <c r="G117" s="1044"/>
      <c r="H117" s="1044"/>
      <c r="I117" s="1044"/>
      <c r="J117" s="1044"/>
      <c r="K117" s="1044"/>
      <c r="L117" s="1044"/>
      <c r="M117" s="1044"/>
      <c r="N117" s="1044"/>
      <c r="O117" s="1044"/>
      <c r="P117" s="1044"/>
      <c r="Q117" s="1044"/>
      <c r="R117" s="1044"/>
      <c r="S117" s="1044"/>
      <c r="T117" s="1044"/>
      <c r="U117" s="1044"/>
      <c r="V117" s="1012">
        <f>'[1]193287187'!$H$13</f>
        <v>206</v>
      </c>
      <c r="W117" s="1012">
        <f>'[1]193287187'!$L$13</f>
        <v>50</v>
      </c>
      <c r="X117" s="1044"/>
      <c r="Y117" s="1044"/>
      <c r="Z117" s="1044"/>
      <c r="AA117" s="1044"/>
      <c r="AB117" s="1044"/>
      <c r="AC117" s="1044"/>
      <c r="AD117" s="1044"/>
      <c r="AE117" s="1044"/>
      <c r="AF117" s="1044"/>
      <c r="AG117" s="1044"/>
      <c r="AH117" s="1044"/>
      <c r="AI117" s="1044"/>
      <c r="AJ117" s="1044"/>
      <c r="AK117" s="1044"/>
      <c r="AL117" s="1044"/>
      <c r="AM117" s="1044"/>
      <c r="AN117" s="1044"/>
      <c r="AO117" s="1045"/>
    </row>
    <row r="118" spans="1:48" ht="15" x14ac:dyDescent="0.2">
      <c r="A118" s="1046" t="str">
        <f>VLOOKUP(B118,[1]potentiels!$B$10:$F$619,2,FALSE)</f>
        <v>2CIE</v>
      </c>
      <c r="B118" s="1021" t="s">
        <v>780</v>
      </c>
      <c r="C118" s="971" t="str">
        <f>VLOOKUP(B118,'[1]Etat du parc'!$H$7:$N$595,3,FALSE)</f>
        <v>SCIE GUIDE 50</v>
      </c>
      <c r="D118" s="972" t="str">
        <f>INDEX('[1]Etat du parc'!$C$7:$C$590,MATCH(B118,'[1]Etat du parc'!$H$7:$H$590,0))</f>
        <v>Disponible</v>
      </c>
      <c r="E118" s="1047"/>
      <c r="F118" s="974">
        <f>VLOOKUP(B118,[1]potentiels!$B$10:$F$572,5,FALSE)</f>
        <v>0</v>
      </c>
      <c r="G118" s="1037"/>
      <c r="H118" s="1037"/>
      <c r="I118" s="1037"/>
      <c r="J118" s="1037"/>
      <c r="K118" s="1037"/>
      <c r="L118" s="1037"/>
      <c r="M118" s="1037"/>
      <c r="N118" s="1037"/>
      <c r="O118" s="1037"/>
      <c r="P118" s="1037"/>
      <c r="Q118" s="1037"/>
      <c r="R118" s="1037"/>
      <c r="S118" s="1037"/>
      <c r="T118" s="1037"/>
      <c r="U118" s="1037"/>
      <c r="V118" s="1016">
        <f>'[1]193287204'!$H$13</f>
        <v>206</v>
      </c>
      <c r="W118" s="1016">
        <f>'[1]193287204'!$L$13</f>
        <v>50</v>
      </c>
      <c r="X118" s="1037"/>
      <c r="Y118" s="1037"/>
      <c r="Z118" s="1037"/>
      <c r="AA118" s="1037"/>
      <c r="AB118" s="1037"/>
      <c r="AC118" s="1037"/>
      <c r="AD118" s="1037"/>
      <c r="AE118" s="1037"/>
      <c r="AF118" s="1037"/>
      <c r="AG118" s="1037"/>
      <c r="AH118" s="1037"/>
      <c r="AI118" s="1037"/>
      <c r="AJ118" s="1037"/>
      <c r="AK118" s="1037"/>
      <c r="AL118" s="1037"/>
      <c r="AM118" s="1037"/>
      <c r="AN118" s="1037"/>
      <c r="AO118" s="1048"/>
    </row>
    <row r="119" spans="1:48" ht="15" x14ac:dyDescent="0.2">
      <c r="A119" s="1046" t="str">
        <f>VLOOKUP(B119,[1]potentiels!$B$10:$F$619,2,FALSE)</f>
        <v>CCL</v>
      </c>
      <c r="B119" s="1021" t="s">
        <v>781</v>
      </c>
      <c r="C119" s="971" t="str">
        <f>VLOOKUP(B119,'[1]Etat du parc'!$H$7:$N$595,3,FALSE)</f>
        <v>SCIE GUIDE 50</v>
      </c>
      <c r="D119" s="972" t="str">
        <f>INDEX('[1]Etat du parc'!$C$7:$C$590,MATCH(B119,'[1]Etat du parc'!$H$7:$H$590,0))</f>
        <v>Disponible</v>
      </c>
      <c r="E119" s="1047"/>
      <c r="F119" s="974">
        <f>VLOOKUP(B119,[1]potentiels!$B$10:$F$572,5,FALSE)</f>
        <v>0</v>
      </c>
      <c r="G119" s="1037"/>
      <c r="H119" s="1037"/>
      <c r="I119" s="1037"/>
      <c r="J119" s="1037"/>
      <c r="K119" s="1037"/>
      <c r="L119" s="1037"/>
      <c r="M119" s="1037"/>
      <c r="N119" s="1037"/>
      <c r="O119" s="1037"/>
      <c r="P119" s="1037"/>
      <c r="Q119" s="1037"/>
      <c r="R119" s="1037"/>
      <c r="S119" s="1037"/>
      <c r="T119" s="1037"/>
      <c r="U119" s="1037"/>
      <c r="V119" s="1016">
        <f>'[1]193287205'!$H$13</f>
        <v>206</v>
      </c>
      <c r="W119" s="1016">
        <f>'[1]193287205'!$L$13</f>
        <v>50</v>
      </c>
      <c r="X119" s="1037"/>
      <c r="Y119" s="1037"/>
      <c r="Z119" s="1037"/>
      <c r="AA119" s="1037"/>
      <c r="AB119" s="1037"/>
      <c r="AC119" s="1037"/>
      <c r="AD119" s="1037"/>
      <c r="AE119" s="1037"/>
      <c r="AF119" s="1037"/>
      <c r="AG119" s="1037"/>
      <c r="AH119" s="1037"/>
      <c r="AI119" s="1037"/>
      <c r="AJ119" s="1037"/>
      <c r="AK119" s="1037"/>
      <c r="AL119" s="1037"/>
      <c r="AM119" s="1037"/>
      <c r="AN119" s="1037"/>
      <c r="AO119" s="1048"/>
    </row>
    <row r="120" spans="1:48" ht="15" x14ac:dyDescent="0.2">
      <c r="A120" s="1046" t="str">
        <f>VLOOKUP(B120,[1]potentiels!$B$10:$F$619,2,FALSE)</f>
        <v>2CIE</v>
      </c>
      <c r="B120" s="1021" t="s">
        <v>782</v>
      </c>
      <c r="C120" s="971" t="str">
        <f>VLOOKUP(B120,'[1]Etat du parc'!$H$7:$N$595,3,FALSE)</f>
        <v>SCIE GUIDE 50</v>
      </c>
      <c r="D120" s="972" t="str">
        <f>INDEX('[1]Etat du parc'!$C$7:$C$590,MATCH(B120,'[1]Etat du parc'!$H$7:$H$590,0))</f>
        <v>Disponible</v>
      </c>
      <c r="E120" s="1047"/>
      <c r="F120" s="974">
        <f>VLOOKUP(B120,[1]potentiels!$B$10:$F$572,5,FALSE)</f>
        <v>0</v>
      </c>
      <c r="G120" s="1037"/>
      <c r="H120" s="1037"/>
      <c r="I120" s="1037"/>
      <c r="J120" s="1037"/>
      <c r="K120" s="1037"/>
      <c r="L120" s="1037"/>
      <c r="M120" s="1037"/>
      <c r="N120" s="1037"/>
      <c r="O120" s="1037"/>
      <c r="P120" s="1037"/>
      <c r="Q120" s="1037"/>
      <c r="R120" s="1037"/>
      <c r="S120" s="1037"/>
      <c r="T120" s="1037"/>
      <c r="U120" s="1037"/>
      <c r="V120" s="1016">
        <f>'[1]193287210'!$H$13</f>
        <v>206</v>
      </c>
      <c r="W120" s="1016">
        <f>'[1]193287210'!$L$13</f>
        <v>50</v>
      </c>
      <c r="X120" s="1037"/>
      <c r="Y120" s="1037"/>
      <c r="Z120" s="1037"/>
      <c r="AA120" s="1037"/>
      <c r="AB120" s="1037"/>
      <c r="AC120" s="1037"/>
      <c r="AD120" s="1037"/>
      <c r="AE120" s="1037"/>
      <c r="AF120" s="1037"/>
      <c r="AG120" s="1037"/>
      <c r="AH120" s="1037"/>
      <c r="AI120" s="1037"/>
      <c r="AJ120" s="1037"/>
      <c r="AK120" s="1037"/>
      <c r="AL120" s="1037"/>
      <c r="AM120" s="1037"/>
      <c r="AN120" s="1037"/>
      <c r="AO120" s="1048"/>
    </row>
    <row r="121" spans="1:48" ht="15" x14ac:dyDescent="0.2">
      <c r="A121" s="1046" t="str">
        <f>VLOOKUP(B121,[1]potentiels!$B$10:$F$619,2,FALSE)</f>
        <v>2CIE</v>
      </c>
      <c r="B121" s="1021" t="s">
        <v>783</v>
      </c>
      <c r="C121" s="971" t="str">
        <f>VLOOKUP(B121,'[1]Etat du parc'!$H$7:$N$595,3,FALSE)</f>
        <v>SCIE GUIDE 50</v>
      </c>
      <c r="D121" s="972" t="str">
        <f>INDEX('[1]Etat du parc'!$C$7:$C$590,MATCH(B121,'[1]Etat du parc'!$H$7:$H$590,0))</f>
        <v>Disponible</v>
      </c>
      <c r="E121" s="1047"/>
      <c r="F121" s="974">
        <f>VLOOKUP(B121,[1]potentiels!$B$10:$F$572,5,FALSE)</f>
        <v>0</v>
      </c>
      <c r="G121" s="1037"/>
      <c r="H121" s="1037"/>
      <c r="I121" s="1037"/>
      <c r="J121" s="1037"/>
      <c r="K121" s="1037"/>
      <c r="L121" s="1037"/>
      <c r="M121" s="1037"/>
      <c r="N121" s="1037"/>
      <c r="O121" s="1037"/>
      <c r="P121" s="1037"/>
      <c r="Q121" s="1037"/>
      <c r="R121" s="1037"/>
      <c r="S121" s="1037"/>
      <c r="T121" s="1037"/>
      <c r="U121" s="1037"/>
      <c r="V121" s="1016">
        <f>'[1]193287213'!$H$13</f>
        <v>206</v>
      </c>
      <c r="W121" s="1016">
        <f>'[1]193287213'!$L$13</f>
        <v>50</v>
      </c>
      <c r="X121" s="1037"/>
      <c r="Y121" s="1037"/>
      <c r="Z121" s="1037"/>
      <c r="AA121" s="1037"/>
      <c r="AB121" s="1037"/>
      <c r="AC121" s="1037"/>
      <c r="AD121" s="1037"/>
      <c r="AE121" s="1037"/>
      <c r="AF121" s="1037"/>
      <c r="AG121" s="1037"/>
      <c r="AH121" s="1037"/>
      <c r="AI121" s="1037"/>
      <c r="AJ121" s="1037"/>
      <c r="AK121" s="1037"/>
      <c r="AL121" s="1037"/>
      <c r="AM121" s="1037"/>
      <c r="AN121" s="1037"/>
      <c r="AO121" s="1048"/>
    </row>
    <row r="122" spans="1:48" ht="15" x14ac:dyDescent="0.2">
      <c r="A122" s="1046" t="str">
        <f>VLOOKUP(B122,[1]potentiels!$B$10:$F$619,2,FALSE)</f>
        <v>3CIE</v>
      </c>
      <c r="B122" s="1021" t="s">
        <v>784</v>
      </c>
      <c r="C122" s="971" t="str">
        <f>VLOOKUP(B122,'[1]Etat du parc'!$H$7:$N$595,3,FALSE)</f>
        <v>SCIE GUIDE 50</v>
      </c>
      <c r="D122" s="972" t="str">
        <f>INDEX('[1]Etat du parc'!$C$7:$C$590,MATCH(B122,'[1]Etat du parc'!$H$7:$H$590,0))</f>
        <v>Disponible</v>
      </c>
      <c r="E122" s="1047"/>
      <c r="F122" s="974">
        <f>VLOOKUP(B122,[1]potentiels!$B$10:$F$572,5,FALSE)</f>
        <v>0</v>
      </c>
      <c r="G122" s="1037"/>
      <c r="H122" s="1037"/>
      <c r="I122" s="1037"/>
      <c r="J122" s="1037"/>
      <c r="K122" s="1037"/>
      <c r="L122" s="1037"/>
      <c r="M122" s="1037"/>
      <c r="N122" s="1037"/>
      <c r="O122" s="1037"/>
      <c r="P122" s="1037"/>
      <c r="Q122" s="1037"/>
      <c r="R122" s="1037"/>
      <c r="S122" s="1037"/>
      <c r="T122" s="1037"/>
      <c r="U122" s="1037"/>
      <c r="V122" s="1016">
        <f>'[1]193287218'!$H$13</f>
        <v>206</v>
      </c>
      <c r="W122" s="1016">
        <f>'[1]193287218'!$L$13</f>
        <v>50</v>
      </c>
      <c r="X122" s="1037"/>
      <c r="Y122" s="1037"/>
      <c r="Z122" s="1037"/>
      <c r="AA122" s="1037"/>
      <c r="AB122" s="1037"/>
      <c r="AC122" s="1037"/>
      <c r="AD122" s="1037"/>
      <c r="AE122" s="1037"/>
      <c r="AF122" s="1037"/>
      <c r="AG122" s="1037"/>
      <c r="AH122" s="1037"/>
      <c r="AI122" s="1037"/>
      <c r="AJ122" s="1037"/>
      <c r="AK122" s="1037"/>
      <c r="AL122" s="1037"/>
      <c r="AM122" s="1037"/>
      <c r="AN122" s="1037"/>
      <c r="AO122" s="1048"/>
    </row>
    <row r="123" spans="1:48" ht="15" x14ac:dyDescent="0.2">
      <c r="A123" s="1046" t="str">
        <f>VLOOKUP(B123,[1]potentiels!$B$10:$F$619,2,FALSE)</f>
        <v>CCL</v>
      </c>
      <c r="B123" s="1021" t="s">
        <v>785</v>
      </c>
      <c r="C123" s="971" t="str">
        <f>VLOOKUP(B123,'[1]Etat du parc'!$H$7:$N$595,3,FALSE)</f>
        <v>SCIE GUIDE 50</v>
      </c>
      <c r="D123" s="972" t="str">
        <f>INDEX('[1]Etat du parc'!$C$7:$C$590,MATCH(B123,'[1]Etat du parc'!$H$7:$H$590,0))</f>
        <v>Disponible</v>
      </c>
      <c r="E123" s="1047"/>
      <c r="F123" s="974">
        <f>VLOOKUP(B123,[1]potentiels!$B$10:$F$572,5,FALSE)</f>
        <v>0</v>
      </c>
      <c r="G123" s="1037"/>
      <c r="H123" s="1037"/>
      <c r="I123" s="1037"/>
      <c r="J123" s="1037"/>
      <c r="K123" s="1037"/>
      <c r="L123" s="1037"/>
      <c r="M123" s="1037"/>
      <c r="N123" s="1037"/>
      <c r="O123" s="1037"/>
      <c r="P123" s="1037"/>
      <c r="Q123" s="1037"/>
      <c r="R123" s="1037"/>
      <c r="S123" s="1037"/>
      <c r="T123" s="1037"/>
      <c r="U123" s="1037"/>
      <c r="V123" s="1016">
        <f>'[1]193287219'!$H$13</f>
        <v>206</v>
      </c>
      <c r="W123" s="1016">
        <f>'[1]193287219'!$L$13</f>
        <v>50</v>
      </c>
      <c r="X123" s="1037"/>
      <c r="Y123" s="1037"/>
      <c r="Z123" s="1037"/>
      <c r="AA123" s="1037"/>
      <c r="AB123" s="1037"/>
      <c r="AC123" s="1037"/>
      <c r="AD123" s="1037"/>
      <c r="AE123" s="1037"/>
      <c r="AF123" s="1037"/>
      <c r="AG123" s="1037"/>
      <c r="AH123" s="1037"/>
      <c r="AI123" s="1037"/>
      <c r="AJ123" s="1037"/>
      <c r="AK123" s="1037"/>
      <c r="AL123" s="1037"/>
      <c r="AM123" s="1037"/>
      <c r="AN123" s="1037"/>
      <c r="AO123" s="1048"/>
    </row>
    <row r="124" spans="1:48" ht="15" x14ac:dyDescent="0.2">
      <c r="A124" s="1046" t="str">
        <f>VLOOKUP(B124,[1]potentiels!$B$10:$F$619,2,FALSE)</f>
        <v>CCL</v>
      </c>
      <c r="B124" s="1021" t="s">
        <v>786</v>
      </c>
      <c r="C124" s="971" t="str">
        <f>VLOOKUP(B124,'[1]Etat du parc'!$H$7:$N$595,3,FALSE)</f>
        <v>SCIE GUIDE 50</v>
      </c>
      <c r="D124" s="972" t="str">
        <f>INDEX('[1]Etat du parc'!$C$7:$C$590,MATCH(B124,'[1]Etat du parc'!$H$7:$H$590,0))</f>
        <v>Disponible</v>
      </c>
      <c r="E124" s="1047"/>
      <c r="F124" s="974">
        <f>VLOOKUP(B124,[1]potentiels!$B$10:$F$572,5,FALSE)</f>
        <v>0</v>
      </c>
      <c r="G124" s="1037"/>
      <c r="H124" s="1037"/>
      <c r="I124" s="1037"/>
      <c r="J124" s="1037"/>
      <c r="K124" s="1037"/>
      <c r="L124" s="1037"/>
      <c r="M124" s="1037"/>
      <c r="N124" s="1037"/>
      <c r="O124" s="1037"/>
      <c r="P124" s="1037"/>
      <c r="Q124" s="1037"/>
      <c r="R124" s="1037"/>
      <c r="S124" s="1037"/>
      <c r="T124" s="1037"/>
      <c r="U124" s="1037"/>
      <c r="V124" s="1016">
        <f>'[1]193287220'!$H$13</f>
        <v>206</v>
      </c>
      <c r="W124" s="1016">
        <f>'[1]193287220'!$L$13</f>
        <v>50</v>
      </c>
      <c r="X124" s="1037"/>
      <c r="Y124" s="1037"/>
      <c r="Z124" s="1037"/>
      <c r="AA124" s="1037"/>
      <c r="AB124" s="1037"/>
      <c r="AC124" s="1037"/>
      <c r="AD124" s="1037"/>
      <c r="AE124" s="1037"/>
      <c r="AF124" s="1037"/>
      <c r="AG124" s="1037"/>
      <c r="AH124" s="1037"/>
      <c r="AI124" s="1037"/>
      <c r="AJ124" s="1037"/>
      <c r="AK124" s="1037"/>
      <c r="AL124" s="1037"/>
      <c r="AM124" s="1037"/>
      <c r="AN124" s="1037"/>
      <c r="AO124" s="1048"/>
    </row>
    <row r="125" spans="1:48" ht="15" x14ac:dyDescent="0.2">
      <c r="A125" s="1046" t="str">
        <f>VLOOKUP(B125,[1]potentiels!$B$10:$F$619,2,FALSE)</f>
        <v>CCL</v>
      </c>
      <c r="B125" s="1021" t="s">
        <v>787</v>
      </c>
      <c r="C125" s="971" t="str">
        <f>VLOOKUP(B125,'[1]Etat du parc'!$H$7:$N$595,3,FALSE)</f>
        <v>SCIE GUIDE 50</v>
      </c>
      <c r="D125" s="972" t="str">
        <f>INDEX('[1]Etat du parc'!$C$7:$C$590,MATCH(B125,'[1]Etat du parc'!$H$7:$H$590,0))</f>
        <v>Disponible</v>
      </c>
      <c r="E125" s="1047"/>
      <c r="F125" s="974">
        <f>VLOOKUP(B125,[1]potentiels!$B$10:$F$572,5,FALSE)</f>
        <v>0</v>
      </c>
      <c r="G125" s="1037"/>
      <c r="H125" s="1037"/>
      <c r="I125" s="1037"/>
      <c r="J125" s="1037"/>
      <c r="K125" s="1037"/>
      <c r="L125" s="1037"/>
      <c r="M125" s="1037"/>
      <c r="N125" s="1037"/>
      <c r="O125" s="1037"/>
      <c r="P125" s="1037"/>
      <c r="Q125" s="1037"/>
      <c r="R125" s="1037"/>
      <c r="S125" s="1037"/>
      <c r="T125" s="1037"/>
      <c r="U125" s="1037"/>
      <c r="V125" s="1016">
        <f>'[1]193287222'!$H$13</f>
        <v>206</v>
      </c>
      <c r="W125" s="1016">
        <f>'[1]193287222'!$L$13</f>
        <v>50</v>
      </c>
      <c r="X125" s="1037"/>
      <c r="Y125" s="1037"/>
      <c r="Z125" s="1037"/>
      <c r="AA125" s="1037"/>
      <c r="AB125" s="1037"/>
      <c r="AC125" s="1037"/>
      <c r="AD125" s="1037"/>
      <c r="AE125" s="1037"/>
      <c r="AF125" s="1037"/>
      <c r="AG125" s="1037"/>
      <c r="AH125" s="1037"/>
      <c r="AI125" s="1037"/>
      <c r="AJ125" s="1037"/>
      <c r="AK125" s="1037"/>
      <c r="AL125" s="1037"/>
      <c r="AM125" s="1037"/>
      <c r="AN125" s="1037"/>
      <c r="AO125" s="1048"/>
    </row>
    <row r="126" spans="1:48" ht="15" x14ac:dyDescent="0.2">
      <c r="A126" s="1046" t="str">
        <f>VLOOKUP(B126,[1]potentiels!$B$10:$F$619,2,FALSE)</f>
        <v>CCL</v>
      </c>
      <c r="B126" s="1021" t="s">
        <v>788</v>
      </c>
      <c r="C126" s="971" t="str">
        <f>VLOOKUP(B126,'[1]Etat du parc'!$H$7:$N$595,3,FALSE)</f>
        <v>SCIE GUIDE 50</v>
      </c>
      <c r="D126" s="972" t="str">
        <f>INDEX('[1]Etat du parc'!$C$7:$C$590,MATCH(B126,'[1]Etat du parc'!$H$7:$H$590,0))</f>
        <v>Disponible</v>
      </c>
      <c r="E126" s="1047"/>
      <c r="F126" s="974">
        <f>VLOOKUP(B126,[1]potentiels!$B$10:$F$572,5,FALSE)</f>
        <v>0</v>
      </c>
      <c r="G126" s="1037"/>
      <c r="H126" s="1037"/>
      <c r="I126" s="1037"/>
      <c r="J126" s="1037"/>
      <c r="K126" s="1037"/>
      <c r="L126" s="1037"/>
      <c r="M126" s="1037"/>
      <c r="N126" s="1037"/>
      <c r="O126" s="1037"/>
      <c r="P126" s="1037"/>
      <c r="Q126" s="1037"/>
      <c r="R126" s="1037"/>
      <c r="S126" s="1037"/>
      <c r="T126" s="1037"/>
      <c r="U126" s="1037"/>
      <c r="V126" s="1016">
        <f>'[1]193287223'!$H$13</f>
        <v>206</v>
      </c>
      <c r="W126" s="1016">
        <f>'[1]193287223'!$L$13</f>
        <v>50</v>
      </c>
      <c r="X126" s="1037"/>
      <c r="Y126" s="1037"/>
      <c r="Z126" s="1037"/>
      <c r="AA126" s="1037"/>
      <c r="AB126" s="1037"/>
      <c r="AC126" s="1037"/>
      <c r="AD126" s="1037"/>
      <c r="AE126" s="1037"/>
      <c r="AF126" s="1037"/>
      <c r="AG126" s="1037"/>
      <c r="AH126" s="1037"/>
      <c r="AI126" s="1037"/>
      <c r="AJ126" s="1037"/>
      <c r="AK126" s="1037"/>
      <c r="AL126" s="1037"/>
      <c r="AM126" s="1037"/>
      <c r="AN126" s="1037"/>
      <c r="AO126" s="1048"/>
    </row>
    <row r="127" spans="1:48" ht="15" x14ac:dyDescent="0.2">
      <c r="A127" s="1046" t="str">
        <f>VLOOKUP(B127,[1]potentiels!$B$10:$F$619,2,FALSE)</f>
        <v>CCL</v>
      </c>
      <c r="B127" s="1021" t="s">
        <v>789</v>
      </c>
      <c r="C127" s="971" t="str">
        <f>VLOOKUP(B127,'[1]Etat du parc'!$H$7:$N$595,3,FALSE)</f>
        <v>SCIE GUIDE 50</v>
      </c>
      <c r="D127" s="972" t="str">
        <f>INDEX('[1]Etat du parc'!$C$7:$C$590,MATCH(B127,'[1]Etat du parc'!$H$7:$H$590,0))</f>
        <v>Disponible</v>
      </c>
      <c r="E127" s="1047"/>
      <c r="F127" s="974">
        <f>VLOOKUP(B127,[1]potentiels!$B$10:$F$572,5,FALSE)</f>
        <v>0</v>
      </c>
      <c r="G127" s="1037"/>
      <c r="H127" s="1037"/>
      <c r="I127" s="1037"/>
      <c r="J127" s="1037"/>
      <c r="K127" s="1037"/>
      <c r="L127" s="1037"/>
      <c r="M127" s="1037"/>
      <c r="N127" s="1037"/>
      <c r="O127" s="1037"/>
      <c r="P127" s="1037"/>
      <c r="Q127" s="1037"/>
      <c r="R127" s="1037"/>
      <c r="S127" s="1037"/>
      <c r="T127" s="1037"/>
      <c r="U127" s="1037"/>
      <c r="V127" s="1016">
        <f>'[1]193287227'!$H$13</f>
        <v>206</v>
      </c>
      <c r="W127" s="1016">
        <f>'[1]193287227'!$L$13</f>
        <v>50</v>
      </c>
      <c r="X127" s="1037"/>
      <c r="Y127" s="1037"/>
      <c r="Z127" s="1037"/>
      <c r="AA127" s="1037"/>
      <c r="AB127" s="1037"/>
      <c r="AC127" s="1037"/>
      <c r="AD127" s="1037"/>
      <c r="AE127" s="1037"/>
      <c r="AF127" s="1037"/>
      <c r="AG127" s="1037"/>
      <c r="AH127" s="1037"/>
      <c r="AI127" s="1037"/>
      <c r="AJ127" s="1037"/>
      <c r="AK127" s="1037"/>
      <c r="AL127" s="1037"/>
      <c r="AM127" s="1037"/>
      <c r="AN127" s="1037"/>
      <c r="AO127" s="1048"/>
    </row>
    <row r="128" spans="1:48" ht="15" x14ac:dyDescent="0.2">
      <c r="A128" s="1046" t="str">
        <f>VLOOKUP(B128,[1]potentiels!$B$10:$F$619,2,FALSE)</f>
        <v>2CIE</v>
      </c>
      <c r="B128" s="1021" t="s">
        <v>790</v>
      </c>
      <c r="C128" s="971" t="str">
        <f>VLOOKUP(B128,'[1]Etat du parc'!$H$7:$N$595,3,FALSE)</f>
        <v>SCIE GUIDE 50</v>
      </c>
      <c r="D128" s="972" t="str">
        <f>INDEX('[1]Etat du parc'!$C$7:$C$590,MATCH(B128,'[1]Etat du parc'!$H$7:$H$590,0))</f>
        <v>Disponible</v>
      </c>
      <c r="E128" s="1047"/>
      <c r="F128" s="974">
        <f>VLOOKUP(B128,[1]potentiels!$B$10:$F$572,5,FALSE)</f>
        <v>0</v>
      </c>
      <c r="G128" s="1037"/>
      <c r="H128" s="1037"/>
      <c r="I128" s="1037"/>
      <c r="J128" s="1037"/>
      <c r="K128" s="1037"/>
      <c r="L128" s="1037"/>
      <c r="M128" s="1037"/>
      <c r="N128" s="1037"/>
      <c r="O128" s="1037"/>
      <c r="P128" s="1037"/>
      <c r="Q128" s="1037"/>
      <c r="R128" s="1037"/>
      <c r="S128" s="1037"/>
      <c r="T128" s="1037"/>
      <c r="U128" s="1037"/>
      <c r="V128" s="1016">
        <f>'[1]193287228'!$H$13</f>
        <v>206</v>
      </c>
      <c r="W128" s="1016">
        <f>'[1]193287228'!$L$13</f>
        <v>50</v>
      </c>
      <c r="X128" s="1037"/>
      <c r="Y128" s="1037"/>
      <c r="Z128" s="1037"/>
      <c r="AA128" s="1037"/>
      <c r="AB128" s="1037"/>
      <c r="AC128" s="1037"/>
      <c r="AD128" s="1037"/>
      <c r="AE128" s="1037"/>
      <c r="AF128" s="1037"/>
      <c r="AG128" s="1037"/>
      <c r="AH128" s="1037"/>
      <c r="AI128" s="1037"/>
      <c r="AJ128" s="1037"/>
      <c r="AK128" s="1037"/>
      <c r="AL128" s="1037"/>
      <c r="AM128" s="1037"/>
      <c r="AN128" s="1037"/>
      <c r="AO128" s="1048"/>
    </row>
    <row r="129" spans="1:41" ht="15" x14ac:dyDescent="0.2">
      <c r="A129" s="1046" t="str">
        <f>VLOOKUP(B129,[1]potentiels!$B$10:$F$619,2,FALSE)</f>
        <v>2CIE</v>
      </c>
      <c r="B129" s="1021" t="s">
        <v>791</v>
      </c>
      <c r="C129" s="971" t="str">
        <f>VLOOKUP(B129,'[1]Etat du parc'!$H$7:$N$595,3,FALSE)</f>
        <v>SCIE GUIDE 50</v>
      </c>
      <c r="D129" s="972" t="str">
        <f>INDEX('[1]Etat du parc'!$C$7:$C$590,MATCH(B129,'[1]Etat du parc'!$H$7:$H$590,0))</f>
        <v>Disponible</v>
      </c>
      <c r="E129" s="1047"/>
      <c r="F129" s="974">
        <f>VLOOKUP(B129,[1]potentiels!$B$10:$F$572,5,FALSE)</f>
        <v>0</v>
      </c>
      <c r="G129" s="1037"/>
      <c r="H129" s="1037"/>
      <c r="I129" s="1037"/>
      <c r="J129" s="1037"/>
      <c r="K129" s="1037"/>
      <c r="L129" s="1037"/>
      <c r="M129" s="1037"/>
      <c r="N129" s="1037"/>
      <c r="O129" s="1037"/>
      <c r="P129" s="1037"/>
      <c r="Q129" s="1037"/>
      <c r="R129" s="1037"/>
      <c r="S129" s="1037"/>
      <c r="T129" s="1037"/>
      <c r="U129" s="1037"/>
      <c r="V129" s="1016">
        <f>'[1]193287229'!$H$13</f>
        <v>206</v>
      </c>
      <c r="W129" s="1016">
        <f>'[1]193287229'!$L$13</f>
        <v>50</v>
      </c>
      <c r="X129" s="1037"/>
      <c r="Y129" s="1037"/>
      <c r="Z129" s="1037"/>
      <c r="AA129" s="1037"/>
      <c r="AB129" s="1037"/>
      <c r="AC129" s="1037"/>
      <c r="AD129" s="1037"/>
      <c r="AE129" s="1037"/>
      <c r="AF129" s="1037"/>
      <c r="AG129" s="1037"/>
      <c r="AH129" s="1037"/>
      <c r="AI129" s="1037"/>
      <c r="AJ129" s="1037"/>
      <c r="AK129" s="1037"/>
      <c r="AL129" s="1037"/>
      <c r="AM129" s="1037"/>
      <c r="AN129" s="1037"/>
      <c r="AO129" s="1048"/>
    </row>
    <row r="130" spans="1:41" ht="15" x14ac:dyDescent="0.2">
      <c r="A130" s="1046" t="str">
        <f>VLOOKUP(B130,[1]potentiels!$B$10:$F$619,2,FALSE)</f>
        <v>2CIE</v>
      </c>
      <c r="B130" s="1021" t="s">
        <v>792</v>
      </c>
      <c r="C130" s="971" t="str">
        <f>VLOOKUP(B130,'[1]Etat du parc'!$H$7:$N$595,3,FALSE)</f>
        <v>SCIE GUIDE 50</v>
      </c>
      <c r="D130" s="972" t="str">
        <f>INDEX('[1]Etat du parc'!$C$7:$C$590,MATCH(B130,'[1]Etat du parc'!$H$7:$H$590,0))</f>
        <v>Disponible</v>
      </c>
      <c r="E130" s="1047"/>
      <c r="F130" s="974">
        <f>VLOOKUP(B130,[1]potentiels!$B$10:$F$572,5,FALSE)</f>
        <v>0</v>
      </c>
      <c r="G130" s="1037"/>
      <c r="H130" s="1037"/>
      <c r="I130" s="1037"/>
      <c r="J130" s="1037"/>
      <c r="K130" s="1037"/>
      <c r="L130" s="1037"/>
      <c r="M130" s="1037"/>
      <c r="N130" s="1037"/>
      <c r="O130" s="1037"/>
      <c r="P130" s="1037"/>
      <c r="Q130" s="1037"/>
      <c r="R130" s="1037"/>
      <c r="S130" s="1037"/>
      <c r="T130" s="1037"/>
      <c r="U130" s="1037"/>
      <c r="V130" s="1016">
        <f>'[1]193287231'!$H$13</f>
        <v>206</v>
      </c>
      <c r="W130" s="1016">
        <f>'[1]193287231'!$L$13</f>
        <v>50</v>
      </c>
      <c r="X130" s="1037"/>
      <c r="Y130" s="1037"/>
      <c r="Z130" s="1037"/>
      <c r="AA130" s="1037"/>
      <c r="AB130" s="1037"/>
      <c r="AC130" s="1037"/>
      <c r="AD130" s="1037"/>
      <c r="AE130" s="1037"/>
      <c r="AF130" s="1037"/>
      <c r="AG130" s="1037"/>
      <c r="AH130" s="1037"/>
      <c r="AI130" s="1037"/>
      <c r="AJ130" s="1037"/>
      <c r="AK130" s="1037"/>
      <c r="AL130" s="1037"/>
      <c r="AM130" s="1037"/>
      <c r="AN130" s="1037"/>
      <c r="AO130" s="1048"/>
    </row>
    <row r="131" spans="1:41" ht="15" x14ac:dyDescent="0.2">
      <c r="A131" s="1046" t="str">
        <f>VLOOKUP(B131,[1]potentiels!$B$10:$F$619,2,FALSE)</f>
        <v>CCL</v>
      </c>
      <c r="B131" s="1021" t="s">
        <v>793</v>
      </c>
      <c r="C131" s="971" t="str">
        <f>VLOOKUP(B131,'[1]Etat du parc'!$H$7:$N$595,3,FALSE)</f>
        <v>SCIE GUIDE 50</v>
      </c>
      <c r="D131" s="972" t="str">
        <f>INDEX('[1]Etat du parc'!$C$7:$C$590,MATCH(B131,'[1]Etat du parc'!$H$7:$H$590,0))</f>
        <v>Disponible</v>
      </c>
      <c r="E131" s="1047"/>
      <c r="F131" s="974">
        <f>VLOOKUP(B131,[1]potentiels!$B$10:$F$572,5,FALSE)</f>
        <v>0</v>
      </c>
      <c r="G131" s="1037"/>
      <c r="H131" s="1037"/>
      <c r="I131" s="1037"/>
      <c r="J131" s="1037"/>
      <c r="K131" s="1037"/>
      <c r="L131" s="1037"/>
      <c r="M131" s="1037"/>
      <c r="N131" s="1037"/>
      <c r="O131" s="1037"/>
      <c r="P131" s="1037"/>
      <c r="Q131" s="1037"/>
      <c r="R131" s="1037"/>
      <c r="S131" s="1037"/>
      <c r="T131" s="1037"/>
      <c r="U131" s="1037"/>
      <c r="V131" s="1016">
        <f>'[1]193287232'!$H$13</f>
        <v>206</v>
      </c>
      <c r="W131" s="1016">
        <f>'[1]193287232'!$L$13</f>
        <v>50</v>
      </c>
      <c r="X131" s="1037"/>
      <c r="Y131" s="1037"/>
      <c r="Z131" s="1037"/>
      <c r="AA131" s="1037"/>
      <c r="AB131" s="1037"/>
      <c r="AC131" s="1037"/>
      <c r="AD131" s="1037"/>
      <c r="AE131" s="1037"/>
      <c r="AF131" s="1037"/>
      <c r="AG131" s="1037"/>
      <c r="AH131" s="1037"/>
      <c r="AI131" s="1037"/>
      <c r="AJ131" s="1037"/>
      <c r="AK131" s="1037"/>
      <c r="AL131" s="1037"/>
      <c r="AM131" s="1037"/>
      <c r="AN131" s="1037"/>
      <c r="AO131" s="1048"/>
    </row>
    <row r="132" spans="1:41" ht="15" x14ac:dyDescent="0.2">
      <c r="A132" s="1046" t="str">
        <f>VLOOKUP(B132,[1]potentiels!$B$10:$F$619,2,FALSE)</f>
        <v>2CIE</v>
      </c>
      <c r="B132" s="1021" t="s">
        <v>794</v>
      </c>
      <c r="C132" s="971" t="str">
        <f>VLOOKUP(B132,'[1]Etat du parc'!$H$7:$N$595,3,FALSE)</f>
        <v>SCIE GUIDE 50</v>
      </c>
      <c r="D132" s="972" t="str">
        <f>INDEX('[1]Etat du parc'!$C$7:$C$590,MATCH(B132,'[1]Etat du parc'!$H$7:$H$590,0))</f>
        <v>Disponible</v>
      </c>
      <c r="E132" s="1047"/>
      <c r="F132" s="974">
        <f>VLOOKUP(B132,[1]potentiels!$B$10:$F$572,5,FALSE)</f>
        <v>0</v>
      </c>
      <c r="G132" s="1037"/>
      <c r="H132" s="1037"/>
      <c r="I132" s="1037"/>
      <c r="J132" s="1037"/>
      <c r="K132" s="1037"/>
      <c r="L132" s="1037"/>
      <c r="M132" s="1037"/>
      <c r="N132" s="1037"/>
      <c r="O132" s="1037"/>
      <c r="P132" s="1037"/>
      <c r="Q132" s="1037"/>
      <c r="R132" s="1037"/>
      <c r="S132" s="1037"/>
      <c r="T132" s="1037"/>
      <c r="U132" s="1037"/>
      <c r="V132" s="1016">
        <f>'[1]193287233'!$H$13</f>
        <v>206</v>
      </c>
      <c r="W132" s="1016">
        <f>'[1]193287233'!$L$13</f>
        <v>50</v>
      </c>
      <c r="X132" s="1037"/>
      <c r="Y132" s="1037"/>
      <c r="Z132" s="1037"/>
      <c r="AA132" s="1037"/>
      <c r="AB132" s="1037"/>
      <c r="AC132" s="1037"/>
      <c r="AD132" s="1037"/>
      <c r="AE132" s="1037"/>
      <c r="AF132" s="1037"/>
      <c r="AG132" s="1037"/>
      <c r="AH132" s="1037"/>
      <c r="AI132" s="1037"/>
      <c r="AJ132" s="1037"/>
      <c r="AK132" s="1037"/>
      <c r="AL132" s="1037"/>
      <c r="AM132" s="1037"/>
      <c r="AN132" s="1037"/>
      <c r="AO132" s="1048"/>
    </row>
    <row r="133" spans="1:41" ht="15" x14ac:dyDescent="0.2">
      <c r="A133" s="1046" t="str">
        <f>VLOOKUP(B133,[1]potentiels!$B$10:$F$619,2,FALSE)</f>
        <v>2CIE</v>
      </c>
      <c r="B133" s="1021" t="s">
        <v>795</v>
      </c>
      <c r="C133" s="971" t="str">
        <f>VLOOKUP(B133,'[1]Etat du parc'!$H$7:$N$595,3,FALSE)</f>
        <v>SCIE GUIDE 50</v>
      </c>
      <c r="D133" s="972" t="str">
        <f>INDEX('[1]Etat du parc'!$C$7:$C$590,MATCH(B133,'[1]Etat du parc'!$H$7:$H$590,0))</f>
        <v>Disponible</v>
      </c>
      <c r="E133" s="1047"/>
      <c r="F133" s="974">
        <f>VLOOKUP(B133,[1]potentiels!$B$10:$F$572,5,FALSE)</f>
        <v>0</v>
      </c>
      <c r="G133" s="1037"/>
      <c r="H133" s="1037"/>
      <c r="I133" s="1037"/>
      <c r="J133" s="1037"/>
      <c r="K133" s="1037"/>
      <c r="L133" s="1037"/>
      <c r="M133" s="1037"/>
      <c r="N133" s="1037"/>
      <c r="O133" s="1037"/>
      <c r="P133" s="1037"/>
      <c r="Q133" s="1037"/>
      <c r="R133" s="1037"/>
      <c r="S133" s="1037"/>
      <c r="T133" s="1037"/>
      <c r="U133" s="1037"/>
      <c r="V133" s="1016">
        <f>'[1]193287234'!$H$13</f>
        <v>206</v>
      </c>
      <c r="W133" s="1016">
        <f>'[1]193287234'!$L$13</f>
        <v>50</v>
      </c>
      <c r="X133" s="1037"/>
      <c r="Y133" s="1037"/>
      <c r="Z133" s="1037"/>
      <c r="AA133" s="1037"/>
      <c r="AB133" s="1037"/>
      <c r="AC133" s="1037"/>
      <c r="AD133" s="1037"/>
      <c r="AE133" s="1037"/>
      <c r="AF133" s="1037"/>
      <c r="AG133" s="1037"/>
      <c r="AH133" s="1037"/>
      <c r="AI133" s="1037"/>
      <c r="AJ133" s="1037"/>
      <c r="AK133" s="1037"/>
      <c r="AL133" s="1037"/>
      <c r="AM133" s="1037"/>
      <c r="AN133" s="1037"/>
      <c r="AO133" s="1048"/>
    </row>
    <row r="134" spans="1:41" ht="15" x14ac:dyDescent="0.2">
      <c r="A134" s="1046" t="str">
        <f>VLOOKUP(B134,[1]potentiels!$B$10:$F$619,2,FALSE)</f>
        <v>2CIE</v>
      </c>
      <c r="B134" s="1021" t="s">
        <v>796</v>
      </c>
      <c r="C134" s="971" t="str">
        <f>VLOOKUP(B134,'[1]Etat du parc'!$H$7:$N$595,3,FALSE)</f>
        <v>SCIE GUIDE 50</v>
      </c>
      <c r="D134" s="972" t="str">
        <f>INDEX('[1]Etat du parc'!$C$7:$C$590,MATCH(B134,'[1]Etat du parc'!$H$7:$H$590,0))</f>
        <v>Disponible</v>
      </c>
      <c r="E134" s="1047"/>
      <c r="F134" s="974">
        <f>VLOOKUP(B134,[1]potentiels!$B$10:$F$572,5,FALSE)</f>
        <v>0</v>
      </c>
      <c r="G134" s="1037"/>
      <c r="H134" s="1037"/>
      <c r="I134" s="1037"/>
      <c r="J134" s="1037"/>
      <c r="K134" s="1037"/>
      <c r="L134" s="1037"/>
      <c r="M134" s="1037"/>
      <c r="N134" s="1037"/>
      <c r="O134" s="1037"/>
      <c r="P134" s="1037"/>
      <c r="Q134" s="1037"/>
      <c r="R134" s="1037"/>
      <c r="S134" s="1037"/>
      <c r="T134" s="1037"/>
      <c r="U134" s="1037"/>
      <c r="V134" s="1016">
        <f>'[1]193287235'!$H$13</f>
        <v>206</v>
      </c>
      <c r="W134" s="1016">
        <f>'[1]193287235'!$L$13</f>
        <v>50</v>
      </c>
      <c r="X134" s="1037"/>
      <c r="Y134" s="1037"/>
      <c r="Z134" s="1037"/>
      <c r="AA134" s="1037"/>
      <c r="AB134" s="1037"/>
      <c r="AC134" s="1037"/>
      <c r="AD134" s="1037"/>
      <c r="AE134" s="1037"/>
      <c r="AF134" s="1037"/>
      <c r="AG134" s="1037"/>
      <c r="AH134" s="1037"/>
      <c r="AI134" s="1037"/>
      <c r="AJ134" s="1037"/>
      <c r="AK134" s="1037"/>
      <c r="AL134" s="1037"/>
      <c r="AM134" s="1037"/>
      <c r="AN134" s="1037"/>
      <c r="AO134" s="1048"/>
    </row>
    <row r="135" spans="1:41" ht="15" x14ac:dyDescent="0.2">
      <c r="A135" s="1046" t="str">
        <f>VLOOKUP(B135,[1]potentiels!$B$10:$F$619,2,FALSE)</f>
        <v>CA</v>
      </c>
      <c r="B135" s="1021" t="s">
        <v>797</v>
      </c>
      <c r="C135" s="971" t="str">
        <f>VLOOKUP(B135,'[1]Etat du parc'!$H$7:$N$595,3,FALSE)</f>
        <v>SCIE GUIDE 50</v>
      </c>
      <c r="D135" s="972" t="str">
        <f>INDEX('[1]Etat du parc'!$C$7:$C$590,MATCH(B135,'[1]Etat du parc'!$H$7:$H$590,0))</f>
        <v>Disponible</v>
      </c>
      <c r="E135" s="1047"/>
      <c r="F135" s="974">
        <f>VLOOKUP(B135,[1]potentiels!$B$10:$F$572,5,FALSE)</f>
        <v>0</v>
      </c>
      <c r="G135" s="1037"/>
      <c r="H135" s="1037"/>
      <c r="I135" s="1037"/>
      <c r="J135" s="1037"/>
      <c r="K135" s="1037"/>
      <c r="L135" s="1037"/>
      <c r="M135" s="1037"/>
      <c r="N135" s="1037"/>
      <c r="O135" s="1037"/>
      <c r="P135" s="1037"/>
      <c r="Q135" s="1037"/>
      <c r="R135" s="1037"/>
      <c r="S135" s="1037"/>
      <c r="T135" s="1037"/>
      <c r="U135" s="1037"/>
      <c r="V135" s="1016">
        <f>'[1]193287236'!$H$13</f>
        <v>206</v>
      </c>
      <c r="W135" s="1016">
        <f>'[1]193287236'!$L$13</f>
        <v>50</v>
      </c>
      <c r="X135" s="1037"/>
      <c r="Y135" s="1037"/>
      <c r="Z135" s="1037"/>
      <c r="AA135" s="1037"/>
      <c r="AB135" s="1037"/>
      <c r="AC135" s="1037"/>
      <c r="AD135" s="1037"/>
      <c r="AE135" s="1037"/>
      <c r="AF135" s="1037"/>
      <c r="AG135" s="1037"/>
      <c r="AH135" s="1037"/>
      <c r="AI135" s="1037"/>
      <c r="AJ135" s="1037"/>
      <c r="AK135" s="1037"/>
      <c r="AL135" s="1037"/>
      <c r="AM135" s="1037"/>
      <c r="AN135" s="1037"/>
      <c r="AO135" s="1048"/>
    </row>
    <row r="136" spans="1:41" ht="15" x14ac:dyDescent="0.2">
      <c r="A136" s="1046" t="str">
        <f>VLOOKUP(B136,[1]potentiels!$B$10:$F$619,2,FALSE)</f>
        <v>CA</v>
      </c>
      <c r="B136" s="1021" t="s">
        <v>798</v>
      </c>
      <c r="C136" s="971" t="str">
        <f>VLOOKUP(B136,'[1]Etat du parc'!$H$7:$N$595,3,FALSE)</f>
        <v>SCIE GUIDE 50</v>
      </c>
      <c r="D136" s="972" t="str">
        <f>INDEX('[1]Etat du parc'!$C$7:$C$590,MATCH(B136,'[1]Etat du parc'!$H$7:$H$590,0))</f>
        <v>Disponible</v>
      </c>
      <c r="E136" s="1047"/>
      <c r="F136" s="974">
        <f>VLOOKUP(B136,[1]potentiels!$B$10:$F$572,5,FALSE)</f>
        <v>0</v>
      </c>
      <c r="G136" s="1037"/>
      <c r="H136" s="1037"/>
      <c r="I136" s="1037"/>
      <c r="J136" s="1037"/>
      <c r="K136" s="1037"/>
      <c r="L136" s="1037"/>
      <c r="M136" s="1037"/>
      <c r="N136" s="1037"/>
      <c r="O136" s="1037"/>
      <c r="P136" s="1037"/>
      <c r="Q136" s="1037"/>
      <c r="R136" s="1037"/>
      <c r="S136" s="1037"/>
      <c r="T136" s="1037"/>
      <c r="U136" s="1037"/>
      <c r="V136" s="1016">
        <f>'[1]193287237'!$H$13</f>
        <v>206</v>
      </c>
      <c r="W136" s="1016">
        <f>'[1]193287237'!$L$13</f>
        <v>50</v>
      </c>
      <c r="X136" s="1037"/>
      <c r="Y136" s="1037"/>
      <c r="Z136" s="1037"/>
      <c r="AA136" s="1037"/>
      <c r="AB136" s="1037"/>
      <c r="AC136" s="1037"/>
      <c r="AD136" s="1037"/>
      <c r="AE136" s="1037"/>
      <c r="AF136" s="1037"/>
      <c r="AG136" s="1037"/>
      <c r="AH136" s="1037"/>
      <c r="AI136" s="1037"/>
      <c r="AJ136" s="1037"/>
      <c r="AK136" s="1037"/>
      <c r="AL136" s="1037"/>
      <c r="AM136" s="1037"/>
      <c r="AN136" s="1037"/>
      <c r="AO136" s="1048"/>
    </row>
    <row r="137" spans="1:41" ht="15" x14ac:dyDescent="0.2">
      <c r="A137" s="1046" t="str">
        <f>VLOOKUP(B137,[1]potentiels!$B$10:$F$619,2,FALSE)</f>
        <v>CA</v>
      </c>
      <c r="B137" s="1021" t="s">
        <v>799</v>
      </c>
      <c r="C137" s="971" t="str">
        <f>VLOOKUP(B137,'[1]Etat du parc'!$H$7:$N$595,3,FALSE)</f>
        <v>SCIE GUIDE 50</v>
      </c>
      <c r="D137" s="972" t="str">
        <f>INDEX('[1]Etat du parc'!$C$7:$C$590,MATCH(B137,'[1]Etat du parc'!$H$7:$H$590,0))</f>
        <v>Disponible</v>
      </c>
      <c r="E137" s="1047"/>
      <c r="F137" s="974">
        <f>VLOOKUP(B137,[1]potentiels!$B$10:$F$572,5,FALSE)</f>
        <v>0</v>
      </c>
      <c r="G137" s="1037"/>
      <c r="H137" s="1037"/>
      <c r="I137" s="1037"/>
      <c r="J137" s="1037"/>
      <c r="K137" s="1037"/>
      <c r="L137" s="1037"/>
      <c r="M137" s="1037"/>
      <c r="N137" s="1037"/>
      <c r="O137" s="1037"/>
      <c r="P137" s="1037"/>
      <c r="Q137" s="1037"/>
      <c r="R137" s="1037"/>
      <c r="S137" s="1037"/>
      <c r="T137" s="1037"/>
      <c r="U137" s="1037"/>
      <c r="V137" s="1016">
        <f>'[1]193287238'!$H$13</f>
        <v>206</v>
      </c>
      <c r="W137" s="1016">
        <f>'[1]193287238'!$L$13</f>
        <v>50</v>
      </c>
      <c r="X137" s="1037"/>
      <c r="Y137" s="1037"/>
      <c r="Z137" s="1037"/>
      <c r="AA137" s="1037"/>
      <c r="AB137" s="1037"/>
      <c r="AC137" s="1037"/>
      <c r="AD137" s="1037"/>
      <c r="AE137" s="1037"/>
      <c r="AF137" s="1037"/>
      <c r="AG137" s="1037"/>
      <c r="AH137" s="1037"/>
      <c r="AI137" s="1037"/>
      <c r="AJ137" s="1037"/>
      <c r="AK137" s="1037"/>
      <c r="AL137" s="1037"/>
      <c r="AM137" s="1037"/>
      <c r="AN137" s="1037"/>
      <c r="AO137" s="1048"/>
    </row>
    <row r="138" spans="1:41" ht="15" x14ac:dyDescent="0.2">
      <c r="A138" s="1046" t="str">
        <f>VLOOKUP(B138,[1]potentiels!$B$10:$F$619,2,FALSE)</f>
        <v>CA</v>
      </c>
      <c r="B138" s="1021" t="s">
        <v>800</v>
      </c>
      <c r="C138" s="971" t="str">
        <f>VLOOKUP(B138,'[1]Etat du parc'!$H$7:$N$595,3,FALSE)</f>
        <v>SCIE GUIDE 50</v>
      </c>
      <c r="D138" s="972" t="str">
        <f>INDEX('[1]Etat du parc'!$C$7:$C$590,MATCH(B138,'[1]Etat du parc'!$H$7:$H$590,0))</f>
        <v>Disponible</v>
      </c>
      <c r="E138" s="1047"/>
      <c r="F138" s="974">
        <f>VLOOKUP(B138,[1]potentiels!$B$10:$F$572,5,FALSE)</f>
        <v>0</v>
      </c>
      <c r="G138" s="1037"/>
      <c r="H138" s="1037"/>
      <c r="I138" s="1037"/>
      <c r="J138" s="1037"/>
      <c r="K138" s="1037"/>
      <c r="L138" s="1037"/>
      <c r="M138" s="1037"/>
      <c r="N138" s="1037"/>
      <c r="O138" s="1037"/>
      <c r="P138" s="1037"/>
      <c r="Q138" s="1037"/>
      <c r="R138" s="1037"/>
      <c r="S138" s="1037"/>
      <c r="T138" s="1037"/>
      <c r="U138" s="1037"/>
      <c r="V138" s="1016">
        <f>'[1]193287239'!$H$13</f>
        <v>206</v>
      </c>
      <c r="W138" s="1016">
        <f>'[1]193287239'!$L$13</f>
        <v>50</v>
      </c>
      <c r="X138" s="1037"/>
      <c r="Y138" s="1037"/>
      <c r="Z138" s="1037"/>
      <c r="AA138" s="1037"/>
      <c r="AB138" s="1037"/>
      <c r="AC138" s="1037"/>
      <c r="AD138" s="1037"/>
      <c r="AE138" s="1037"/>
      <c r="AF138" s="1037"/>
      <c r="AG138" s="1037"/>
      <c r="AH138" s="1037"/>
      <c r="AI138" s="1037"/>
      <c r="AJ138" s="1037"/>
      <c r="AK138" s="1037"/>
      <c r="AL138" s="1037"/>
      <c r="AM138" s="1037"/>
      <c r="AN138" s="1037"/>
      <c r="AO138" s="1048"/>
    </row>
    <row r="139" spans="1:41" ht="15" x14ac:dyDescent="0.2">
      <c r="A139" s="1046" t="str">
        <f>VLOOKUP(B139,[1]potentiels!$B$10:$F$619,2,FALSE)</f>
        <v>CA</v>
      </c>
      <c r="B139" s="1021" t="s">
        <v>801</v>
      </c>
      <c r="C139" s="971" t="str">
        <f>VLOOKUP(B139,'[1]Etat du parc'!$H$7:$N$595,3,FALSE)</f>
        <v>SCIE GUIDE 50</v>
      </c>
      <c r="D139" s="972" t="str">
        <f>INDEX('[1]Etat du parc'!$C$7:$C$590,MATCH(B139,'[1]Etat du parc'!$H$7:$H$590,0))</f>
        <v>Disponible</v>
      </c>
      <c r="E139" s="1047"/>
      <c r="F139" s="974">
        <f>VLOOKUP(B139,[1]potentiels!$B$10:$F$572,5,FALSE)</f>
        <v>0</v>
      </c>
      <c r="G139" s="1037"/>
      <c r="H139" s="1037"/>
      <c r="I139" s="1037"/>
      <c r="J139" s="1037"/>
      <c r="K139" s="1037"/>
      <c r="L139" s="1037"/>
      <c r="M139" s="1037"/>
      <c r="N139" s="1037"/>
      <c r="O139" s="1037"/>
      <c r="P139" s="1037"/>
      <c r="Q139" s="1037"/>
      <c r="R139" s="1037"/>
      <c r="S139" s="1037"/>
      <c r="T139" s="1037"/>
      <c r="U139" s="1037"/>
      <c r="V139" s="1016">
        <f>'[1]193287240'!$H$13</f>
        <v>206</v>
      </c>
      <c r="W139" s="1016">
        <f>'[1]193287240'!$L$13</f>
        <v>50</v>
      </c>
      <c r="X139" s="1037"/>
      <c r="Y139" s="1037"/>
      <c r="Z139" s="1037"/>
      <c r="AA139" s="1037"/>
      <c r="AB139" s="1037"/>
      <c r="AC139" s="1037"/>
      <c r="AD139" s="1037"/>
      <c r="AE139" s="1037"/>
      <c r="AF139" s="1037"/>
      <c r="AG139" s="1037"/>
      <c r="AH139" s="1037"/>
      <c r="AI139" s="1037"/>
      <c r="AJ139" s="1037"/>
      <c r="AK139" s="1037"/>
      <c r="AL139" s="1037"/>
      <c r="AM139" s="1037"/>
      <c r="AN139" s="1037"/>
      <c r="AO139" s="1048"/>
    </row>
    <row r="140" spans="1:41" ht="15" x14ac:dyDescent="0.2">
      <c r="A140" s="1046" t="str">
        <f>VLOOKUP(B140,[1]potentiels!$B$10:$F$619,2,FALSE)</f>
        <v>CA</v>
      </c>
      <c r="B140" s="1021" t="s">
        <v>802</v>
      </c>
      <c r="C140" s="971" t="str">
        <f>VLOOKUP(B140,'[1]Etat du parc'!$H$7:$N$595,3,FALSE)</f>
        <v>SCIE GUIDE 50</v>
      </c>
      <c r="D140" s="972" t="str">
        <f>INDEX('[1]Etat du parc'!$C$7:$C$590,MATCH(B140,'[1]Etat du parc'!$H$7:$H$590,0))</f>
        <v>Disponible</v>
      </c>
      <c r="E140" s="1047"/>
      <c r="F140" s="974">
        <f>VLOOKUP(B140,[1]potentiels!$B$10:$F$572,5,FALSE)</f>
        <v>0</v>
      </c>
      <c r="G140" s="1037"/>
      <c r="H140" s="1037"/>
      <c r="I140" s="1037"/>
      <c r="J140" s="1037"/>
      <c r="K140" s="1037"/>
      <c r="L140" s="1037"/>
      <c r="M140" s="1037"/>
      <c r="N140" s="1037"/>
      <c r="O140" s="1037"/>
      <c r="P140" s="1037"/>
      <c r="Q140" s="1037"/>
      <c r="R140" s="1037"/>
      <c r="S140" s="1037"/>
      <c r="T140" s="1037"/>
      <c r="U140" s="1037"/>
      <c r="V140" s="1016">
        <f>'[1]193287241'!$H$13</f>
        <v>206</v>
      </c>
      <c r="W140" s="1016">
        <f>'[1]193287241'!$L$13</f>
        <v>50</v>
      </c>
      <c r="X140" s="1037"/>
      <c r="Y140" s="1037"/>
      <c r="Z140" s="1037"/>
      <c r="AA140" s="1037"/>
      <c r="AB140" s="1037"/>
      <c r="AC140" s="1037"/>
      <c r="AD140" s="1037"/>
      <c r="AE140" s="1037"/>
      <c r="AF140" s="1037"/>
      <c r="AG140" s="1037"/>
      <c r="AH140" s="1037"/>
      <c r="AI140" s="1037"/>
      <c r="AJ140" s="1037"/>
      <c r="AK140" s="1037"/>
      <c r="AL140" s="1037"/>
      <c r="AM140" s="1037"/>
      <c r="AN140" s="1037"/>
      <c r="AO140" s="1048"/>
    </row>
    <row r="141" spans="1:41" ht="15" x14ac:dyDescent="0.2">
      <c r="A141" s="1046" t="str">
        <f>VLOOKUP(B141,[1]potentiels!$B$10:$F$619,2,FALSE)</f>
        <v>CA</v>
      </c>
      <c r="B141" s="1021" t="s">
        <v>803</v>
      </c>
      <c r="C141" s="971" t="str">
        <f>VLOOKUP(B141,'[1]Etat du parc'!$H$7:$N$595,3,FALSE)</f>
        <v>SCIE GUIDE 50</v>
      </c>
      <c r="D141" s="972" t="str">
        <f>INDEX('[1]Etat du parc'!$C$7:$C$590,MATCH(B141,'[1]Etat du parc'!$H$7:$H$590,0))</f>
        <v>Disponible</v>
      </c>
      <c r="E141" s="1047"/>
      <c r="F141" s="974">
        <f>VLOOKUP(B141,[1]potentiels!$B$10:$F$572,5,FALSE)</f>
        <v>0</v>
      </c>
      <c r="G141" s="1037"/>
      <c r="H141" s="1037"/>
      <c r="I141" s="1037"/>
      <c r="J141" s="1037"/>
      <c r="K141" s="1037"/>
      <c r="L141" s="1037"/>
      <c r="M141" s="1037"/>
      <c r="N141" s="1037"/>
      <c r="O141" s="1037"/>
      <c r="P141" s="1037"/>
      <c r="Q141" s="1037"/>
      <c r="R141" s="1037"/>
      <c r="S141" s="1037"/>
      <c r="T141" s="1037"/>
      <c r="U141" s="1037"/>
      <c r="V141" s="1016">
        <f>'[1]193287243'!$H$13</f>
        <v>206</v>
      </c>
      <c r="W141" s="1016">
        <f>'[1]193287243'!$L$13</f>
        <v>50</v>
      </c>
      <c r="X141" s="1037"/>
      <c r="Y141" s="1037"/>
      <c r="Z141" s="1037"/>
      <c r="AA141" s="1037"/>
      <c r="AB141" s="1037"/>
      <c r="AC141" s="1037"/>
      <c r="AD141" s="1037"/>
      <c r="AE141" s="1037"/>
      <c r="AF141" s="1037"/>
      <c r="AG141" s="1037"/>
      <c r="AH141" s="1037"/>
      <c r="AI141" s="1037"/>
      <c r="AJ141" s="1037"/>
      <c r="AK141" s="1037"/>
      <c r="AL141" s="1037"/>
      <c r="AM141" s="1037"/>
      <c r="AN141" s="1037"/>
      <c r="AO141" s="1048"/>
    </row>
    <row r="142" spans="1:41" ht="15" x14ac:dyDescent="0.2">
      <c r="A142" s="1046" t="str">
        <f>VLOOKUP(B142,[1]potentiels!$B$10:$F$619,2,FALSE)</f>
        <v>3CIE</v>
      </c>
      <c r="B142" s="1021" t="s">
        <v>804</v>
      </c>
      <c r="C142" s="971" t="str">
        <f>VLOOKUP(B142,'[1]Etat du parc'!$H$7:$N$595,3,FALSE)</f>
        <v>SCIE GUIDE 50</v>
      </c>
      <c r="D142" s="972" t="str">
        <f>INDEX('[1]Etat du parc'!$C$7:$C$590,MATCH(B142,'[1]Etat du parc'!$H$7:$H$590,0))</f>
        <v>Disponible</v>
      </c>
      <c r="E142" s="1047"/>
      <c r="F142" s="974">
        <f>VLOOKUP(B142,[1]potentiels!$B$10:$F$572,5,FALSE)</f>
        <v>0</v>
      </c>
      <c r="G142" s="1037"/>
      <c r="H142" s="1037"/>
      <c r="I142" s="1037"/>
      <c r="J142" s="1037"/>
      <c r="K142" s="1037"/>
      <c r="L142" s="1037"/>
      <c r="M142" s="1037"/>
      <c r="N142" s="1037"/>
      <c r="O142" s="1037"/>
      <c r="P142" s="1037"/>
      <c r="Q142" s="1037"/>
      <c r="R142" s="1037"/>
      <c r="S142" s="1037"/>
      <c r="T142" s="1037"/>
      <c r="U142" s="1037"/>
      <c r="V142" s="1016">
        <f>'[1]193287244'!$H$13</f>
        <v>206</v>
      </c>
      <c r="W142" s="1016">
        <f>'[1]193287244'!$L$13</f>
        <v>50</v>
      </c>
      <c r="X142" s="1037"/>
      <c r="Y142" s="1037"/>
      <c r="Z142" s="1037"/>
      <c r="AA142" s="1037"/>
      <c r="AB142" s="1037"/>
      <c r="AC142" s="1037"/>
      <c r="AD142" s="1037"/>
      <c r="AE142" s="1037"/>
      <c r="AF142" s="1037"/>
      <c r="AG142" s="1037"/>
      <c r="AH142" s="1037"/>
      <c r="AI142" s="1037"/>
      <c r="AJ142" s="1037"/>
      <c r="AK142" s="1037"/>
      <c r="AL142" s="1037"/>
      <c r="AM142" s="1037"/>
      <c r="AN142" s="1037"/>
      <c r="AO142" s="1048"/>
    </row>
    <row r="143" spans="1:41" ht="15" x14ac:dyDescent="0.2">
      <c r="A143" s="1046" t="str">
        <f>VLOOKUP(B143,[1]potentiels!$B$10:$F$619,2,FALSE)</f>
        <v>3CIE</v>
      </c>
      <c r="B143" s="1021" t="s">
        <v>805</v>
      </c>
      <c r="C143" s="971" t="str">
        <f>VLOOKUP(B143,'[1]Etat du parc'!$H$7:$N$595,3,FALSE)</f>
        <v>SCIE GUIDE 50</v>
      </c>
      <c r="D143" s="972" t="str">
        <f>INDEX('[1]Etat du parc'!$C$7:$C$590,MATCH(B143,'[1]Etat du parc'!$H$7:$H$590,0))</f>
        <v>Disponible</v>
      </c>
      <c r="E143" s="1047"/>
      <c r="F143" s="974">
        <f>VLOOKUP(B143,[1]potentiels!$B$10:$F$572,5,FALSE)</f>
        <v>0</v>
      </c>
      <c r="G143" s="1037"/>
      <c r="H143" s="1037"/>
      <c r="I143" s="1037"/>
      <c r="J143" s="1037"/>
      <c r="K143" s="1037"/>
      <c r="L143" s="1037"/>
      <c r="M143" s="1037"/>
      <c r="N143" s="1037"/>
      <c r="O143" s="1037"/>
      <c r="P143" s="1037"/>
      <c r="Q143" s="1037"/>
      <c r="R143" s="1037"/>
      <c r="S143" s="1037"/>
      <c r="T143" s="1037"/>
      <c r="U143" s="1037"/>
      <c r="V143" s="1016">
        <f>'[1]193287245'!$H$13</f>
        <v>206</v>
      </c>
      <c r="W143" s="1016">
        <f>'[1]193287245'!$L$13</f>
        <v>50</v>
      </c>
      <c r="X143" s="1037"/>
      <c r="Y143" s="1037"/>
      <c r="Z143" s="1037"/>
      <c r="AA143" s="1037"/>
      <c r="AB143" s="1037"/>
      <c r="AC143" s="1037"/>
      <c r="AD143" s="1037"/>
      <c r="AE143" s="1037"/>
      <c r="AF143" s="1037"/>
      <c r="AG143" s="1037"/>
      <c r="AH143" s="1037"/>
      <c r="AI143" s="1037"/>
      <c r="AJ143" s="1037"/>
      <c r="AK143" s="1037"/>
      <c r="AL143" s="1037"/>
      <c r="AM143" s="1037"/>
      <c r="AN143" s="1037"/>
      <c r="AO143" s="1048"/>
    </row>
    <row r="144" spans="1:41" ht="15" x14ac:dyDescent="0.2">
      <c r="A144" s="1046" t="str">
        <f>VLOOKUP(B144,[1]potentiels!$B$10:$F$619,2,FALSE)</f>
        <v>1CIE</v>
      </c>
      <c r="B144" s="1021" t="s">
        <v>806</v>
      </c>
      <c r="C144" s="971" t="str">
        <f>VLOOKUP(B144,'[1]Etat du parc'!$H$7:$N$595,3,FALSE)</f>
        <v>SCIE GUIDE 50</v>
      </c>
      <c r="D144" s="972" t="str">
        <f>INDEX('[1]Etat du parc'!$C$7:$C$590,MATCH(B144,'[1]Etat du parc'!$H$7:$H$590,0))</f>
        <v>Disponible</v>
      </c>
      <c r="E144" s="1047"/>
      <c r="F144" s="974">
        <f>VLOOKUP(B144,[1]potentiels!$B$10:$F$572,5,FALSE)</f>
        <v>0</v>
      </c>
      <c r="G144" s="1037"/>
      <c r="H144" s="1037"/>
      <c r="I144" s="1037"/>
      <c r="J144" s="1037"/>
      <c r="K144" s="1037"/>
      <c r="L144" s="1037"/>
      <c r="M144" s="1037"/>
      <c r="N144" s="1037"/>
      <c r="O144" s="1037"/>
      <c r="P144" s="1037"/>
      <c r="Q144" s="1037"/>
      <c r="R144" s="1037"/>
      <c r="S144" s="1037"/>
      <c r="T144" s="1037"/>
      <c r="U144" s="1037"/>
      <c r="V144" s="1016">
        <f>'[1]193287246'!$H$13</f>
        <v>206</v>
      </c>
      <c r="W144" s="1016">
        <f>'[1]193287246'!$L$13</f>
        <v>50</v>
      </c>
      <c r="X144" s="1037"/>
      <c r="Y144" s="1037"/>
      <c r="Z144" s="1037"/>
      <c r="AA144" s="1037"/>
      <c r="AB144" s="1037"/>
      <c r="AC144" s="1037"/>
      <c r="AD144" s="1037"/>
      <c r="AE144" s="1037"/>
      <c r="AF144" s="1037"/>
      <c r="AG144" s="1037"/>
      <c r="AH144" s="1037"/>
      <c r="AI144" s="1037"/>
      <c r="AJ144" s="1037"/>
      <c r="AK144" s="1037"/>
      <c r="AL144" s="1037"/>
      <c r="AM144" s="1037"/>
      <c r="AN144" s="1037"/>
      <c r="AO144" s="1048"/>
    </row>
    <row r="145" spans="1:41" ht="15" x14ac:dyDescent="0.2">
      <c r="A145" s="1046" t="str">
        <f>VLOOKUP(B145,[1]potentiels!$B$10:$F$619,2,FALSE)</f>
        <v>1CIE</v>
      </c>
      <c r="B145" s="1021" t="s">
        <v>807</v>
      </c>
      <c r="C145" s="971" t="str">
        <f>VLOOKUP(B145,'[1]Etat du parc'!$H$7:$N$595,3,FALSE)</f>
        <v>SCIE GUIDE 50</v>
      </c>
      <c r="D145" s="972" t="str">
        <f>INDEX('[1]Etat du parc'!$C$7:$C$590,MATCH(B145,'[1]Etat du parc'!$H$7:$H$590,0))</f>
        <v>Disponible</v>
      </c>
      <c r="E145" s="1047"/>
      <c r="F145" s="974">
        <f>VLOOKUP(B145,[1]potentiels!$B$10:$F$572,5,FALSE)</f>
        <v>0</v>
      </c>
      <c r="G145" s="1037"/>
      <c r="H145" s="1037"/>
      <c r="I145" s="1037"/>
      <c r="J145" s="1037"/>
      <c r="K145" s="1037"/>
      <c r="L145" s="1037"/>
      <c r="M145" s="1037"/>
      <c r="N145" s="1037"/>
      <c r="O145" s="1037"/>
      <c r="P145" s="1037"/>
      <c r="Q145" s="1037"/>
      <c r="R145" s="1037"/>
      <c r="S145" s="1037"/>
      <c r="T145" s="1037"/>
      <c r="U145" s="1037"/>
      <c r="V145" s="1016">
        <f>'[1]193287247'!$H$13</f>
        <v>206</v>
      </c>
      <c r="W145" s="1016">
        <f>'[1]193287247'!$L$13</f>
        <v>50</v>
      </c>
      <c r="X145" s="1037"/>
      <c r="Y145" s="1037"/>
      <c r="Z145" s="1037"/>
      <c r="AA145" s="1037"/>
      <c r="AB145" s="1037"/>
      <c r="AC145" s="1037"/>
      <c r="AD145" s="1037"/>
      <c r="AE145" s="1037"/>
      <c r="AF145" s="1037"/>
      <c r="AG145" s="1037"/>
      <c r="AH145" s="1037"/>
      <c r="AI145" s="1037"/>
      <c r="AJ145" s="1037"/>
      <c r="AK145" s="1037"/>
      <c r="AL145" s="1037"/>
      <c r="AM145" s="1037"/>
      <c r="AN145" s="1037"/>
      <c r="AO145" s="1048"/>
    </row>
    <row r="146" spans="1:41" ht="15" x14ac:dyDescent="0.2">
      <c r="A146" s="1046" t="str">
        <f>VLOOKUP(B146,[1]potentiels!$B$10:$F$619,2,FALSE)</f>
        <v>1CIE</v>
      </c>
      <c r="B146" s="1021" t="s">
        <v>808</v>
      </c>
      <c r="C146" s="971" t="str">
        <f>VLOOKUP(B146,'[1]Etat du parc'!$H$7:$N$595,3,FALSE)</f>
        <v>SCIE GUIDE 50</v>
      </c>
      <c r="D146" s="972" t="str">
        <f>INDEX('[1]Etat du parc'!$C$7:$C$590,MATCH(B146,'[1]Etat du parc'!$H$7:$H$590,0))</f>
        <v>Disponible</v>
      </c>
      <c r="E146" s="1047"/>
      <c r="F146" s="974">
        <f>VLOOKUP(B146,[1]potentiels!$B$10:$F$572,5,FALSE)</f>
        <v>0</v>
      </c>
      <c r="G146" s="1037"/>
      <c r="H146" s="1037"/>
      <c r="I146" s="1037"/>
      <c r="J146" s="1037"/>
      <c r="K146" s="1037"/>
      <c r="L146" s="1037"/>
      <c r="M146" s="1037"/>
      <c r="N146" s="1037"/>
      <c r="O146" s="1037"/>
      <c r="P146" s="1037"/>
      <c r="Q146" s="1037"/>
      <c r="R146" s="1037"/>
      <c r="S146" s="1037"/>
      <c r="T146" s="1037"/>
      <c r="U146" s="1037"/>
      <c r="V146" s="1016">
        <f>'[1]193287248'!$H$13</f>
        <v>206</v>
      </c>
      <c r="W146" s="1016">
        <f>'[1]193287248'!$L$13</f>
        <v>50</v>
      </c>
      <c r="X146" s="1037"/>
      <c r="Y146" s="1037"/>
      <c r="Z146" s="1037"/>
      <c r="AA146" s="1037"/>
      <c r="AB146" s="1037"/>
      <c r="AC146" s="1037"/>
      <c r="AD146" s="1037"/>
      <c r="AE146" s="1037"/>
      <c r="AF146" s="1037"/>
      <c r="AG146" s="1037"/>
      <c r="AH146" s="1037"/>
      <c r="AI146" s="1037"/>
      <c r="AJ146" s="1037"/>
      <c r="AK146" s="1037"/>
      <c r="AL146" s="1037"/>
      <c r="AM146" s="1037"/>
      <c r="AN146" s="1037"/>
      <c r="AO146" s="1048"/>
    </row>
    <row r="147" spans="1:41" ht="15" x14ac:dyDescent="0.2">
      <c r="A147" s="1046" t="str">
        <f>VLOOKUP(B147,[1]potentiels!$B$10:$F$619,2,FALSE)</f>
        <v>1CIE</v>
      </c>
      <c r="B147" s="1021" t="s">
        <v>809</v>
      </c>
      <c r="C147" s="971" t="str">
        <f>VLOOKUP(B147,'[1]Etat du parc'!$H$7:$N$595,3,FALSE)</f>
        <v>SCIE GUIDE 50</v>
      </c>
      <c r="D147" s="972" t="str">
        <f>INDEX('[1]Etat du parc'!$C$7:$C$590,MATCH(B147,'[1]Etat du parc'!$H$7:$H$590,0))</f>
        <v>Disponible</v>
      </c>
      <c r="E147" s="1047"/>
      <c r="F147" s="974">
        <f>VLOOKUP(B147,[1]potentiels!$B$10:$F$572,5,FALSE)</f>
        <v>0</v>
      </c>
      <c r="G147" s="1037"/>
      <c r="H147" s="1037"/>
      <c r="I147" s="1037"/>
      <c r="J147" s="1037"/>
      <c r="K147" s="1037"/>
      <c r="L147" s="1037"/>
      <c r="M147" s="1037"/>
      <c r="N147" s="1037"/>
      <c r="O147" s="1037"/>
      <c r="P147" s="1037"/>
      <c r="Q147" s="1037"/>
      <c r="R147" s="1037"/>
      <c r="S147" s="1037"/>
      <c r="T147" s="1037"/>
      <c r="U147" s="1037"/>
      <c r="V147" s="1016">
        <f>'[1]193287249'!$H$13</f>
        <v>206</v>
      </c>
      <c r="W147" s="1016">
        <f>'[1]193287249'!$L$13</f>
        <v>50</v>
      </c>
      <c r="X147" s="1037"/>
      <c r="Y147" s="1037"/>
      <c r="Z147" s="1037"/>
      <c r="AA147" s="1037"/>
      <c r="AB147" s="1037"/>
      <c r="AC147" s="1037"/>
      <c r="AD147" s="1037"/>
      <c r="AE147" s="1037"/>
      <c r="AF147" s="1037"/>
      <c r="AG147" s="1037"/>
      <c r="AH147" s="1037"/>
      <c r="AI147" s="1037"/>
      <c r="AJ147" s="1037"/>
      <c r="AK147" s="1037"/>
      <c r="AL147" s="1037"/>
      <c r="AM147" s="1037"/>
      <c r="AN147" s="1037"/>
      <c r="AO147" s="1048"/>
    </row>
    <row r="148" spans="1:41" ht="15" x14ac:dyDescent="0.2">
      <c r="A148" s="1046" t="str">
        <f>VLOOKUP(B148,[1]potentiels!$B$10:$F$619,2,FALSE)</f>
        <v>1CIE</v>
      </c>
      <c r="B148" s="1021" t="s">
        <v>810</v>
      </c>
      <c r="C148" s="971" t="str">
        <f>VLOOKUP(B148,'[1]Etat du parc'!$H$7:$N$595,3,FALSE)</f>
        <v>SCIE GUIDE 50</v>
      </c>
      <c r="D148" s="972" t="str">
        <f>INDEX('[1]Etat du parc'!$C$7:$C$590,MATCH(B148,'[1]Etat du parc'!$H$7:$H$590,0))</f>
        <v>Disponible</v>
      </c>
      <c r="E148" s="1047"/>
      <c r="F148" s="974">
        <f>VLOOKUP(B148,[1]potentiels!$B$10:$F$572,5,FALSE)</f>
        <v>0</v>
      </c>
      <c r="G148" s="1037"/>
      <c r="H148" s="1037"/>
      <c r="I148" s="1037"/>
      <c r="J148" s="1037"/>
      <c r="K148" s="1037"/>
      <c r="L148" s="1037"/>
      <c r="M148" s="1037"/>
      <c r="N148" s="1037"/>
      <c r="O148" s="1037"/>
      <c r="P148" s="1037"/>
      <c r="Q148" s="1037"/>
      <c r="R148" s="1037"/>
      <c r="S148" s="1037"/>
      <c r="T148" s="1037"/>
      <c r="U148" s="1037"/>
      <c r="V148" s="1016">
        <f>'[1]193287250'!$H$13</f>
        <v>206</v>
      </c>
      <c r="W148" s="1016">
        <f>'[1]193287250'!$L$13</f>
        <v>50</v>
      </c>
      <c r="X148" s="1037"/>
      <c r="Y148" s="1037"/>
      <c r="Z148" s="1037"/>
      <c r="AA148" s="1037"/>
      <c r="AB148" s="1037"/>
      <c r="AC148" s="1037"/>
      <c r="AD148" s="1037"/>
      <c r="AE148" s="1037"/>
      <c r="AF148" s="1037"/>
      <c r="AG148" s="1037"/>
      <c r="AH148" s="1037"/>
      <c r="AI148" s="1037"/>
      <c r="AJ148" s="1037"/>
      <c r="AK148" s="1037"/>
      <c r="AL148" s="1037"/>
      <c r="AM148" s="1037"/>
      <c r="AN148" s="1037"/>
      <c r="AO148" s="1048"/>
    </row>
    <row r="149" spans="1:41" ht="15" x14ac:dyDescent="0.2">
      <c r="A149" s="1046" t="str">
        <f>VLOOKUP(B149,[1]potentiels!$B$10:$F$619,2,FALSE)</f>
        <v>1CIE</v>
      </c>
      <c r="B149" s="1021" t="s">
        <v>811</v>
      </c>
      <c r="C149" s="971" t="str">
        <f>VLOOKUP(B149,'[1]Etat du parc'!$H$7:$N$595,3,FALSE)</f>
        <v>SCIE GUIDE 50</v>
      </c>
      <c r="D149" s="972" t="str">
        <f>INDEX('[1]Etat du parc'!$C$7:$C$590,MATCH(B149,'[1]Etat du parc'!$H$7:$H$590,0))</f>
        <v>Disponible</v>
      </c>
      <c r="E149" s="1047"/>
      <c r="F149" s="974">
        <f>VLOOKUP(B149,[1]potentiels!$B$10:$F$572,5,FALSE)</f>
        <v>0</v>
      </c>
      <c r="G149" s="1037"/>
      <c r="H149" s="1037"/>
      <c r="I149" s="1037"/>
      <c r="J149" s="1037"/>
      <c r="K149" s="1037"/>
      <c r="L149" s="1037"/>
      <c r="M149" s="1037"/>
      <c r="N149" s="1037"/>
      <c r="O149" s="1037"/>
      <c r="P149" s="1037"/>
      <c r="Q149" s="1037"/>
      <c r="R149" s="1037"/>
      <c r="S149" s="1037"/>
      <c r="T149" s="1037"/>
      <c r="U149" s="1037"/>
      <c r="V149" s="1016">
        <f>'[1]193287252'!$H$13</f>
        <v>206</v>
      </c>
      <c r="W149" s="1016">
        <f>'[1]193287252'!$L$13</f>
        <v>50</v>
      </c>
      <c r="X149" s="1037"/>
      <c r="Y149" s="1037"/>
      <c r="Z149" s="1037"/>
      <c r="AA149" s="1037"/>
      <c r="AB149" s="1037"/>
      <c r="AC149" s="1037"/>
      <c r="AD149" s="1037"/>
      <c r="AE149" s="1037"/>
      <c r="AF149" s="1037"/>
      <c r="AG149" s="1037"/>
      <c r="AH149" s="1037"/>
      <c r="AI149" s="1037"/>
      <c r="AJ149" s="1037"/>
      <c r="AK149" s="1037"/>
      <c r="AL149" s="1037"/>
      <c r="AM149" s="1037"/>
      <c r="AN149" s="1037"/>
      <c r="AO149" s="1048"/>
    </row>
    <row r="150" spans="1:41" ht="15" x14ac:dyDescent="0.2">
      <c r="A150" s="1046" t="str">
        <f>VLOOKUP(B150,[1]potentiels!$B$10:$F$619,2,FALSE)</f>
        <v>1CIE</v>
      </c>
      <c r="B150" s="1021" t="s">
        <v>812</v>
      </c>
      <c r="C150" s="971" t="str">
        <f>VLOOKUP(B150,'[1]Etat du parc'!$H$7:$N$595,3,FALSE)</f>
        <v>SCIE GUIDE 50</v>
      </c>
      <c r="D150" s="972" t="str">
        <f>INDEX('[1]Etat du parc'!$C$7:$C$590,MATCH(B150,'[1]Etat du parc'!$H$7:$H$590,0))</f>
        <v>Disponible</v>
      </c>
      <c r="E150" s="1047"/>
      <c r="F150" s="974">
        <f>VLOOKUP(B150,[1]potentiels!$B$10:$F$572,5,FALSE)</f>
        <v>0</v>
      </c>
      <c r="G150" s="1037"/>
      <c r="H150" s="1037"/>
      <c r="I150" s="1037"/>
      <c r="J150" s="1037"/>
      <c r="K150" s="1037"/>
      <c r="L150" s="1037"/>
      <c r="M150" s="1037"/>
      <c r="N150" s="1037"/>
      <c r="O150" s="1037"/>
      <c r="P150" s="1037"/>
      <c r="Q150" s="1037"/>
      <c r="R150" s="1037"/>
      <c r="S150" s="1037"/>
      <c r="T150" s="1037"/>
      <c r="U150" s="1037"/>
      <c r="V150" s="1016">
        <f>'[1]193287253'!$H$13</f>
        <v>206</v>
      </c>
      <c r="W150" s="1016">
        <f>'[1]193287253'!$L$13</f>
        <v>50</v>
      </c>
      <c r="X150" s="1037"/>
      <c r="Y150" s="1037"/>
      <c r="Z150" s="1037"/>
      <c r="AA150" s="1037"/>
      <c r="AB150" s="1037"/>
      <c r="AC150" s="1037"/>
      <c r="AD150" s="1037"/>
      <c r="AE150" s="1037"/>
      <c r="AF150" s="1037"/>
      <c r="AG150" s="1037"/>
      <c r="AH150" s="1037"/>
      <c r="AI150" s="1037"/>
      <c r="AJ150" s="1037"/>
      <c r="AK150" s="1037"/>
      <c r="AL150" s="1037"/>
      <c r="AM150" s="1037"/>
      <c r="AN150" s="1037"/>
      <c r="AO150" s="1048"/>
    </row>
    <row r="151" spans="1:41" ht="15" x14ac:dyDescent="0.2">
      <c r="A151" s="1046" t="str">
        <f>VLOOKUP(B151,[1]potentiels!$B$10:$F$619,2,FALSE)</f>
        <v>4CIE</v>
      </c>
      <c r="B151" s="1021" t="s">
        <v>813</v>
      </c>
      <c r="C151" s="971" t="str">
        <f>VLOOKUP(B151,'[1]Etat du parc'!$H$7:$N$595,3,FALSE)</f>
        <v>SCIE GUIDE 50</v>
      </c>
      <c r="D151" s="972" t="str">
        <f>INDEX('[1]Etat du parc'!$C$7:$C$590,MATCH(B151,'[1]Etat du parc'!$H$7:$H$590,0))</f>
        <v>Disponible</v>
      </c>
      <c r="E151" s="1047"/>
      <c r="F151" s="974">
        <f>VLOOKUP(B151,[1]potentiels!$B$10:$F$572,5,FALSE)</f>
        <v>0</v>
      </c>
      <c r="G151" s="1037"/>
      <c r="H151" s="1037"/>
      <c r="I151" s="1037"/>
      <c r="J151" s="1037"/>
      <c r="K151" s="1037"/>
      <c r="L151" s="1037"/>
      <c r="M151" s="1037"/>
      <c r="N151" s="1037"/>
      <c r="O151" s="1037"/>
      <c r="P151" s="1037"/>
      <c r="Q151" s="1037"/>
      <c r="R151" s="1037"/>
      <c r="S151" s="1037"/>
      <c r="T151" s="1037"/>
      <c r="U151" s="1037"/>
      <c r="V151" s="1016">
        <f>'[1]193287255'!$H$13</f>
        <v>206</v>
      </c>
      <c r="W151" s="1016">
        <f>'[1]193287255'!$L$13</f>
        <v>50</v>
      </c>
      <c r="X151" s="1037"/>
      <c r="Y151" s="1037"/>
      <c r="Z151" s="1037"/>
      <c r="AA151" s="1037"/>
      <c r="AB151" s="1037"/>
      <c r="AC151" s="1037"/>
      <c r="AD151" s="1037"/>
      <c r="AE151" s="1037"/>
      <c r="AF151" s="1037"/>
      <c r="AG151" s="1037"/>
      <c r="AH151" s="1037"/>
      <c r="AI151" s="1037"/>
      <c r="AJ151" s="1037"/>
      <c r="AK151" s="1037"/>
      <c r="AL151" s="1037"/>
      <c r="AM151" s="1037"/>
      <c r="AN151" s="1037"/>
      <c r="AO151" s="1048"/>
    </row>
    <row r="152" spans="1:41" ht="15" x14ac:dyDescent="0.2">
      <c r="A152" s="1046" t="str">
        <f>VLOOKUP(B152,[1]potentiels!$B$10:$F$619,2,FALSE)</f>
        <v>4CIE</v>
      </c>
      <c r="B152" s="1021" t="s">
        <v>814</v>
      </c>
      <c r="C152" s="971" t="str">
        <f>VLOOKUP(B152,'[1]Etat du parc'!$H$7:$N$595,3,FALSE)</f>
        <v>SCIE GUIDE 50</v>
      </c>
      <c r="D152" s="972" t="str">
        <f>INDEX('[1]Etat du parc'!$C$7:$C$590,MATCH(B152,'[1]Etat du parc'!$H$7:$H$590,0))</f>
        <v>Disponible</v>
      </c>
      <c r="E152" s="1047"/>
      <c r="F152" s="974">
        <f>VLOOKUP(B152,[1]potentiels!$B$10:$F$572,5,FALSE)</f>
        <v>0</v>
      </c>
      <c r="G152" s="1037"/>
      <c r="H152" s="1037"/>
      <c r="I152" s="1037"/>
      <c r="J152" s="1037"/>
      <c r="K152" s="1037"/>
      <c r="L152" s="1037"/>
      <c r="M152" s="1037"/>
      <c r="N152" s="1037"/>
      <c r="O152" s="1037"/>
      <c r="P152" s="1037"/>
      <c r="Q152" s="1037"/>
      <c r="R152" s="1037"/>
      <c r="S152" s="1037"/>
      <c r="T152" s="1037"/>
      <c r="U152" s="1037"/>
      <c r="V152" s="1016">
        <f>'[1]193287256'!$H$13</f>
        <v>206</v>
      </c>
      <c r="W152" s="1016">
        <f>'[1]193287256'!$L$13</f>
        <v>50</v>
      </c>
      <c r="X152" s="1037"/>
      <c r="Y152" s="1037"/>
      <c r="Z152" s="1037"/>
      <c r="AA152" s="1037"/>
      <c r="AB152" s="1037"/>
      <c r="AC152" s="1037"/>
      <c r="AD152" s="1037"/>
      <c r="AE152" s="1037"/>
      <c r="AF152" s="1037"/>
      <c r="AG152" s="1037"/>
      <c r="AH152" s="1037"/>
      <c r="AI152" s="1037"/>
      <c r="AJ152" s="1037"/>
      <c r="AK152" s="1037"/>
      <c r="AL152" s="1037"/>
      <c r="AM152" s="1037"/>
      <c r="AN152" s="1037"/>
      <c r="AO152" s="1048"/>
    </row>
    <row r="153" spans="1:41" ht="15" x14ac:dyDescent="0.2">
      <c r="A153" s="1046" t="str">
        <f>VLOOKUP(B153,[1]potentiels!$B$10:$F$619,2,FALSE)</f>
        <v>4CIE</v>
      </c>
      <c r="B153" s="1021" t="s">
        <v>815</v>
      </c>
      <c r="C153" s="971" t="str">
        <f>VLOOKUP(B153,'[1]Etat du parc'!$H$7:$N$595,3,FALSE)</f>
        <v>SCIE GUIDE 50</v>
      </c>
      <c r="D153" s="972" t="str">
        <f>INDEX('[1]Etat du parc'!$C$7:$C$590,MATCH(B153,'[1]Etat du parc'!$H$7:$H$590,0))</f>
        <v>Disponible</v>
      </c>
      <c r="E153" s="1047"/>
      <c r="F153" s="974">
        <f>VLOOKUP(B153,[1]potentiels!$B$10:$F$572,5,FALSE)</f>
        <v>0</v>
      </c>
      <c r="G153" s="1037"/>
      <c r="H153" s="1037"/>
      <c r="I153" s="1037"/>
      <c r="J153" s="1037"/>
      <c r="K153" s="1037"/>
      <c r="L153" s="1037"/>
      <c r="M153" s="1037"/>
      <c r="N153" s="1037"/>
      <c r="O153" s="1037"/>
      <c r="P153" s="1037"/>
      <c r="Q153" s="1037"/>
      <c r="R153" s="1037"/>
      <c r="S153" s="1037"/>
      <c r="T153" s="1037"/>
      <c r="U153" s="1037"/>
      <c r="V153" s="1016">
        <f>'[1]193287257'!$H$13</f>
        <v>206</v>
      </c>
      <c r="W153" s="1016">
        <f>'[1]193287257'!$L$13</f>
        <v>50</v>
      </c>
      <c r="X153" s="1037"/>
      <c r="Y153" s="1037"/>
      <c r="Z153" s="1037"/>
      <c r="AA153" s="1037"/>
      <c r="AB153" s="1037"/>
      <c r="AC153" s="1037"/>
      <c r="AD153" s="1037"/>
      <c r="AE153" s="1037"/>
      <c r="AF153" s="1037"/>
      <c r="AG153" s="1037"/>
      <c r="AH153" s="1037"/>
      <c r="AI153" s="1037"/>
      <c r="AJ153" s="1037"/>
      <c r="AK153" s="1037"/>
      <c r="AL153" s="1037"/>
      <c r="AM153" s="1037"/>
      <c r="AN153" s="1037"/>
      <c r="AO153" s="1048"/>
    </row>
    <row r="154" spans="1:41" ht="15.75" thickBot="1" x14ac:dyDescent="0.25">
      <c r="A154" s="1049" t="str">
        <f>VLOOKUP(B154,[1]potentiels!$B$10:$F$619,2,FALSE)</f>
        <v>4CIE</v>
      </c>
      <c r="B154" s="982" t="s">
        <v>816</v>
      </c>
      <c r="C154" s="983" t="str">
        <f>VLOOKUP(B154,'[1]Etat du parc'!$H$7:$N$595,3,FALSE)</f>
        <v>SCIE GUIDE 50</v>
      </c>
      <c r="D154" s="984" t="str">
        <f>INDEX('[1]Etat du parc'!$C$7:$C$590,MATCH(B154,'[1]Etat du parc'!$H$7:$H$590,0))</f>
        <v>Disponible</v>
      </c>
      <c r="E154" s="1050"/>
      <c r="F154" s="986">
        <f>VLOOKUP(B154,[1]potentiels!$B$10:$F$572,5,FALSE)</f>
        <v>0</v>
      </c>
      <c r="G154" s="1026"/>
      <c r="H154" s="1026"/>
      <c r="I154" s="1026"/>
      <c r="J154" s="1026"/>
      <c r="K154" s="1026"/>
      <c r="L154" s="1026"/>
      <c r="M154" s="1026"/>
      <c r="N154" s="1026"/>
      <c r="O154" s="1026"/>
      <c r="P154" s="1026"/>
      <c r="Q154" s="1026"/>
      <c r="R154" s="1026"/>
      <c r="S154" s="1026"/>
      <c r="T154" s="1026"/>
      <c r="U154" s="1026"/>
      <c r="V154" s="1003">
        <f>'[1]193287258'!$H$13</f>
        <v>206</v>
      </c>
      <c r="W154" s="1003">
        <f>'[1]193287258'!$L$13</f>
        <v>50</v>
      </c>
      <c r="X154" s="1026"/>
      <c r="Y154" s="1026"/>
      <c r="Z154" s="1026"/>
      <c r="AA154" s="1026"/>
      <c r="AB154" s="1026"/>
      <c r="AC154" s="1026"/>
      <c r="AD154" s="1026"/>
      <c r="AE154" s="1026"/>
      <c r="AF154" s="1026"/>
      <c r="AG154" s="1026"/>
      <c r="AH154" s="1026"/>
      <c r="AI154" s="1026"/>
      <c r="AJ154" s="1026"/>
      <c r="AK154" s="1026"/>
      <c r="AL154" s="1026"/>
      <c r="AM154" s="1026"/>
      <c r="AN154" s="1026"/>
      <c r="AO154" s="1051"/>
    </row>
    <row r="155" spans="1:41" ht="15" x14ac:dyDescent="0.2">
      <c r="A155" s="957" t="str">
        <f>VLOOKUP(B155,[1]potentiels!$B$10:$F$618,2,FALSE)</f>
        <v>1CIE</v>
      </c>
      <c r="B155" s="993" t="s">
        <v>817</v>
      </c>
      <c r="C155" s="959" t="str">
        <f>VLOOKUP(B155,'[1]Etat du parc'!$H$7:$N$595,3,FALSE)</f>
        <v>YAMAHA 40 CH</v>
      </c>
      <c r="D155" s="960" t="str">
        <f>INDEX('[1]Etat du parc'!$C$7:$C$590,MATCH(B155,'[1]Etat du parc'!$H$7:$H$590,0))</f>
        <v>Débordé OSR</v>
      </c>
      <c r="E155" s="1029" t="s">
        <v>38</v>
      </c>
      <c r="F155" s="962">
        <f>VLOOKUP(B155,[1]potentiels!$B$10:$F$572,5,FALSE)</f>
        <v>275</v>
      </c>
      <c r="G155" s="1052"/>
      <c r="H155" s="997"/>
      <c r="I155" s="997"/>
      <c r="J155" s="997"/>
      <c r="K155" s="1012"/>
      <c r="L155" s="1030"/>
      <c r="M155" s="1012"/>
      <c r="N155" s="997"/>
      <c r="O155" s="1012"/>
      <c r="P155" s="1012"/>
      <c r="Q155" s="1012"/>
      <c r="R155" s="1012"/>
      <c r="S155" s="1012"/>
      <c r="T155" s="1012"/>
      <c r="U155" s="1012"/>
      <c r="V155" s="1012">
        <f>'[1]243'!$H$13</f>
        <v>-804</v>
      </c>
      <c r="W155" s="1012">
        <f>'[1]243'!$L$13</f>
        <v>48</v>
      </c>
      <c r="X155" s="1012"/>
      <c r="Y155" s="1012"/>
      <c r="Z155" s="1012"/>
      <c r="AA155" s="1012"/>
      <c r="AB155" s="1012"/>
      <c r="AC155" s="1012"/>
      <c r="AD155" s="1012"/>
      <c r="AE155" s="1012"/>
      <c r="AF155" s="1012"/>
      <c r="AG155" s="1012"/>
      <c r="AH155" s="1012"/>
      <c r="AI155" s="1012"/>
      <c r="AJ155" s="1012"/>
      <c r="AK155" s="1012"/>
      <c r="AL155" s="1012"/>
      <c r="AM155" s="1012"/>
      <c r="AN155" s="1012"/>
      <c r="AO155" s="1013"/>
    </row>
    <row r="156" spans="1:41" ht="15" x14ac:dyDescent="0.2">
      <c r="A156" s="969" t="str">
        <f>VLOOKUP(B156,[1]potentiels!$B$10:$F$618,2,FALSE)</f>
        <v>1CIE</v>
      </c>
      <c r="B156" s="976" t="s">
        <v>818</v>
      </c>
      <c r="C156" s="971" t="str">
        <f>VLOOKUP(B156,'[1]Etat du parc'!$H$7:$N$595,3,FALSE)</f>
        <v>YAMAHA 40 CH</v>
      </c>
      <c r="D156" s="972" t="str">
        <f>INDEX('[1]Etat du parc'!$C$7:$C$590,MATCH(B156,'[1]Etat du parc'!$H$7:$H$590,0))</f>
        <v>Disponible</v>
      </c>
      <c r="E156" s="1014"/>
      <c r="F156" s="974">
        <f>VLOOKUP(B156,[1]potentiels!$B$10:$F$572,5,FALSE)</f>
        <v>265</v>
      </c>
      <c r="G156" s="1053"/>
      <c r="H156" s="1015"/>
      <c r="I156" s="1015"/>
      <c r="J156" s="1015"/>
      <c r="K156" s="1016"/>
      <c r="L156" s="1017"/>
      <c r="M156" s="1016"/>
      <c r="N156" s="1015"/>
      <c r="O156" s="1016"/>
      <c r="P156" s="1016"/>
      <c r="Q156" s="1016"/>
      <c r="R156" s="1016"/>
      <c r="S156" s="1016"/>
      <c r="T156" s="1016"/>
      <c r="U156" s="1016"/>
      <c r="V156" s="1016">
        <f>'[1]306'!$H$13</f>
        <v>-111</v>
      </c>
      <c r="W156" s="1016">
        <f>'[1]306'!$L$13</f>
        <v>50</v>
      </c>
      <c r="X156" s="1016"/>
      <c r="Y156" s="1016"/>
      <c r="Z156" s="1016"/>
      <c r="AA156" s="1016"/>
      <c r="AB156" s="1016"/>
      <c r="AC156" s="1016"/>
      <c r="AD156" s="1016"/>
      <c r="AE156" s="1016"/>
      <c r="AF156" s="1016"/>
      <c r="AG156" s="1016"/>
      <c r="AH156" s="1016"/>
      <c r="AI156" s="1016"/>
      <c r="AJ156" s="1016"/>
      <c r="AK156" s="1016"/>
      <c r="AL156" s="1016"/>
      <c r="AM156" s="1016"/>
      <c r="AN156" s="1016"/>
      <c r="AO156" s="1018"/>
    </row>
    <row r="157" spans="1:41" ht="15" x14ac:dyDescent="0.2">
      <c r="A157" s="969" t="str">
        <f>VLOOKUP(B157,[1]potentiels!$B$10:$F$618,2,FALSE)</f>
        <v>1CIE</v>
      </c>
      <c r="B157" s="976" t="s">
        <v>819</v>
      </c>
      <c r="C157" s="971" t="str">
        <f>VLOOKUP(B157,'[1]Etat du parc'!$H$7:$N$595,3,FALSE)</f>
        <v>YAMAHA 40 CH</v>
      </c>
      <c r="D157" s="972" t="str">
        <f>INDEX('[1]Etat du parc'!$C$7:$C$590,MATCH(B157,'[1]Etat du parc'!$H$7:$H$590,0))</f>
        <v>Disponible</v>
      </c>
      <c r="E157" s="1014" t="s">
        <v>38</v>
      </c>
      <c r="F157" s="974">
        <f>VLOOKUP(B157,[1]potentiels!$B$10:$F$572,5,FALSE)</f>
        <v>268</v>
      </c>
      <c r="G157" s="1053"/>
      <c r="H157" s="1015"/>
      <c r="I157" s="1015"/>
      <c r="J157" s="1015"/>
      <c r="K157" s="1016"/>
      <c r="L157" s="1017"/>
      <c r="M157" s="1016"/>
      <c r="N157" s="1015"/>
      <c r="O157" s="1016"/>
      <c r="P157" s="1016"/>
      <c r="Q157" s="1016"/>
      <c r="R157" s="1016"/>
      <c r="S157" s="1016"/>
      <c r="T157" s="1016"/>
      <c r="U157" s="1016"/>
      <c r="V157" s="1016">
        <f>'[1]309'!$H$13</f>
        <v>-111</v>
      </c>
      <c r="W157" s="1016">
        <f>'[1]309'!$L$13</f>
        <v>50</v>
      </c>
      <c r="X157" s="1016"/>
      <c r="Y157" s="1016"/>
      <c r="Z157" s="1016"/>
      <c r="AA157" s="1016"/>
      <c r="AB157" s="1016"/>
      <c r="AC157" s="1016"/>
      <c r="AD157" s="1016"/>
      <c r="AE157" s="1016"/>
      <c r="AF157" s="1016"/>
      <c r="AG157" s="1016"/>
      <c r="AH157" s="1016"/>
      <c r="AI157" s="1016"/>
      <c r="AJ157" s="1016"/>
      <c r="AK157" s="1016"/>
      <c r="AL157" s="1016"/>
      <c r="AM157" s="1016"/>
      <c r="AN157" s="1016"/>
      <c r="AO157" s="1018"/>
    </row>
    <row r="158" spans="1:41" ht="15" x14ac:dyDescent="0.2">
      <c r="A158" s="969" t="str">
        <f>VLOOKUP(B158,[1]potentiels!$B$10:$F$618,2,FALSE)</f>
        <v>1CIE</v>
      </c>
      <c r="B158" s="976" t="s">
        <v>820</v>
      </c>
      <c r="C158" s="971" t="str">
        <f>VLOOKUP(B158,'[1]Etat du parc'!$H$7:$N$595,3,FALSE)</f>
        <v>YAMAHA 40 CH</v>
      </c>
      <c r="D158" s="972" t="str">
        <f>INDEX('[1]Etat du parc'!$C$7:$C$590,MATCH(B158,'[1]Etat du parc'!$H$7:$H$590,0))</f>
        <v>Disponible</v>
      </c>
      <c r="E158" s="1014"/>
      <c r="F158" s="974">
        <f>VLOOKUP(B158,[1]potentiels!$B$10:$F$572,5,FALSE)</f>
        <v>255</v>
      </c>
      <c r="G158" s="1053"/>
      <c r="H158" s="1015"/>
      <c r="I158" s="1015"/>
      <c r="J158" s="1015"/>
      <c r="K158" s="1016"/>
      <c r="L158" s="1017"/>
      <c r="M158" s="1016"/>
      <c r="N158" s="1015"/>
      <c r="O158" s="1016"/>
      <c r="P158" s="1016"/>
      <c r="Q158" s="1016"/>
      <c r="R158" s="1016"/>
      <c r="S158" s="1016"/>
      <c r="T158" s="1016"/>
      <c r="U158" s="1016"/>
      <c r="V158" s="1016">
        <f>'[1]312'!$H$13</f>
        <v>-111</v>
      </c>
      <c r="W158" s="1016">
        <f>'[1]312'!$L$13</f>
        <v>50</v>
      </c>
      <c r="X158" s="1016"/>
      <c r="Y158" s="1016"/>
      <c r="Z158" s="1016"/>
      <c r="AA158" s="1016"/>
      <c r="AB158" s="1016"/>
      <c r="AC158" s="1016"/>
      <c r="AD158" s="1016"/>
      <c r="AE158" s="1016"/>
      <c r="AF158" s="1016"/>
      <c r="AG158" s="1016"/>
      <c r="AH158" s="1016"/>
      <c r="AI158" s="1016"/>
      <c r="AJ158" s="1016"/>
      <c r="AK158" s="1016"/>
      <c r="AL158" s="1016"/>
      <c r="AM158" s="1016"/>
      <c r="AN158" s="1016"/>
      <c r="AO158" s="1018"/>
    </row>
    <row r="159" spans="1:41" ht="15" x14ac:dyDescent="0.2">
      <c r="A159" s="969" t="str">
        <f>VLOOKUP(B159,[1]potentiels!$B$10:$F$618,2,FALSE)</f>
        <v>3CIE</v>
      </c>
      <c r="B159" s="976" t="s">
        <v>821</v>
      </c>
      <c r="C159" s="971" t="str">
        <f>VLOOKUP(B159,'[1]Etat du parc'!$H$7:$N$595,3,FALSE)</f>
        <v>YAMAHA 40 CH</v>
      </c>
      <c r="D159" s="972" t="str">
        <f>INDEX('[1]Etat du parc'!$C$7:$C$590,MATCH(B159,'[1]Etat du parc'!$H$7:$H$590,0))</f>
        <v>Disponible</v>
      </c>
      <c r="E159" s="1014" t="s">
        <v>38</v>
      </c>
      <c r="F159" s="974">
        <f>VLOOKUP(B159,[1]potentiels!$B$10:$F$572,5,FALSE)</f>
        <v>152</v>
      </c>
      <c r="G159" s="1053"/>
      <c r="H159" s="1015"/>
      <c r="I159" s="1015"/>
      <c r="J159" s="1015"/>
      <c r="K159" s="1016"/>
      <c r="L159" s="1017"/>
      <c r="M159" s="1016"/>
      <c r="N159" s="1015"/>
      <c r="O159" s="1016"/>
      <c r="P159" s="1016"/>
      <c r="Q159" s="1016"/>
      <c r="R159" s="1016"/>
      <c r="S159" s="1016"/>
      <c r="T159" s="1016"/>
      <c r="U159" s="1016"/>
      <c r="V159" s="1016">
        <f>'[1]313'!$H$13</f>
        <v>218</v>
      </c>
      <c r="W159" s="1016">
        <f>'[1]313'!$L$13</f>
        <v>50</v>
      </c>
      <c r="X159" s="1016"/>
      <c r="Y159" s="1016"/>
      <c r="Z159" s="1016"/>
      <c r="AA159" s="1016"/>
      <c r="AB159" s="1016"/>
      <c r="AC159" s="1016"/>
      <c r="AD159" s="1016"/>
      <c r="AE159" s="1016"/>
      <c r="AF159" s="1016"/>
      <c r="AG159" s="1016"/>
      <c r="AH159" s="1016"/>
      <c r="AI159" s="1016"/>
      <c r="AJ159" s="1016"/>
      <c r="AK159" s="1016"/>
      <c r="AL159" s="1016"/>
      <c r="AM159" s="1016"/>
      <c r="AN159" s="1016"/>
      <c r="AO159" s="1018"/>
    </row>
    <row r="160" spans="1:41" ht="15" x14ac:dyDescent="0.2">
      <c r="A160" s="969" t="str">
        <f>VLOOKUP(B160,[1]potentiels!$B$10:$F$618,2,FALSE)</f>
        <v>3CIE</v>
      </c>
      <c r="B160" s="976" t="s">
        <v>822</v>
      </c>
      <c r="C160" s="971" t="str">
        <f>VLOOKUP(B160,'[1]Etat du parc'!$H$7:$N$595,3,FALSE)</f>
        <v>YAMAHA 40 CH</v>
      </c>
      <c r="D160" s="972" t="str">
        <f>INDEX('[1]Etat du parc'!$C$7:$C$590,MATCH(B160,'[1]Etat du parc'!$H$7:$H$590,0))</f>
        <v>Disponible</v>
      </c>
      <c r="E160" s="1014" t="s">
        <v>38</v>
      </c>
      <c r="F160" s="974">
        <f>VLOOKUP(B160,[1]potentiels!$B$10:$F$572,5,FALSE)</f>
        <v>315</v>
      </c>
      <c r="G160" s="1053"/>
      <c r="H160" s="1015"/>
      <c r="I160" s="1015"/>
      <c r="J160" s="1015"/>
      <c r="K160" s="1016"/>
      <c r="L160" s="1017"/>
      <c r="M160" s="1016"/>
      <c r="N160" s="1015"/>
      <c r="O160" s="1016"/>
      <c r="P160" s="1016"/>
      <c r="Q160" s="1016"/>
      <c r="R160" s="1016"/>
      <c r="S160" s="1016"/>
      <c r="T160" s="1016"/>
      <c r="U160" s="1016"/>
      <c r="V160" s="1016">
        <f>'[1]315'!$H$13</f>
        <v>220</v>
      </c>
      <c r="W160" s="1016">
        <f>'[1]315'!$L$13</f>
        <v>0</v>
      </c>
      <c r="X160" s="1016"/>
      <c r="Y160" s="1016"/>
      <c r="Z160" s="1016"/>
      <c r="AA160" s="1016"/>
      <c r="AB160" s="1016"/>
      <c r="AC160" s="1016"/>
      <c r="AD160" s="1016"/>
      <c r="AE160" s="1016"/>
      <c r="AF160" s="1016"/>
      <c r="AG160" s="1016"/>
      <c r="AH160" s="1016"/>
      <c r="AI160" s="1016"/>
      <c r="AJ160" s="1016"/>
      <c r="AK160" s="1016"/>
      <c r="AL160" s="1016"/>
      <c r="AM160" s="1016"/>
      <c r="AN160" s="1016"/>
      <c r="AO160" s="1018"/>
    </row>
    <row r="161" spans="1:46" ht="15" x14ac:dyDescent="0.2">
      <c r="A161" s="969" t="str">
        <f>VLOOKUP(B161,[1]potentiels!$B$10:$F$618,2,FALSE)</f>
        <v>3CIE</v>
      </c>
      <c r="B161" s="976" t="s">
        <v>823</v>
      </c>
      <c r="C161" s="971" t="str">
        <f>VLOOKUP(B161,'[1]Etat du parc'!$H$7:$N$595,3,FALSE)</f>
        <v>YAMAHA 40 CH</v>
      </c>
      <c r="D161" s="972" t="str">
        <f>INDEX('[1]Etat du parc'!$C$7:$C$590,MATCH(B161,'[1]Etat du parc'!$H$7:$H$590,0))</f>
        <v>Disponible</v>
      </c>
      <c r="E161" s="1014" t="s">
        <v>38</v>
      </c>
      <c r="F161" s="974">
        <f>VLOOKUP(B161,[1]potentiels!$B$10:$F$572,5,FALSE)</f>
        <v>158</v>
      </c>
      <c r="G161" s="1053"/>
      <c r="H161" s="1015"/>
      <c r="I161" s="1015"/>
      <c r="J161" s="1015"/>
      <c r="K161" s="1016"/>
      <c r="L161" s="1017"/>
      <c r="M161" s="1016"/>
      <c r="N161" s="1015"/>
      <c r="O161" s="1016"/>
      <c r="P161" s="1016"/>
      <c r="Q161" s="1016"/>
      <c r="R161" s="1016"/>
      <c r="S161" s="1016"/>
      <c r="T161" s="1016"/>
      <c r="U161" s="1016"/>
      <c r="V161" s="1016">
        <f>'[1]358'!$H$13</f>
        <v>218</v>
      </c>
      <c r="W161" s="1016">
        <f>'[1]358'!$L$13</f>
        <v>45</v>
      </c>
      <c r="X161" s="1016"/>
      <c r="Y161" s="1016"/>
      <c r="Z161" s="1016"/>
      <c r="AA161" s="1016"/>
      <c r="AB161" s="1016"/>
      <c r="AC161" s="1016"/>
      <c r="AD161" s="1016"/>
      <c r="AE161" s="1016"/>
      <c r="AF161" s="1016"/>
      <c r="AG161" s="1016"/>
      <c r="AH161" s="1016"/>
      <c r="AI161" s="1016"/>
      <c r="AJ161" s="1016"/>
      <c r="AK161" s="1016"/>
      <c r="AL161" s="1016"/>
      <c r="AM161" s="1016"/>
      <c r="AN161" s="1016"/>
      <c r="AO161" s="1018"/>
    </row>
    <row r="162" spans="1:46" ht="15" x14ac:dyDescent="0.2">
      <c r="A162" s="969" t="str">
        <f>VLOOKUP(B162,[1]potentiels!$B$10:$F$618,2,FALSE)</f>
        <v>3CIE</v>
      </c>
      <c r="B162" s="976" t="s">
        <v>824</v>
      </c>
      <c r="C162" s="971" t="str">
        <f>VLOOKUP(B162,'[1]Etat du parc'!$H$7:$N$595,3,FALSE)</f>
        <v>YAMAHA 40 CH</v>
      </c>
      <c r="D162" s="972" t="str">
        <f>INDEX('[1]Etat du parc'!$C$7:$C$590,MATCH(B162,'[1]Etat du parc'!$H$7:$H$590,0))</f>
        <v>Débordé OSR</v>
      </c>
      <c r="E162" s="1014" t="s">
        <v>38</v>
      </c>
      <c r="F162" s="974">
        <f>VLOOKUP(B162,[1]potentiels!$B$10:$F$572,5,FALSE)</f>
        <v>133</v>
      </c>
      <c r="G162" s="1053"/>
      <c r="H162" s="1015"/>
      <c r="I162" s="1015"/>
      <c r="J162" s="1015"/>
      <c r="K162" s="1016"/>
      <c r="L162" s="1017"/>
      <c r="M162" s="1016"/>
      <c r="N162" s="1015"/>
      <c r="O162" s="1016"/>
      <c r="P162" s="1016"/>
      <c r="Q162" s="1016"/>
      <c r="R162" s="1016"/>
      <c r="S162" s="1016"/>
      <c r="T162" s="1016"/>
      <c r="U162" s="1016"/>
      <c r="V162" s="1016">
        <f>'[1]359'!$H$13</f>
        <v>-477</v>
      </c>
      <c r="W162" s="1016">
        <f>'[1]359'!$L$13</f>
        <v>50</v>
      </c>
      <c r="X162" s="1016"/>
      <c r="Y162" s="1016"/>
      <c r="Z162" s="1016"/>
      <c r="AA162" s="1016"/>
      <c r="AB162" s="1016"/>
      <c r="AC162" s="1016"/>
      <c r="AD162" s="1016"/>
      <c r="AE162" s="1016"/>
      <c r="AF162" s="1016"/>
      <c r="AG162" s="1016"/>
      <c r="AH162" s="1016"/>
      <c r="AI162" s="1016"/>
      <c r="AJ162" s="1016"/>
      <c r="AK162" s="1016"/>
      <c r="AL162" s="1016"/>
      <c r="AM162" s="1016"/>
      <c r="AN162" s="1016"/>
      <c r="AO162" s="1018"/>
    </row>
    <row r="163" spans="1:46" ht="15" x14ac:dyDescent="0.2">
      <c r="A163" s="969" t="str">
        <f>VLOOKUP(B163,[1]potentiels!$B$10:$F$618,2,FALSE)</f>
        <v>2CIE</v>
      </c>
      <c r="B163" s="976" t="s">
        <v>825</v>
      </c>
      <c r="C163" s="971" t="str">
        <f>VLOOKUP(B163,'[1]Etat du parc'!$H$7:$N$595,3,FALSE)</f>
        <v>YAMAHA 40 CH</v>
      </c>
      <c r="D163" s="972" t="str">
        <f>INDEX('[1]Etat du parc'!$C$7:$C$590,MATCH(B163,'[1]Etat du parc'!$H$7:$H$590,0))</f>
        <v>Disponible</v>
      </c>
      <c r="E163" s="1014"/>
      <c r="F163" s="974">
        <f>VLOOKUP(B163,[1]potentiels!$B$10:$F$572,5,FALSE)</f>
        <v>193</v>
      </c>
      <c r="G163" s="1053"/>
      <c r="H163" s="1015"/>
      <c r="I163" s="1015"/>
      <c r="J163" s="1015"/>
      <c r="K163" s="1016"/>
      <c r="L163" s="1017"/>
      <c r="M163" s="1016"/>
      <c r="N163" s="1015"/>
      <c r="O163" s="1016"/>
      <c r="P163" s="1016"/>
      <c r="Q163" s="1016"/>
      <c r="R163" s="1016"/>
      <c r="S163" s="1016"/>
      <c r="T163" s="1016"/>
      <c r="U163" s="1016"/>
      <c r="V163" s="1016">
        <f>'[1]373'!$H$13</f>
        <v>-6</v>
      </c>
      <c r="W163" s="1016">
        <f>'[1]373'!$L$13</f>
        <v>50</v>
      </c>
      <c r="X163" s="1016"/>
      <c r="Y163" s="1016"/>
      <c r="Z163" s="1016"/>
      <c r="AA163" s="1016"/>
      <c r="AB163" s="1016"/>
      <c r="AC163" s="1016"/>
      <c r="AD163" s="1016"/>
      <c r="AE163" s="1016"/>
      <c r="AF163" s="1016"/>
      <c r="AG163" s="1016"/>
      <c r="AH163" s="1016"/>
      <c r="AI163" s="1016"/>
      <c r="AJ163" s="1016"/>
      <c r="AK163" s="1016"/>
      <c r="AL163" s="1016"/>
      <c r="AM163" s="1016"/>
      <c r="AN163" s="1016"/>
      <c r="AO163" s="1018"/>
    </row>
    <row r="164" spans="1:46" ht="15" x14ac:dyDescent="0.2">
      <c r="A164" s="969" t="str">
        <f>VLOOKUP(B164,[1]potentiels!$B$10:$F$618,2,FALSE)</f>
        <v>2CIE</v>
      </c>
      <c r="B164" s="976" t="s">
        <v>826</v>
      </c>
      <c r="C164" s="971" t="str">
        <f>VLOOKUP(B164,'[1]Etat du parc'!$H$7:$N$595,3,FALSE)</f>
        <v>YAMAHA 40 CH</v>
      </c>
      <c r="D164" s="972" t="str">
        <f>INDEX('[1]Etat du parc'!$C$7:$C$590,MATCH(B164,'[1]Etat du parc'!$H$7:$H$590,0))</f>
        <v>Disponible</v>
      </c>
      <c r="E164" s="1014"/>
      <c r="F164" s="974">
        <f>VLOOKUP(B164,[1]potentiels!$B$10:$F$572,5,FALSE)</f>
        <v>233</v>
      </c>
      <c r="G164" s="1053"/>
      <c r="H164" s="1015"/>
      <c r="I164" s="1015"/>
      <c r="J164" s="1015"/>
      <c r="K164" s="1016"/>
      <c r="L164" s="1017"/>
      <c r="M164" s="1016"/>
      <c r="N164" s="1015"/>
      <c r="O164" s="1016"/>
      <c r="P164" s="1016"/>
      <c r="Q164" s="1016"/>
      <c r="R164" s="1016"/>
      <c r="S164" s="1016"/>
      <c r="T164" s="1016"/>
      <c r="U164" s="1016"/>
      <c r="V164" s="1016">
        <f>'[1]382'!$H$13</f>
        <v>-6</v>
      </c>
      <c r="W164" s="1016">
        <f>'[1]382'!$L$13</f>
        <v>51</v>
      </c>
      <c r="X164" s="1016"/>
      <c r="Y164" s="1016"/>
      <c r="Z164" s="1016"/>
      <c r="AA164" s="1016"/>
      <c r="AB164" s="1016"/>
      <c r="AC164" s="1016"/>
      <c r="AD164" s="1016"/>
      <c r="AE164" s="1016"/>
      <c r="AF164" s="1016"/>
      <c r="AG164" s="1016"/>
      <c r="AH164" s="1016"/>
      <c r="AI164" s="1016"/>
      <c r="AJ164" s="1016"/>
      <c r="AK164" s="1016"/>
      <c r="AL164" s="1016"/>
      <c r="AM164" s="1016"/>
      <c r="AN164" s="1016"/>
      <c r="AO164" s="1018"/>
    </row>
    <row r="165" spans="1:46" ht="15" x14ac:dyDescent="0.2">
      <c r="A165" s="969" t="str">
        <f>VLOOKUP(B165,[1]potentiels!$B$10:$F$618,2,FALSE)</f>
        <v>2CIE</v>
      </c>
      <c r="B165" s="976" t="s">
        <v>827</v>
      </c>
      <c r="C165" s="971" t="str">
        <f>VLOOKUP(B165,'[1]Etat du parc'!$H$7:$N$595,3,FALSE)</f>
        <v>YAMAHA 40 CH</v>
      </c>
      <c r="D165" s="972" t="str">
        <f>INDEX('[1]Etat du parc'!$C$7:$C$590,MATCH(B165,'[1]Etat du parc'!$H$7:$H$590,0))</f>
        <v>Disponible</v>
      </c>
      <c r="E165" s="1014"/>
      <c r="F165" s="974">
        <f>VLOOKUP(B165,[1]potentiels!$B$10:$F$572,5,FALSE)</f>
        <v>569</v>
      </c>
      <c r="G165" s="1053"/>
      <c r="H165" s="1015"/>
      <c r="I165" s="1015"/>
      <c r="J165" s="1015"/>
      <c r="K165" s="1016"/>
      <c r="L165" s="1017"/>
      <c r="M165" s="1016"/>
      <c r="N165" s="1015"/>
      <c r="O165" s="1016"/>
      <c r="P165" s="1016"/>
      <c r="Q165" s="1016"/>
      <c r="R165" s="1016"/>
      <c r="S165" s="1016"/>
      <c r="T165" s="1016"/>
      <c r="U165" s="1016"/>
      <c r="V165" s="1016">
        <f>'[1]624'!$H$13</f>
        <v>-6</v>
      </c>
      <c r="W165" s="1016">
        <f>'[1]624'!$L$13</f>
        <v>50</v>
      </c>
      <c r="X165" s="1016"/>
      <c r="Y165" s="1016"/>
      <c r="Z165" s="1016"/>
      <c r="AA165" s="1016"/>
      <c r="AB165" s="1016"/>
      <c r="AC165" s="1016"/>
      <c r="AD165" s="1016"/>
      <c r="AE165" s="1016"/>
      <c r="AF165" s="1016"/>
      <c r="AG165" s="1016"/>
      <c r="AH165" s="1016"/>
      <c r="AI165" s="1016"/>
      <c r="AJ165" s="1016"/>
      <c r="AK165" s="1016"/>
      <c r="AL165" s="1016"/>
      <c r="AM165" s="1016"/>
      <c r="AN165" s="1016"/>
      <c r="AO165" s="1018"/>
    </row>
    <row r="166" spans="1:46" ht="15" x14ac:dyDescent="0.2">
      <c r="A166" s="969" t="str">
        <f>VLOOKUP(B166,[1]potentiels!$B$10:$F$618,2,FALSE)</f>
        <v>2CIE</v>
      </c>
      <c r="B166" s="976" t="s">
        <v>828</v>
      </c>
      <c r="C166" s="971" t="str">
        <f>VLOOKUP(B166,'[1]Etat du parc'!$H$7:$N$595,3,FALSE)</f>
        <v>YAMAHA 40 CH</v>
      </c>
      <c r="D166" s="972" t="str">
        <f>INDEX('[1]Etat du parc'!$C$7:$C$590,MATCH(B166,'[1]Etat du parc'!$H$7:$H$590,0))</f>
        <v>Disponible</v>
      </c>
      <c r="E166" s="1014"/>
      <c r="F166" s="974">
        <f>VLOOKUP(B166,[1]potentiels!$B$10:$F$572,5,FALSE)</f>
        <v>193</v>
      </c>
      <c r="G166" s="1053"/>
      <c r="H166" s="1015"/>
      <c r="I166" s="1015"/>
      <c r="J166" s="1015"/>
      <c r="K166" s="1016"/>
      <c r="L166" s="1017"/>
      <c r="M166" s="1016"/>
      <c r="N166" s="1015"/>
      <c r="O166" s="1016"/>
      <c r="P166" s="1016"/>
      <c r="Q166" s="1016"/>
      <c r="R166" s="1016"/>
      <c r="S166" s="1016"/>
      <c r="T166" s="1016"/>
      <c r="U166" s="1016"/>
      <c r="V166" s="1016">
        <f>'[1]642'!$H$13</f>
        <v>-6</v>
      </c>
      <c r="W166" s="1016">
        <f>'[1]642'!$L$13</f>
        <v>50</v>
      </c>
      <c r="X166" s="1016"/>
      <c r="Y166" s="1016"/>
      <c r="Z166" s="1016"/>
      <c r="AA166" s="1016"/>
      <c r="AB166" s="1016"/>
      <c r="AC166" s="1016"/>
      <c r="AD166" s="1016"/>
      <c r="AE166" s="1016"/>
      <c r="AF166" s="1016"/>
      <c r="AG166" s="1016"/>
      <c r="AH166" s="1016"/>
      <c r="AI166" s="1016"/>
      <c r="AJ166" s="1016"/>
      <c r="AK166" s="1016"/>
      <c r="AL166" s="1016"/>
      <c r="AM166" s="1016"/>
      <c r="AN166" s="1016"/>
      <c r="AO166" s="1018"/>
    </row>
    <row r="167" spans="1:46" ht="15" x14ac:dyDescent="0.2">
      <c r="A167" s="969" t="str">
        <f>VLOOKUP(B167,[1]potentiels!$B$10:$F$618,2,FALSE)</f>
        <v>CA</v>
      </c>
      <c r="B167" s="976" t="s">
        <v>829</v>
      </c>
      <c r="C167" s="971" t="str">
        <f>VLOOKUP(B167,'[1]Etat du parc'!$H$7:$N$595,3,FALSE)</f>
        <v>YAMAHA 40 CH</v>
      </c>
      <c r="D167" s="972" t="str">
        <f>INDEX('[1]Etat du parc'!$C$7:$C$590,MATCH(B167,'[1]Etat du parc'!$H$7:$H$590,0))</f>
        <v>Disponible</v>
      </c>
      <c r="E167" s="1014" t="s">
        <v>38</v>
      </c>
      <c r="F167" s="974">
        <f>VLOOKUP(B167,[1]potentiels!$B$10:$F$572,5,FALSE)</f>
        <v>285</v>
      </c>
      <c r="G167" s="1053"/>
      <c r="H167" s="1015"/>
      <c r="I167" s="1015"/>
      <c r="J167" s="1015"/>
      <c r="K167" s="1016"/>
      <c r="L167" s="1017"/>
      <c r="M167" s="1016"/>
      <c r="N167" s="1015"/>
      <c r="O167" s="1016"/>
      <c r="P167" s="1016"/>
      <c r="Q167" s="1016"/>
      <c r="R167" s="1016"/>
      <c r="S167" s="1016"/>
      <c r="T167" s="1016"/>
      <c r="U167" s="1016"/>
      <c r="V167" s="1016">
        <f>'[1]650'!$H$13</f>
        <v>55</v>
      </c>
      <c r="W167" s="1016">
        <f>'[1]650'!$L$13</f>
        <v>49</v>
      </c>
      <c r="X167" s="1016"/>
      <c r="Y167" s="1016"/>
      <c r="Z167" s="1016"/>
      <c r="AA167" s="1016"/>
      <c r="AB167" s="1016"/>
      <c r="AC167" s="1016"/>
      <c r="AD167" s="1016"/>
      <c r="AE167" s="1016"/>
      <c r="AF167" s="1016"/>
      <c r="AG167" s="1016"/>
      <c r="AH167" s="1016"/>
      <c r="AI167" s="1016"/>
      <c r="AJ167" s="1016"/>
      <c r="AK167" s="1016"/>
      <c r="AL167" s="1016"/>
      <c r="AM167" s="1016"/>
      <c r="AN167" s="1016"/>
      <c r="AO167" s="1018"/>
    </row>
    <row r="168" spans="1:46" ht="15" customHeight="1" x14ac:dyDescent="0.2">
      <c r="A168" s="969" t="str">
        <f>VLOOKUP(B168,[1]potentiels!$B$10:$F$618,2,FALSE)</f>
        <v>CA</v>
      </c>
      <c r="B168" s="976" t="s">
        <v>830</v>
      </c>
      <c r="C168" s="971" t="str">
        <f>VLOOKUP(B168,'[1]Etat du parc'!$H$7:$N$595,3,FALSE)</f>
        <v>MERCURY 55 CH</v>
      </c>
      <c r="D168" s="972" t="str">
        <f>INDEX('[1]Etat du parc'!$C$7:$C$590,MATCH(B168,'[1]Etat du parc'!$H$7:$H$590,0))</f>
        <v>DDT en cours</v>
      </c>
      <c r="E168" s="1014" t="s">
        <v>38</v>
      </c>
      <c r="F168" s="974">
        <f>VLOOKUP(B168,[1]potentiels!$B$10:$F$572,5,FALSE)</f>
        <v>547</v>
      </c>
      <c r="G168" s="1053"/>
      <c r="H168" s="1015"/>
      <c r="I168" s="1015"/>
      <c r="J168" s="1015"/>
      <c r="K168" s="1016"/>
      <c r="L168" s="1017"/>
      <c r="M168" s="1016"/>
      <c r="N168" s="1015"/>
      <c r="O168" s="1016"/>
      <c r="P168" s="1016"/>
      <c r="Q168" s="1016"/>
      <c r="R168" s="1016"/>
      <c r="S168" s="1016"/>
      <c r="T168" s="1016"/>
      <c r="U168" s="1016"/>
      <c r="V168" s="1016">
        <f>'[1]272415'!$H$13</f>
        <v>-772</v>
      </c>
      <c r="W168" s="1016">
        <f>'[1]272415'!$L$13</f>
        <v>50</v>
      </c>
      <c r="X168" s="1016"/>
      <c r="Y168" s="1016"/>
      <c r="Z168" s="1016"/>
      <c r="AA168" s="1016"/>
      <c r="AB168" s="1016"/>
      <c r="AC168" s="1016"/>
      <c r="AD168" s="1016"/>
      <c r="AE168" s="1016"/>
      <c r="AF168" s="1016"/>
      <c r="AG168" s="1016"/>
      <c r="AH168" s="1016"/>
      <c r="AI168" s="1016"/>
      <c r="AJ168" s="1016"/>
      <c r="AK168" s="1016"/>
      <c r="AL168" s="1016"/>
      <c r="AM168" s="1016"/>
      <c r="AN168" s="1016"/>
      <c r="AO168" s="1018"/>
    </row>
    <row r="169" spans="1:46" ht="15" x14ac:dyDescent="0.2">
      <c r="A169" s="969" t="str">
        <f>VLOOKUP(B169,[1]potentiels!$B$10:$F$618,2,FALSE)</f>
        <v>CA</v>
      </c>
      <c r="B169" s="976" t="s">
        <v>831</v>
      </c>
      <c r="C169" s="971" t="str">
        <f>VLOOKUP(B169,'[1]Etat du parc'!$H$7:$N$595,3,FALSE)</f>
        <v>YAMAHA 40 CH</v>
      </c>
      <c r="D169" s="972" t="str">
        <f>INDEX('[1]Etat du parc'!$C$7:$C$590,MATCH(B169,'[1]Etat du parc'!$H$7:$H$590,0))</f>
        <v>Disponible</v>
      </c>
      <c r="E169" s="1014" t="s">
        <v>38</v>
      </c>
      <c r="F169" s="974">
        <f>VLOOKUP(B169,[1]potentiels!$B$10:$F$572,5,FALSE)</f>
        <v>130</v>
      </c>
      <c r="G169" s="1053"/>
      <c r="H169" s="1015"/>
      <c r="I169" s="1015"/>
      <c r="J169" s="1015"/>
      <c r="K169" s="1016"/>
      <c r="L169" s="1017"/>
      <c r="M169" s="1016"/>
      <c r="N169" s="1015"/>
      <c r="O169" s="1016"/>
      <c r="P169" s="1016"/>
      <c r="Q169" s="1016"/>
      <c r="R169" s="1016"/>
      <c r="S169" s="1016"/>
      <c r="T169" s="1016"/>
      <c r="U169" s="1016"/>
      <c r="V169" s="1016">
        <f>'[1]800452'!$H$13</f>
        <v>55</v>
      </c>
      <c r="W169" s="1016">
        <f>'[1]800452'!$L$13</f>
        <v>60</v>
      </c>
      <c r="X169" s="1016"/>
      <c r="Y169" s="1016"/>
      <c r="Z169" s="1016"/>
      <c r="AA169" s="1016"/>
      <c r="AB169" s="1016"/>
      <c r="AC169" s="1016"/>
      <c r="AD169" s="1016"/>
      <c r="AE169" s="1016"/>
      <c r="AF169" s="1016"/>
      <c r="AG169" s="1016"/>
      <c r="AH169" s="1016"/>
      <c r="AI169" s="1016"/>
      <c r="AJ169" s="1016"/>
      <c r="AK169" s="1016"/>
      <c r="AL169" s="1016"/>
      <c r="AM169" s="1016"/>
      <c r="AN169" s="1016"/>
      <c r="AO169" s="1018"/>
    </row>
    <row r="170" spans="1:46" ht="15" x14ac:dyDescent="0.2">
      <c r="A170" s="969" t="str">
        <f>VLOOKUP(B170,[1]potentiels!$B$10:$F$618,2,FALSE)</f>
        <v>CA</v>
      </c>
      <c r="B170" s="976" t="s">
        <v>832</v>
      </c>
      <c r="C170" s="971" t="str">
        <f>VLOOKUP(B170,'[1]Etat du parc'!$H$7:$N$595,3,FALSE)</f>
        <v>YAMAHA 40 CH</v>
      </c>
      <c r="D170" s="972" t="str">
        <f>INDEX('[1]Etat du parc'!$C$7:$C$590,MATCH(B170,'[1]Etat du parc'!$H$7:$H$590,0))</f>
        <v>Débordé OSR</v>
      </c>
      <c r="E170" s="1014" t="s">
        <v>38</v>
      </c>
      <c r="F170" s="974">
        <f>VLOOKUP(B170,[1]potentiels!$B$10:$F$572,5,FALSE)</f>
        <v>121</v>
      </c>
      <c r="G170" s="1053"/>
      <c r="H170" s="1015"/>
      <c r="I170" s="1015"/>
      <c r="J170" s="1015"/>
      <c r="K170" s="1016"/>
      <c r="L170" s="1017"/>
      <c r="M170" s="1016"/>
      <c r="N170" s="1015"/>
      <c r="O170" s="1016"/>
      <c r="P170" s="1016"/>
      <c r="Q170" s="1016"/>
      <c r="R170" s="1016"/>
      <c r="S170" s="1016"/>
      <c r="T170" s="1016"/>
      <c r="U170" s="1016"/>
      <c r="V170" s="1016">
        <f>'[1]800718'!$H$13</f>
        <v>-310</v>
      </c>
      <c r="W170" s="1016">
        <f>'[1]800718'!$L$13</f>
        <v>50</v>
      </c>
      <c r="X170" s="1016"/>
      <c r="Y170" s="1016"/>
      <c r="Z170" s="1016"/>
      <c r="AA170" s="1016"/>
      <c r="AB170" s="1016"/>
      <c r="AC170" s="1016"/>
      <c r="AD170" s="1016"/>
      <c r="AE170" s="1016"/>
      <c r="AF170" s="1016"/>
      <c r="AG170" s="1016"/>
      <c r="AH170" s="1016"/>
      <c r="AI170" s="1016"/>
      <c r="AJ170" s="1016"/>
      <c r="AK170" s="1016"/>
      <c r="AL170" s="1016"/>
      <c r="AM170" s="1016"/>
      <c r="AN170" s="1016"/>
      <c r="AO170" s="1018"/>
    </row>
    <row r="171" spans="1:46" ht="15" x14ac:dyDescent="0.2">
      <c r="A171" s="969" t="str">
        <f>VLOOKUP(B171,[1]potentiels!$B$10:$F$618,2,FALSE)</f>
        <v>CA</v>
      </c>
      <c r="B171" s="976" t="s">
        <v>833</v>
      </c>
      <c r="C171" s="971" t="str">
        <f>VLOOKUP(B171,'[1]Etat du parc'!$H$7:$N$595,3,FALSE)</f>
        <v>YAMAHA 40 CH</v>
      </c>
      <c r="D171" s="972" t="str">
        <f>INDEX('[1]Etat du parc'!$C$7:$C$590,MATCH(B171,'[1]Etat du parc'!$H$7:$H$590,0))</f>
        <v>Disponible</v>
      </c>
      <c r="E171" s="1014" t="s">
        <v>38</v>
      </c>
      <c r="F171" s="974">
        <f>VLOOKUP(B171,[1]potentiels!$B$10:$F$572,5,FALSE)</f>
        <v>158</v>
      </c>
      <c r="G171" s="1053"/>
      <c r="H171" s="1015"/>
      <c r="I171" s="1015"/>
      <c r="J171" s="1015"/>
      <c r="K171" s="1016"/>
      <c r="L171" s="1017"/>
      <c r="M171" s="1016"/>
      <c r="N171" s="1015"/>
      <c r="O171" s="1016"/>
      <c r="P171" s="1016"/>
      <c r="Q171" s="1016"/>
      <c r="R171" s="1016"/>
      <c r="S171" s="1016"/>
      <c r="T171" s="1016"/>
      <c r="U171" s="1016"/>
      <c r="V171" s="1016">
        <f>'[1]800794'!$H$13</f>
        <v>55</v>
      </c>
      <c r="W171" s="1016">
        <f>'[1]800794'!$L$13</f>
        <v>52</v>
      </c>
      <c r="X171" s="1016"/>
      <c r="Y171" s="1016"/>
      <c r="Z171" s="1016"/>
      <c r="AA171" s="1016"/>
      <c r="AB171" s="1016"/>
      <c r="AC171" s="1016"/>
      <c r="AD171" s="1016"/>
      <c r="AE171" s="1016"/>
      <c r="AF171" s="1016"/>
      <c r="AG171" s="1016"/>
      <c r="AH171" s="1016"/>
      <c r="AI171" s="1016"/>
      <c r="AJ171" s="1016"/>
      <c r="AK171" s="1016"/>
      <c r="AL171" s="1016"/>
      <c r="AM171" s="1016"/>
      <c r="AN171" s="1016"/>
      <c r="AO171" s="1018"/>
    </row>
    <row r="172" spans="1:46" ht="15" x14ac:dyDescent="0.2">
      <c r="A172" s="969" t="str">
        <f>VLOOKUP(B172,[1]potentiels!$B$10:$F$618,2,FALSE)</f>
        <v>CA</v>
      </c>
      <c r="B172" s="976" t="s">
        <v>834</v>
      </c>
      <c r="C172" s="971" t="str">
        <f>VLOOKUP(B172,'[1]Etat du parc'!$H$7:$N$595,3,FALSE)</f>
        <v>YAMAHA 55 CH</v>
      </c>
      <c r="D172" s="972" t="str">
        <f>INDEX('[1]Etat du parc'!$C$7:$C$590,MATCH(B172,'[1]Etat du parc'!$H$7:$H$590,0))</f>
        <v>Disponible</v>
      </c>
      <c r="E172" s="1014" t="s">
        <v>38</v>
      </c>
      <c r="F172" s="974">
        <f>VLOOKUP(B172,[1]potentiels!$B$10:$F$572,5,FALSE)</f>
        <v>370</v>
      </c>
      <c r="G172" s="1053"/>
      <c r="H172" s="1015"/>
      <c r="I172" s="1015"/>
      <c r="J172" s="1015"/>
      <c r="K172" s="1016"/>
      <c r="L172" s="1017"/>
      <c r="M172" s="1016"/>
      <c r="N172" s="1015"/>
      <c r="O172" s="1016"/>
      <c r="P172" s="1016"/>
      <c r="Q172" s="1016"/>
      <c r="R172" s="1016"/>
      <c r="S172" s="1016"/>
      <c r="T172" s="1016"/>
      <c r="U172" s="1016"/>
      <c r="V172" s="1016">
        <f>'[1]1001560'!$H$13</f>
        <v>-323</v>
      </c>
      <c r="W172" s="1016">
        <f>'[1]1001560'!$L$13</f>
        <v>50</v>
      </c>
      <c r="X172" s="1016"/>
      <c r="Y172" s="1016"/>
      <c r="Z172" s="1016"/>
      <c r="AA172" s="1016"/>
      <c r="AB172" s="1016"/>
      <c r="AC172" s="1016"/>
      <c r="AD172" s="1016"/>
      <c r="AE172" s="1016"/>
      <c r="AF172" s="1016"/>
      <c r="AG172" s="1016"/>
      <c r="AH172" s="1016"/>
      <c r="AI172" s="1016"/>
      <c r="AJ172" s="1016"/>
      <c r="AK172" s="1016"/>
      <c r="AL172" s="1016"/>
      <c r="AM172" s="1016"/>
      <c r="AN172" s="1016"/>
      <c r="AO172" s="1018"/>
    </row>
    <row r="173" spans="1:46" ht="15" x14ac:dyDescent="0.2">
      <c r="A173" s="969" t="str">
        <f>VLOOKUP(B173,[1]potentiels!$B$10:$F$618,2,FALSE)</f>
        <v>CA</v>
      </c>
      <c r="B173" s="976" t="s">
        <v>835</v>
      </c>
      <c r="C173" s="971" t="str">
        <f>VLOOKUP(B173,'[1]Etat du parc'!$H$7:$N$595,3,FALSE)</f>
        <v>YAMAHA 55 CH</v>
      </c>
      <c r="D173" s="972" t="str">
        <f>INDEX('[1]Etat du parc'!$C$7:$C$590,MATCH(B173,'[1]Etat du parc'!$H$7:$H$590,0))</f>
        <v>Disponible</v>
      </c>
      <c r="E173" s="1014" t="s">
        <v>38</v>
      </c>
      <c r="F173" s="974">
        <f>VLOOKUP(B173,[1]potentiels!$B$10:$F$572,5,FALSE)</f>
        <v>311</v>
      </c>
      <c r="G173" s="1053"/>
      <c r="H173" s="1015"/>
      <c r="I173" s="1015"/>
      <c r="J173" s="1015"/>
      <c r="K173" s="1016"/>
      <c r="L173" s="1017"/>
      <c r="M173" s="1016"/>
      <c r="N173" s="1015"/>
      <c r="O173" s="1016"/>
      <c r="P173" s="1016"/>
      <c r="Q173" s="1016"/>
      <c r="R173" s="1016"/>
      <c r="S173" s="1016"/>
      <c r="T173" s="1016"/>
      <c r="U173" s="1016"/>
      <c r="V173" s="1016">
        <f>'[1]1001592'!$H$13</f>
        <v>-341</v>
      </c>
      <c r="W173" s="1016">
        <f>'[1]1001592'!$L$13</f>
        <v>50</v>
      </c>
      <c r="X173" s="1016"/>
      <c r="Y173" s="1016"/>
      <c r="Z173" s="1016"/>
      <c r="AA173" s="1016"/>
      <c r="AB173" s="1016"/>
      <c r="AC173" s="1016"/>
      <c r="AD173" s="1016"/>
      <c r="AE173" s="1016"/>
      <c r="AF173" s="1016"/>
      <c r="AG173" s="1016"/>
      <c r="AH173" s="1016"/>
      <c r="AI173" s="1016"/>
      <c r="AJ173" s="1016"/>
      <c r="AK173" s="1016"/>
      <c r="AL173" s="1016"/>
      <c r="AM173" s="1016"/>
      <c r="AN173" s="1016"/>
      <c r="AO173" s="1018"/>
    </row>
    <row r="174" spans="1:46" ht="15" x14ac:dyDescent="0.2">
      <c r="A174" s="969" t="str">
        <f>VLOOKUP(B174,[1]potentiels!$B$10:$F$618,2,FALSE)</f>
        <v>CA</v>
      </c>
      <c r="B174" s="976" t="s">
        <v>836</v>
      </c>
      <c r="C174" s="971" t="str">
        <f>VLOOKUP(B174,'[1]Etat du parc'!$H$7:$N$595,3,FALSE)</f>
        <v>YAMAHA 55 CH</v>
      </c>
      <c r="D174" s="972" t="str">
        <f>INDEX('[1]Etat du parc'!$C$7:$C$590,MATCH(B174,'[1]Etat du parc'!$H$7:$H$590,0))</f>
        <v>Disponible</v>
      </c>
      <c r="E174" s="1014" t="s">
        <v>38</v>
      </c>
      <c r="F174" s="974">
        <f>VLOOKUP(B174,[1]potentiels!$B$10:$F$572,5,FALSE)</f>
        <v>412</v>
      </c>
      <c r="G174" s="1053"/>
      <c r="H174" s="1015"/>
      <c r="I174" s="1015"/>
      <c r="J174" s="1015"/>
      <c r="K174" s="1016"/>
      <c r="L174" s="1017"/>
      <c r="M174" s="1016"/>
      <c r="N174" s="1015"/>
      <c r="O174" s="1016"/>
      <c r="P174" s="1016"/>
      <c r="Q174" s="1016"/>
      <c r="R174" s="1016"/>
      <c r="S174" s="1016"/>
      <c r="T174" s="1016"/>
      <c r="U174" s="1016"/>
      <c r="V174" s="1016">
        <f>'[1]1001596'!$H$13</f>
        <v>-349</v>
      </c>
      <c r="W174" s="1016">
        <f>'[1]1001596'!$L$13</f>
        <v>16</v>
      </c>
      <c r="X174" s="1016"/>
      <c r="Y174" s="1016"/>
      <c r="Z174" s="1016"/>
      <c r="AA174" s="1016"/>
      <c r="AB174" s="1016"/>
      <c r="AC174" s="1016"/>
      <c r="AD174" s="1016"/>
      <c r="AE174" s="1016"/>
      <c r="AF174" s="1016"/>
      <c r="AG174" s="1016"/>
      <c r="AH174" s="1016"/>
      <c r="AI174" s="1016"/>
      <c r="AJ174" s="1016"/>
      <c r="AK174" s="1016"/>
      <c r="AL174" s="1016"/>
      <c r="AM174" s="1016"/>
      <c r="AN174" s="1016"/>
      <c r="AO174" s="1018"/>
    </row>
    <row r="175" spans="1:46" ht="15" x14ac:dyDescent="0.25">
      <c r="A175" s="969" t="str">
        <f>VLOOKUP(B175,[1]potentiels!$B$10:$F$618,2,FALSE)</f>
        <v>CA</v>
      </c>
      <c r="B175" s="976" t="s">
        <v>837</v>
      </c>
      <c r="C175" s="971" t="str">
        <f>VLOOKUP(B175,'[1]Etat du parc'!$H$7:$N$595,3,FALSE)</f>
        <v>YAMAHA 55 CH</v>
      </c>
      <c r="D175" s="972" t="str">
        <f>INDEX('[1]Etat du parc'!$C$7:$C$590,MATCH(B175,'[1]Etat du parc'!$H$7:$H$590,0))</f>
        <v>Disponible</v>
      </c>
      <c r="E175" s="1014" t="s">
        <v>38</v>
      </c>
      <c r="F175" s="974">
        <f>VLOOKUP(B175,[1]potentiels!$B$10:$F$572,5,FALSE)</f>
        <v>183</v>
      </c>
      <c r="G175" s="1053"/>
      <c r="H175" s="1015"/>
      <c r="I175" s="1015"/>
      <c r="J175" s="1015"/>
      <c r="K175" s="1016"/>
      <c r="L175" s="1017"/>
      <c r="M175" s="1016"/>
      <c r="N175" s="1015"/>
      <c r="O175" s="1016"/>
      <c r="P175" s="1016"/>
      <c r="Q175" s="1016"/>
      <c r="R175" s="1016"/>
      <c r="S175" s="1016"/>
      <c r="T175" s="1016"/>
      <c r="U175" s="1016"/>
      <c r="V175" s="1016">
        <f>'[1]1003292'!$H$13</f>
        <v>9</v>
      </c>
      <c r="W175" s="1016">
        <f>'[1]1003292'!$L$13</f>
        <v>50</v>
      </c>
      <c r="X175" s="1016"/>
      <c r="Y175" s="1016"/>
      <c r="Z175" s="1016"/>
      <c r="AA175" s="1016"/>
      <c r="AB175" s="1016"/>
      <c r="AC175" s="1016"/>
      <c r="AD175" s="1016"/>
      <c r="AE175" s="1016"/>
      <c r="AF175" s="1016"/>
      <c r="AG175" s="1016"/>
      <c r="AH175" s="1016"/>
      <c r="AI175" s="1016"/>
      <c r="AJ175" s="1016"/>
      <c r="AK175" s="1016"/>
      <c r="AL175" s="1016"/>
      <c r="AM175" s="1016"/>
      <c r="AN175" s="1016"/>
      <c r="AO175" s="1018"/>
      <c r="AS175" s="1054"/>
      <c r="AT175" s="1055"/>
    </row>
    <row r="176" spans="1:46" ht="15" x14ac:dyDescent="0.2">
      <c r="A176" s="969" t="str">
        <f>VLOOKUP(B176,[1]potentiels!$B$10:$F$618,2,FALSE)</f>
        <v>CA</v>
      </c>
      <c r="B176" s="976" t="s">
        <v>838</v>
      </c>
      <c r="C176" s="971" t="str">
        <f>VLOOKUP(B176,'[1]Etat du parc'!$H$7:$N$595,3,FALSE)</f>
        <v>YAMAHA 55 CH</v>
      </c>
      <c r="D176" s="972" t="str">
        <f>INDEX('[1]Etat du parc'!$C$7:$C$590,MATCH(B176,'[1]Etat du parc'!$H$7:$H$590,0))</f>
        <v>Disponible</v>
      </c>
      <c r="E176" s="1014" t="s">
        <v>38</v>
      </c>
      <c r="F176" s="974">
        <f>VLOOKUP(B176,[1]potentiels!$B$10:$F$572,5,FALSE)</f>
        <v>85</v>
      </c>
      <c r="G176" s="1053"/>
      <c r="H176" s="1015"/>
      <c r="I176" s="1015"/>
      <c r="J176" s="1015"/>
      <c r="K176" s="1016"/>
      <c r="L176" s="1017"/>
      <c r="M176" s="1016"/>
      <c r="N176" s="1015"/>
      <c r="O176" s="1016"/>
      <c r="P176" s="1016"/>
      <c r="Q176" s="1016"/>
      <c r="R176" s="1016"/>
      <c r="S176" s="1016"/>
      <c r="T176" s="1016"/>
      <c r="U176" s="1016"/>
      <c r="V176" s="1016">
        <f>'[1]1003299'!$H$13</f>
        <v>10</v>
      </c>
      <c r="W176" s="1016">
        <f>'[1]1003299'!$L$13</f>
        <v>50</v>
      </c>
      <c r="X176" s="1016"/>
      <c r="Y176" s="1016"/>
      <c r="Z176" s="1016"/>
      <c r="AA176" s="1016"/>
      <c r="AB176" s="1016"/>
      <c r="AC176" s="1016"/>
      <c r="AD176" s="1016"/>
      <c r="AE176" s="1016"/>
      <c r="AF176" s="1016"/>
      <c r="AG176" s="1016"/>
      <c r="AH176" s="1016"/>
      <c r="AI176" s="1016"/>
      <c r="AJ176" s="1016"/>
      <c r="AK176" s="1016"/>
      <c r="AL176" s="1016"/>
      <c r="AM176" s="1016"/>
      <c r="AN176" s="1016"/>
      <c r="AO176" s="1018"/>
      <c r="AP176" s="10"/>
    </row>
    <row r="177" spans="1:46" ht="15" x14ac:dyDescent="0.2">
      <c r="A177" s="969" t="str">
        <f>VLOOKUP(B177,[1]potentiels!$B$10:$F$618,2,FALSE)</f>
        <v>CA</v>
      </c>
      <c r="B177" s="976" t="s">
        <v>839</v>
      </c>
      <c r="C177" s="971" t="str">
        <f>VLOOKUP(B177,'[1]Etat du parc'!$H$7:$N$595,3,FALSE)</f>
        <v>YAMAHA 55 CH</v>
      </c>
      <c r="D177" s="972" t="str">
        <f>INDEX('[1]Etat du parc'!$C$7:$C$590,MATCH(B177,'[1]Etat du parc'!$H$7:$H$590,0))</f>
        <v>Disponible</v>
      </c>
      <c r="E177" s="1014" t="s">
        <v>38</v>
      </c>
      <c r="F177" s="974">
        <f>VLOOKUP(B177,[1]potentiels!$B$10:$F$572,5,FALSE)</f>
        <v>131</v>
      </c>
      <c r="G177" s="1053"/>
      <c r="H177" s="1015"/>
      <c r="I177" s="1015"/>
      <c r="J177" s="1015"/>
      <c r="K177" s="1016"/>
      <c r="L177" s="1017"/>
      <c r="M177" s="1016"/>
      <c r="N177" s="1015"/>
      <c r="O177" s="1016"/>
      <c r="P177" s="1016"/>
      <c r="Q177" s="1016"/>
      <c r="R177" s="1016"/>
      <c r="S177" s="1016"/>
      <c r="T177" s="1016"/>
      <c r="U177" s="1016"/>
      <c r="V177" s="1016">
        <f>'[1]1003300'!$H$13</f>
        <v>-393</v>
      </c>
      <c r="W177" s="1016">
        <f>'[1]1003300'!$L$13</f>
        <v>42</v>
      </c>
      <c r="X177" s="1016"/>
      <c r="Y177" s="1016"/>
      <c r="Z177" s="1016"/>
      <c r="AA177" s="1016"/>
      <c r="AB177" s="1016"/>
      <c r="AC177" s="1016"/>
      <c r="AD177" s="1016"/>
      <c r="AE177" s="1016"/>
      <c r="AF177" s="1016"/>
      <c r="AG177" s="1016"/>
      <c r="AH177" s="1016"/>
      <c r="AI177" s="1016"/>
      <c r="AJ177" s="1016"/>
      <c r="AK177" s="1016"/>
      <c r="AL177" s="1016"/>
      <c r="AM177" s="1016"/>
      <c r="AN177" s="1016"/>
      <c r="AO177" s="1018"/>
    </row>
    <row r="178" spans="1:46" ht="15" x14ac:dyDescent="0.2">
      <c r="A178" s="969" t="str">
        <f>VLOOKUP(B178,[1]potentiels!$B$10:$F$618,2,FALSE)</f>
        <v>2CIE</v>
      </c>
      <c r="B178" s="976" t="s">
        <v>840</v>
      </c>
      <c r="C178" s="971" t="str">
        <f>VLOOKUP(B178,'[1]Etat du parc'!$H$7:$N$595,3,FALSE)</f>
        <v>YAMAHA 55 CH</v>
      </c>
      <c r="D178" s="972" t="str">
        <f>INDEX('[1]Etat du parc'!$C$7:$C$590,MATCH(B178,'[1]Etat du parc'!$H$7:$H$590,0))</f>
        <v>Disponible</v>
      </c>
      <c r="E178" s="1014"/>
      <c r="F178" s="974">
        <f>VLOOKUP(B178,[1]potentiels!$B$10:$F$572,5,FALSE)</f>
        <v>122</v>
      </c>
      <c r="G178" s="1053"/>
      <c r="H178" s="1015"/>
      <c r="I178" s="1015"/>
      <c r="J178" s="1015"/>
      <c r="K178" s="1016"/>
      <c r="L178" s="1017"/>
      <c r="M178" s="1016"/>
      <c r="N178" s="1015"/>
      <c r="O178" s="1016"/>
      <c r="P178" s="1016"/>
      <c r="Q178" s="1016"/>
      <c r="R178" s="1016"/>
      <c r="S178" s="1016"/>
      <c r="T178" s="1016"/>
      <c r="U178" s="1016"/>
      <c r="V178" s="1016">
        <f>'[1]1003318'!$H$13</f>
        <v>-6</v>
      </c>
      <c r="W178" s="1016">
        <f>'[1]1003318'!$L$13</f>
        <v>50</v>
      </c>
      <c r="X178" s="1016"/>
      <c r="Y178" s="1016"/>
      <c r="Z178" s="1016"/>
      <c r="AA178" s="1016"/>
      <c r="AB178" s="1016"/>
      <c r="AC178" s="1016"/>
      <c r="AD178" s="1016"/>
      <c r="AE178" s="1016"/>
      <c r="AF178" s="1016"/>
      <c r="AG178" s="1016"/>
      <c r="AH178" s="1016"/>
      <c r="AI178" s="1016"/>
      <c r="AJ178" s="1016"/>
      <c r="AK178" s="1016"/>
      <c r="AL178" s="1016"/>
      <c r="AM178" s="1016"/>
      <c r="AN178" s="1016"/>
      <c r="AO178" s="1018"/>
    </row>
    <row r="179" spans="1:46" ht="15" x14ac:dyDescent="0.2">
      <c r="A179" s="969" t="str">
        <f>VLOOKUP(B179,[1]potentiels!$B$10:$F$618,2,FALSE)</f>
        <v>3CIE</v>
      </c>
      <c r="B179" s="976" t="s">
        <v>841</v>
      </c>
      <c r="C179" s="971" t="str">
        <f>VLOOKUP(B179,'[1]Etat du parc'!$H$7:$N$595,3,FALSE)</f>
        <v>YAMAHA 55 CH</v>
      </c>
      <c r="D179" s="972" t="str">
        <f>INDEX('[1]Etat du parc'!$C$7:$C$590,MATCH(B179,'[1]Etat du parc'!$H$7:$H$590,0))</f>
        <v>Disponible</v>
      </c>
      <c r="E179" s="1014" t="s">
        <v>38</v>
      </c>
      <c r="F179" s="974">
        <f>VLOOKUP(B179,[1]potentiels!$B$10:$F$572,5,FALSE)</f>
        <v>182</v>
      </c>
      <c r="G179" s="1053"/>
      <c r="H179" s="1015"/>
      <c r="I179" s="1015"/>
      <c r="J179" s="1015"/>
      <c r="K179" s="1016"/>
      <c r="L179" s="1017"/>
      <c r="M179" s="1016"/>
      <c r="N179" s="1015"/>
      <c r="O179" s="1016"/>
      <c r="P179" s="1016"/>
      <c r="Q179" s="1016"/>
      <c r="R179" s="1016"/>
      <c r="S179" s="1016"/>
      <c r="T179" s="1016"/>
      <c r="U179" s="1016"/>
      <c r="V179" s="1016">
        <f>'[1]1003322'!$H$13</f>
        <v>206</v>
      </c>
      <c r="W179" s="1016">
        <f>'[1]1003322'!$L$13</f>
        <v>50</v>
      </c>
      <c r="X179" s="1016"/>
      <c r="Y179" s="1016"/>
      <c r="Z179" s="1016"/>
      <c r="AA179" s="1016"/>
      <c r="AB179" s="1016"/>
      <c r="AC179" s="1016"/>
      <c r="AD179" s="1016"/>
      <c r="AE179" s="1016"/>
      <c r="AF179" s="1016"/>
      <c r="AG179" s="1016"/>
      <c r="AH179" s="1016"/>
      <c r="AI179" s="1016"/>
      <c r="AJ179" s="1016"/>
      <c r="AK179" s="1016"/>
      <c r="AL179" s="1016"/>
      <c r="AM179" s="1016"/>
      <c r="AN179" s="1016"/>
      <c r="AO179" s="1018"/>
    </row>
    <row r="180" spans="1:46" ht="15" x14ac:dyDescent="0.2">
      <c r="A180" s="969" t="str">
        <f>VLOOKUP(B180,[1]potentiels!$B$10:$F$618,2,FALSE)</f>
        <v>CA</v>
      </c>
      <c r="B180" s="976" t="s">
        <v>842</v>
      </c>
      <c r="C180" s="971" t="str">
        <f>VLOOKUP(B180,'[1]Etat du parc'!$H$7:$N$595,3,FALSE)</f>
        <v>YAMAHA 55 CH</v>
      </c>
      <c r="D180" s="972" t="str">
        <f>INDEX('[1]Etat du parc'!$C$7:$C$590,MATCH(B180,'[1]Etat du parc'!$H$7:$H$590,0))</f>
        <v>Disponible</v>
      </c>
      <c r="E180" s="1014" t="s">
        <v>38</v>
      </c>
      <c r="F180" s="974">
        <f>VLOOKUP(B180,[1]potentiels!$B$10:$F$572,5,FALSE)</f>
        <v>174</v>
      </c>
      <c r="G180" s="1053"/>
      <c r="H180" s="1015"/>
      <c r="I180" s="1015"/>
      <c r="J180" s="1015"/>
      <c r="K180" s="1016"/>
      <c r="L180" s="1017"/>
      <c r="M180" s="1016"/>
      <c r="N180" s="1015"/>
      <c r="O180" s="1016"/>
      <c r="P180" s="1016"/>
      <c r="Q180" s="1016"/>
      <c r="R180" s="1016"/>
      <c r="S180" s="1016"/>
      <c r="T180" s="1016"/>
      <c r="U180" s="1016"/>
      <c r="V180" s="1016">
        <f>'[1]1003323'!$H$13</f>
        <v>-394</v>
      </c>
      <c r="W180" s="1016">
        <f>'[1]1003323'!$L$13</f>
        <v>50</v>
      </c>
      <c r="X180" s="1016"/>
      <c r="Y180" s="1016"/>
      <c r="Z180" s="1016"/>
      <c r="AA180" s="1016"/>
      <c r="AB180" s="1016"/>
      <c r="AC180" s="1016"/>
      <c r="AD180" s="1016"/>
      <c r="AE180" s="1016"/>
      <c r="AF180" s="1016"/>
      <c r="AG180" s="1016"/>
      <c r="AH180" s="1016"/>
      <c r="AI180" s="1016"/>
      <c r="AJ180" s="1016"/>
      <c r="AK180" s="1016"/>
      <c r="AL180" s="1016"/>
      <c r="AM180" s="1016"/>
      <c r="AN180" s="1016"/>
      <c r="AO180" s="1018"/>
    </row>
    <row r="181" spans="1:46" ht="15" x14ac:dyDescent="0.2">
      <c r="A181" s="969" t="str">
        <f>VLOOKUP(B181,[1]potentiels!$B$10:$F$618,2,FALSE)</f>
        <v>CA</v>
      </c>
      <c r="B181" s="976" t="s">
        <v>843</v>
      </c>
      <c r="C181" s="971" t="str">
        <f>VLOOKUP(B181,'[1]Etat du parc'!$H$7:$N$595,3,FALSE)</f>
        <v>YAMAHA 150 CH</v>
      </c>
      <c r="D181" s="972" t="str">
        <f>INDEX('[1]Etat du parc'!$C$7:$C$590,MATCH(B181,'[1]Etat du parc'!$H$7:$H$590,0))</f>
        <v>Disponible</v>
      </c>
      <c r="E181" s="1014" t="s">
        <v>38</v>
      </c>
      <c r="F181" s="974">
        <f>VLOOKUP(B181,[1]potentiels!$B$10:$F$572,5,FALSE)</f>
        <v>85</v>
      </c>
      <c r="G181" s="1053"/>
      <c r="H181" s="1015"/>
      <c r="I181" s="1015"/>
      <c r="J181" s="1015"/>
      <c r="K181" s="1016"/>
      <c r="L181" s="1017"/>
      <c r="M181" s="1016"/>
      <c r="N181" s="1015"/>
      <c r="O181" s="1016"/>
      <c r="P181" s="1016"/>
      <c r="Q181" s="1016"/>
      <c r="R181" s="1016"/>
      <c r="S181" s="1016"/>
      <c r="T181" s="1016"/>
      <c r="U181" s="1016"/>
      <c r="V181" s="1016">
        <f>'[1]1001592'!$H$13</f>
        <v>-341</v>
      </c>
      <c r="W181" s="1016">
        <f>'[1]1001592'!$L$13</f>
        <v>50</v>
      </c>
      <c r="X181" s="1016"/>
      <c r="Y181" s="1016"/>
      <c r="Z181" s="1016"/>
      <c r="AA181" s="1016"/>
      <c r="AB181" s="1016"/>
      <c r="AC181" s="1016"/>
      <c r="AD181" s="1016"/>
      <c r="AE181" s="1016"/>
      <c r="AF181" s="1016"/>
      <c r="AG181" s="1016"/>
      <c r="AH181" s="1016"/>
      <c r="AI181" s="1016"/>
      <c r="AJ181" s="1016"/>
      <c r="AK181" s="1016"/>
      <c r="AL181" s="1016"/>
      <c r="AM181" s="1016"/>
      <c r="AN181" s="1016"/>
      <c r="AO181" s="1018"/>
    </row>
    <row r="182" spans="1:46" ht="15" x14ac:dyDescent="0.2">
      <c r="A182" s="969" t="str">
        <f>VLOOKUP(B182,[1]potentiels!$B$10:$F$618,2,FALSE)</f>
        <v>CA</v>
      </c>
      <c r="B182" s="976" t="s">
        <v>844</v>
      </c>
      <c r="C182" s="971" t="str">
        <f>VLOOKUP(B182,'[1]Etat du parc'!$H$7:$N$595,3,FALSE)</f>
        <v>YAMAHA 150 CH</v>
      </c>
      <c r="D182" s="972" t="str">
        <f>INDEX('[1]Etat du parc'!$C$7:$C$590,MATCH(B182,'[1]Etat du parc'!$H$7:$H$590,0))</f>
        <v>Attente préparation</v>
      </c>
      <c r="E182" s="1014" t="s">
        <v>38</v>
      </c>
      <c r="F182" s="974">
        <f>VLOOKUP(B182,[1]potentiels!$B$10:$F$572,5,FALSE)</f>
        <v>131</v>
      </c>
      <c r="G182" s="1053"/>
      <c r="H182" s="1015"/>
      <c r="I182" s="1015"/>
      <c r="J182" s="1015"/>
      <c r="K182" s="1016"/>
      <c r="L182" s="1017"/>
      <c r="M182" s="1016"/>
      <c r="N182" s="1015"/>
      <c r="O182" s="1016"/>
      <c r="P182" s="1016"/>
      <c r="Q182" s="1016"/>
      <c r="R182" s="1016"/>
      <c r="S182" s="1016"/>
      <c r="T182" s="1016"/>
      <c r="U182" s="1016"/>
      <c r="V182" s="1016">
        <f>'[1]1001596'!$H$13</f>
        <v>-349</v>
      </c>
      <c r="W182" s="1016">
        <f>'[1]1001596'!$L$13</f>
        <v>16</v>
      </c>
      <c r="X182" s="1016"/>
      <c r="Y182" s="1016"/>
      <c r="Z182" s="1016"/>
      <c r="AA182" s="1016"/>
      <c r="AB182" s="1016"/>
      <c r="AC182" s="1016"/>
      <c r="AD182" s="1016"/>
      <c r="AE182" s="1016"/>
      <c r="AF182" s="1016"/>
      <c r="AG182" s="1016"/>
      <c r="AH182" s="1016"/>
      <c r="AI182" s="1016"/>
      <c r="AJ182" s="1016"/>
      <c r="AK182" s="1016"/>
      <c r="AL182" s="1016"/>
      <c r="AM182" s="1016"/>
      <c r="AN182" s="1016"/>
      <c r="AO182" s="1018"/>
    </row>
    <row r="183" spans="1:46" ht="15" x14ac:dyDescent="0.25">
      <c r="A183" s="969" t="str">
        <f>VLOOKUP(B183,[1]potentiels!$B$10:$F$618,2,FALSE)</f>
        <v>CA</v>
      </c>
      <c r="B183" s="976" t="s">
        <v>845</v>
      </c>
      <c r="C183" s="971" t="str">
        <f>VLOOKUP(B183,'[1]Etat du parc'!$H$7:$N$595,3,FALSE)</f>
        <v>YAMAHA 150 CH</v>
      </c>
      <c r="D183" s="972" t="str">
        <f>INDEX('[1]Etat du parc'!$C$7:$C$590,MATCH(B183,'[1]Etat du parc'!$H$7:$H$590,0))</f>
        <v>Disponible</v>
      </c>
      <c r="E183" s="1014" t="s">
        <v>38</v>
      </c>
      <c r="F183" s="974">
        <f>VLOOKUP(B183,[1]potentiels!$B$10:$F$572,5,FALSE)</f>
        <v>122</v>
      </c>
      <c r="G183" s="1053"/>
      <c r="H183" s="1015"/>
      <c r="I183" s="1015"/>
      <c r="J183" s="1015"/>
      <c r="K183" s="1016"/>
      <c r="L183" s="1017"/>
      <c r="M183" s="1016"/>
      <c r="N183" s="1015"/>
      <c r="O183" s="1016"/>
      <c r="P183" s="1016"/>
      <c r="Q183" s="1016"/>
      <c r="R183" s="1016"/>
      <c r="S183" s="1016"/>
      <c r="T183" s="1016"/>
      <c r="U183" s="1016"/>
      <c r="V183" s="1016">
        <f>'[1]1003292'!$H$13</f>
        <v>9</v>
      </c>
      <c r="W183" s="1016">
        <f>'[1]1003292'!$L$13</f>
        <v>50</v>
      </c>
      <c r="X183" s="1016"/>
      <c r="Y183" s="1016"/>
      <c r="Z183" s="1016"/>
      <c r="AA183" s="1016"/>
      <c r="AB183" s="1016"/>
      <c r="AC183" s="1016"/>
      <c r="AD183" s="1016"/>
      <c r="AE183" s="1016"/>
      <c r="AF183" s="1016"/>
      <c r="AG183" s="1016"/>
      <c r="AH183" s="1016"/>
      <c r="AI183" s="1016"/>
      <c r="AJ183" s="1016"/>
      <c r="AK183" s="1016"/>
      <c r="AL183" s="1016"/>
      <c r="AM183" s="1016"/>
      <c r="AN183" s="1016"/>
      <c r="AO183" s="1018"/>
      <c r="AS183" s="1054"/>
      <c r="AT183" s="1055"/>
    </row>
    <row r="184" spans="1:46" ht="15" x14ac:dyDescent="0.2">
      <c r="A184" s="969" t="str">
        <f>VLOOKUP(B184,[1]potentiels!$B$10:$F$618,2,FALSE)</f>
        <v>CA</v>
      </c>
      <c r="B184" s="976" t="s">
        <v>846</v>
      </c>
      <c r="C184" s="971" t="str">
        <f>VLOOKUP(B184,'[1]Etat du parc'!$H$7:$N$595,3,FALSE)</f>
        <v>YAMAHA 150 CH</v>
      </c>
      <c r="D184" s="972" t="str">
        <f>INDEX('[1]Etat du parc'!$C$7:$C$590,MATCH(B184,'[1]Etat du parc'!$H$7:$H$590,0))</f>
        <v>Disponible</v>
      </c>
      <c r="E184" s="1014" t="s">
        <v>38</v>
      </c>
      <c r="F184" s="974">
        <f>VLOOKUP(B184,[1]potentiels!$B$10:$F$572,5,FALSE)</f>
        <v>182</v>
      </c>
      <c r="G184" s="1053"/>
      <c r="H184" s="1015"/>
      <c r="I184" s="1015"/>
      <c r="J184" s="1015"/>
      <c r="K184" s="1016"/>
      <c r="L184" s="1017"/>
      <c r="M184" s="1016"/>
      <c r="N184" s="1015"/>
      <c r="O184" s="1016"/>
      <c r="P184" s="1016"/>
      <c r="Q184" s="1016"/>
      <c r="R184" s="1016"/>
      <c r="S184" s="1016"/>
      <c r="T184" s="1016"/>
      <c r="U184" s="1016"/>
      <c r="V184" s="1016">
        <f>'[1]1003299'!$H$13</f>
        <v>10</v>
      </c>
      <c r="W184" s="1016">
        <f>'[1]1003299'!$L$13</f>
        <v>50</v>
      </c>
      <c r="X184" s="1016"/>
      <c r="Y184" s="1016"/>
      <c r="Z184" s="1016"/>
      <c r="AA184" s="1016"/>
      <c r="AB184" s="1016"/>
      <c r="AC184" s="1016"/>
      <c r="AD184" s="1016"/>
      <c r="AE184" s="1016"/>
      <c r="AF184" s="1016"/>
      <c r="AG184" s="1016"/>
      <c r="AH184" s="1016"/>
      <c r="AI184" s="1016"/>
      <c r="AJ184" s="1016"/>
      <c r="AK184" s="1016"/>
      <c r="AL184" s="1016"/>
      <c r="AM184" s="1016"/>
      <c r="AN184" s="1016"/>
      <c r="AO184" s="1018"/>
      <c r="AP184" s="10"/>
    </row>
    <row r="185" spans="1:46" ht="15" x14ac:dyDescent="0.2">
      <c r="A185" s="969" t="str">
        <f>VLOOKUP(B185,[1]potentiels!$B$10:$F$618,2,FALSE)</f>
        <v>CA</v>
      </c>
      <c r="B185" s="976" t="s">
        <v>847</v>
      </c>
      <c r="C185" s="971" t="str">
        <f>VLOOKUP(B185,'[1]Etat du parc'!$H$7:$N$595,3,FALSE)</f>
        <v>YAMAHA 150 CH</v>
      </c>
      <c r="D185" s="972" t="str">
        <f>INDEX('[1]Etat du parc'!$C$7:$C$590,MATCH(B185,'[1]Etat du parc'!$H$7:$H$590,0))</f>
        <v>Disponible</v>
      </c>
      <c r="E185" s="1014" t="s">
        <v>38</v>
      </c>
      <c r="F185" s="974">
        <f>VLOOKUP(B185,[1]potentiels!$B$10:$F$572,5,FALSE)</f>
        <v>174</v>
      </c>
      <c r="G185" s="1053"/>
      <c r="H185" s="1015"/>
      <c r="I185" s="1015"/>
      <c r="J185" s="1015"/>
      <c r="K185" s="1016"/>
      <c r="L185" s="1017"/>
      <c r="M185" s="1016"/>
      <c r="N185" s="1015"/>
      <c r="O185" s="1016"/>
      <c r="P185" s="1016"/>
      <c r="Q185" s="1016"/>
      <c r="R185" s="1016"/>
      <c r="S185" s="1016"/>
      <c r="T185" s="1016"/>
      <c r="U185" s="1016"/>
      <c r="V185" s="1016">
        <f>'[1]1003300'!$H$13</f>
        <v>-393</v>
      </c>
      <c r="W185" s="1016">
        <f>'[1]1003300'!$L$13</f>
        <v>42</v>
      </c>
      <c r="X185" s="1016"/>
      <c r="Y185" s="1016"/>
      <c r="Z185" s="1016"/>
      <c r="AA185" s="1016"/>
      <c r="AB185" s="1016"/>
      <c r="AC185" s="1016"/>
      <c r="AD185" s="1016"/>
      <c r="AE185" s="1016"/>
      <c r="AF185" s="1016"/>
      <c r="AG185" s="1016"/>
      <c r="AH185" s="1016"/>
      <c r="AI185" s="1016"/>
      <c r="AJ185" s="1016"/>
      <c r="AK185" s="1016"/>
      <c r="AL185" s="1016"/>
      <c r="AM185" s="1016"/>
      <c r="AN185" s="1016"/>
      <c r="AO185" s="1018"/>
    </row>
    <row r="186" spans="1:46" ht="15" x14ac:dyDescent="0.2">
      <c r="A186" s="969" t="str">
        <f>VLOOKUP(B186,[1]potentiels!$B$10:$F$618,2,FALSE)</f>
        <v>CA</v>
      </c>
      <c r="B186" s="976" t="s">
        <v>848</v>
      </c>
      <c r="C186" s="971" t="str">
        <f>VLOOKUP(B186,'[1]Etat du parc'!$H$7:$N$595,3,FALSE)</f>
        <v>YAMAHA 150 CH</v>
      </c>
      <c r="D186" s="972" t="str">
        <f>INDEX('[1]Etat du parc'!$C$7:$C$590,MATCH(B186,'[1]Etat du parc'!$H$7:$H$590,0))</f>
        <v>Disponible</v>
      </c>
      <c r="E186" s="1014"/>
      <c r="F186" s="974">
        <f>VLOOKUP(B186,[1]potentiels!$B$10:$F$572,5,FALSE)</f>
        <v>370</v>
      </c>
      <c r="G186" s="1053"/>
      <c r="H186" s="1015"/>
      <c r="I186" s="1015"/>
      <c r="J186" s="1015"/>
      <c r="K186" s="1016"/>
      <c r="L186" s="1017"/>
      <c r="M186" s="1016"/>
      <c r="N186" s="1015"/>
      <c r="O186" s="1016"/>
      <c r="P186" s="1016"/>
      <c r="Q186" s="1016"/>
      <c r="R186" s="1016"/>
      <c r="S186" s="1016"/>
      <c r="T186" s="1016"/>
      <c r="U186" s="1016"/>
      <c r="V186" s="1016">
        <f>'[1]1003318'!$H$13</f>
        <v>-6</v>
      </c>
      <c r="W186" s="1016">
        <f>'[1]1003318'!$L$13</f>
        <v>50</v>
      </c>
      <c r="X186" s="1016"/>
      <c r="Y186" s="1016"/>
      <c r="Z186" s="1016"/>
      <c r="AA186" s="1016"/>
      <c r="AB186" s="1016"/>
      <c r="AC186" s="1016"/>
      <c r="AD186" s="1016"/>
      <c r="AE186" s="1016"/>
      <c r="AF186" s="1016"/>
      <c r="AG186" s="1016"/>
      <c r="AH186" s="1016"/>
      <c r="AI186" s="1016"/>
      <c r="AJ186" s="1016"/>
      <c r="AK186" s="1016"/>
      <c r="AL186" s="1016"/>
      <c r="AM186" s="1016"/>
      <c r="AN186" s="1016"/>
      <c r="AO186" s="1018"/>
    </row>
    <row r="187" spans="1:46" ht="15" x14ac:dyDescent="0.2">
      <c r="A187" s="969" t="str">
        <f>VLOOKUP(B187,[1]potentiels!$B$10:$F$618,2,FALSE)</f>
        <v>CA</v>
      </c>
      <c r="B187" s="976" t="s">
        <v>849</v>
      </c>
      <c r="C187" s="971" t="str">
        <f>VLOOKUP(B187,'[1]Etat du parc'!$H$7:$N$595,3,FALSE)</f>
        <v>YAMAHA 150 CH</v>
      </c>
      <c r="D187" s="972" t="str">
        <f>INDEX('[1]Etat du parc'!$C$7:$C$590,MATCH(B187,'[1]Etat du parc'!$H$7:$H$590,0))</f>
        <v>Disponible</v>
      </c>
      <c r="E187" s="1014" t="s">
        <v>38</v>
      </c>
      <c r="F187" s="974">
        <f>VLOOKUP(B187,[1]potentiels!$B$10:$F$572,5,FALSE)</f>
        <v>311</v>
      </c>
      <c r="G187" s="1053"/>
      <c r="H187" s="1015"/>
      <c r="I187" s="1015"/>
      <c r="J187" s="1015"/>
      <c r="K187" s="1016"/>
      <c r="L187" s="1017"/>
      <c r="M187" s="1016"/>
      <c r="N187" s="1015"/>
      <c r="O187" s="1016"/>
      <c r="P187" s="1016"/>
      <c r="Q187" s="1016"/>
      <c r="R187" s="1016"/>
      <c r="S187" s="1016"/>
      <c r="T187" s="1016"/>
      <c r="U187" s="1016"/>
      <c r="V187" s="1016">
        <f>'[1]1003322'!$H$13</f>
        <v>206</v>
      </c>
      <c r="W187" s="1016">
        <f>'[1]1003322'!$L$13</f>
        <v>50</v>
      </c>
      <c r="X187" s="1016"/>
      <c r="Y187" s="1016"/>
      <c r="Z187" s="1016"/>
      <c r="AA187" s="1016"/>
      <c r="AB187" s="1016"/>
      <c r="AC187" s="1016"/>
      <c r="AD187" s="1016"/>
      <c r="AE187" s="1016"/>
      <c r="AF187" s="1016"/>
      <c r="AG187" s="1016"/>
      <c r="AH187" s="1016"/>
      <c r="AI187" s="1016"/>
      <c r="AJ187" s="1016"/>
      <c r="AK187" s="1016"/>
      <c r="AL187" s="1016"/>
      <c r="AM187" s="1016"/>
      <c r="AN187" s="1016"/>
      <c r="AO187" s="1018"/>
    </row>
    <row r="188" spans="1:46" ht="15" x14ac:dyDescent="0.2">
      <c r="A188" s="969" t="str">
        <f>VLOOKUP(B188,[1]potentiels!$B$10:$F$618,2,FALSE)</f>
        <v>CA</v>
      </c>
      <c r="B188" s="976" t="s">
        <v>850</v>
      </c>
      <c r="C188" s="971" t="str">
        <f>VLOOKUP(B188,'[1]Etat du parc'!$H$7:$N$595,3,FALSE)</f>
        <v>YAMAHA 150 CH</v>
      </c>
      <c r="D188" s="972" t="str">
        <f>INDEX('[1]Etat du parc'!$C$7:$C$590,MATCH(B188,'[1]Etat du parc'!$H$7:$H$590,0))</f>
        <v>Attente préparation</v>
      </c>
      <c r="E188" s="1014" t="s">
        <v>38</v>
      </c>
      <c r="F188" s="974">
        <f>VLOOKUP(B188,[1]potentiels!$B$10:$F$572,5,FALSE)</f>
        <v>412</v>
      </c>
      <c r="G188" s="1053"/>
      <c r="H188" s="1015"/>
      <c r="I188" s="1015"/>
      <c r="J188" s="1015"/>
      <c r="K188" s="1016"/>
      <c r="L188" s="1017"/>
      <c r="M188" s="1016"/>
      <c r="N188" s="1015"/>
      <c r="O188" s="1016"/>
      <c r="P188" s="1016"/>
      <c r="Q188" s="1016"/>
      <c r="R188" s="1016"/>
      <c r="S188" s="1016"/>
      <c r="T188" s="1016"/>
      <c r="U188" s="1016"/>
      <c r="V188" s="1016">
        <f>'[1]1003323'!$H$13</f>
        <v>-394</v>
      </c>
      <c r="W188" s="1016">
        <f>'[1]1003323'!$L$13</f>
        <v>50</v>
      </c>
      <c r="X188" s="1016"/>
      <c r="Y188" s="1016"/>
      <c r="Z188" s="1016"/>
      <c r="AA188" s="1016"/>
      <c r="AB188" s="1016"/>
      <c r="AC188" s="1016"/>
      <c r="AD188" s="1016"/>
      <c r="AE188" s="1016"/>
      <c r="AF188" s="1016"/>
      <c r="AG188" s="1016"/>
      <c r="AH188" s="1016"/>
      <c r="AI188" s="1016"/>
      <c r="AJ188" s="1016"/>
      <c r="AK188" s="1016"/>
      <c r="AL188" s="1016"/>
      <c r="AM188" s="1016"/>
      <c r="AN188" s="1016"/>
      <c r="AO188" s="1018"/>
    </row>
    <row r="189" spans="1:46" ht="15" x14ac:dyDescent="0.2">
      <c r="A189" s="969" t="str">
        <f>VLOOKUP(B189,[1]potentiels!$B$10:$F$618,2,FALSE)</f>
        <v>CA</v>
      </c>
      <c r="B189" s="976" t="s">
        <v>851</v>
      </c>
      <c r="C189" s="971" t="str">
        <f>VLOOKUP(B189,'[1]Etat du parc'!$H$7:$N$595,3,FALSE)</f>
        <v>YAMAHA 40 CH</v>
      </c>
      <c r="D189" s="972" t="str">
        <f>INDEX('[1]Etat du parc'!$C$7:$C$590,MATCH(B189,'[1]Etat du parc'!$H$7:$H$590,0))</f>
        <v>DDT en cours</v>
      </c>
      <c r="E189" s="1014" t="s">
        <v>38</v>
      </c>
      <c r="F189" s="974">
        <f>VLOOKUP(B189,[1]potentiels!$B$10:$F$572,5,FALSE)</f>
        <v>306</v>
      </c>
      <c r="G189" s="1053"/>
      <c r="H189" s="1015"/>
      <c r="I189" s="1015"/>
      <c r="J189" s="1015"/>
      <c r="K189" s="1016"/>
      <c r="L189" s="1017"/>
      <c r="M189" s="1016"/>
      <c r="N189" s="1015"/>
      <c r="O189" s="1016"/>
      <c r="P189" s="1016"/>
      <c r="Q189" s="1016"/>
      <c r="R189" s="1016"/>
      <c r="S189" s="1016"/>
      <c r="T189" s="1016"/>
      <c r="U189" s="1016"/>
      <c r="V189" s="1016">
        <f>'[1]1024749'!$H$13</f>
        <v>-847</v>
      </c>
      <c r="W189" s="1016">
        <f>'[1]1024749'!$L$13</f>
        <v>70</v>
      </c>
      <c r="X189" s="1016"/>
      <c r="Y189" s="1016"/>
      <c r="Z189" s="1016"/>
      <c r="AA189" s="1016"/>
      <c r="AB189" s="1016"/>
      <c r="AC189" s="1016"/>
      <c r="AD189" s="1016"/>
      <c r="AE189" s="1016"/>
      <c r="AF189" s="1016"/>
      <c r="AG189" s="1016"/>
      <c r="AH189" s="1016"/>
      <c r="AI189" s="1016"/>
      <c r="AJ189" s="1016"/>
      <c r="AK189" s="1016"/>
      <c r="AL189" s="1016"/>
      <c r="AM189" s="1016"/>
      <c r="AN189" s="1016"/>
      <c r="AO189" s="1018"/>
    </row>
    <row r="190" spans="1:46" ht="15" x14ac:dyDescent="0.2">
      <c r="A190" s="969" t="str">
        <f>VLOOKUP(B190,[1]potentiels!$B$10:$F$618,2,FALSE)</f>
        <v>1CIE</v>
      </c>
      <c r="B190" s="976" t="s">
        <v>852</v>
      </c>
      <c r="C190" s="971" t="str">
        <f>VLOOKUP(B190,'[1]Etat du parc'!$H$7:$N$595,3,FALSE)</f>
        <v>YAMAHA 40 CH</v>
      </c>
      <c r="D190" s="972" t="str">
        <f>INDEX('[1]Etat du parc'!$C$7:$C$590,MATCH(B190,'[1]Etat du parc'!$H$7:$H$590,0))</f>
        <v>Disponible</v>
      </c>
      <c r="E190" s="1014"/>
      <c r="F190" s="974">
        <f>VLOOKUP(B190,[1]potentiels!$B$10:$F$572,5,FALSE)</f>
        <v>130</v>
      </c>
      <c r="G190" s="1053"/>
      <c r="H190" s="1015"/>
      <c r="I190" s="1015"/>
      <c r="J190" s="1015"/>
      <c r="K190" s="1016"/>
      <c r="L190" s="1017"/>
      <c r="M190" s="1016"/>
      <c r="N190" s="1015"/>
      <c r="O190" s="1016"/>
      <c r="P190" s="1016"/>
      <c r="Q190" s="1016"/>
      <c r="R190" s="1016"/>
      <c r="S190" s="1016"/>
      <c r="T190" s="1016"/>
      <c r="U190" s="1016"/>
      <c r="V190" s="1016">
        <f>'[1]1025996'!$H$13</f>
        <v>-2437</v>
      </c>
      <c r="W190" s="1016">
        <f>'[1]1025996'!$L$13</f>
        <v>181</v>
      </c>
      <c r="X190" s="1016"/>
      <c r="Y190" s="1016"/>
      <c r="Z190" s="1016"/>
      <c r="AA190" s="1016"/>
      <c r="AB190" s="1016"/>
      <c r="AC190" s="1016"/>
      <c r="AD190" s="1016"/>
      <c r="AE190" s="1016"/>
      <c r="AF190" s="1016"/>
      <c r="AG190" s="1016"/>
      <c r="AH190" s="1016"/>
      <c r="AI190" s="1016"/>
      <c r="AJ190" s="1016"/>
      <c r="AK190" s="1016"/>
      <c r="AL190" s="1016"/>
      <c r="AM190" s="1016"/>
      <c r="AN190" s="1016"/>
      <c r="AO190" s="1018"/>
    </row>
    <row r="191" spans="1:46" ht="15" x14ac:dyDescent="0.2">
      <c r="A191" s="969" t="str">
        <f>VLOOKUP(B191,[1]potentiels!$B$10:$F$618,2,FALSE)</f>
        <v>2CIE</v>
      </c>
      <c r="B191" s="976" t="s">
        <v>853</v>
      </c>
      <c r="C191" s="971" t="str">
        <f>VLOOKUP(B191,'[1]Etat du parc'!$H$7:$N$595,3,FALSE)</f>
        <v>YAMAHA 40 CH</v>
      </c>
      <c r="D191" s="972" t="str">
        <f>INDEX('[1]Etat du parc'!$C$7:$C$590,MATCH(B191,'[1]Etat du parc'!$H$7:$H$590,0))</f>
        <v>Disponible</v>
      </c>
      <c r="E191" s="1014" t="s">
        <v>38</v>
      </c>
      <c r="F191" s="974">
        <f>VLOOKUP(B191,[1]potentiels!$B$10:$F$572,5,FALSE)</f>
        <v>140</v>
      </c>
      <c r="G191" s="1053"/>
      <c r="H191" s="1015"/>
      <c r="I191" s="1015"/>
      <c r="J191" s="1015"/>
      <c r="K191" s="1016"/>
      <c r="L191" s="1017"/>
      <c r="M191" s="1016"/>
      <c r="N191" s="1015"/>
      <c r="O191" s="1016"/>
      <c r="P191" s="1016"/>
      <c r="Q191" s="1016"/>
      <c r="R191" s="1016"/>
      <c r="S191" s="1016"/>
      <c r="T191" s="1016"/>
      <c r="U191" s="1016"/>
      <c r="V191" s="1016">
        <f>'[1]1026006'!$H$13</f>
        <v>-244</v>
      </c>
      <c r="W191" s="1016">
        <f>'[1]1026006'!$L$13</f>
        <v>50</v>
      </c>
      <c r="X191" s="1016"/>
      <c r="Y191" s="1016"/>
      <c r="Z191" s="1016"/>
      <c r="AA191" s="1016"/>
      <c r="AB191" s="1016"/>
      <c r="AC191" s="1016"/>
      <c r="AD191" s="1016"/>
      <c r="AE191" s="1016"/>
      <c r="AF191" s="1016"/>
      <c r="AG191" s="1016"/>
      <c r="AH191" s="1016"/>
      <c r="AI191" s="1016"/>
      <c r="AJ191" s="1016"/>
      <c r="AK191" s="1016"/>
      <c r="AL191" s="1016"/>
      <c r="AM191" s="1016"/>
      <c r="AN191" s="1016"/>
      <c r="AO191" s="1018"/>
    </row>
    <row r="192" spans="1:46" ht="15" x14ac:dyDescent="0.2">
      <c r="A192" s="969" t="str">
        <f>VLOOKUP(B192,[1]potentiels!$B$10:$F$618,2,FALSE)</f>
        <v>CA</v>
      </c>
      <c r="B192" s="976" t="s">
        <v>854</v>
      </c>
      <c r="C192" s="971" t="str">
        <f>VLOOKUP(B192,'[1]Etat du parc'!$H$7:$N$595,3,FALSE)</f>
        <v>YAMAHA 40 CH</v>
      </c>
      <c r="D192" s="972" t="str">
        <f>INDEX('[1]Etat du parc'!$C$7:$C$590,MATCH(B192,'[1]Etat du parc'!$H$7:$H$590,0))</f>
        <v>Disponible</v>
      </c>
      <c r="E192" s="1014" t="s">
        <v>38</v>
      </c>
      <c r="F192" s="974">
        <f>VLOOKUP(B192,[1]potentiels!$B$10:$F$572,5,FALSE)</f>
        <v>30</v>
      </c>
      <c r="G192" s="1053"/>
      <c r="H192" s="1015"/>
      <c r="I192" s="1015"/>
      <c r="J192" s="1015"/>
      <c r="K192" s="1016"/>
      <c r="L192" s="1017"/>
      <c r="M192" s="1016"/>
      <c r="N192" s="1015"/>
      <c r="O192" s="1016"/>
      <c r="P192" s="1016"/>
      <c r="Q192" s="1016"/>
      <c r="R192" s="1016"/>
      <c r="S192" s="1016"/>
      <c r="T192" s="1016"/>
      <c r="U192" s="1016"/>
      <c r="V192" s="1016">
        <f>'[1]1026495'!$H$13</f>
        <v>202</v>
      </c>
      <c r="W192" s="1016">
        <f>'[1]1026495'!$L$13</f>
        <v>76</v>
      </c>
      <c r="X192" s="1016"/>
      <c r="Y192" s="1016"/>
      <c r="Z192" s="1016"/>
      <c r="AA192" s="1016"/>
      <c r="AB192" s="1016"/>
      <c r="AC192" s="1016"/>
      <c r="AD192" s="1016"/>
      <c r="AE192" s="1016"/>
      <c r="AF192" s="1016"/>
      <c r="AG192" s="1016"/>
      <c r="AH192" s="1016"/>
      <c r="AI192" s="1016"/>
      <c r="AJ192" s="1016"/>
      <c r="AK192" s="1016"/>
      <c r="AL192" s="1016"/>
      <c r="AM192" s="1016"/>
      <c r="AN192" s="1016"/>
      <c r="AO192" s="1018"/>
    </row>
    <row r="193" spans="1:41" ht="15" x14ac:dyDescent="0.2">
      <c r="A193" s="969" t="str">
        <f>VLOOKUP(B193,[1]potentiels!$B$10:$F$618,2,FALSE)</f>
        <v>4CIE</v>
      </c>
      <c r="B193" s="976" t="s">
        <v>855</v>
      </c>
      <c r="C193" s="971" t="str">
        <f>VLOOKUP(B193,'[1]Etat du parc'!$H$7:$N$595,3,FALSE)</f>
        <v>YAMAHA 9 CH</v>
      </c>
      <c r="D193" s="972" t="str">
        <f>INDEX('[1]Etat du parc'!$C$7:$C$590,MATCH(B193,'[1]Etat du parc'!$H$7:$H$590,0))</f>
        <v>Disponible</v>
      </c>
      <c r="E193" s="1014" t="s">
        <v>38</v>
      </c>
      <c r="F193" s="974">
        <f>VLOOKUP(B193,[1]potentiels!$B$10:$F$572,5,FALSE)</f>
        <v>569</v>
      </c>
      <c r="G193" s="1053"/>
      <c r="H193" s="1015"/>
      <c r="I193" s="1015"/>
      <c r="J193" s="1015"/>
      <c r="K193" s="1016"/>
      <c r="L193" s="1017"/>
      <c r="M193" s="1016"/>
      <c r="N193" s="1015"/>
      <c r="O193" s="1016"/>
      <c r="P193" s="1016"/>
      <c r="Q193" s="1016"/>
      <c r="R193" s="1016"/>
      <c r="S193" s="1016"/>
      <c r="T193" s="1016"/>
      <c r="U193" s="1016"/>
      <c r="V193" s="1016">
        <f>'[1]1045197'!$H$13</f>
        <v>-44</v>
      </c>
      <c r="W193" s="1016">
        <f>'[1]1045197'!$L$13</f>
        <v>63</v>
      </c>
      <c r="X193" s="1016"/>
      <c r="Y193" s="1016"/>
      <c r="Z193" s="1016"/>
      <c r="AA193" s="1016"/>
      <c r="AB193" s="1016"/>
      <c r="AC193" s="1016"/>
      <c r="AD193" s="1016"/>
      <c r="AE193" s="1016"/>
      <c r="AF193" s="1016"/>
      <c r="AG193" s="1016"/>
      <c r="AH193" s="1016"/>
      <c r="AI193" s="1016"/>
      <c r="AJ193" s="1016"/>
      <c r="AK193" s="1016"/>
      <c r="AL193" s="1016"/>
      <c r="AM193" s="1016"/>
      <c r="AN193" s="1016"/>
      <c r="AO193" s="1018"/>
    </row>
    <row r="194" spans="1:41" ht="15" x14ac:dyDescent="0.2">
      <c r="A194" s="969" t="str">
        <f>VLOOKUP(B194,[1]potentiels!$B$10:$F$618,2,FALSE)</f>
        <v>4CIE</v>
      </c>
      <c r="B194" s="976" t="s">
        <v>856</v>
      </c>
      <c r="C194" s="971" t="str">
        <f>VLOOKUP(B194,'[1]Etat du parc'!$H$7:$N$595,3,FALSE)</f>
        <v>YAMAHA 9 CH</v>
      </c>
      <c r="D194" s="972" t="str">
        <f>INDEX('[1]Etat du parc'!$C$7:$C$590,MATCH(B194,'[1]Etat du parc'!$H$7:$H$590,0))</f>
        <v>Disponible</v>
      </c>
      <c r="E194" s="1014" t="s">
        <v>38</v>
      </c>
      <c r="F194" s="974">
        <f>VLOOKUP(B194,[1]potentiels!$B$10:$F$572,5,FALSE)</f>
        <v>193</v>
      </c>
      <c r="G194" s="1053"/>
      <c r="H194" s="1015"/>
      <c r="I194" s="1015"/>
      <c r="J194" s="1015"/>
      <c r="K194" s="1016"/>
      <c r="L194" s="1017"/>
      <c r="M194" s="1016"/>
      <c r="N194" s="1015"/>
      <c r="O194" s="1016"/>
      <c r="P194" s="1016"/>
      <c r="Q194" s="1016"/>
      <c r="R194" s="1016"/>
      <c r="S194" s="1016"/>
      <c r="T194" s="1016"/>
      <c r="U194" s="1016"/>
      <c r="V194" s="1016">
        <f>'[1]1045344'!$H$13</f>
        <v>-44</v>
      </c>
      <c r="W194" s="1016">
        <f>'[1]1045344'!$L$13</f>
        <v>71</v>
      </c>
      <c r="X194" s="1016"/>
      <c r="Y194" s="1016"/>
      <c r="Z194" s="1016"/>
      <c r="AA194" s="1016"/>
      <c r="AB194" s="1016"/>
      <c r="AC194" s="1016"/>
      <c r="AD194" s="1016"/>
      <c r="AE194" s="1016"/>
      <c r="AF194" s="1016"/>
      <c r="AG194" s="1016"/>
      <c r="AH194" s="1016"/>
      <c r="AI194" s="1016"/>
      <c r="AJ194" s="1016"/>
      <c r="AK194" s="1016"/>
      <c r="AL194" s="1016"/>
      <c r="AM194" s="1016"/>
      <c r="AN194" s="1016"/>
      <c r="AO194" s="1018"/>
    </row>
    <row r="195" spans="1:41" ht="15" x14ac:dyDescent="0.2">
      <c r="A195" s="969" t="str">
        <f>VLOOKUP(B195,[1]potentiels!$B$10:$F$618,2,FALSE)</f>
        <v>4CIE</v>
      </c>
      <c r="B195" s="976" t="s">
        <v>857</v>
      </c>
      <c r="C195" s="971" t="str">
        <f>VLOOKUP(B195,'[1]Etat du parc'!$H$7:$N$595,3,FALSE)</f>
        <v>YAMAHA 9 CH</v>
      </c>
      <c r="D195" s="972" t="str">
        <f>INDEX('[1]Etat du parc'!$C$7:$C$590,MATCH(B195,'[1]Etat du parc'!$H$7:$H$590,0))</f>
        <v>Disponible</v>
      </c>
      <c r="E195" s="1014" t="s">
        <v>38</v>
      </c>
      <c r="F195" s="974">
        <f>VLOOKUP(B195,[1]potentiels!$B$10:$F$572,5,FALSE)</f>
        <v>69</v>
      </c>
      <c r="G195" s="1053"/>
      <c r="H195" s="1015"/>
      <c r="I195" s="1015"/>
      <c r="J195" s="1015"/>
      <c r="K195" s="1016"/>
      <c r="L195" s="1017"/>
      <c r="M195" s="1016"/>
      <c r="N195" s="1015"/>
      <c r="O195" s="1016"/>
      <c r="P195" s="1016"/>
      <c r="Q195" s="1016"/>
      <c r="R195" s="1016"/>
      <c r="S195" s="1016"/>
      <c r="T195" s="1016"/>
      <c r="U195" s="1016"/>
      <c r="V195" s="1016">
        <f>'[1]1048366'!$H$13</f>
        <v>-44</v>
      </c>
      <c r="W195" s="1016">
        <f>'[1]1048366'!$L$13</f>
        <v>119</v>
      </c>
      <c r="X195" s="1016"/>
      <c r="Y195" s="1016"/>
      <c r="Z195" s="1016"/>
      <c r="AA195" s="1016"/>
      <c r="AB195" s="1016"/>
      <c r="AC195" s="1016"/>
      <c r="AD195" s="1016"/>
      <c r="AE195" s="1016"/>
      <c r="AF195" s="1016"/>
      <c r="AG195" s="1016"/>
      <c r="AH195" s="1016"/>
      <c r="AI195" s="1016"/>
      <c r="AJ195" s="1016"/>
      <c r="AK195" s="1016"/>
      <c r="AL195" s="1016"/>
      <c r="AM195" s="1016"/>
      <c r="AN195" s="1016"/>
      <c r="AO195" s="1018"/>
    </row>
    <row r="196" spans="1:41" ht="15" x14ac:dyDescent="0.2">
      <c r="A196" s="969" t="str">
        <f>VLOOKUP(B196,[1]potentiels!$B$10:$F$618,2,FALSE)</f>
        <v>4CIE</v>
      </c>
      <c r="B196" s="976" t="s">
        <v>858</v>
      </c>
      <c r="C196" s="971" t="str">
        <f>VLOOKUP(B196,'[1]Etat du parc'!$H$7:$N$595,3,FALSE)</f>
        <v>YAMAHA 9 CH</v>
      </c>
      <c r="D196" s="972" t="str">
        <f>INDEX('[1]Etat du parc'!$C$7:$C$590,MATCH(B196,'[1]Etat du parc'!$H$7:$H$590,0))</f>
        <v>Disponible</v>
      </c>
      <c r="E196" s="1014" t="s">
        <v>38</v>
      </c>
      <c r="F196" s="974">
        <f>VLOOKUP(B196,[1]potentiels!$B$10:$F$572,5,FALSE)</f>
        <v>66</v>
      </c>
      <c r="G196" s="1056"/>
      <c r="H196" s="1015"/>
      <c r="I196" s="1015"/>
      <c r="J196" s="1015"/>
      <c r="K196" s="1016"/>
      <c r="L196" s="1017"/>
      <c r="M196" s="1016"/>
      <c r="N196" s="1015"/>
      <c r="O196" s="1016"/>
      <c r="P196" s="1016"/>
      <c r="Q196" s="1016"/>
      <c r="R196" s="1016"/>
      <c r="S196" s="1016"/>
      <c r="T196" s="1016"/>
      <c r="U196" s="1016"/>
      <c r="V196" s="1016">
        <f>'[1]1048791'!$H$13</f>
        <v>-44</v>
      </c>
      <c r="W196" s="1016">
        <f>'[1]1048791'!$L$13</f>
        <v>104</v>
      </c>
      <c r="X196" s="1016"/>
      <c r="Y196" s="1016"/>
      <c r="Z196" s="1016"/>
      <c r="AA196" s="1016"/>
      <c r="AB196" s="1016"/>
      <c r="AC196" s="1016"/>
      <c r="AD196" s="1016"/>
      <c r="AE196" s="1016"/>
      <c r="AF196" s="1016"/>
      <c r="AG196" s="1016"/>
      <c r="AH196" s="1016"/>
      <c r="AI196" s="1016"/>
      <c r="AJ196" s="1016"/>
      <c r="AK196" s="1016"/>
      <c r="AL196" s="1016"/>
      <c r="AM196" s="1016"/>
      <c r="AN196" s="1016"/>
      <c r="AO196" s="1018"/>
    </row>
    <row r="197" spans="1:41" ht="15" x14ac:dyDescent="0.2">
      <c r="A197" s="969" t="str">
        <f>VLOOKUP(B197,[1]potentiels!$B$10:$F$618,2,FALSE)</f>
        <v>CA</v>
      </c>
      <c r="B197" s="976" t="s">
        <v>859</v>
      </c>
      <c r="C197" s="971" t="str">
        <f>VLOOKUP(B197,'[1]Etat du parc'!$H$7:$N$595,3,FALSE)</f>
        <v>YAMAHA 60 CH</v>
      </c>
      <c r="D197" s="972" t="str">
        <f>INDEX('[1]Etat du parc'!$C$7:$C$590,MATCH(B197,'[1]Etat du parc'!$H$7:$H$590,0))</f>
        <v>Disponible</v>
      </c>
      <c r="E197" s="1014" t="s">
        <v>38</v>
      </c>
      <c r="F197" s="974">
        <f>VLOOKUP(B197,[1]potentiels!$B$10:$F$572,5,FALSE)</f>
        <v>90</v>
      </c>
      <c r="G197" s="1056"/>
      <c r="H197" s="1015"/>
      <c r="I197" s="1015"/>
      <c r="J197" s="1015"/>
      <c r="K197" s="1016"/>
      <c r="L197" s="1017"/>
      <c r="M197" s="1016"/>
      <c r="N197" s="1015"/>
      <c r="O197" s="1016"/>
      <c r="P197" s="1016"/>
      <c r="Q197" s="1016"/>
      <c r="R197" s="1016"/>
      <c r="S197" s="1016"/>
      <c r="T197" s="1016"/>
      <c r="U197" s="1016"/>
      <c r="V197" s="1016">
        <f>'[1]1049289'!$H$13</f>
        <v>-9</v>
      </c>
      <c r="W197" s="1016">
        <f>'[1]1049289'!$L$13</f>
        <v>121</v>
      </c>
      <c r="X197" s="1016"/>
      <c r="Y197" s="1016"/>
      <c r="Z197" s="1016"/>
      <c r="AA197" s="1016"/>
      <c r="AB197" s="1016"/>
      <c r="AC197" s="1016"/>
      <c r="AD197" s="1016"/>
      <c r="AE197" s="1016"/>
      <c r="AF197" s="1016"/>
      <c r="AG197" s="1016"/>
      <c r="AH197" s="1016"/>
      <c r="AI197" s="1016"/>
      <c r="AJ197" s="1016"/>
      <c r="AK197" s="1016"/>
      <c r="AL197" s="1016"/>
      <c r="AM197" s="1016"/>
      <c r="AN197" s="1016"/>
      <c r="AO197" s="1018"/>
    </row>
    <row r="198" spans="1:41" ht="15" x14ac:dyDescent="0.2">
      <c r="A198" s="969" t="str">
        <f>VLOOKUP(B198,[1]potentiels!$B$10:$F$618,2,FALSE)</f>
        <v>CA</v>
      </c>
      <c r="B198" s="976" t="s">
        <v>860</v>
      </c>
      <c r="C198" s="971" t="str">
        <f>VLOOKUP(B198,'[1]Etat du parc'!$H$7:$N$595,3,FALSE)</f>
        <v>YAMAHA 40 CH</v>
      </c>
      <c r="D198" s="972" t="str">
        <f>INDEX('[1]Etat du parc'!$C$7:$C$590,MATCH(B198,'[1]Etat du parc'!$H$7:$H$590,0))</f>
        <v>Disponible</v>
      </c>
      <c r="E198" s="1014" t="s">
        <v>38</v>
      </c>
      <c r="F198" s="974">
        <f>VLOOKUP(B198,[1]potentiels!$B$10:$F$572,5,FALSE)</f>
        <v>33</v>
      </c>
      <c r="G198" s="1053"/>
      <c r="H198" s="1015"/>
      <c r="I198" s="1015"/>
      <c r="J198" s="1015"/>
      <c r="K198" s="1016"/>
      <c r="L198" s="1017"/>
      <c r="M198" s="1016"/>
      <c r="N198" s="1015"/>
      <c r="O198" s="1016"/>
      <c r="P198" s="1016"/>
      <c r="Q198" s="1016"/>
      <c r="R198" s="1016"/>
      <c r="S198" s="1016"/>
      <c r="T198" s="1016"/>
      <c r="U198" s="1016"/>
      <c r="V198" s="1016">
        <f>'[1]1135047'!$H$13</f>
        <v>-30</v>
      </c>
      <c r="W198" s="1016">
        <f>'[1]1135047'!$L$13</f>
        <v>83</v>
      </c>
      <c r="X198" s="1016"/>
      <c r="Y198" s="1016"/>
      <c r="Z198" s="1016"/>
      <c r="AA198" s="1016"/>
      <c r="AB198" s="1016"/>
      <c r="AC198" s="1016"/>
      <c r="AD198" s="1016"/>
      <c r="AE198" s="1016"/>
      <c r="AF198" s="1016"/>
      <c r="AG198" s="1016"/>
      <c r="AH198" s="1016"/>
      <c r="AI198" s="1016"/>
      <c r="AJ198" s="1016"/>
      <c r="AK198" s="1016"/>
      <c r="AL198" s="1016"/>
      <c r="AM198" s="1016"/>
      <c r="AN198" s="1016"/>
      <c r="AO198" s="1018"/>
    </row>
    <row r="199" spans="1:41" ht="15" x14ac:dyDescent="0.2">
      <c r="A199" s="969" t="str">
        <f>VLOOKUP(B199,[1]potentiels!$B$10:$F$618,2,FALSE)</f>
        <v>3CIE</v>
      </c>
      <c r="B199" s="976" t="s">
        <v>861</v>
      </c>
      <c r="C199" s="971" t="str">
        <f>VLOOKUP(B199,'[1]Etat du parc'!$H$7:$N$595,3,FALSE)</f>
        <v>YAMAHA 40 CH</v>
      </c>
      <c r="D199" s="972" t="str">
        <f>INDEX('[1]Etat du parc'!$C$7:$C$590,MATCH(B199,'[1]Etat du parc'!$H$7:$H$590,0))</f>
        <v>Disponible</v>
      </c>
      <c r="E199" s="1014" t="s">
        <v>38</v>
      </c>
      <c r="F199" s="974">
        <f>VLOOKUP(B199,[1]potentiels!$B$10:$F$572,5,FALSE)</f>
        <v>36</v>
      </c>
      <c r="G199" s="1053"/>
      <c r="H199" s="1015"/>
      <c r="I199" s="1015"/>
      <c r="J199" s="1015"/>
      <c r="K199" s="1016"/>
      <c r="L199" s="1017"/>
      <c r="M199" s="1016"/>
      <c r="N199" s="1015"/>
      <c r="O199" s="1016"/>
      <c r="P199" s="1016"/>
      <c r="Q199" s="1016"/>
      <c r="R199" s="1016"/>
      <c r="S199" s="1016"/>
      <c r="T199" s="1016"/>
      <c r="U199" s="1016"/>
      <c r="V199" s="1016">
        <f>'[1]1136876'!$H$13</f>
        <v>343</v>
      </c>
      <c r="W199" s="1016">
        <f>'[1]1136876'!$L$13</f>
        <v>50</v>
      </c>
      <c r="X199" s="1016"/>
      <c r="Y199" s="1016"/>
      <c r="Z199" s="1016"/>
      <c r="AA199" s="1016"/>
      <c r="AB199" s="1016"/>
      <c r="AC199" s="1016"/>
      <c r="AD199" s="1016"/>
      <c r="AE199" s="1016"/>
      <c r="AF199" s="1016"/>
      <c r="AG199" s="1016"/>
      <c r="AH199" s="1016"/>
      <c r="AI199" s="1016"/>
      <c r="AJ199" s="1016"/>
      <c r="AK199" s="1016"/>
      <c r="AL199" s="1016"/>
      <c r="AM199" s="1016"/>
      <c r="AN199" s="1016"/>
      <c r="AO199" s="1018"/>
    </row>
    <row r="200" spans="1:41" ht="15" x14ac:dyDescent="0.2">
      <c r="A200" s="969" t="str">
        <f>VLOOKUP(B200,[1]potentiels!$B$10:$F$618,2,FALSE)</f>
        <v>1CIE</v>
      </c>
      <c r="B200" s="976" t="s">
        <v>862</v>
      </c>
      <c r="C200" s="971" t="str">
        <f>VLOOKUP(B200,'[1]Etat du parc'!$H$7:$N$595,3,FALSE)</f>
        <v>YAMAHA 40 CH</v>
      </c>
      <c r="D200" s="972" t="str">
        <f>INDEX('[1]Etat du parc'!$C$7:$C$590,MATCH(B200,'[1]Etat du parc'!$H$7:$H$590,0))</f>
        <v>Disponible</v>
      </c>
      <c r="E200" s="1014"/>
      <c r="F200" s="974">
        <f>VLOOKUP(B200,[1]potentiels!$B$10:$F$572,5,FALSE)</f>
        <v>37</v>
      </c>
      <c r="G200" s="1053"/>
      <c r="H200" s="1015"/>
      <c r="I200" s="1015"/>
      <c r="J200" s="1015"/>
      <c r="K200" s="1016"/>
      <c r="L200" s="1017"/>
      <c r="M200" s="1016"/>
      <c r="N200" s="1015"/>
      <c r="O200" s="1016"/>
      <c r="P200" s="1016"/>
      <c r="Q200" s="1016"/>
      <c r="R200" s="1016"/>
      <c r="S200" s="1016"/>
      <c r="T200" s="1016"/>
      <c r="U200" s="1016"/>
      <c r="V200" s="1016">
        <f>'[1]1152044'!$H$13</f>
        <v>-6</v>
      </c>
      <c r="W200" s="1016">
        <f>'[1]1152044'!$L$13</f>
        <v>87</v>
      </c>
      <c r="X200" s="1016"/>
      <c r="Y200" s="1016"/>
      <c r="Z200" s="1016"/>
      <c r="AA200" s="1016"/>
      <c r="AB200" s="1016"/>
      <c r="AC200" s="1016"/>
      <c r="AD200" s="1016"/>
      <c r="AE200" s="1016"/>
      <c r="AF200" s="1016"/>
      <c r="AG200" s="1016"/>
      <c r="AH200" s="1016"/>
      <c r="AI200" s="1016"/>
      <c r="AJ200" s="1016"/>
      <c r="AK200" s="1016"/>
      <c r="AL200" s="1016"/>
      <c r="AM200" s="1016"/>
      <c r="AN200" s="1016"/>
      <c r="AO200" s="1018"/>
    </row>
    <row r="201" spans="1:41" ht="15" x14ac:dyDescent="0.2">
      <c r="A201" s="969" t="str">
        <f>VLOOKUP(B201,[1]potentiels!$B$10:$F$618,2,FALSE)</f>
        <v>4CIE</v>
      </c>
      <c r="B201" s="976" t="s">
        <v>863</v>
      </c>
      <c r="C201" s="971" t="str">
        <f>VLOOKUP(B201,'[1]Etat du parc'!$H$7:$N$595,3,FALSE)</f>
        <v>YAMAHA 40 CH</v>
      </c>
      <c r="D201" s="972" t="str">
        <f>INDEX('[1]Etat du parc'!$C$7:$C$590,MATCH(B201,'[1]Etat du parc'!$H$7:$H$590,0))</f>
        <v>Disponible</v>
      </c>
      <c r="E201" s="1014" t="s">
        <v>38</v>
      </c>
      <c r="F201" s="974">
        <f>VLOOKUP(B201,[1]potentiels!$B$10:$F$572,5,FALSE)</f>
        <v>39</v>
      </c>
      <c r="G201" s="1053"/>
      <c r="H201" s="1015"/>
      <c r="I201" s="1015"/>
      <c r="J201" s="1015"/>
      <c r="K201" s="1016"/>
      <c r="L201" s="1017"/>
      <c r="M201" s="1016"/>
      <c r="N201" s="1015"/>
      <c r="O201" s="1016"/>
      <c r="P201" s="1016"/>
      <c r="Q201" s="1016"/>
      <c r="R201" s="1016"/>
      <c r="S201" s="1016"/>
      <c r="T201" s="1016"/>
      <c r="U201" s="1016"/>
      <c r="V201" s="1016">
        <f>'[1]1152060'!$H$13</f>
        <v>-69</v>
      </c>
      <c r="W201" s="1016">
        <f>'[1]1152060'!$L$13</f>
        <v>80</v>
      </c>
      <c r="X201" s="1016"/>
      <c r="Y201" s="1016"/>
      <c r="Z201" s="1016"/>
      <c r="AA201" s="1016"/>
      <c r="AB201" s="1016"/>
      <c r="AC201" s="1016"/>
      <c r="AD201" s="1016"/>
      <c r="AE201" s="1016"/>
      <c r="AF201" s="1016"/>
      <c r="AG201" s="1016"/>
      <c r="AH201" s="1016"/>
      <c r="AI201" s="1016"/>
      <c r="AJ201" s="1016"/>
      <c r="AK201" s="1016"/>
      <c r="AL201" s="1016"/>
      <c r="AM201" s="1016"/>
      <c r="AN201" s="1016"/>
      <c r="AO201" s="1018"/>
    </row>
    <row r="202" spans="1:41" ht="15" x14ac:dyDescent="0.2">
      <c r="A202" s="969" t="str">
        <f>VLOOKUP(B202,[1]potentiels!$B$10:$F$618,2,FALSE)</f>
        <v>1CIE</v>
      </c>
      <c r="B202" s="976" t="s">
        <v>864</v>
      </c>
      <c r="C202" s="971" t="str">
        <f>VLOOKUP(B202,'[1]Etat du parc'!$H$7:$N$595,3,FALSE)</f>
        <v>HONDA 10 CH</v>
      </c>
      <c r="D202" s="972" t="str">
        <f>INDEX('[1]Etat du parc'!$C$7:$C$590,MATCH(B202,'[1]Etat du parc'!$H$7:$H$590,0))</f>
        <v>Débordé OSR</v>
      </c>
      <c r="E202" s="1014" t="s">
        <v>38</v>
      </c>
      <c r="F202" s="974">
        <f>VLOOKUP(B202,[1]potentiels!$B$10:$F$572,5,FALSE)</f>
        <v>110</v>
      </c>
      <c r="G202" s="1053"/>
      <c r="H202" s="1015"/>
      <c r="I202" s="1015"/>
      <c r="J202" s="1015"/>
      <c r="K202" s="1016"/>
      <c r="L202" s="1017"/>
      <c r="M202" s="1016"/>
      <c r="N202" s="1015"/>
      <c r="O202" s="1016">
        <f>'[1]1312830'!$H$10</f>
        <v>0</v>
      </c>
      <c r="P202" s="1016">
        <f>'[1]1312830'!$L$10</f>
        <v>0</v>
      </c>
      <c r="Q202" s="1016"/>
      <c r="R202" s="1016"/>
      <c r="S202" s="1016"/>
      <c r="T202" s="1016"/>
      <c r="U202" s="1016"/>
      <c r="V202" s="1016"/>
      <c r="W202" s="1016"/>
      <c r="X202" s="1016"/>
      <c r="Y202" s="1016"/>
      <c r="Z202" s="1016">
        <f>'[1]1312830'!$H$11</f>
        <v>0</v>
      </c>
      <c r="AA202" s="1016">
        <f>'[1]1312830'!$L$11</f>
        <v>0</v>
      </c>
      <c r="AB202" s="1016"/>
      <c r="AC202" s="1016"/>
      <c r="AD202" s="1016"/>
      <c r="AE202" s="1016"/>
      <c r="AF202" s="1016"/>
      <c r="AG202" s="1016"/>
      <c r="AH202" s="1016"/>
      <c r="AI202" s="1016"/>
      <c r="AJ202" s="1016"/>
      <c r="AK202" s="1016"/>
      <c r="AL202" s="1016"/>
      <c r="AM202" s="1016"/>
      <c r="AN202" s="1016"/>
      <c r="AO202" s="1018"/>
    </row>
    <row r="203" spans="1:41" ht="15" x14ac:dyDescent="0.2">
      <c r="A203" s="969" t="str">
        <f>VLOOKUP(B203,[1]potentiels!$B$10:$F$618,2,FALSE)</f>
        <v>1CIE</v>
      </c>
      <c r="B203" s="976" t="s">
        <v>865</v>
      </c>
      <c r="C203" s="971" t="str">
        <f>VLOOKUP(B203,'[1]Etat du parc'!$H$7:$N$595,3,FALSE)</f>
        <v>HONDA 10 CH</v>
      </c>
      <c r="D203" s="972" t="str">
        <f>INDEX('[1]Etat du parc'!$C$7:$C$590,MATCH(B203,'[1]Etat du parc'!$H$7:$H$590,0))</f>
        <v>Disponible</v>
      </c>
      <c r="E203" s="1014"/>
      <c r="F203" s="974">
        <f>VLOOKUP(B203,[1]potentiels!$B$10:$F$572,5,FALSE)</f>
        <v>131</v>
      </c>
      <c r="G203" s="1053"/>
      <c r="H203" s="1015"/>
      <c r="I203" s="1015"/>
      <c r="J203" s="1015"/>
      <c r="K203" s="1016"/>
      <c r="L203" s="1017"/>
      <c r="M203" s="1016"/>
      <c r="N203" s="1015"/>
      <c r="O203" s="1016">
        <f>'[1]1312831'!$H$10</f>
        <v>-117</v>
      </c>
      <c r="P203" s="1016">
        <f>'[1]1312831'!$L$10</f>
        <v>112</v>
      </c>
      <c r="Q203" s="1016"/>
      <c r="R203" s="1016"/>
      <c r="S203" s="1016"/>
      <c r="T203" s="1016"/>
      <c r="U203" s="1016"/>
      <c r="V203" s="1016"/>
      <c r="W203" s="1016"/>
      <c r="X203" s="1016"/>
      <c r="Y203" s="1016"/>
      <c r="Z203" s="1016">
        <f>'[1]1312831'!$H$11</f>
        <v>65</v>
      </c>
      <c r="AA203" s="1016">
        <f>'[1]1312831'!$L$11</f>
        <v>212</v>
      </c>
      <c r="AB203" s="1016"/>
      <c r="AC203" s="1016"/>
      <c r="AD203" s="1016"/>
      <c r="AE203" s="1016"/>
      <c r="AF203" s="1016"/>
      <c r="AG203" s="1016"/>
      <c r="AH203" s="1016"/>
      <c r="AI203" s="1016"/>
      <c r="AJ203" s="1016"/>
      <c r="AK203" s="1016"/>
      <c r="AL203" s="1016"/>
      <c r="AM203" s="1016"/>
      <c r="AN203" s="1016"/>
      <c r="AO203" s="1018"/>
    </row>
    <row r="204" spans="1:41" ht="15" x14ac:dyDescent="0.2">
      <c r="A204" s="969" t="str">
        <f>VLOOKUP(B204,[1]potentiels!$B$10:$F$618,2,FALSE)</f>
        <v>CA</v>
      </c>
      <c r="B204" s="976" t="s">
        <v>866</v>
      </c>
      <c r="C204" s="971" t="str">
        <f>VLOOKUP(B204,'[1]Etat du parc'!$H$7:$N$595,3,FALSE)</f>
        <v>HONDA 10 CH</v>
      </c>
      <c r="D204" s="972" t="str">
        <f>INDEX('[1]Etat du parc'!$C$7:$C$590,MATCH(B204,'[1]Etat du parc'!$H$7:$H$590,0))</f>
        <v>Disponible</v>
      </c>
      <c r="E204" s="1014" t="s">
        <v>38</v>
      </c>
      <c r="F204" s="974">
        <f>VLOOKUP(B204,[1]potentiels!$B$10:$F$572,5,FALSE)</f>
        <v>58</v>
      </c>
      <c r="G204" s="1053"/>
      <c r="H204" s="1015"/>
      <c r="I204" s="1015"/>
      <c r="J204" s="1015"/>
      <c r="K204" s="1016"/>
      <c r="L204" s="1017"/>
      <c r="M204" s="1016"/>
      <c r="N204" s="1015"/>
      <c r="O204" s="1016">
        <f>'[1]1312832'!$H$10</f>
        <v>36</v>
      </c>
      <c r="P204" s="1016">
        <f>'[1]1312832'!$L$10</f>
        <v>101</v>
      </c>
      <c r="Q204" s="1016"/>
      <c r="R204" s="1016"/>
      <c r="S204" s="1016"/>
      <c r="T204" s="1016"/>
      <c r="U204" s="1016"/>
      <c r="V204" s="1016"/>
      <c r="W204" s="1016"/>
      <c r="X204" s="1016"/>
      <c r="Y204" s="1016"/>
      <c r="Z204" s="1016">
        <f>'[1]1312832'!$H$11</f>
        <v>-9</v>
      </c>
      <c r="AA204" s="1016">
        <f>'[1]1312832'!$L$11</f>
        <v>200</v>
      </c>
      <c r="AB204" s="1016"/>
      <c r="AC204" s="1016"/>
      <c r="AD204" s="1016"/>
      <c r="AE204" s="1016"/>
      <c r="AF204" s="1016"/>
      <c r="AG204" s="1016"/>
      <c r="AH204" s="1016"/>
      <c r="AI204" s="1016"/>
      <c r="AJ204" s="1016"/>
      <c r="AK204" s="1016"/>
      <c r="AL204" s="1016"/>
      <c r="AM204" s="1016"/>
      <c r="AN204" s="1016"/>
      <c r="AO204" s="1018"/>
    </row>
    <row r="205" spans="1:41" ht="15" x14ac:dyDescent="0.2">
      <c r="A205" s="969" t="str">
        <f>VLOOKUP(B205,[1]potentiels!$B$10:$F$618,2,FALSE)</f>
        <v>CCL</v>
      </c>
      <c r="B205" s="976" t="s">
        <v>867</v>
      </c>
      <c r="C205" s="971" t="str">
        <f>VLOOKUP(B205,'[1]Etat du parc'!$H$7:$N$595,3,FALSE)</f>
        <v>HONDA 10 CH</v>
      </c>
      <c r="D205" s="972" t="str">
        <f>INDEX('[1]Etat du parc'!$C$7:$C$590,MATCH(B205,'[1]Etat du parc'!$H$7:$H$590,0))</f>
        <v>Disponible</v>
      </c>
      <c r="E205" s="1014" t="s">
        <v>38</v>
      </c>
      <c r="F205" s="974">
        <f>VLOOKUP(B205,[1]potentiels!$B$10:$F$572,5,FALSE)</f>
        <v>134</v>
      </c>
      <c r="G205" s="1053"/>
      <c r="H205" s="1015"/>
      <c r="I205" s="1015"/>
      <c r="J205" s="1015"/>
      <c r="K205" s="1016"/>
      <c r="L205" s="1017"/>
      <c r="M205" s="1016"/>
      <c r="N205" s="1015"/>
      <c r="O205" s="1016">
        <f>'[1]1312833'!$H$10</f>
        <v>-193</v>
      </c>
      <c r="P205" s="1016">
        <f>'[1]1312833'!$L$10</f>
        <v>96</v>
      </c>
      <c r="Q205" s="1016"/>
      <c r="R205" s="1016"/>
      <c r="S205" s="1016"/>
      <c r="T205" s="1016"/>
      <c r="U205" s="1016"/>
      <c r="V205" s="1016"/>
      <c r="W205" s="1016"/>
      <c r="X205" s="1016"/>
      <c r="Y205" s="1016"/>
      <c r="Z205" s="1016">
        <f>'[1]1312833'!$H$11</f>
        <v>-9</v>
      </c>
      <c r="AA205" s="1016">
        <f>'[1]1312833'!$L$11</f>
        <v>196</v>
      </c>
      <c r="AB205" s="1016"/>
      <c r="AC205" s="1016"/>
      <c r="AD205" s="1016"/>
      <c r="AE205" s="1016"/>
      <c r="AF205" s="1016"/>
      <c r="AG205" s="1016"/>
      <c r="AH205" s="1016"/>
      <c r="AI205" s="1016"/>
      <c r="AJ205" s="1016"/>
      <c r="AK205" s="1016"/>
      <c r="AL205" s="1016"/>
      <c r="AM205" s="1016"/>
      <c r="AN205" s="1016"/>
      <c r="AO205" s="1018"/>
    </row>
    <row r="206" spans="1:41" ht="15" x14ac:dyDescent="0.2">
      <c r="A206" s="969" t="str">
        <f>VLOOKUP(B206,[1]potentiels!$B$10:$F$618,2,FALSE)</f>
        <v>2CIE</v>
      </c>
      <c r="B206" s="976" t="s">
        <v>868</v>
      </c>
      <c r="C206" s="971" t="str">
        <f>VLOOKUP(B206,'[1]Etat du parc'!$H$7:$N$595,3,FALSE)</f>
        <v>HONDA 10 CH</v>
      </c>
      <c r="D206" s="972" t="str">
        <f>INDEX('[1]Etat du parc'!$C$7:$C$590,MATCH(B206,'[1]Etat du parc'!$H$7:$H$590,0))</f>
        <v>Débordé OSR</v>
      </c>
      <c r="E206" s="1014" t="s">
        <v>38</v>
      </c>
      <c r="F206" s="974">
        <f>VLOOKUP(B206,[1]potentiels!$B$10:$F$572,5,FALSE)</f>
        <v>56</v>
      </c>
      <c r="G206" s="1053"/>
      <c r="H206" s="1015"/>
      <c r="I206" s="1015"/>
      <c r="J206" s="1015"/>
      <c r="K206" s="1016"/>
      <c r="L206" s="1017"/>
      <c r="M206" s="1016"/>
      <c r="N206" s="1015"/>
      <c r="O206" s="1016">
        <f>'[1]1312834'!$H$10</f>
        <v>-426</v>
      </c>
      <c r="P206" s="1016">
        <f>'[1]1312834'!$L$10</f>
        <v>100</v>
      </c>
      <c r="Q206" s="1016"/>
      <c r="R206" s="1016"/>
      <c r="S206" s="1016"/>
      <c r="T206" s="1016"/>
      <c r="U206" s="1016"/>
      <c r="V206" s="1016"/>
      <c r="W206" s="1016"/>
      <c r="X206" s="1016"/>
      <c r="Y206" s="1016"/>
      <c r="Z206" s="1016">
        <f>'[1]1312834'!$H$11</f>
        <v>-244</v>
      </c>
      <c r="AA206" s="1016">
        <f>'[1]1312834'!$L$11</f>
        <v>200</v>
      </c>
      <c r="AB206" s="1016"/>
      <c r="AC206" s="1016"/>
      <c r="AD206" s="1016"/>
      <c r="AE206" s="1016"/>
      <c r="AF206" s="1016"/>
      <c r="AG206" s="1016"/>
      <c r="AH206" s="1016"/>
      <c r="AI206" s="1016"/>
      <c r="AJ206" s="1016"/>
      <c r="AK206" s="1016"/>
      <c r="AL206" s="1016"/>
      <c r="AM206" s="1016"/>
      <c r="AN206" s="1016"/>
      <c r="AO206" s="1018"/>
    </row>
    <row r="207" spans="1:41" ht="15" x14ac:dyDescent="0.2">
      <c r="A207" s="969" t="str">
        <f>VLOOKUP(B207,[1]potentiels!$B$10:$F$618,2,FALSE)</f>
        <v>2CIE</v>
      </c>
      <c r="B207" s="976" t="s">
        <v>869</v>
      </c>
      <c r="C207" s="971" t="str">
        <f>VLOOKUP(B207,'[1]Etat du parc'!$H$7:$N$595,3,FALSE)</f>
        <v>HONDA 10 CH</v>
      </c>
      <c r="D207" s="972" t="str">
        <f>INDEX('[1]Etat du parc'!$C$7:$C$590,MATCH(B207,'[1]Etat du parc'!$H$7:$H$590,0))</f>
        <v>Débordé OSR</v>
      </c>
      <c r="E207" s="1014" t="s">
        <v>38</v>
      </c>
      <c r="F207" s="974">
        <f>VLOOKUP(B207,[1]potentiels!$B$10:$F$572,5,FALSE)</f>
        <v>91</v>
      </c>
      <c r="G207" s="1053"/>
      <c r="H207" s="1015"/>
      <c r="I207" s="1015"/>
      <c r="J207" s="1015"/>
      <c r="K207" s="1016"/>
      <c r="L207" s="1017"/>
      <c r="M207" s="1016"/>
      <c r="N207" s="1015"/>
      <c r="O207" s="1016">
        <f>'[1]1312840'!$H$10</f>
        <v>-426</v>
      </c>
      <c r="P207" s="1016">
        <f>'[1]1312840'!$L$10</f>
        <v>100</v>
      </c>
      <c r="Q207" s="1016"/>
      <c r="R207" s="1016"/>
      <c r="S207" s="1016"/>
      <c r="T207" s="1016"/>
      <c r="U207" s="1016"/>
      <c r="V207" s="1016"/>
      <c r="W207" s="1016"/>
      <c r="X207" s="1016"/>
      <c r="Y207" s="1016"/>
      <c r="Z207" s="1016">
        <f>'[1]1312840'!$H$11</f>
        <v>-244</v>
      </c>
      <c r="AA207" s="1016">
        <f>'[1]1312840'!$L$11</f>
        <v>200</v>
      </c>
      <c r="AB207" s="1016"/>
      <c r="AC207" s="1016"/>
      <c r="AD207" s="1016"/>
      <c r="AE207" s="1016"/>
      <c r="AF207" s="1016"/>
      <c r="AG207" s="1016"/>
      <c r="AH207" s="1016"/>
      <c r="AI207" s="1016"/>
      <c r="AJ207" s="1016"/>
      <c r="AK207" s="1016"/>
      <c r="AL207" s="1016"/>
      <c r="AM207" s="1016"/>
      <c r="AN207" s="1016"/>
      <c r="AO207" s="1018"/>
    </row>
    <row r="208" spans="1:41" ht="15" x14ac:dyDescent="0.2">
      <c r="A208" s="969" t="str">
        <f>VLOOKUP(B208,[1]potentiels!$B$10:$F$618,2,FALSE)</f>
        <v>CA</v>
      </c>
      <c r="B208" s="976" t="s">
        <v>870</v>
      </c>
      <c r="C208" s="971" t="str">
        <f>VLOOKUP(B208,'[1]Etat du parc'!$H$7:$N$595,3,FALSE)</f>
        <v>HONDA 10 CH</v>
      </c>
      <c r="D208" s="972" t="str">
        <f>INDEX('[1]Etat du parc'!$C$7:$C$590,MATCH(B208,'[1]Etat du parc'!$H$7:$H$590,0))</f>
        <v>Disponible</v>
      </c>
      <c r="E208" s="1014" t="s">
        <v>38</v>
      </c>
      <c r="F208" s="974">
        <f>VLOOKUP(B208,[1]potentiels!$B$10:$F$572,5,FALSE)</f>
        <v>40</v>
      </c>
      <c r="G208" s="1053"/>
      <c r="H208" s="1015"/>
      <c r="I208" s="1015"/>
      <c r="J208" s="1015"/>
      <c r="K208" s="1016"/>
      <c r="L208" s="1017"/>
      <c r="M208" s="1016"/>
      <c r="N208" s="1015"/>
      <c r="O208" s="1016">
        <f>'[1]1312844'!$H$10</f>
        <v>36</v>
      </c>
      <c r="P208" s="1016">
        <f>'[1]1312844'!$L$10</f>
        <v>134</v>
      </c>
      <c r="Q208" s="1016"/>
      <c r="R208" s="1016"/>
      <c r="S208" s="1016"/>
      <c r="T208" s="1016"/>
      <c r="U208" s="1016"/>
      <c r="V208" s="1016"/>
      <c r="W208" s="1016"/>
      <c r="X208" s="1016"/>
      <c r="Y208" s="1016"/>
      <c r="Z208" s="1016">
        <f>'[1]1312844'!$H$11</f>
        <v>-9</v>
      </c>
      <c r="AA208" s="1016">
        <f>'[1]1312844'!$L$11</f>
        <v>224</v>
      </c>
      <c r="AB208" s="1016"/>
      <c r="AC208" s="1016"/>
      <c r="AD208" s="1016"/>
      <c r="AE208" s="1016"/>
      <c r="AF208" s="1016"/>
      <c r="AG208" s="1016"/>
      <c r="AH208" s="1016"/>
      <c r="AI208" s="1016"/>
      <c r="AJ208" s="1016"/>
      <c r="AK208" s="1016"/>
      <c r="AL208" s="1016"/>
      <c r="AM208" s="1016"/>
      <c r="AN208" s="1016"/>
      <c r="AO208" s="1018"/>
    </row>
    <row r="209" spans="1:42" ht="15" x14ac:dyDescent="0.2">
      <c r="A209" s="969" t="str">
        <f>VLOOKUP(B209,[1]potentiels!$B$10:$F$618,2,FALSE)</f>
        <v>3CIE</v>
      </c>
      <c r="B209" s="976" t="s">
        <v>871</v>
      </c>
      <c r="C209" s="971" t="str">
        <f>VLOOKUP(B209,'[1]Etat du parc'!$H$7:$N$595,3,FALSE)</f>
        <v>HONDA 10 CH</v>
      </c>
      <c r="D209" s="972" t="str">
        <f>INDEX('[1]Etat du parc'!$C$7:$C$590,MATCH(B209,'[1]Etat du parc'!$H$7:$H$590,0))</f>
        <v>Débordé OSR</v>
      </c>
      <c r="E209" s="1014" t="s">
        <v>38</v>
      </c>
      <c r="F209" s="974">
        <f>VLOOKUP(B209,[1]potentiels!$B$10:$F$572,5,FALSE)</f>
        <v>77</v>
      </c>
      <c r="G209" s="1053"/>
      <c r="H209" s="1015"/>
      <c r="I209" s="1015"/>
      <c r="J209" s="1015"/>
      <c r="K209" s="1016"/>
      <c r="L209" s="1017"/>
      <c r="M209" s="1016"/>
      <c r="N209" s="1015"/>
      <c r="O209" s="1016">
        <f>'[1]1312857'!$H$10</f>
        <v>-662</v>
      </c>
      <c r="P209" s="1016">
        <f>'[1]1312857'!$L$10</f>
        <v>100</v>
      </c>
      <c r="Q209" s="1016"/>
      <c r="R209" s="1016"/>
      <c r="S209" s="1016"/>
      <c r="T209" s="1016"/>
      <c r="U209" s="1016"/>
      <c r="V209" s="1016"/>
      <c r="W209" s="1016"/>
      <c r="X209" s="1016"/>
      <c r="Y209" s="1016"/>
      <c r="Z209" s="1016">
        <f>'[1]1312857'!$H$11</f>
        <v>-478</v>
      </c>
      <c r="AA209" s="1016">
        <f>'[1]1312857'!$L$11</f>
        <v>200</v>
      </c>
      <c r="AB209" s="1016"/>
      <c r="AC209" s="1016"/>
      <c r="AD209" s="1016"/>
      <c r="AE209" s="1016"/>
      <c r="AF209" s="1016"/>
      <c r="AG209" s="1016"/>
      <c r="AH209" s="1016"/>
      <c r="AI209" s="1016"/>
      <c r="AJ209" s="1016"/>
      <c r="AK209" s="1016"/>
      <c r="AL209" s="1016"/>
      <c r="AM209" s="1016"/>
      <c r="AN209" s="1016"/>
      <c r="AO209" s="1018"/>
    </row>
    <row r="210" spans="1:42" ht="15" x14ac:dyDescent="0.2">
      <c r="A210" s="969" t="str">
        <f>VLOOKUP(B210,[1]potentiels!$B$10:$F$618,2,FALSE)</f>
        <v>CA</v>
      </c>
      <c r="B210" s="976" t="s">
        <v>872</v>
      </c>
      <c r="C210" s="971" t="str">
        <f>VLOOKUP(B210,'[1]Etat du parc'!$H$7:$N$595,3,FALSE)</f>
        <v>HONDA 10 CH</v>
      </c>
      <c r="D210" s="972" t="str">
        <f>INDEX('[1]Etat du parc'!$C$7:$C$590,MATCH(B210,'[1]Etat du parc'!$H$7:$H$590,0))</f>
        <v>Disponible</v>
      </c>
      <c r="E210" s="1014" t="s">
        <v>38</v>
      </c>
      <c r="F210" s="974">
        <f>VLOOKUP(B210,[1]potentiels!$B$10:$F$572,5,FALSE)</f>
        <v>66</v>
      </c>
      <c r="G210" s="1053"/>
      <c r="H210" s="1015"/>
      <c r="I210" s="1015"/>
      <c r="J210" s="1015"/>
      <c r="K210" s="1016"/>
      <c r="L210" s="1017"/>
      <c r="M210" s="1016"/>
      <c r="N210" s="1015"/>
      <c r="O210" s="1016">
        <f>'[1]1312874'!$H$10</f>
        <v>36</v>
      </c>
      <c r="P210" s="1016">
        <f>'[1]1312874'!$L$10</f>
        <v>101</v>
      </c>
      <c r="Q210" s="1016"/>
      <c r="R210" s="1016"/>
      <c r="S210" s="1016"/>
      <c r="T210" s="1016"/>
      <c r="U210" s="1016"/>
      <c r="V210" s="1016"/>
      <c r="W210" s="1016"/>
      <c r="X210" s="1016"/>
      <c r="Y210" s="1016"/>
      <c r="Z210" s="1016">
        <f>'[1]1312874'!$H$11</f>
        <v>-9</v>
      </c>
      <c r="AA210" s="1016">
        <f>'[1]1312874'!$L$11</f>
        <v>200</v>
      </c>
      <c r="AB210" s="1016"/>
      <c r="AC210" s="1016"/>
      <c r="AD210" s="1016"/>
      <c r="AE210" s="1016"/>
      <c r="AF210" s="1016"/>
      <c r="AG210" s="1016"/>
      <c r="AH210" s="1016"/>
      <c r="AI210" s="1016"/>
      <c r="AJ210" s="1016"/>
      <c r="AK210" s="1016"/>
      <c r="AL210" s="1016"/>
      <c r="AM210" s="1016"/>
      <c r="AN210" s="1016"/>
      <c r="AO210" s="1018"/>
    </row>
    <row r="211" spans="1:42" ht="15" x14ac:dyDescent="0.2">
      <c r="A211" s="969" t="str">
        <f>VLOOKUP(B211,[1]potentiels!$B$10:$F$618,2,FALSE)</f>
        <v>3CIE</v>
      </c>
      <c r="B211" s="976" t="s">
        <v>873</v>
      </c>
      <c r="C211" s="971" t="str">
        <f>VLOOKUP(B211,'[1]Etat du parc'!$H$7:$N$595,3,FALSE)</f>
        <v>HONDA 10 CH</v>
      </c>
      <c r="D211" s="972" t="str">
        <f>INDEX('[1]Etat du parc'!$C$7:$C$590,MATCH(B211,'[1]Etat du parc'!$H$7:$H$590,0))</f>
        <v>Disponible</v>
      </c>
      <c r="E211" s="1014" t="s">
        <v>38</v>
      </c>
      <c r="F211" s="974">
        <f>VLOOKUP(B211,[1]potentiels!$B$10:$F$572,5,FALSE)</f>
        <v>72</v>
      </c>
      <c r="G211" s="1053"/>
      <c r="H211" s="1015"/>
      <c r="I211" s="1015"/>
      <c r="J211" s="1015"/>
      <c r="K211" s="1016"/>
      <c r="L211" s="1017"/>
      <c r="M211" s="1016"/>
      <c r="N211" s="1015"/>
      <c r="O211" s="1016">
        <f>'[1]1312878'!$H$10</f>
        <v>22</v>
      </c>
      <c r="P211" s="1016">
        <f>'[1]1312878'!$L$10</f>
        <v>94</v>
      </c>
      <c r="Q211" s="1016"/>
      <c r="R211" s="1016"/>
      <c r="S211" s="1016"/>
      <c r="T211" s="1016"/>
      <c r="U211" s="1016"/>
      <c r="V211" s="1016"/>
      <c r="W211" s="1016"/>
      <c r="X211" s="1016"/>
      <c r="Y211" s="1016"/>
      <c r="Z211" s="1016">
        <f>'[1]1312878'!$H$11</f>
        <v>206</v>
      </c>
      <c r="AA211" s="1016">
        <f>'[1]1312878'!$L$11</f>
        <v>194</v>
      </c>
      <c r="AB211" s="1016"/>
      <c r="AC211" s="1016"/>
      <c r="AD211" s="1016"/>
      <c r="AE211" s="1016"/>
      <c r="AF211" s="1016"/>
      <c r="AG211" s="1016"/>
      <c r="AH211" s="1016"/>
      <c r="AI211" s="1016"/>
      <c r="AJ211" s="1016"/>
      <c r="AK211" s="1016"/>
      <c r="AL211" s="1016"/>
      <c r="AM211" s="1016"/>
      <c r="AN211" s="1016"/>
      <c r="AO211" s="1018"/>
    </row>
    <row r="212" spans="1:42" ht="15" x14ac:dyDescent="0.2">
      <c r="A212" s="969" t="str">
        <f>VLOOKUP(B212,[1]potentiels!$B$10:$F$618,2,FALSE)</f>
        <v>3CIE</v>
      </c>
      <c r="B212" s="976" t="s">
        <v>874</v>
      </c>
      <c r="C212" s="971" t="str">
        <f>VLOOKUP(B212,'[1]Etat du parc'!$H$7:$N$595,3,FALSE)</f>
        <v>HONDA 10 CH</v>
      </c>
      <c r="D212" s="972" t="str">
        <f>INDEX('[1]Etat du parc'!$C$7:$C$590,MATCH(B212,'[1]Etat du parc'!$H$7:$H$590,0))</f>
        <v>Disponible</v>
      </c>
      <c r="E212" s="1014" t="s">
        <v>38</v>
      </c>
      <c r="F212" s="974">
        <f>VLOOKUP(B212,[1]potentiels!$B$10:$F$572,5,FALSE)</f>
        <v>55</v>
      </c>
      <c r="G212" s="1053"/>
      <c r="H212" s="1015"/>
      <c r="I212" s="1015"/>
      <c r="J212" s="1015"/>
      <c r="K212" s="1016"/>
      <c r="L212" s="1017"/>
      <c r="M212" s="1016"/>
      <c r="N212" s="1015"/>
      <c r="O212" s="1016">
        <f>'[1]1312879'!$H$10</f>
        <v>22</v>
      </c>
      <c r="P212" s="1016">
        <f>'[1]1312879'!$L$10</f>
        <v>90</v>
      </c>
      <c r="Q212" s="1016"/>
      <c r="R212" s="1016"/>
      <c r="S212" s="1016"/>
      <c r="T212" s="1016"/>
      <c r="U212" s="1016"/>
      <c r="V212" s="1016"/>
      <c r="W212" s="1016"/>
      <c r="X212" s="1016"/>
      <c r="Y212" s="1016"/>
      <c r="Z212" s="1016">
        <f>'[1]1312879'!$H$11</f>
        <v>-75</v>
      </c>
      <c r="AA212" s="1016">
        <f>'[1]1312879'!$L$11</f>
        <v>190</v>
      </c>
      <c r="AB212" s="1016"/>
      <c r="AC212" s="1016"/>
      <c r="AD212" s="1016"/>
      <c r="AE212" s="1016"/>
      <c r="AF212" s="1016"/>
      <c r="AG212" s="1016"/>
      <c r="AH212" s="1016"/>
      <c r="AI212" s="1016"/>
      <c r="AJ212" s="1016"/>
      <c r="AK212" s="1016"/>
      <c r="AL212" s="1016"/>
      <c r="AM212" s="1016"/>
      <c r="AN212" s="1016"/>
      <c r="AO212" s="1018"/>
    </row>
    <row r="213" spans="1:42" ht="15" x14ac:dyDescent="0.2">
      <c r="A213" s="969" t="str">
        <f>VLOOKUP(B213,[1]potentiels!$B$10:$F$618,2,FALSE)</f>
        <v>2CIE</v>
      </c>
      <c r="B213" s="976" t="s">
        <v>875</v>
      </c>
      <c r="C213" s="971" t="str">
        <f>VLOOKUP(B213,'[1]Etat du parc'!$H$7:$N$595,3,FALSE)</f>
        <v>HONDA 10 CH</v>
      </c>
      <c r="D213" s="972" t="str">
        <f>INDEX('[1]Etat du parc'!$C$7:$C$590,MATCH(B213,'[1]Etat du parc'!$H$7:$H$590,0))</f>
        <v>Disponible</v>
      </c>
      <c r="E213" s="1014" t="s">
        <v>38</v>
      </c>
      <c r="F213" s="974">
        <f>VLOOKUP(B213,[1]potentiels!$B$10:$F$572,5,FALSE)</f>
        <v>36</v>
      </c>
      <c r="G213" s="1053"/>
      <c r="H213" s="1015"/>
      <c r="I213" s="1015"/>
      <c r="J213" s="1015"/>
      <c r="K213" s="1016"/>
      <c r="L213" s="1017"/>
      <c r="M213" s="1016"/>
      <c r="N213" s="1015"/>
      <c r="O213" s="1016">
        <f>'[1]1312882'!$H$10</f>
        <v>-190</v>
      </c>
      <c r="P213" s="1016">
        <f>'[1]1312882'!$L$10</f>
        <v>100</v>
      </c>
      <c r="Q213" s="1016"/>
      <c r="R213" s="1016"/>
      <c r="S213" s="1016"/>
      <c r="T213" s="1016"/>
      <c r="U213" s="1016"/>
      <c r="V213" s="1016"/>
      <c r="W213" s="1016"/>
      <c r="X213" s="1016"/>
      <c r="Y213" s="1016"/>
      <c r="Z213" s="1016">
        <f>'[1]1312882'!$H$11</f>
        <v>-6</v>
      </c>
      <c r="AA213" s="1016">
        <f>'[1]1312882'!$L$11</f>
        <v>200</v>
      </c>
      <c r="AB213" s="1016"/>
      <c r="AC213" s="1016"/>
      <c r="AD213" s="1016"/>
      <c r="AE213" s="1016"/>
      <c r="AF213" s="1016"/>
      <c r="AG213" s="1016"/>
      <c r="AH213" s="1016"/>
      <c r="AI213" s="1016"/>
      <c r="AJ213" s="1016"/>
      <c r="AK213" s="1016"/>
      <c r="AL213" s="1016"/>
      <c r="AM213" s="1016"/>
      <c r="AN213" s="1016"/>
      <c r="AO213" s="1018"/>
    </row>
    <row r="214" spans="1:42" ht="15" x14ac:dyDescent="0.2">
      <c r="A214" s="969" t="str">
        <f>VLOOKUP(B214,[1]potentiels!$B$10:$F$618,2,FALSE)</f>
        <v>3CIE</v>
      </c>
      <c r="B214" s="976" t="s">
        <v>876</v>
      </c>
      <c r="C214" s="971" t="str">
        <f>VLOOKUP(B214,'[1]Etat du parc'!$H$7:$N$595,3,FALSE)</f>
        <v>HONDA 10 CH</v>
      </c>
      <c r="D214" s="972" t="str">
        <f>INDEX('[1]Etat du parc'!$C$7:$C$590,MATCH(B214,'[1]Etat du parc'!$H$7:$H$590,0))</f>
        <v>Débordé OSR</v>
      </c>
      <c r="E214" s="1014" t="s">
        <v>38</v>
      </c>
      <c r="F214" s="974">
        <f>VLOOKUP(B214,[1]potentiels!$B$10:$F$572,5,FALSE)</f>
        <v>56</v>
      </c>
      <c r="G214" s="1053"/>
      <c r="H214" s="1015"/>
      <c r="I214" s="1015"/>
      <c r="J214" s="1015"/>
      <c r="K214" s="1016"/>
      <c r="L214" s="1017"/>
      <c r="M214" s="1016"/>
      <c r="N214" s="1015"/>
      <c r="O214" s="1016">
        <f>'[1]1312892'!$H$10</f>
        <v>-337</v>
      </c>
      <c r="P214" s="1016">
        <f>'[1]1312892'!$L$10</f>
        <v>100</v>
      </c>
      <c r="Q214" s="1016"/>
      <c r="R214" s="1016"/>
      <c r="S214" s="1016"/>
      <c r="T214" s="1016"/>
      <c r="U214" s="1016"/>
      <c r="V214" s="1016"/>
      <c r="W214" s="1016"/>
      <c r="X214" s="1016"/>
      <c r="Y214" s="1016"/>
      <c r="Z214" s="1016">
        <f>'[1]1312892'!$H$11</f>
        <v>-153</v>
      </c>
      <c r="AA214" s="1016">
        <f>'[1]1312892'!$L$11</f>
        <v>200</v>
      </c>
      <c r="AB214" s="1016"/>
      <c r="AC214" s="1016"/>
      <c r="AD214" s="1016"/>
      <c r="AE214" s="1016"/>
      <c r="AF214" s="1016"/>
      <c r="AG214" s="1016"/>
      <c r="AH214" s="1016"/>
      <c r="AI214" s="1016"/>
      <c r="AJ214" s="1016"/>
      <c r="AK214" s="1016"/>
      <c r="AL214" s="1016"/>
      <c r="AM214" s="1016"/>
      <c r="AN214" s="1016"/>
      <c r="AO214" s="1018"/>
    </row>
    <row r="215" spans="1:42" ht="15" x14ac:dyDescent="0.2">
      <c r="A215" s="969" t="str">
        <f>VLOOKUP(B215,[1]potentiels!$B$10:$F$618,2,FALSE)</f>
        <v>CA</v>
      </c>
      <c r="B215" s="976" t="s">
        <v>877</v>
      </c>
      <c r="C215" s="971" t="str">
        <f>VLOOKUP(B215,'[1]Etat du parc'!$H$7:$N$595,3,FALSE)</f>
        <v>HONDA 10 CH</v>
      </c>
      <c r="D215" s="972" t="str">
        <f>INDEX('[1]Etat du parc'!$C$7:$C$590,MATCH(B215,'[1]Etat du parc'!$H$7:$H$590,0))</f>
        <v>Disponible</v>
      </c>
      <c r="E215" s="1014" t="s">
        <v>38</v>
      </c>
      <c r="F215" s="974">
        <f>VLOOKUP(B215,[1]potentiels!$B$10:$F$572,5,FALSE)</f>
        <v>182</v>
      </c>
      <c r="G215" s="1053"/>
      <c r="H215" s="1015"/>
      <c r="I215" s="1015"/>
      <c r="J215" s="1015"/>
      <c r="K215" s="1016"/>
      <c r="L215" s="1017"/>
      <c r="M215" s="1016"/>
      <c r="N215" s="1015"/>
      <c r="O215" s="1016">
        <f>'[1]1312900'!$H$10</f>
        <v>36</v>
      </c>
      <c r="P215" s="1016">
        <f>'[1]1312900'!$L$10</f>
        <v>-9</v>
      </c>
      <c r="Q215" s="1016"/>
      <c r="R215" s="1016"/>
      <c r="S215" s="1016"/>
      <c r="T215" s="1016"/>
      <c r="U215" s="1016"/>
      <c r="V215" s="1016"/>
      <c r="W215" s="1016"/>
      <c r="X215" s="1016"/>
      <c r="Y215" s="1016"/>
      <c r="Z215" s="1016">
        <f>'[1]1312900'!$H$11</f>
        <v>-9</v>
      </c>
      <c r="AA215" s="1016">
        <f>'[1]1312900'!$L$11</f>
        <v>91</v>
      </c>
      <c r="AB215" s="1016"/>
      <c r="AC215" s="1016"/>
      <c r="AD215" s="1016"/>
      <c r="AE215" s="1016"/>
      <c r="AF215" s="1016"/>
      <c r="AG215" s="1016"/>
      <c r="AH215" s="1016"/>
      <c r="AI215" s="1016"/>
      <c r="AJ215" s="1016"/>
      <c r="AK215" s="1016"/>
      <c r="AL215" s="1016"/>
      <c r="AM215" s="1016"/>
      <c r="AN215" s="1016"/>
      <c r="AO215" s="1018"/>
    </row>
    <row r="216" spans="1:42" ht="15" x14ac:dyDescent="0.2">
      <c r="A216" s="969" t="str">
        <f>VLOOKUP(B216,[1]potentiels!$B$10:$F$618,2,FALSE)</f>
        <v>1CIE</v>
      </c>
      <c r="B216" s="976" t="s">
        <v>878</v>
      </c>
      <c r="C216" s="971" t="str">
        <f>VLOOKUP(B216,'[1]Etat du parc'!$H$7:$N$595,3,FALSE)</f>
        <v>HONDA 10 CH</v>
      </c>
      <c r="D216" s="972" t="str">
        <f>INDEX('[1]Etat du parc'!$C$7:$C$590,MATCH(B216,'[1]Etat du parc'!$H$7:$H$590,0))</f>
        <v>Disponible</v>
      </c>
      <c r="E216" s="1014" t="s">
        <v>38</v>
      </c>
      <c r="F216" s="974">
        <f>VLOOKUP(B216,[1]potentiels!$B$10:$F$572,5,FALSE)</f>
        <v>76</v>
      </c>
      <c r="G216" s="1053"/>
      <c r="H216" s="1015"/>
      <c r="I216" s="1015"/>
      <c r="J216" s="1015"/>
      <c r="K216" s="1016"/>
      <c r="L216" s="1017"/>
      <c r="M216" s="1016"/>
      <c r="N216" s="1015"/>
      <c r="O216" s="1016">
        <f>'[1]1702259'!$H$10</f>
        <v>-117</v>
      </c>
      <c r="P216" s="1016">
        <f>'[1]1702259'!$L$10</f>
        <v>112</v>
      </c>
      <c r="Q216" s="1016"/>
      <c r="R216" s="1016"/>
      <c r="S216" s="1016"/>
      <c r="T216" s="1016"/>
      <c r="U216" s="1016"/>
      <c r="V216" s="1016"/>
      <c r="W216" s="1016"/>
      <c r="X216" s="1016"/>
      <c r="Y216" s="1016"/>
      <c r="Z216" s="1016">
        <f>'[1]1702259'!$H$11</f>
        <v>65</v>
      </c>
      <c r="AA216" s="1016">
        <f>'[1]1702259'!$L$11</f>
        <v>212</v>
      </c>
      <c r="AB216" s="1016"/>
      <c r="AC216" s="1016"/>
      <c r="AD216" s="1016"/>
      <c r="AE216" s="1016"/>
      <c r="AF216" s="1016"/>
      <c r="AG216" s="1016"/>
      <c r="AH216" s="1016"/>
      <c r="AI216" s="1016"/>
      <c r="AJ216" s="1016"/>
      <c r="AK216" s="1016"/>
      <c r="AL216" s="1016"/>
      <c r="AM216" s="1016"/>
      <c r="AN216" s="1016"/>
      <c r="AO216" s="1018"/>
    </row>
    <row r="217" spans="1:42" ht="15.75" thickBot="1" x14ac:dyDescent="0.25">
      <c r="A217" s="981" t="str">
        <f>VLOOKUP(B217,[1]potentiels!$B$10:$F$618,2,FALSE)</f>
        <v>1CIE</v>
      </c>
      <c r="B217" s="982" t="s">
        <v>879</v>
      </c>
      <c r="C217" s="983" t="str">
        <f>VLOOKUP(B217,'[1]Etat du parc'!$H$7:$N$595,3,FALSE)</f>
        <v>HONDA 10 CH</v>
      </c>
      <c r="D217" s="984" t="str">
        <f>INDEX('[1]Etat du parc'!$C$7:$C$590,MATCH(B217,'[1]Etat du parc'!$H$7:$H$590,0))</f>
        <v>Disponible</v>
      </c>
      <c r="E217" s="1034" t="s">
        <v>38</v>
      </c>
      <c r="F217" s="986">
        <f>VLOOKUP(B217,[1]potentiels!$B$10:$F$572,5,FALSE)</f>
        <v>92</v>
      </c>
      <c r="G217" s="1057"/>
      <c r="H217" s="1026"/>
      <c r="I217" s="1026"/>
      <c r="J217" s="1026"/>
      <c r="K217" s="1003"/>
      <c r="L217" s="1027"/>
      <c r="M217" s="1003"/>
      <c r="N217" s="1026"/>
      <c r="O217" s="1003">
        <f>'[1]1702415'!$H$10</f>
        <v>-117</v>
      </c>
      <c r="P217" s="1003">
        <f>'[1]1702415'!$L$10</f>
        <v>112</v>
      </c>
      <c r="Q217" s="1003"/>
      <c r="R217" s="1003"/>
      <c r="S217" s="1003"/>
      <c r="T217" s="1003"/>
      <c r="U217" s="1003"/>
      <c r="V217" s="1003"/>
      <c r="W217" s="1003"/>
      <c r="X217" s="1003"/>
      <c r="Y217" s="1003"/>
      <c r="Z217" s="1003">
        <f>'[1]1702415'!$H$11</f>
        <v>65</v>
      </c>
      <c r="AA217" s="1003">
        <f>'[1]1702415'!$L$11</f>
        <v>212</v>
      </c>
      <c r="AB217" s="1003"/>
      <c r="AC217" s="1003"/>
      <c r="AD217" s="1003"/>
      <c r="AE217" s="1003"/>
      <c r="AF217" s="1003"/>
      <c r="AG217" s="1003"/>
      <c r="AH217" s="1003"/>
      <c r="AI217" s="1003"/>
      <c r="AJ217" s="1003"/>
      <c r="AK217" s="1003"/>
      <c r="AL217" s="1003"/>
      <c r="AM217" s="1003"/>
      <c r="AN217" s="1003"/>
      <c r="AO217" s="1028"/>
      <c r="AP217" s="10"/>
    </row>
  </sheetData>
  <mergeCells count="19">
    <mergeCell ref="Z4:AA4"/>
    <mergeCell ref="AB4:AC4"/>
    <mergeCell ref="AD4:AE4"/>
    <mergeCell ref="A1:AO2"/>
    <mergeCell ref="A3:A6"/>
    <mergeCell ref="B3:B6"/>
    <mergeCell ref="C3:C6"/>
    <mergeCell ref="D3:D6"/>
    <mergeCell ref="E3:E6"/>
    <mergeCell ref="F3:F6"/>
    <mergeCell ref="H3:AO3"/>
    <mergeCell ref="O4:P4"/>
    <mergeCell ref="Q4:R4"/>
    <mergeCell ref="AF4:AH4"/>
    <mergeCell ref="AI4:AJ4"/>
    <mergeCell ref="AK4:AL4"/>
    <mergeCell ref="S4:U4"/>
    <mergeCell ref="V4:W4"/>
    <mergeCell ref="X4:Y4"/>
  </mergeCells>
  <conditionalFormatting sqref="D7:D217">
    <cfRule type="cellIs" dxfId="126" priority="50" operator="equal">
      <formula>"Attente appros"</formula>
    </cfRule>
    <cfRule type="containsText" dxfId="125" priority="51" operator="containsText" text="Attente préparation">
      <formula>NOT(ISERROR(SEARCH("Attente préparation",D7)))</formula>
    </cfRule>
    <cfRule type="containsText" dxfId="124" priority="52" operator="containsText" text="Attente MO">
      <formula>NOT(ISERROR(SEARCH("Attente MO",D7)))</formula>
    </cfRule>
    <cfRule type="containsText" dxfId="123" priority="53" operator="containsText" text="Débordé OSR">
      <formula>NOT(ISERROR(SEARCH("Débordé OSR",D7)))</formula>
    </cfRule>
    <cfRule type="containsText" dxfId="122" priority="54" stopIfTrue="1" operator="containsText" text="En main">
      <formula>NOT(ISERROR(SEARCH("En main",D7)))</formula>
    </cfRule>
    <cfRule type="containsText" dxfId="121" priority="55" stopIfTrue="1" operator="containsText" text="Terminé">
      <formula>NOT(ISERROR(SEARCH("Terminé",D7)))</formula>
    </cfRule>
    <cfRule type="containsText" dxfId="120" priority="56" stopIfTrue="1" operator="containsText" text="Disponible">
      <formula>NOT(ISERROR(SEARCH("Disponible",D7)))</formula>
    </cfRule>
  </conditionalFormatting>
  <conditionalFormatting sqref="D7:D217">
    <cfRule type="cellIs" dxfId="119" priority="44" operator="equal">
      <formula>"RIP"</formula>
    </cfRule>
    <cfRule type="cellIs" dxfId="118" priority="45" operator="equal">
      <formula>"Prêt autre organisme"</formula>
    </cfRule>
    <cfRule type="cellIs" dxfId="117" priority="46" operator="equal">
      <formula>"Préplan"</formula>
    </cfRule>
    <cfRule type="cellIs" dxfId="116" priority="47" operator="equal">
      <formula>"Débordé STM"</formula>
    </cfRule>
    <cfRule type="cellIs" dxfId="115" priority="48" operator="equal">
      <formula>"Débordé autre corps"</formula>
    </cfRule>
    <cfRule type="cellIs" dxfId="114" priority="49" operator="equal">
      <formula>"DDT en cours"</formula>
    </cfRule>
  </conditionalFormatting>
  <conditionalFormatting sqref="H9">
    <cfRule type="containsBlanks" dxfId="113" priority="40" stopIfTrue="1">
      <formula>LEN(TRIM(H9))=0</formula>
    </cfRule>
    <cfRule type="cellIs" dxfId="112" priority="41" stopIfTrue="1" operator="between">
      <formula>0</formula>
      <formula>-500000</formula>
    </cfRule>
    <cfRule type="cellIs" dxfId="111" priority="42" stopIfTrue="1" operator="between">
      <formula>1</formula>
      <formula>59</formula>
    </cfRule>
    <cfRule type="cellIs" dxfId="110" priority="43" stopIfTrue="1" operator="between">
      <formula>60</formula>
      <formula>500000</formula>
    </cfRule>
  </conditionalFormatting>
  <conditionalFormatting sqref="X14:Y15 AB14:AC15 AN14:AN15">
    <cfRule type="containsBlanks" dxfId="109" priority="27" stopIfTrue="1">
      <formula>LEN(TRIM(X14))=0</formula>
    </cfRule>
    <cfRule type="cellIs" dxfId="108" priority="37" stopIfTrue="1" operator="between">
      <formula>0</formula>
      <formula>-500000</formula>
    </cfRule>
    <cfRule type="cellIs" dxfId="107" priority="38" stopIfTrue="1" operator="between">
      <formula>1</formula>
      <formula>59</formula>
    </cfRule>
    <cfRule type="cellIs" dxfId="106" priority="39" stopIfTrue="1" operator="between">
      <formula>60</formula>
      <formula>500000</formula>
    </cfRule>
  </conditionalFormatting>
  <conditionalFormatting sqref="M14:M15">
    <cfRule type="containsBlanks" dxfId="105" priority="28" stopIfTrue="1">
      <formula>LEN(TRIM(M14))=0</formula>
    </cfRule>
    <cfRule type="cellIs" dxfId="104" priority="34" stopIfTrue="1" operator="between">
      <formula>0</formula>
      <formula>-500000</formula>
    </cfRule>
    <cfRule type="cellIs" dxfId="103" priority="35" stopIfTrue="1" operator="between">
      <formula>1</formula>
      <formula>59</formula>
    </cfRule>
    <cfRule type="cellIs" dxfId="102" priority="36" stopIfTrue="1" operator="between">
      <formula>60</formula>
      <formula>500000</formula>
    </cfRule>
  </conditionalFormatting>
  <conditionalFormatting sqref="AK155:AK180 AI155:AI180 AF155:AG180 AD155:AD180 Z155:Z180 X155:X180 V155:V180 S155:T180 Q155:Q180 O155:O180 J155:L180 G155:H180 G189:H217 J189:L217 O189:O217 Q189:Q217 S189:T217 V189:V217 X189:X217 Z189:Z217 AD189:AD217 AF189:AG217 AI189:AI217 AK189:AK217 G7:H116 J7:L116 O7:O116 Q7:Q116 S7:T116 V7:V116 X7:X116 Z7:Z116 AD7:AD116 AF7:AG116 AI7:AI116 AK7:AK116">
    <cfRule type="cellIs" dxfId="101" priority="32" stopIfTrue="1" operator="between">
      <formula>60</formula>
      <formula>500000</formula>
    </cfRule>
    <cfRule type="cellIs" dxfId="100" priority="33" stopIfTrue="1" operator="between">
      <formula>1</formula>
      <formula>59</formula>
    </cfRule>
  </conditionalFormatting>
  <conditionalFormatting sqref="AL155:AO180 AJ155:AJ180 AH155:AH180 AE155:AE180 AA155:AC180 Y155:Y180 W155:W180 U155:U180 R155:R180 P155:P180 M155:N180 I155:I180 I189:I217 M189:N217 P189:P217 R189:R217 U189:U217 W189:W217 Y189:Y217 AA189:AC217 AE189:AE217 AH189:AH217 AJ189:AJ217 AL189:AO217 I7:I116 M7:N116 P7:P116 R7:R116 U7:U116 W7:W116 Y7:Y116 AA7:AC116 AE7:AE116 AH7:AH116 AJ7:AJ116 AL7:AO116">
    <cfRule type="cellIs" dxfId="99" priority="30" stopIfTrue="1" operator="between">
      <formula>6</formula>
      <formula>500000</formula>
    </cfRule>
    <cfRule type="cellIs" dxfId="98" priority="31" stopIfTrue="1" operator="between">
      <formula>1</formula>
      <formula>5</formula>
    </cfRule>
  </conditionalFormatting>
  <conditionalFormatting sqref="G155:AO180 G189:AO217 G7:AO116">
    <cfRule type="containsBlanks" dxfId="97" priority="29" stopIfTrue="1">
      <formula>LEN(TRIM(G7))=0</formula>
    </cfRule>
    <cfRule type="cellIs" dxfId="96" priority="57" stopIfTrue="1" operator="between">
      <formula>0</formula>
      <formula>-500000</formula>
    </cfRule>
  </conditionalFormatting>
  <conditionalFormatting sqref="V117:V154">
    <cfRule type="cellIs" dxfId="95" priority="24" stopIfTrue="1" operator="between">
      <formula>60</formula>
      <formula>500000</formula>
    </cfRule>
    <cfRule type="cellIs" dxfId="94" priority="25" stopIfTrue="1" operator="between">
      <formula>1</formula>
      <formula>59</formula>
    </cfRule>
  </conditionalFormatting>
  <conditionalFormatting sqref="W117:W154">
    <cfRule type="cellIs" dxfId="93" priority="22" stopIfTrue="1" operator="between">
      <formula>6</formula>
      <formula>500000</formula>
    </cfRule>
    <cfRule type="cellIs" dxfId="92" priority="23" stopIfTrue="1" operator="between">
      <formula>1</formula>
      <formula>5</formula>
    </cfRule>
  </conditionalFormatting>
  <conditionalFormatting sqref="V117:W154">
    <cfRule type="containsBlanks" dxfId="91" priority="21" stopIfTrue="1">
      <formula>LEN(TRIM(V117))=0</formula>
    </cfRule>
    <cfRule type="cellIs" dxfId="90" priority="26" stopIfTrue="1" operator="between">
      <formula>0</formula>
      <formula>-500000</formula>
    </cfRule>
  </conditionalFormatting>
  <conditionalFormatting sqref="G117:U154">
    <cfRule type="cellIs" dxfId="89" priority="18" stopIfTrue="1" operator="between">
      <formula>60</formula>
      <formula>500000</formula>
    </cfRule>
    <cfRule type="cellIs" dxfId="88" priority="19" stopIfTrue="1" operator="between">
      <formula>1</formula>
      <formula>59</formula>
    </cfRule>
  </conditionalFormatting>
  <conditionalFormatting sqref="G117:U154">
    <cfRule type="containsBlanks" dxfId="87" priority="17" stopIfTrue="1">
      <formula>LEN(TRIM(G117))=0</formula>
    </cfRule>
    <cfRule type="cellIs" dxfId="86" priority="20" stopIfTrue="1" operator="between">
      <formula>0</formula>
      <formula>-500000</formula>
    </cfRule>
  </conditionalFormatting>
  <conditionalFormatting sqref="X117:AO154">
    <cfRule type="cellIs" dxfId="85" priority="14" stopIfTrue="1" operator="between">
      <formula>60</formula>
      <formula>500000</formula>
    </cfRule>
    <cfRule type="cellIs" dxfId="84" priority="15" stopIfTrue="1" operator="between">
      <formula>1</formula>
      <formula>59</formula>
    </cfRule>
  </conditionalFormatting>
  <conditionalFormatting sqref="X117:AO154">
    <cfRule type="containsBlanks" dxfId="83" priority="13" stopIfTrue="1">
      <formula>LEN(TRIM(X117))=0</formula>
    </cfRule>
    <cfRule type="cellIs" dxfId="82" priority="16" stopIfTrue="1" operator="between">
      <formula>0</formula>
      <formula>-500000</formula>
    </cfRule>
  </conditionalFormatting>
  <conditionalFormatting sqref="B189:B217">
    <cfRule type="expression" dxfId="81" priority="58">
      <formula>A189:A744="4CIE"</formula>
    </cfRule>
    <cfRule type="expression" dxfId="80" priority="59">
      <formula>A189:A744="3CIE"</formula>
    </cfRule>
    <cfRule type="expression" dxfId="79" priority="60">
      <formula>A189:A744="2CIE"</formula>
    </cfRule>
    <cfRule type="expression" dxfId="78" priority="61">
      <formula>A189:A744="1CIE"</formula>
    </cfRule>
    <cfRule type="expression" dxfId="77" priority="62">
      <formula>A189:A744="CA"</formula>
    </cfRule>
    <cfRule type="expression" dxfId="76" priority="63">
      <formula>A189:A744="CCL"</formula>
    </cfRule>
  </conditionalFormatting>
  <conditionalFormatting sqref="B76:B116">
    <cfRule type="expression" dxfId="75" priority="64">
      <formula>A76:A677="4CIE"</formula>
    </cfRule>
    <cfRule type="expression" dxfId="74" priority="65">
      <formula>A76:A677="3CIE"</formula>
    </cfRule>
    <cfRule type="expression" dxfId="73" priority="66">
      <formula>A76:A677="2CIE"</formula>
    </cfRule>
    <cfRule type="expression" dxfId="72" priority="67">
      <formula>A76:A677="1CIE"</formula>
    </cfRule>
    <cfRule type="expression" dxfId="71" priority="68">
      <formula>A76:A677="CA"</formula>
    </cfRule>
    <cfRule type="expression" dxfId="70" priority="69">
      <formula>A76:A677="CCL"</formula>
    </cfRule>
  </conditionalFormatting>
  <conditionalFormatting sqref="B155:B180">
    <cfRule type="expression" dxfId="69" priority="70">
      <formula>A155:A718="4CIE"</formula>
    </cfRule>
    <cfRule type="expression" dxfId="68" priority="71">
      <formula>A155:A718="3CIE"</formula>
    </cfRule>
    <cfRule type="expression" dxfId="67" priority="72">
      <formula>A155:A718="2CIE"</formula>
    </cfRule>
    <cfRule type="expression" dxfId="66" priority="73">
      <formula>A155:A718="1CIE"</formula>
    </cfRule>
    <cfRule type="expression" dxfId="65" priority="74">
      <formula>A155:A718="CA"</formula>
    </cfRule>
    <cfRule type="expression" dxfId="64" priority="75">
      <formula>A155:A718="CCL"</formula>
    </cfRule>
  </conditionalFormatting>
  <conditionalFormatting sqref="B117:B154">
    <cfRule type="expression" dxfId="63" priority="76">
      <formula>A117:A773="4CIE"</formula>
    </cfRule>
    <cfRule type="expression" dxfId="62" priority="77">
      <formula>A117:A773="3CIE"</formula>
    </cfRule>
    <cfRule type="expression" dxfId="61" priority="78">
      <formula>A117:A773="2CIE"</formula>
    </cfRule>
    <cfRule type="expression" dxfId="60" priority="79">
      <formula>A117:A773="1CIE"</formula>
    </cfRule>
    <cfRule type="expression" dxfId="59" priority="80">
      <formula>A117:A773="CA"</formula>
    </cfRule>
    <cfRule type="expression" dxfId="58" priority="81">
      <formula>A117:A773="CCL"</formula>
    </cfRule>
  </conditionalFormatting>
  <conditionalFormatting sqref="AK181:AK188 AI181:AI188 AF181:AG188 AD181:AD188 Z181:Z188 X181:X188 V181:V188 S181:T188 Q181:Q188 O181:O188 J181:L188 G181:H188">
    <cfRule type="cellIs" dxfId="57" priority="4" stopIfTrue="1" operator="between">
      <formula>60</formula>
      <formula>500000</formula>
    </cfRule>
    <cfRule type="cellIs" dxfId="56" priority="5" stopIfTrue="1" operator="between">
      <formula>1</formula>
      <formula>59</formula>
    </cfRule>
  </conditionalFormatting>
  <conditionalFormatting sqref="AL181:AO188 AJ181:AJ188 AH181:AH188 AE181:AE188 AA181:AC188 Y181:Y188 W181:W188 U181:U188 R181:R188 P181:P188 M181:N188 I181:I188">
    <cfRule type="cellIs" dxfId="55" priority="2" stopIfTrue="1" operator="between">
      <formula>6</formula>
      <formula>500000</formula>
    </cfRule>
    <cfRule type="cellIs" dxfId="54" priority="3" stopIfTrue="1" operator="between">
      <formula>1</formula>
      <formula>5</formula>
    </cfRule>
  </conditionalFormatting>
  <conditionalFormatting sqref="G181:AO188">
    <cfRule type="containsBlanks" dxfId="53" priority="1" stopIfTrue="1">
      <formula>LEN(TRIM(G181))=0</formula>
    </cfRule>
    <cfRule type="cellIs" dxfId="52" priority="6" stopIfTrue="1" operator="between">
      <formula>0</formula>
      <formula>-500000</formula>
    </cfRule>
  </conditionalFormatting>
  <conditionalFormatting sqref="B181:B188">
    <cfRule type="expression" dxfId="51" priority="7">
      <formula>A181:A744="4CIE"</formula>
    </cfRule>
    <cfRule type="expression" dxfId="50" priority="8">
      <formula>A181:A744="3CIE"</formula>
    </cfRule>
    <cfRule type="expression" dxfId="49" priority="9">
      <formula>A181:A744="2CIE"</formula>
    </cfRule>
    <cfRule type="expression" dxfId="48" priority="10">
      <formula>A181:A744="1CIE"</formula>
    </cfRule>
    <cfRule type="expression" dxfId="47" priority="11">
      <formula>A181:A744="CA"</formula>
    </cfRule>
    <cfRule type="expression" dxfId="46" priority="12">
      <formula>A181:A744="CCL"</formula>
    </cfRule>
  </conditionalFormatting>
  <conditionalFormatting sqref="B10:B75">
    <cfRule type="expression" dxfId="45" priority="82">
      <formula>A10:A610="4CIE"</formula>
    </cfRule>
    <cfRule type="expression" dxfId="44" priority="83">
      <formula>A10:A610="3CIE"</formula>
    </cfRule>
    <cfRule type="expression" dxfId="43" priority="84">
      <formula>A10:A610="2CIE"</formula>
    </cfRule>
    <cfRule type="expression" dxfId="42" priority="85">
      <formula>A10:A610="1CIE"</formula>
    </cfRule>
    <cfRule type="expression" dxfId="41" priority="86">
      <formula>A10:A610="CA"</formula>
    </cfRule>
    <cfRule type="expression" dxfId="40" priority="87">
      <formula>A10:A610="CCL"</formula>
    </cfRule>
  </conditionalFormatting>
  <conditionalFormatting sqref="B7:B9">
    <cfRule type="expression" dxfId="39" priority="88">
      <formula>A7:A606="4CIE"</formula>
    </cfRule>
    <cfRule type="expression" dxfId="38" priority="89">
      <formula>A7:A606="3CIE"</formula>
    </cfRule>
    <cfRule type="expression" dxfId="37" priority="90">
      <formula>A7:A606="2CIE"</formula>
    </cfRule>
    <cfRule type="expression" dxfId="36" priority="91">
      <formula>A7:A606="1CIE"</formula>
    </cfRule>
    <cfRule type="expression" dxfId="35" priority="92">
      <formula>A7:A606="CA"</formula>
    </cfRule>
    <cfRule type="expression" dxfId="34" priority="93">
      <formula>A7:A606="CCL"</formula>
    </cfRule>
  </conditionalFormatting>
  <hyperlinks>
    <hyperlink ref="J1:J2" location="'Etat du parc'!A1" display="RETOUR ETAT DU PARC"/>
    <hyperlink ref="X1:X2" location="'Etat du parc'!A1" display="RETOUR ETAT DU PARC"/>
    <hyperlink ref="K1:K2" location="'Etat du parc'!A1" display="RETOUR ETAT DU PARC"/>
    <hyperlink ref="L1:L2" location="'Etat du parc'!A1" display="RETOUR ETAT DU PARC"/>
    <hyperlink ref="W1:W2" location="'Etat du parc'!A1" display="RETOUR ETAT DU PARC"/>
    <hyperlink ref="Y1:Y2" location="'Etat du parc'!A1" display="RETOUR ETAT DU PARC"/>
    <hyperlink ref="O1:O2" location="'Etat du parc'!A1" display="RETOUR ETAT DU PARC"/>
    <hyperlink ref="P1:P2" location="'Etat du parc'!A1" display="RETOUR ETAT DU PARC"/>
    <hyperlink ref="Z1:AA2" location="'Etat du parc'!A1" display="RETOUR ETAT DU PARC"/>
    <hyperlink ref="Z1:Z2" location="'Etat du parc'!A1" display="RETOUR ETAT DU PARC"/>
    <hyperlink ref="AA1:AA2" location="'Etat du parc'!A1" display="RETOUR ETAT DU PARC"/>
    <hyperlink ref="AC1:AC2" location="'Etat du parc'!A1" display="RETOUR ETAT DU PARC"/>
    <hyperlink ref="AB1:AB2" location="'Etat du parc'!A1" display="RETOUR ETAT DU PARC"/>
    <hyperlink ref="AD1:AD2" location="'Etat du parc'!A1" display="RETOUR ETAT DU PARC"/>
    <hyperlink ref="AE1:AE2" location="'Etat du parc'!A1" display="RETOUR ETAT DU PARC"/>
    <hyperlink ref="AK1:AL2" location="'Etat du parc'!A1" display="RETOUR ETAT DU PARC"/>
    <hyperlink ref="AK1:AK2" location="'Etat du parc'!A1" display="RETOUR ETAT DU PARC"/>
    <hyperlink ref="AL1:AL2" location="'Etat du parc'!A1" display="RETOUR ETAT DU PARC"/>
    <hyperlink ref="Q1:Q2" location="'Etat du parc'!A1" display="RETOUR ETAT DU PARC"/>
    <hyperlink ref="R1:R2" location="'Etat du parc'!A1" display="RETOUR ETAT DU PARC"/>
    <hyperlink ref="AI1:AI2" location="'Etat du parc'!A1" display="RETOUR ETAT DU PARC"/>
    <hyperlink ref="AJ1:AJ2" location="'Etat du parc'!A1" display="RETOUR ETAT DU PARC"/>
    <hyperlink ref="AM1:AM2" location="'Etat du parc'!A1" display="RETOUR ETAT DU PARC"/>
    <hyperlink ref="AN1:AN2" location="'Etat du parc'!A1" display="RETOUR ETAT DU PARC"/>
    <hyperlink ref="AO1:AO2" location="'Etat du parc'!A1" display="RETOUR ETAT DU PARC"/>
    <hyperlink ref="S1:S2" location="'Etat du parc'!A1" display="RETOUR ETAT DU PARC"/>
    <hyperlink ref="T1:T2" location="'Etat du parc'!A1" display="RETOUR ETAT DU PARC"/>
    <hyperlink ref="U1:U2" location="'Etat du parc'!A1" display="RETOUR ETAT DU PARC"/>
    <hyperlink ref="AF1:AF2" location="'Etat du parc'!A1" display="RETOUR ETAT DU PARC"/>
    <hyperlink ref="AG1:AG2" location="'Etat du parc'!A1" display="RETOUR ETAT DU PARC"/>
    <hyperlink ref="AH1:AH2" location="'Etat du parc'!A1" display="RETOUR ETAT DU PARC"/>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7"/>
  <dimension ref="A1:AU116"/>
  <sheetViews>
    <sheetView workbookViewId="0">
      <selection sqref="A1:XFD1048576"/>
    </sheetView>
  </sheetViews>
  <sheetFormatPr baseColWidth="10" defaultRowHeight="14.25" x14ac:dyDescent="0.2"/>
  <cols>
    <col min="1" max="1" width="11.42578125" style="321"/>
    <col min="2" max="2" width="25.7109375" style="321" bestFit="1" customWidth="1"/>
    <col min="3" max="3" width="35.5703125" style="321" customWidth="1"/>
    <col min="4" max="4" width="23.5703125" style="943" bestFit="1" customWidth="1"/>
    <col min="5" max="5" width="7" style="321" bestFit="1" customWidth="1"/>
    <col min="6" max="6" width="8.140625" style="321" bestFit="1" customWidth="1"/>
    <col min="7" max="7" width="6.85546875" style="321" bestFit="1" customWidth="1"/>
    <col min="8" max="8" width="10.7109375" style="321" bestFit="1" customWidth="1"/>
    <col min="9" max="10" width="11" style="321" bestFit="1" customWidth="1"/>
    <col min="11" max="11" width="13.140625" style="321" customWidth="1"/>
    <col min="12" max="12" width="12.85546875" style="321" customWidth="1"/>
    <col min="13" max="13" width="13.85546875" style="321" bestFit="1" customWidth="1"/>
    <col min="14" max="14" width="13.85546875" style="321" customWidth="1"/>
    <col min="15" max="15" width="17" style="321" customWidth="1"/>
    <col min="16" max="17" width="13.85546875" style="321" bestFit="1" customWidth="1"/>
    <col min="18" max="18" width="14.7109375" style="321" customWidth="1"/>
    <col min="19" max="19" width="16.28515625" style="321" customWidth="1"/>
    <col min="20" max="20" width="13.85546875" style="321" bestFit="1" customWidth="1"/>
    <col min="21" max="21" width="11.140625" style="321" customWidth="1"/>
    <col min="22" max="22" width="16" style="321" customWidth="1"/>
    <col min="23" max="23" width="14.85546875" style="321" customWidth="1"/>
    <col min="24" max="24" width="17.85546875" style="321" customWidth="1"/>
    <col min="25" max="25" width="12" style="321" customWidth="1"/>
    <col min="26" max="26" width="16.85546875" style="321" customWidth="1"/>
    <col min="27" max="27" width="13.42578125" style="321" customWidth="1"/>
    <col min="28" max="28" width="16.5703125" style="321" customWidth="1"/>
    <col min="29" max="29" width="13.5703125" style="321" customWidth="1"/>
    <col min="30" max="30" width="13.140625" style="321" customWidth="1"/>
    <col min="31" max="31" width="13.5703125" style="321" customWidth="1"/>
    <col min="32" max="32" width="13.42578125" style="321" customWidth="1"/>
    <col min="33" max="33" width="14.85546875" style="321" customWidth="1"/>
    <col min="34" max="34" width="14.5703125" style="321" customWidth="1"/>
    <col min="35" max="35" width="17.5703125" style="321" customWidth="1"/>
    <col min="36" max="36" width="16.85546875" style="321" customWidth="1"/>
    <col min="37" max="37" width="15" style="321" customWidth="1"/>
    <col min="38" max="38" width="15.5703125" style="321" customWidth="1"/>
    <col min="39" max="39" width="20.28515625" style="321" customWidth="1"/>
    <col min="40" max="40" width="15.28515625" style="10" bestFit="1" customWidth="1"/>
    <col min="41" max="41" width="15.7109375" style="321" bestFit="1" customWidth="1"/>
    <col min="42" max="16384" width="11.42578125" style="321"/>
  </cols>
  <sheetData>
    <row r="1" spans="1:47" ht="15" customHeight="1" x14ac:dyDescent="0.2">
      <c r="A1" s="1337" t="s">
        <v>1</v>
      </c>
      <c r="B1" s="1337"/>
      <c r="C1" s="1337"/>
      <c r="D1" s="1337"/>
      <c r="E1" s="1337"/>
      <c r="F1" s="1337"/>
      <c r="G1" s="1337"/>
      <c r="H1" s="1337"/>
      <c r="I1" s="1337"/>
      <c r="J1" s="1337"/>
      <c r="K1" s="1337"/>
      <c r="L1" s="1337"/>
      <c r="M1" s="1337"/>
      <c r="N1" s="1337"/>
      <c r="O1" s="1337"/>
      <c r="P1" s="1337"/>
      <c r="Q1" s="1337"/>
      <c r="R1" s="1337"/>
      <c r="S1" s="1337"/>
      <c r="T1" s="1337"/>
      <c r="U1" s="1337"/>
      <c r="V1" s="1337"/>
      <c r="W1" s="1337"/>
      <c r="X1" s="1337"/>
      <c r="Y1" s="1337"/>
      <c r="Z1" s="1337"/>
      <c r="AA1" s="1337"/>
      <c r="AB1" s="1337"/>
      <c r="AC1" s="1337"/>
      <c r="AD1" s="1337"/>
      <c r="AE1" s="1337"/>
      <c r="AF1" s="1337"/>
      <c r="AG1" s="1337"/>
      <c r="AH1" s="1337"/>
      <c r="AI1" s="1337"/>
      <c r="AJ1" s="1337"/>
      <c r="AK1" s="1337"/>
      <c r="AL1" s="1337"/>
      <c r="AM1" s="1337"/>
      <c r="AN1" s="1337"/>
      <c r="AO1" s="1337"/>
      <c r="AP1" s="1337"/>
      <c r="AQ1" s="1337"/>
      <c r="AR1" s="1337"/>
    </row>
    <row r="2" spans="1:47" ht="15" customHeight="1" thickBot="1" x14ac:dyDescent="0.25">
      <c r="A2" s="1337"/>
      <c r="B2" s="1337"/>
      <c r="C2" s="1337"/>
      <c r="D2" s="1337"/>
      <c r="E2" s="1337"/>
      <c r="F2" s="1337"/>
      <c r="G2" s="1337"/>
      <c r="H2" s="1337"/>
      <c r="I2" s="1337"/>
      <c r="J2" s="1337"/>
      <c r="K2" s="1337"/>
      <c r="L2" s="1337"/>
      <c r="M2" s="1337"/>
      <c r="N2" s="1337"/>
      <c r="O2" s="1337"/>
      <c r="P2" s="1337"/>
      <c r="Q2" s="1337"/>
      <c r="R2" s="1337"/>
      <c r="S2" s="1337"/>
      <c r="T2" s="1337"/>
      <c r="U2" s="1337"/>
      <c r="V2" s="1337"/>
      <c r="W2" s="1337"/>
      <c r="X2" s="1337"/>
      <c r="Y2" s="1337"/>
      <c r="Z2" s="1337"/>
      <c r="AA2" s="1337"/>
      <c r="AB2" s="1337"/>
      <c r="AC2" s="1337"/>
      <c r="AD2" s="1337"/>
      <c r="AE2" s="1337"/>
      <c r="AF2" s="1337"/>
      <c r="AG2" s="1337"/>
      <c r="AH2" s="1337"/>
      <c r="AI2" s="1337"/>
      <c r="AJ2" s="1337"/>
      <c r="AK2" s="1337"/>
      <c r="AL2" s="1337"/>
      <c r="AM2" s="1337"/>
      <c r="AN2" s="1337"/>
      <c r="AO2" s="1337"/>
      <c r="AP2" s="1337"/>
      <c r="AQ2" s="1337"/>
      <c r="AR2" s="1337"/>
    </row>
    <row r="3" spans="1:47" ht="18" customHeight="1" thickBot="1" x14ac:dyDescent="0.25">
      <c r="A3" s="1165" t="s">
        <v>2</v>
      </c>
      <c r="B3" s="1156" t="s">
        <v>3</v>
      </c>
      <c r="C3" s="1156" t="s">
        <v>4</v>
      </c>
      <c r="D3" s="1156" t="s">
        <v>362</v>
      </c>
      <c r="E3" s="1156" t="s">
        <v>6</v>
      </c>
      <c r="F3" s="1162" t="s">
        <v>8</v>
      </c>
      <c r="G3" s="1058" t="s">
        <v>106</v>
      </c>
      <c r="H3" s="1180" t="s">
        <v>649</v>
      </c>
      <c r="I3" s="1181"/>
      <c r="J3" s="1181"/>
      <c r="K3" s="1181"/>
      <c r="L3" s="1181"/>
      <c r="M3" s="1181"/>
      <c r="N3" s="1181"/>
      <c r="O3" s="1181"/>
      <c r="P3" s="1181"/>
      <c r="Q3" s="1181"/>
      <c r="R3" s="1181"/>
      <c r="S3" s="1181"/>
      <c r="T3" s="1181"/>
      <c r="U3" s="1181"/>
      <c r="V3" s="1181"/>
      <c r="W3" s="1181"/>
      <c r="X3" s="1181"/>
      <c r="Y3" s="1181"/>
      <c r="Z3" s="1181"/>
      <c r="AA3" s="1181"/>
      <c r="AB3" s="1181"/>
      <c r="AC3" s="1181"/>
      <c r="AD3" s="1181"/>
      <c r="AE3" s="1181"/>
      <c r="AF3" s="1181"/>
      <c r="AG3" s="1181"/>
      <c r="AH3" s="1181"/>
      <c r="AI3" s="1181"/>
      <c r="AJ3" s="1181"/>
      <c r="AK3" s="1181"/>
      <c r="AL3" s="1181"/>
      <c r="AM3" s="1181"/>
      <c r="AN3" s="1181"/>
      <c r="AO3" s="1181"/>
      <c r="AP3" s="1182"/>
      <c r="AQ3" s="1059"/>
      <c r="AR3" s="1059" t="s">
        <v>110</v>
      </c>
      <c r="AS3" s="1059" t="s">
        <v>110</v>
      </c>
      <c r="AT3" s="1059" t="s">
        <v>110</v>
      </c>
      <c r="AU3" s="1059" t="s">
        <v>110</v>
      </c>
    </row>
    <row r="4" spans="1:47" ht="86.25" customHeight="1" thickBot="1" x14ac:dyDescent="0.25">
      <c r="A4" s="1319"/>
      <c r="B4" s="1338"/>
      <c r="C4" s="1338"/>
      <c r="D4" s="1338"/>
      <c r="E4" s="1338"/>
      <c r="F4" s="1339"/>
      <c r="G4" s="1060"/>
      <c r="H4" s="946"/>
      <c r="I4" s="948"/>
      <c r="J4" s="948"/>
      <c r="K4" s="948"/>
      <c r="L4" s="948"/>
      <c r="M4" s="948"/>
      <c r="N4" s="1341" t="s">
        <v>880</v>
      </c>
      <c r="O4" s="1342"/>
      <c r="P4" s="948"/>
      <c r="Q4" s="948"/>
      <c r="R4" s="1341" t="s">
        <v>881</v>
      </c>
      <c r="S4" s="1342"/>
      <c r="T4" s="948"/>
      <c r="U4" s="1341" t="s">
        <v>882</v>
      </c>
      <c r="V4" s="1342"/>
      <c r="W4" s="1341" t="s">
        <v>883</v>
      </c>
      <c r="X4" s="1342"/>
      <c r="Y4" s="1341" t="s">
        <v>884</v>
      </c>
      <c r="Z4" s="1342"/>
      <c r="AA4" s="1341" t="s">
        <v>885</v>
      </c>
      <c r="AB4" s="1342"/>
      <c r="AC4" s="1341" t="s">
        <v>886</v>
      </c>
      <c r="AD4" s="1342"/>
      <c r="AE4" s="948"/>
      <c r="AF4" s="948"/>
      <c r="AG4" s="948"/>
      <c r="AH4" s="948"/>
      <c r="AI4" s="948"/>
      <c r="AJ4" s="948"/>
      <c r="AK4" s="948"/>
      <c r="AL4" s="948"/>
      <c r="AM4" s="948"/>
      <c r="AN4" s="948"/>
      <c r="AO4" s="949"/>
      <c r="AP4" s="949"/>
      <c r="AQ4" s="1061"/>
      <c r="AR4" s="1061"/>
      <c r="AS4" s="1061"/>
      <c r="AT4" s="1061"/>
      <c r="AU4" s="1061"/>
    </row>
    <row r="5" spans="1:47" ht="60.75" customHeight="1" thickBot="1" x14ac:dyDescent="0.25">
      <c r="A5" s="1166"/>
      <c r="B5" s="1278"/>
      <c r="C5" s="1278"/>
      <c r="D5" s="1278"/>
      <c r="E5" s="1278"/>
      <c r="F5" s="1343"/>
      <c r="G5" s="1062" t="s">
        <v>17</v>
      </c>
      <c r="H5" s="576" t="s">
        <v>20</v>
      </c>
      <c r="I5" s="576" t="s">
        <v>22</v>
      </c>
      <c r="J5" s="576" t="s">
        <v>27</v>
      </c>
      <c r="K5" s="576" t="s">
        <v>663</v>
      </c>
      <c r="L5" s="576" t="s">
        <v>887</v>
      </c>
      <c r="M5" s="576" t="s">
        <v>511</v>
      </c>
      <c r="N5" s="576" t="s">
        <v>449</v>
      </c>
      <c r="O5" s="576" t="s">
        <v>445</v>
      </c>
      <c r="P5" s="576" t="s">
        <v>888</v>
      </c>
      <c r="Q5" s="576" t="s">
        <v>889</v>
      </c>
      <c r="R5" s="576" t="s">
        <v>890</v>
      </c>
      <c r="S5" s="576" t="s">
        <v>372</v>
      </c>
      <c r="T5" s="576" t="s">
        <v>513</v>
      </c>
      <c r="U5" s="576" t="s">
        <v>444</v>
      </c>
      <c r="V5" s="576" t="s">
        <v>446</v>
      </c>
      <c r="W5" s="576" t="s">
        <v>455</v>
      </c>
      <c r="X5" s="576" t="s">
        <v>446</v>
      </c>
      <c r="Y5" s="576" t="s">
        <v>444</v>
      </c>
      <c r="Z5" s="576" t="s">
        <v>450</v>
      </c>
      <c r="AA5" s="576" t="s">
        <v>447</v>
      </c>
      <c r="AB5" s="576" t="s">
        <v>521</v>
      </c>
      <c r="AC5" s="576" t="s">
        <v>447</v>
      </c>
      <c r="AD5" s="576" t="s">
        <v>891</v>
      </c>
      <c r="AE5" s="576" t="s">
        <v>892</v>
      </c>
      <c r="AF5" s="576" t="s">
        <v>893</v>
      </c>
      <c r="AG5" s="576" t="s">
        <v>894</v>
      </c>
      <c r="AH5" s="576" t="s">
        <v>448</v>
      </c>
      <c r="AI5" s="576" t="s">
        <v>895</v>
      </c>
      <c r="AJ5" s="576" t="s">
        <v>896</v>
      </c>
      <c r="AK5" s="576" t="s">
        <v>897</v>
      </c>
      <c r="AL5" s="576" t="s">
        <v>514</v>
      </c>
      <c r="AM5" s="576" t="s">
        <v>898</v>
      </c>
      <c r="AN5" s="576" t="s">
        <v>517</v>
      </c>
      <c r="AO5" s="576" t="s">
        <v>899</v>
      </c>
      <c r="AP5" s="576" t="s">
        <v>396</v>
      </c>
      <c r="AQ5" s="569" t="s">
        <v>900</v>
      </c>
      <c r="AR5" s="569" t="s">
        <v>901</v>
      </c>
      <c r="AS5" s="569" t="s">
        <v>902</v>
      </c>
      <c r="AT5" s="569" t="s">
        <v>903</v>
      </c>
      <c r="AU5" s="570" t="s">
        <v>170</v>
      </c>
    </row>
    <row r="6" spans="1:47" ht="22.5" customHeight="1" thickBot="1" x14ac:dyDescent="0.25">
      <c r="A6" s="1168"/>
      <c r="B6" s="1158"/>
      <c r="C6" s="1158"/>
      <c r="D6" s="1158"/>
      <c r="E6" s="1158"/>
      <c r="F6" s="1164"/>
      <c r="G6" s="1063" t="s">
        <v>36</v>
      </c>
      <c r="H6" s="953" t="s">
        <v>36</v>
      </c>
      <c r="I6" s="955" t="s">
        <v>36</v>
      </c>
      <c r="J6" s="955" t="s">
        <v>36</v>
      </c>
      <c r="K6" s="955" t="s">
        <v>8</v>
      </c>
      <c r="L6" s="955" t="s">
        <v>8</v>
      </c>
      <c r="M6" s="955" t="s">
        <v>8</v>
      </c>
      <c r="N6" s="955" t="s">
        <v>36</v>
      </c>
      <c r="O6" s="955" t="s">
        <v>8</v>
      </c>
      <c r="P6" s="955" t="s">
        <v>8</v>
      </c>
      <c r="Q6" s="955" t="s">
        <v>8</v>
      </c>
      <c r="R6" s="955" t="s">
        <v>36</v>
      </c>
      <c r="S6" s="955" t="s">
        <v>8</v>
      </c>
      <c r="T6" s="955" t="s">
        <v>8</v>
      </c>
      <c r="U6" s="955" t="s">
        <v>36</v>
      </c>
      <c r="V6" s="955" t="s">
        <v>8</v>
      </c>
      <c r="W6" s="955" t="s">
        <v>36</v>
      </c>
      <c r="X6" s="955" t="s">
        <v>8</v>
      </c>
      <c r="Y6" s="955" t="s">
        <v>36</v>
      </c>
      <c r="Z6" s="955" t="s">
        <v>8</v>
      </c>
      <c r="AA6" s="955" t="s">
        <v>36</v>
      </c>
      <c r="AB6" s="955" t="s">
        <v>8</v>
      </c>
      <c r="AC6" s="955" t="s">
        <v>36</v>
      </c>
      <c r="AD6" s="955" t="s">
        <v>8</v>
      </c>
      <c r="AE6" s="955" t="s">
        <v>8</v>
      </c>
      <c r="AF6" s="955" t="s">
        <v>8</v>
      </c>
      <c r="AG6" s="955" t="s">
        <v>8</v>
      </c>
      <c r="AH6" s="955" t="s">
        <v>8</v>
      </c>
      <c r="AI6" s="955" t="s">
        <v>8</v>
      </c>
      <c r="AJ6" s="955" t="s">
        <v>8</v>
      </c>
      <c r="AK6" s="955" t="s">
        <v>8</v>
      </c>
      <c r="AL6" s="955" t="s">
        <v>8</v>
      </c>
      <c r="AM6" s="955" t="s">
        <v>8</v>
      </c>
      <c r="AN6" s="955" t="s">
        <v>8</v>
      </c>
      <c r="AO6" s="1064" t="s">
        <v>36</v>
      </c>
      <c r="AP6" s="1065" t="s">
        <v>36</v>
      </c>
      <c r="AQ6" s="1066" t="s">
        <v>36</v>
      </c>
      <c r="AR6" s="1066" t="s">
        <v>36</v>
      </c>
      <c r="AS6" s="1066" t="s">
        <v>36</v>
      </c>
      <c r="AT6" s="1066" t="s">
        <v>36</v>
      </c>
      <c r="AU6" s="1066" t="s">
        <v>36</v>
      </c>
    </row>
    <row r="7" spans="1:47" ht="20.100000000000001" customHeight="1" x14ac:dyDescent="0.2">
      <c r="A7" s="1067" t="str">
        <f>VLOOKUP(B7,[1]potentiels!$B$10:$F$594,2,FALSE)</f>
        <v>2CIE</v>
      </c>
      <c r="B7" s="1068" t="s">
        <v>904</v>
      </c>
      <c r="C7" s="1007" t="str">
        <f>VLOOKUP(B7,'[1]Etat du parc'!$H$7:$N$590,3,FALSE)</f>
        <v>GE 3 KWA</v>
      </c>
      <c r="D7" s="1069" t="str">
        <f>INDEX('[1]Etat du parc'!$C$7:$C$590,MATCH(B7,'[1]Etat du parc'!$H$7:$H$590,0))</f>
        <v>Disponible</v>
      </c>
      <c r="E7" s="1070" t="s">
        <v>38</v>
      </c>
      <c r="F7" s="1071">
        <f>VLOOKUP(B7,[1]potentiels!$B$10:$F$605,5,FALSE)</f>
        <v>33</v>
      </c>
      <c r="G7" s="1072"/>
      <c r="H7" s="1031"/>
      <c r="I7" s="1016"/>
      <c r="J7" s="1016"/>
      <c r="K7" s="1016"/>
      <c r="L7" s="1016"/>
      <c r="M7" s="1016"/>
      <c r="N7" s="1016">
        <f>'[1]7321'!$H$9</f>
        <v>-295</v>
      </c>
      <c r="O7" s="1016">
        <f>'[1]7321'!$L$9</f>
        <v>249</v>
      </c>
      <c r="P7" s="1016"/>
      <c r="Q7" s="1016"/>
      <c r="R7" s="1016"/>
      <c r="S7" s="1016"/>
      <c r="T7" s="1016"/>
      <c r="U7" s="1016"/>
      <c r="V7" s="1016"/>
      <c r="W7" s="1016">
        <f>'[1]7321'!$H$10</f>
        <v>71</v>
      </c>
      <c r="X7" s="1016">
        <f>'[1]7321'!$L$10</f>
        <v>499</v>
      </c>
      <c r="Y7" s="1016"/>
      <c r="Z7" s="1016"/>
      <c r="AA7" s="1016"/>
      <c r="AB7" s="1016"/>
      <c r="AC7" s="1016"/>
      <c r="AD7" s="1016"/>
      <c r="AE7" s="1016"/>
      <c r="AF7" s="1016"/>
      <c r="AG7" s="1016"/>
      <c r="AH7" s="1016">
        <f>'[1]7321'!$L$11</f>
        <v>967</v>
      </c>
      <c r="AI7" s="1016"/>
      <c r="AJ7" s="1016"/>
      <c r="AK7" s="1016"/>
      <c r="AL7" s="1016"/>
      <c r="AM7" s="1016"/>
      <c r="AN7" s="1016"/>
      <c r="AO7" s="1016"/>
      <c r="AP7" s="1017"/>
      <c r="AQ7" s="963"/>
      <c r="AR7" s="963">
        <f>'[1]7321'!$H$12</f>
        <v>86</v>
      </c>
      <c r="AS7" s="963"/>
      <c r="AT7" s="963"/>
      <c r="AU7" s="963"/>
    </row>
    <row r="8" spans="1:47" ht="20.100000000000001" customHeight="1" x14ac:dyDescent="0.2">
      <c r="A8" s="1067" t="str">
        <f>VLOOKUP(B8,[1]potentiels!$B$10:$F$594,2,FALSE)</f>
        <v>3CIE</v>
      </c>
      <c r="B8" s="1068" t="s">
        <v>905</v>
      </c>
      <c r="C8" s="1007" t="str">
        <f>VLOOKUP(B8,'[1]Etat du parc'!$H$7:$N$590,3,FALSE)</f>
        <v>GE 3 KWA</v>
      </c>
      <c r="D8" s="1069" t="str">
        <f>INDEX('[1]Etat du parc'!$C$7:$C$590,MATCH(B8,'[1]Etat du parc'!$H$7:$H$590,0))</f>
        <v>Disponible</v>
      </c>
      <c r="E8" s="1070" t="s">
        <v>38</v>
      </c>
      <c r="F8" s="1071">
        <f>VLOOKUP(B8,[1]potentiels!$B$10:$F$605,5,FALSE)</f>
        <v>56</v>
      </c>
      <c r="G8" s="1072"/>
      <c r="H8" s="1031"/>
      <c r="I8" s="1016"/>
      <c r="J8" s="1016"/>
      <c r="K8" s="1016"/>
      <c r="L8" s="1016"/>
      <c r="M8" s="1016"/>
      <c r="N8" s="1016">
        <f>'[1]7434'!$H$9</f>
        <v>9</v>
      </c>
      <c r="O8" s="1016">
        <f>'[1]7434'!$L$9</f>
        <v>250</v>
      </c>
      <c r="P8" s="1016"/>
      <c r="Q8" s="1016"/>
      <c r="R8" s="1016"/>
      <c r="S8" s="1016"/>
      <c r="T8" s="1016"/>
      <c r="U8" s="1016"/>
      <c r="V8" s="1016"/>
      <c r="W8" s="1016">
        <f>'[1]7434'!$H$10</f>
        <v>-106</v>
      </c>
      <c r="X8" s="1016">
        <f>'[1]7434'!$L$10</f>
        <v>500</v>
      </c>
      <c r="Y8" s="1016"/>
      <c r="Z8" s="1016"/>
      <c r="AA8" s="1016"/>
      <c r="AB8" s="1016"/>
      <c r="AC8" s="1016"/>
      <c r="AD8" s="1016"/>
      <c r="AE8" s="1016"/>
      <c r="AF8" s="1016"/>
      <c r="AG8" s="1016"/>
      <c r="AH8" s="1016">
        <f>'[1]7434'!$L$11</f>
        <v>944</v>
      </c>
      <c r="AI8" s="1016"/>
      <c r="AJ8" s="1016"/>
      <c r="AK8" s="1016"/>
      <c r="AL8" s="1016"/>
      <c r="AM8" s="1016"/>
      <c r="AN8" s="1016"/>
      <c r="AO8" s="1016"/>
      <c r="AP8" s="1017"/>
      <c r="AQ8" s="963"/>
      <c r="AR8" s="963">
        <f>'[1]7434'!$H$12</f>
        <v>86</v>
      </c>
      <c r="AS8" s="963"/>
      <c r="AT8" s="963"/>
      <c r="AU8" s="963"/>
    </row>
    <row r="9" spans="1:47" ht="20.100000000000001" customHeight="1" x14ac:dyDescent="0.2">
      <c r="A9" s="1067" t="str">
        <f>VLOOKUP(B9,[1]potentiels!$B$10:$F$594,2,FALSE)</f>
        <v>3CIE</v>
      </c>
      <c r="B9" s="1068" t="s">
        <v>906</v>
      </c>
      <c r="C9" s="1007" t="str">
        <f>VLOOKUP(B9,'[1]Etat du parc'!$H$7:$N$590,3,FALSE)</f>
        <v>GE 3 KWA</v>
      </c>
      <c r="D9" s="1069" t="str">
        <f>INDEX('[1]Etat du parc'!$C$7:$C$590,MATCH(B9,'[1]Etat du parc'!$H$7:$H$590,0))</f>
        <v>Disponible</v>
      </c>
      <c r="E9" s="1070" t="s">
        <v>38</v>
      </c>
      <c r="F9" s="1071">
        <f>VLOOKUP(B9,[1]potentiels!$B$10:$F$605,5,FALSE)</f>
        <v>183</v>
      </c>
      <c r="G9" s="1072"/>
      <c r="H9" s="1031"/>
      <c r="I9" s="1016"/>
      <c r="J9" s="1016"/>
      <c r="K9" s="1016"/>
      <c r="L9" s="1016"/>
      <c r="M9" s="1016"/>
      <c r="N9" s="1016">
        <f>'[1]7442'!$H$9</f>
        <v>9</v>
      </c>
      <c r="O9" s="1016">
        <f>'[1]7442'!$L$9</f>
        <v>198</v>
      </c>
      <c r="P9" s="1016"/>
      <c r="Q9" s="1016"/>
      <c r="R9" s="1016"/>
      <c r="S9" s="1016"/>
      <c r="T9" s="1016"/>
      <c r="U9" s="1016"/>
      <c r="V9" s="1016"/>
      <c r="W9" s="1016">
        <f>'[1]7442'!$H$10</f>
        <v>-111</v>
      </c>
      <c r="X9" s="1016">
        <f>'[1]7442'!$L$10</f>
        <v>448</v>
      </c>
      <c r="Y9" s="1016"/>
      <c r="Z9" s="1016"/>
      <c r="AA9" s="1016"/>
      <c r="AB9" s="1016"/>
      <c r="AC9" s="1016"/>
      <c r="AD9" s="1016"/>
      <c r="AE9" s="1016"/>
      <c r="AF9" s="1016"/>
      <c r="AG9" s="1016"/>
      <c r="AH9" s="1016">
        <f>'[1]7442'!$L$11</f>
        <v>948</v>
      </c>
      <c r="AI9" s="1016"/>
      <c r="AJ9" s="1016"/>
      <c r="AK9" s="1016"/>
      <c r="AL9" s="1016"/>
      <c r="AM9" s="1016"/>
      <c r="AN9" s="1016"/>
      <c r="AO9" s="1016"/>
      <c r="AP9" s="1017"/>
      <c r="AQ9" s="963"/>
      <c r="AR9" s="963">
        <f>'[1]7442'!$H$12</f>
        <v>86</v>
      </c>
      <c r="AS9" s="963"/>
      <c r="AT9" s="963"/>
      <c r="AU9" s="963"/>
    </row>
    <row r="10" spans="1:47" ht="20.100000000000001" customHeight="1" x14ac:dyDescent="0.2">
      <c r="A10" s="1067" t="str">
        <f>VLOOKUP(B10,[1]potentiels!$B$10:$F$594,2,FALSE)</f>
        <v>4CIE</v>
      </c>
      <c r="B10" s="1073" t="s">
        <v>907</v>
      </c>
      <c r="C10" s="1007" t="str">
        <f>VLOOKUP(B10,'[1]Etat du parc'!$H$7:$N$590,3,FALSE)</f>
        <v>GE 3 KWA</v>
      </c>
      <c r="D10" s="1069" t="str">
        <f>INDEX('[1]Etat du parc'!$C$7:$C$590,MATCH(B10,'[1]Etat du parc'!$H$7:$H$590,0))</f>
        <v>En main</v>
      </c>
      <c r="E10" s="1070" t="s">
        <v>38</v>
      </c>
      <c r="F10" s="1071">
        <f>VLOOKUP(B10,[1]potentiels!$B$10:$F$605,5,FALSE)</f>
        <v>168</v>
      </c>
      <c r="G10" s="1072"/>
      <c r="H10" s="1031"/>
      <c r="I10" s="1016"/>
      <c r="J10" s="1016"/>
      <c r="K10" s="1016"/>
      <c r="L10" s="1016"/>
      <c r="M10" s="1016"/>
      <c r="N10" s="1016">
        <f>'[1]7448'!$H$9</f>
        <v>-69</v>
      </c>
      <c r="O10" s="1016">
        <f>'[1]7448'!$L$9</f>
        <v>116</v>
      </c>
      <c r="P10" s="1016"/>
      <c r="Q10" s="1016"/>
      <c r="R10" s="1016"/>
      <c r="S10" s="1016"/>
      <c r="T10" s="1016"/>
      <c r="U10" s="1016"/>
      <c r="V10" s="1016"/>
      <c r="W10" s="1016">
        <f>'[1]7448'!$H$10</f>
        <v>-133</v>
      </c>
      <c r="X10" s="1016">
        <f>'[1]7448'!$L$10</f>
        <v>366</v>
      </c>
      <c r="Y10" s="1016"/>
      <c r="Z10" s="1016"/>
      <c r="AA10" s="1016"/>
      <c r="AB10" s="1016"/>
      <c r="AC10" s="1016"/>
      <c r="AD10" s="1016"/>
      <c r="AE10" s="1016"/>
      <c r="AF10" s="1016"/>
      <c r="AG10" s="1016"/>
      <c r="AH10" s="1016">
        <f>'[1]7448'!$L$11</f>
        <v>834</v>
      </c>
      <c r="AI10" s="1016"/>
      <c r="AJ10" s="1016"/>
      <c r="AK10" s="1016"/>
      <c r="AL10" s="1016"/>
      <c r="AM10" s="1016"/>
      <c r="AN10" s="1016"/>
      <c r="AO10" s="1016"/>
      <c r="AP10" s="1017"/>
      <c r="AQ10" s="963"/>
      <c r="AR10" s="963">
        <f>'[1]7448'!$H$12</f>
        <v>86</v>
      </c>
      <c r="AS10" s="963"/>
      <c r="AT10" s="963"/>
      <c r="AU10" s="963"/>
    </row>
    <row r="11" spans="1:47" ht="20.100000000000001" customHeight="1" x14ac:dyDescent="0.2">
      <c r="A11" s="1067" t="str">
        <f>VLOOKUP(B11,[1]potentiels!$B$10:$F$594,2,FALSE)</f>
        <v>3CIE</v>
      </c>
      <c r="B11" s="1068" t="s">
        <v>908</v>
      </c>
      <c r="C11" s="1007" t="str">
        <f>VLOOKUP(B11,'[1]Etat du parc'!$H$7:$N$590,3,FALSE)</f>
        <v>GE 3 KWA</v>
      </c>
      <c r="D11" s="1069" t="str">
        <f>INDEX('[1]Etat du parc'!$C$7:$C$590,MATCH(B11,'[1]Etat du parc'!$H$7:$H$590,0))</f>
        <v>Disponible</v>
      </c>
      <c r="E11" s="1070" t="s">
        <v>38</v>
      </c>
      <c r="F11" s="1071">
        <f>VLOOKUP(B11,[1]potentiels!$B$10:$F$605,5,FALSE)</f>
        <v>107</v>
      </c>
      <c r="G11" s="1072"/>
      <c r="H11" s="1031"/>
      <c r="I11" s="1016"/>
      <c r="J11" s="1016"/>
      <c r="K11" s="1016"/>
      <c r="L11" s="1016"/>
      <c r="M11" s="1016"/>
      <c r="N11" s="1016">
        <f>'[1]9427'!$H$9</f>
        <v>9</v>
      </c>
      <c r="O11" s="1016">
        <f>'[1]9427'!$L$9</f>
        <v>190</v>
      </c>
      <c r="P11" s="1016"/>
      <c r="Q11" s="1016"/>
      <c r="R11" s="1016"/>
      <c r="S11" s="1016"/>
      <c r="T11" s="1016"/>
      <c r="U11" s="1016"/>
      <c r="V11" s="1016"/>
      <c r="W11" s="1016">
        <f>'[1]9427'!$H$10</f>
        <v>-111</v>
      </c>
      <c r="X11" s="1016">
        <f>'[1]9427'!$L$10</f>
        <v>440</v>
      </c>
      <c r="Y11" s="1016"/>
      <c r="Z11" s="1016"/>
      <c r="AA11" s="1016"/>
      <c r="AB11" s="1016"/>
      <c r="AC11" s="1016"/>
      <c r="AD11" s="1016"/>
      <c r="AE11" s="1016"/>
      <c r="AF11" s="1016"/>
      <c r="AG11" s="1016"/>
      <c r="AH11" s="1016">
        <f>'[1]9427'!$L$11</f>
        <v>893</v>
      </c>
      <c r="AI11" s="1016"/>
      <c r="AJ11" s="1016"/>
      <c r="AK11" s="1016"/>
      <c r="AL11" s="1016"/>
      <c r="AM11" s="1016"/>
      <c r="AN11" s="1016"/>
      <c r="AO11" s="1016"/>
      <c r="AP11" s="1017"/>
      <c r="AQ11" s="963"/>
      <c r="AR11" s="963">
        <f>'[1]9427'!$H$12</f>
        <v>86</v>
      </c>
      <c r="AS11" s="963"/>
      <c r="AT11" s="963"/>
      <c r="AU11" s="963"/>
    </row>
    <row r="12" spans="1:47" ht="20.100000000000001" customHeight="1" x14ac:dyDescent="0.2">
      <c r="A12" s="1067" t="str">
        <f>VLOOKUP(B12,[1]potentiels!$B$10:$F$594,2,FALSE)</f>
        <v>1CIE</v>
      </c>
      <c r="B12" s="1074" t="s">
        <v>909</v>
      </c>
      <c r="C12" s="1007" t="str">
        <f>VLOOKUP(B12,'[1]Etat du parc'!$H$7:$N$590,3,FALSE)</f>
        <v>GE 3 KWA</v>
      </c>
      <c r="D12" s="1069" t="str">
        <f>INDEX('[1]Etat du parc'!$C$7:$C$590,MATCH(B12,'[1]Etat du parc'!$H$7:$H$590,0))</f>
        <v>Disponible</v>
      </c>
      <c r="E12" s="1070" t="s">
        <v>38</v>
      </c>
      <c r="F12" s="1071">
        <f>VLOOKUP(B12,[1]potentiels!$B$10:$F$605,5,FALSE)</f>
        <v>84</v>
      </c>
      <c r="G12" s="1072"/>
      <c r="H12" s="1031"/>
      <c r="I12" s="1016"/>
      <c r="J12" s="1016"/>
      <c r="K12" s="1016"/>
      <c r="L12" s="1016"/>
      <c r="M12" s="1016"/>
      <c r="N12" s="1016">
        <f>'[1]9473'!$H$9</f>
        <v>65</v>
      </c>
      <c r="O12" s="1016">
        <f>'[1]9473'!$L$9</f>
        <v>189</v>
      </c>
      <c r="P12" s="1016"/>
      <c r="Q12" s="1016"/>
      <c r="R12" s="1016"/>
      <c r="S12" s="1016"/>
      <c r="T12" s="1016"/>
      <c r="U12" s="1016"/>
      <c r="V12" s="1016"/>
      <c r="W12" s="1016">
        <f>'[1]9473'!$H$10</f>
        <v>86</v>
      </c>
      <c r="X12" s="1016">
        <f>'[1]9473'!$L$10</f>
        <v>496</v>
      </c>
      <c r="Y12" s="1016"/>
      <c r="Z12" s="1016"/>
      <c r="AA12" s="1016"/>
      <c r="AB12" s="1016"/>
      <c r="AC12" s="1016"/>
      <c r="AD12" s="1016"/>
      <c r="AE12" s="1016"/>
      <c r="AF12" s="1016"/>
      <c r="AG12" s="1016"/>
      <c r="AH12" s="1016">
        <f>'[1]9473'!$L$11</f>
        <v>916</v>
      </c>
      <c r="AI12" s="1016"/>
      <c r="AJ12" s="1016"/>
      <c r="AK12" s="1016"/>
      <c r="AL12" s="1016"/>
      <c r="AM12" s="1016"/>
      <c r="AN12" s="1016"/>
      <c r="AO12" s="1016"/>
      <c r="AP12" s="1017"/>
      <c r="AQ12" s="963"/>
      <c r="AR12" s="963">
        <f>'[1]9473'!$H$12</f>
        <v>86</v>
      </c>
      <c r="AS12" s="963"/>
      <c r="AT12" s="963"/>
      <c r="AU12" s="963"/>
    </row>
    <row r="13" spans="1:47" ht="20.100000000000001" customHeight="1" x14ac:dyDescent="0.2">
      <c r="A13" s="1067" t="str">
        <f>VLOOKUP(B13,[1]potentiels!$B$10:$F$594,2,FALSE)</f>
        <v>CCL</v>
      </c>
      <c r="B13" s="115" t="s">
        <v>910</v>
      </c>
      <c r="C13" s="1007" t="str">
        <f>VLOOKUP(B13,'[1]Etat du parc'!$H$7:$N$590,3,FALSE)</f>
        <v>GE 3 KWA</v>
      </c>
      <c r="D13" s="1069" t="str">
        <f>INDEX('[1]Etat du parc'!$C$7:$C$590,MATCH(B13,'[1]Etat du parc'!$H$7:$H$590,0))</f>
        <v>Disponible</v>
      </c>
      <c r="E13" s="1070" t="s">
        <v>38</v>
      </c>
      <c r="F13" s="1071">
        <f>VLOOKUP(B13,[1]potentiels!$B$10:$F$605,5,FALSE)</f>
        <v>78</v>
      </c>
      <c r="G13" s="1072"/>
      <c r="H13" s="1031"/>
      <c r="I13" s="1016"/>
      <c r="J13" s="1016"/>
      <c r="K13" s="1016"/>
      <c r="L13" s="1016"/>
      <c r="M13" s="1016"/>
      <c r="N13" s="1016">
        <f>'[1]9533'!$H$9</f>
        <v>-8</v>
      </c>
      <c r="O13" s="1016">
        <f>'[1]9533'!$L$9</f>
        <v>250</v>
      </c>
      <c r="P13" s="1016"/>
      <c r="Q13" s="1016"/>
      <c r="R13" s="1016"/>
      <c r="S13" s="1016"/>
      <c r="T13" s="1016"/>
      <c r="U13" s="1016"/>
      <c r="V13" s="1016"/>
      <c r="W13" s="1016">
        <f>'[1]9533'!$H$10</f>
        <v>358</v>
      </c>
      <c r="X13" s="1016">
        <f>'[1]9533'!$L$10</f>
        <v>500</v>
      </c>
      <c r="Y13" s="1016"/>
      <c r="Z13" s="1016"/>
      <c r="AA13" s="1016"/>
      <c r="AB13" s="1016"/>
      <c r="AC13" s="1016"/>
      <c r="AD13" s="1016"/>
      <c r="AE13" s="1016"/>
      <c r="AF13" s="1016"/>
      <c r="AG13" s="1016"/>
      <c r="AH13" s="1016">
        <f>'[1]9533'!$L$11</f>
        <v>1053</v>
      </c>
      <c r="AI13" s="1016"/>
      <c r="AJ13" s="1016"/>
      <c r="AK13" s="1016"/>
      <c r="AL13" s="1016"/>
      <c r="AM13" s="1016"/>
      <c r="AN13" s="1016"/>
      <c r="AO13" s="1016"/>
      <c r="AP13" s="1017"/>
      <c r="AQ13" s="963"/>
      <c r="AR13" s="963">
        <f>'[1]9533'!$H$12</f>
        <v>86</v>
      </c>
      <c r="AS13" s="963"/>
      <c r="AT13" s="963"/>
      <c r="AU13" s="963"/>
    </row>
    <row r="14" spans="1:47" ht="20.100000000000001" customHeight="1" thickBot="1" x14ac:dyDescent="0.25">
      <c r="A14" s="1067" t="str">
        <f>VLOOKUP(B14,[1]potentiels!$B$10:$F$594,2,FALSE)</f>
        <v>4CIE</v>
      </c>
      <c r="B14" s="1075" t="s">
        <v>911</v>
      </c>
      <c r="C14" s="1007" t="str">
        <f>VLOOKUP(B14,'[1]Etat du parc'!$H$7:$N$590,3,FALSE)</f>
        <v>GE 3 KWA</v>
      </c>
      <c r="D14" s="1069" t="str">
        <f>INDEX('[1]Etat du parc'!$C$7:$C$590,MATCH(B14,'[1]Etat du parc'!$H$7:$H$590,0))</f>
        <v>En main</v>
      </c>
      <c r="E14" s="1076" t="s">
        <v>38</v>
      </c>
      <c r="F14" s="1071">
        <f>VLOOKUP(B14,[1]potentiels!$B$10:$F$605,5,FALSE)</f>
        <v>30</v>
      </c>
      <c r="G14" s="1077"/>
      <c r="H14" s="1035"/>
      <c r="I14" s="1003"/>
      <c r="J14" s="1003"/>
      <c r="K14" s="1003"/>
      <c r="L14" s="1003"/>
      <c r="M14" s="1003"/>
      <c r="N14" s="1003">
        <f>'[1]9559'!$H$9</f>
        <v>-37</v>
      </c>
      <c r="O14" s="1003">
        <f>'[1]9559'!$L$9</f>
        <v>240</v>
      </c>
      <c r="P14" s="1003"/>
      <c r="Q14" s="1003"/>
      <c r="R14" s="1003"/>
      <c r="S14" s="1003"/>
      <c r="T14" s="1003"/>
      <c r="U14" s="1003"/>
      <c r="V14" s="1003"/>
      <c r="W14" s="1003">
        <f>'[1]9559'!$H$10</f>
        <v>-90</v>
      </c>
      <c r="X14" s="1003">
        <f>'[1]9559'!$L$10</f>
        <v>489</v>
      </c>
      <c r="Y14" s="1003"/>
      <c r="Z14" s="1003"/>
      <c r="AA14" s="1003"/>
      <c r="AB14" s="1003"/>
      <c r="AC14" s="1003"/>
      <c r="AD14" s="1003"/>
      <c r="AE14" s="1003"/>
      <c r="AF14" s="1003"/>
      <c r="AG14" s="1003"/>
      <c r="AH14" s="1003">
        <f>'[1]9559'!$L$11</f>
        <v>981</v>
      </c>
      <c r="AI14" s="1003"/>
      <c r="AJ14" s="1003"/>
      <c r="AK14" s="1003"/>
      <c r="AL14" s="1003"/>
      <c r="AM14" s="1003"/>
      <c r="AN14" s="1003"/>
      <c r="AO14" s="1003"/>
      <c r="AP14" s="1027"/>
      <c r="AQ14" s="1078"/>
      <c r="AR14" s="1078">
        <f>'[1]9559'!$H$12</f>
        <v>86</v>
      </c>
      <c r="AS14" s="1078"/>
      <c r="AT14" s="1078"/>
      <c r="AU14" s="1078"/>
    </row>
    <row r="15" spans="1:47" ht="20.100000000000001" customHeight="1" x14ac:dyDescent="0.2">
      <c r="A15" s="1067" t="str">
        <f>VLOOKUP(B15,[1]potentiels!$B$10:$F$594,2,FALSE)</f>
        <v>CCL</v>
      </c>
      <c r="B15" s="1079" t="s">
        <v>912</v>
      </c>
      <c r="C15" s="1007" t="str">
        <f>VLOOKUP(B15,'[1]Etat du parc'!$H$7:$N$590,3,FALSE)</f>
        <v>GE 5 KWA</v>
      </c>
      <c r="D15" s="1069" t="str">
        <f>INDEX('[1]Etat du parc'!$C$7:$C$590,MATCH(B15,'[1]Etat du parc'!$H$7:$H$590,0))</f>
        <v>Disponible</v>
      </c>
      <c r="E15" s="1080" t="s">
        <v>38</v>
      </c>
      <c r="F15" s="1071">
        <f>VLOOKUP(B15,[1]potentiels!$B$10:$F$605,5,FALSE)</f>
        <v>341</v>
      </c>
      <c r="G15" s="1081"/>
      <c r="H15" s="996"/>
      <c r="I15" s="1012"/>
      <c r="J15" s="1012"/>
      <c r="K15" s="1012"/>
      <c r="L15" s="1012"/>
      <c r="M15" s="1012"/>
      <c r="N15" s="1012">
        <f>'[1]521038-007'!$H$9</f>
        <v>-48</v>
      </c>
      <c r="O15" s="1012">
        <f>'[1]521038-007'!$L$9</f>
        <v>161</v>
      </c>
      <c r="P15" s="1012"/>
      <c r="Q15" s="1012"/>
      <c r="R15" s="1012"/>
      <c r="S15" s="1012"/>
      <c r="T15" s="1012"/>
      <c r="U15" s="1012">
        <f>'[1]521038-007'!$H$10</f>
        <v>-48</v>
      </c>
      <c r="V15" s="1012">
        <f>'[1]521038-007'!$L$10</f>
        <v>411</v>
      </c>
      <c r="W15" s="1012"/>
      <c r="X15" s="1012"/>
      <c r="Y15" s="1012"/>
      <c r="Z15" s="1012"/>
      <c r="AA15" s="1012"/>
      <c r="AB15" s="1012"/>
      <c r="AC15" s="1012"/>
      <c r="AD15" s="1012"/>
      <c r="AE15" s="1012"/>
      <c r="AF15" s="1012"/>
      <c r="AG15" s="1012"/>
      <c r="AH15" s="1012">
        <f>'[1]521038-007'!$L$11</f>
        <v>659</v>
      </c>
      <c r="AI15" s="1012"/>
      <c r="AJ15" s="1012"/>
      <c r="AK15" s="1012"/>
      <c r="AL15" s="1012"/>
      <c r="AM15" s="1012"/>
      <c r="AN15" s="1012"/>
      <c r="AO15" s="1012"/>
      <c r="AP15" s="1013"/>
      <c r="AQ15" s="1082"/>
      <c r="AR15" s="1082">
        <f>'[1]521038-007'!$H$13</f>
        <v>86</v>
      </c>
      <c r="AS15" s="1082"/>
      <c r="AT15" s="1082"/>
      <c r="AU15" s="1082"/>
    </row>
    <row r="16" spans="1:47" ht="20.100000000000001" customHeight="1" x14ac:dyDescent="0.2">
      <c r="A16" s="1067" t="str">
        <f>VLOOKUP(B16,[1]potentiels!$B$10:$F$594,2,FALSE)</f>
        <v>CA</v>
      </c>
      <c r="B16" s="1083" t="s">
        <v>913</v>
      </c>
      <c r="C16" s="1007" t="str">
        <f>VLOOKUP(B16,'[1]Etat du parc'!$H$7:$N$590,3,FALSE)</f>
        <v>GE 5 KWA</v>
      </c>
      <c r="D16" s="1069" t="str">
        <f>INDEX('[1]Etat du parc'!$C$7:$C$590,MATCH(B16,'[1]Etat du parc'!$H$7:$H$590,0))</f>
        <v>Disponible</v>
      </c>
      <c r="E16" s="1070" t="s">
        <v>38</v>
      </c>
      <c r="F16" s="1071">
        <f>VLOOKUP(B16,[1]potentiels!$B$10:$F$605,5,FALSE)</f>
        <v>412</v>
      </c>
      <c r="G16" s="1072"/>
      <c r="H16" s="977"/>
      <c r="I16" s="967"/>
      <c r="J16" s="1016"/>
      <c r="K16" s="967"/>
      <c r="L16" s="1016"/>
      <c r="M16" s="1016"/>
      <c r="N16" s="967">
        <f>'[1]521038-008'!$H$9</f>
        <v>7</v>
      </c>
      <c r="O16" s="967">
        <f>'[1]521038-008'!$L$9</f>
        <v>250</v>
      </c>
      <c r="P16" s="1016"/>
      <c r="Q16" s="1016"/>
      <c r="R16" s="1016"/>
      <c r="S16" s="1016"/>
      <c r="T16" s="1016"/>
      <c r="U16" s="967">
        <f>'[1]521038-008'!$H$10</f>
        <v>7</v>
      </c>
      <c r="V16" s="967">
        <f>'[1]521038-008'!$L$10</f>
        <v>500</v>
      </c>
      <c r="W16" s="967"/>
      <c r="X16" s="967"/>
      <c r="Y16" s="967"/>
      <c r="Z16" s="967"/>
      <c r="AA16" s="1016"/>
      <c r="AB16" s="1016"/>
      <c r="AC16" s="1016"/>
      <c r="AD16" s="1016"/>
      <c r="AE16" s="1016"/>
      <c r="AF16" s="1016"/>
      <c r="AG16" s="1016"/>
      <c r="AH16" s="967">
        <f>'[1]521038-008'!$L$11</f>
        <v>588</v>
      </c>
      <c r="AI16" s="1016"/>
      <c r="AJ16" s="1016"/>
      <c r="AK16" s="1016"/>
      <c r="AL16" s="1016"/>
      <c r="AM16" s="1016"/>
      <c r="AN16" s="1016"/>
      <c r="AO16" s="1016"/>
      <c r="AP16" s="1018"/>
      <c r="AQ16" s="1082"/>
      <c r="AR16" s="1082">
        <f>'[1]521038-008'!$H$13</f>
        <v>86</v>
      </c>
      <c r="AS16" s="1082"/>
      <c r="AT16" s="1082"/>
      <c r="AU16" s="1082"/>
    </row>
    <row r="17" spans="1:47" ht="20.100000000000001" customHeight="1" x14ac:dyDescent="0.2">
      <c r="A17" s="1067" t="str">
        <f>VLOOKUP(B17,[1]potentiels!$B$10:$F$594,2,FALSE)</f>
        <v>1CIE</v>
      </c>
      <c r="B17" s="1074" t="s">
        <v>914</v>
      </c>
      <c r="C17" s="1007" t="str">
        <f>VLOOKUP(B17,'[1]Etat du parc'!$H$7:$N$590,3,FALSE)</f>
        <v>GE 5 KWA</v>
      </c>
      <c r="D17" s="1069" t="str">
        <f>INDEX('[1]Etat du parc'!$C$7:$C$590,MATCH(B17,'[1]Etat du parc'!$H$7:$H$590,0))</f>
        <v>Disponible</v>
      </c>
      <c r="E17" s="1070" t="s">
        <v>38</v>
      </c>
      <c r="F17" s="1071">
        <f>VLOOKUP(B17,[1]potentiels!$B$10:$F$605,5,FALSE)</f>
        <v>25</v>
      </c>
      <c r="G17" s="1072"/>
      <c r="H17" s="977"/>
      <c r="I17" s="967"/>
      <c r="J17" s="1016"/>
      <c r="K17" s="967"/>
      <c r="L17" s="1016"/>
      <c r="M17" s="1016"/>
      <c r="N17" s="967">
        <f>'[1]521038-009'!$H$9</f>
        <v>63</v>
      </c>
      <c r="O17" s="967">
        <f>'[1]521038-009'!$L$9</f>
        <v>267</v>
      </c>
      <c r="P17" s="1016"/>
      <c r="Q17" s="1016"/>
      <c r="R17" s="1016"/>
      <c r="S17" s="1016"/>
      <c r="T17" s="1016"/>
      <c r="U17" s="967">
        <f>'[1]521038-009'!$H$10</f>
        <v>63</v>
      </c>
      <c r="V17" s="967">
        <f>'[1]521038-009'!$L$10</f>
        <v>517</v>
      </c>
      <c r="W17" s="967"/>
      <c r="X17" s="967"/>
      <c r="Y17" s="967"/>
      <c r="Z17" s="967"/>
      <c r="AA17" s="1016"/>
      <c r="AB17" s="1016"/>
      <c r="AC17" s="1016"/>
      <c r="AD17" s="1016"/>
      <c r="AE17" s="1016"/>
      <c r="AF17" s="1016"/>
      <c r="AG17" s="1016"/>
      <c r="AH17" s="967">
        <f>'[1]521038-009'!$L$11</f>
        <v>975</v>
      </c>
      <c r="AI17" s="1016"/>
      <c r="AJ17" s="1016"/>
      <c r="AK17" s="1016"/>
      <c r="AL17" s="1016"/>
      <c r="AM17" s="1016"/>
      <c r="AN17" s="1016"/>
      <c r="AO17" s="1016"/>
      <c r="AP17" s="1018"/>
      <c r="AQ17" s="1082"/>
      <c r="AR17" s="1082">
        <f>'[1]521038-009'!$H$13</f>
        <v>86</v>
      </c>
      <c r="AS17" s="1082"/>
      <c r="AT17" s="1082"/>
      <c r="AU17" s="1082"/>
    </row>
    <row r="18" spans="1:47" ht="20.100000000000001" customHeight="1" x14ac:dyDescent="0.2">
      <c r="A18" s="1067" t="str">
        <f>VLOOKUP(B18,[1]potentiels!$B$10:$F$594,2,FALSE)</f>
        <v>2CIE</v>
      </c>
      <c r="B18" s="1084" t="s">
        <v>915</v>
      </c>
      <c r="C18" s="1007" t="str">
        <f>VLOOKUP(B18,'[1]Etat du parc'!$H$7:$N$590,3,FALSE)</f>
        <v>GE 5 KWA</v>
      </c>
      <c r="D18" s="1069" t="str">
        <f>INDEX('[1]Etat du parc'!$C$7:$C$590,MATCH(B18,'[1]Etat du parc'!$H$7:$H$590,0))</f>
        <v>Disponible</v>
      </c>
      <c r="E18" s="1070" t="s">
        <v>38</v>
      </c>
      <c r="F18" s="1071">
        <f>VLOOKUP(B18,[1]potentiels!$B$10:$F$605,5,FALSE)</f>
        <v>182</v>
      </c>
      <c r="G18" s="1072"/>
      <c r="H18" s="977"/>
      <c r="I18" s="967"/>
      <c r="J18" s="1016"/>
      <c r="K18" s="967"/>
      <c r="L18" s="1016"/>
      <c r="M18" s="1016"/>
      <c r="N18" s="967">
        <f>'[1]521038-011'!$H$9</f>
        <v>-6</v>
      </c>
      <c r="O18" s="967">
        <f>'[1]521038-011'!$L$9</f>
        <v>250</v>
      </c>
      <c r="P18" s="1016"/>
      <c r="Q18" s="1016"/>
      <c r="R18" s="1016"/>
      <c r="S18" s="1016"/>
      <c r="T18" s="1016"/>
      <c r="U18" s="967">
        <f>'[1]521038-011'!$H$10</f>
        <v>-6</v>
      </c>
      <c r="V18" s="967">
        <f>'[1]521038-011'!$L$10</f>
        <v>500</v>
      </c>
      <c r="W18" s="967"/>
      <c r="X18" s="967"/>
      <c r="Y18" s="967"/>
      <c r="Z18" s="967"/>
      <c r="AA18" s="1016"/>
      <c r="AB18" s="1016"/>
      <c r="AC18" s="1016"/>
      <c r="AD18" s="1016"/>
      <c r="AE18" s="1016"/>
      <c r="AF18" s="1016"/>
      <c r="AG18" s="1016"/>
      <c r="AH18" s="967">
        <f>'[1]521038-011'!$L$11</f>
        <v>818</v>
      </c>
      <c r="AI18" s="1016"/>
      <c r="AJ18" s="1016"/>
      <c r="AK18" s="1016"/>
      <c r="AL18" s="1016"/>
      <c r="AM18" s="1016"/>
      <c r="AN18" s="1016"/>
      <c r="AO18" s="1016"/>
      <c r="AP18" s="1018"/>
      <c r="AQ18" s="1082"/>
      <c r="AR18" s="1082">
        <f>'[1]521038-011'!$H$13</f>
        <v>86</v>
      </c>
      <c r="AS18" s="1082"/>
      <c r="AT18" s="1082"/>
      <c r="AU18" s="1082"/>
    </row>
    <row r="19" spans="1:47" ht="20.100000000000001" customHeight="1" x14ac:dyDescent="0.2">
      <c r="A19" s="1067" t="str">
        <f>VLOOKUP(B19,[1]potentiels!$B$10:$F$594,2,FALSE)</f>
        <v>2CIE</v>
      </c>
      <c r="B19" s="1084" t="s">
        <v>916</v>
      </c>
      <c r="C19" s="1007" t="str">
        <f>VLOOKUP(B19,'[1]Etat du parc'!$H$7:$N$590,3,FALSE)</f>
        <v>GE 5 KWA</v>
      </c>
      <c r="D19" s="1069" t="str">
        <f>INDEX('[1]Etat du parc'!$C$7:$C$590,MATCH(B19,'[1]Etat du parc'!$H$7:$H$590,0))</f>
        <v>Disponible</v>
      </c>
      <c r="E19" s="1070" t="s">
        <v>38</v>
      </c>
      <c r="F19" s="1071">
        <f>VLOOKUP(B19,[1]potentiels!$B$10:$F$605,5,FALSE)</f>
        <v>8</v>
      </c>
      <c r="G19" s="1072"/>
      <c r="H19" s="977"/>
      <c r="I19" s="967"/>
      <c r="J19" s="1016"/>
      <c r="K19" s="967"/>
      <c r="L19" s="1016"/>
      <c r="M19" s="1016"/>
      <c r="N19" s="967">
        <f>'[1]521038-012'!$H$9</f>
        <v>-8</v>
      </c>
      <c r="O19" s="967">
        <f>'[1]521038-012'!$L$9</f>
        <v>254</v>
      </c>
      <c r="P19" s="1016"/>
      <c r="Q19" s="1016"/>
      <c r="R19" s="1016"/>
      <c r="S19" s="1016"/>
      <c r="T19" s="1016"/>
      <c r="U19" s="967">
        <f>'[1]521038-012'!$H$10</f>
        <v>-8</v>
      </c>
      <c r="V19" s="967">
        <f>'[1]521038-012'!$L$10</f>
        <v>504</v>
      </c>
      <c r="W19" s="967"/>
      <c r="X19" s="967"/>
      <c r="Y19" s="967"/>
      <c r="Z19" s="967"/>
      <c r="AA19" s="1016"/>
      <c r="AB19" s="1016"/>
      <c r="AC19" s="1016"/>
      <c r="AD19" s="1016"/>
      <c r="AE19" s="1016"/>
      <c r="AF19" s="1016"/>
      <c r="AG19" s="1016"/>
      <c r="AH19" s="967">
        <f>'[1]521038-012'!$L$11</f>
        <v>992</v>
      </c>
      <c r="AI19" s="1016"/>
      <c r="AJ19" s="1016"/>
      <c r="AK19" s="1016"/>
      <c r="AL19" s="1016"/>
      <c r="AM19" s="1016"/>
      <c r="AN19" s="1016"/>
      <c r="AO19" s="1016"/>
      <c r="AP19" s="1018"/>
      <c r="AQ19" s="1082"/>
      <c r="AR19" s="1082">
        <f>'[1]521038-012'!$H$13</f>
        <v>86</v>
      </c>
      <c r="AS19" s="1082"/>
      <c r="AT19" s="1082"/>
      <c r="AU19" s="1082"/>
    </row>
    <row r="20" spans="1:47" ht="20.100000000000001" customHeight="1" x14ac:dyDescent="0.2">
      <c r="A20" s="1067" t="str">
        <f>VLOOKUP(B20,[1]potentiels!$B$10:$F$594,2,FALSE)</f>
        <v>3CIE</v>
      </c>
      <c r="B20" s="1068" t="s">
        <v>917</v>
      </c>
      <c r="C20" s="1007" t="str">
        <f>VLOOKUP(B20,'[1]Etat du parc'!$H$7:$N$590,3,FALSE)</f>
        <v>GE 5 KWA</v>
      </c>
      <c r="D20" s="1069" t="str">
        <f>INDEX('[1]Etat du parc'!$C$7:$C$590,MATCH(B20,'[1]Etat du parc'!$H$7:$H$590,0))</f>
        <v>Disponible</v>
      </c>
      <c r="E20" s="1070" t="s">
        <v>38</v>
      </c>
      <c r="F20" s="1071">
        <f>VLOOKUP(B20,[1]potentiels!$B$10:$F$605,5,FALSE)</f>
        <v>42</v>
      </c>
      <c r="G20" s="1072"/>
      <c r="H20" s="977"/>
      <c r="I20" s="967"/>
      <c r="J20" s="1016"/>
      <c r="K20" s="967"/>
      <c r="L20" s="1016"/>
      <c r="M20" s="1016"/>
      <c r="N20" s="967">
        <f>'[1]521038-013'!$H$9</f>
        <v>357</v>
      </c>
      <c r="O20" s="967">
        <f>'[1]521038-013'!$L$9</f>
        <v>250</v>
      </c>
      <c r="P20" s="1016"/>
      <c r="Q20" s="1016"/>
      <c r="R20" s="1016"/>
      <c r="S20" s="1016"/>
      <c r="T20" s="1016"/>
      <c r="U20" s="967">
        <f>'[1]521038-013'!$H$10</f>
        <v>357</v>
      </c>
      <c r="V20" s="967">
        <f>'[1]521038-013'!$L$10</f>
        <v>500</v>
      </c>
      <c r="W20" s="967"/>
      <c r="X20" s="967"/>
      <c r="Y20" s="967"/>
      <c r="Z20" s="967"/>
      <c r="AA20" s="1016"/>
      <c r="AB20" s="1016"/>
      <c r="AC20" s="1016"/>
      <c r="AD20" s="1016"/>
      <c r="AE20" s="1016"/>
      <c r="AF20" s="1016"/>
      <c r="AG20" s="1016"/>
      <c r="AH20" s="967">
        <f>'[1]521038-013'!$L$11</f>
        <v>958</v>
      </c>
      <c r="AI20" s="1016"/>
      <c r="AJ20" s="1016"/>
      <c r="AK20" s="1016"/>
      <c r="AL20" s="1016"/>
      <c r="AM20" s="1016"/>
      <c r="AN20" s="1016"/>
      <c r="AO20" s="1016"/>
      <c r="AP20" s="1018"/>
      <c r="AQ20" s="1082"/>
      <c r="AR20" s="1082">
        <f>'[1]521038-013'!$H$13</f>
        <v>86</v>
      </c>
      <c r="AS20" s="1082"/>
      <c r="AT20" s="1082"/>
      <c r="AU20" s="1082"/>
    </row>
    <row r="21" spans="1:47" ht="20.100000000000001" customHeight="1" x14ac:dyDescent="0.2">
      <c r="A21" s="1067" t="str">
        <f>VLOOKUP(B21,[1]potentiels!$B$10:$F$594,2,FALSE)</f>
        <v>3CIE</v>
      </c>
      <c r="B21" s="1068" t="s">
        <v>918</v>
      </c>
      <c r="C21" s="1007" t="str">
        <f>VLOOKUP(B21,'[1]Etat du parc'!$H$7:$N$590,3,FALSE)</f>
        <v>GE 5 KWA</v>
      </c>
      <c r="D21" s="1069" t="str">
        <f>INDEX('[1]Etat du parc'!$C$7:$C$590,MATCH(B21,'[1]Etat du parc'!$H$7:$H$590,0))</f>
        <v>Disponible</v>
      </c>
      <c r="E21" s="1070" t="s">
        <v>38</v>
      </c>
      <c r="F21" s="1071">
        <f>VLOOKUP(B21,[1]potentiels!$B$10:$F$605,5,FALSE)</f>
        <v>13</v>
      </c>
      <c r="G21" s="1072"/>
      <c r="H21" s="977"/>
      <c r="I21" s="967"/>
      <c r="J21" s="1016"/>
      <c r="K21" s="967"/>
      <c r="L21" s="1016"/>
      <c r="M21" s="1016"/>
      <c r="N21" s="967">
        <f>'[1]521038-014'!$H$9</f>
        <v>-90</v>
      </c>
      <c r="O21" s="967">
        <f>'[1]521038-014'!$L$9</f>
        <v>249</v>
      </c>
      <c r="P21" s="1016"/>
      <c r="Q21" s="1016"/>
      <c r="R21" s="1016"/>
      <c r="S21" s="1016"/>
      <c r="T21" s="1016"/>
      <c r="U21" s="967">
        <f>'[1]521038-014'!$H$10</f>
        <v>-89</v>
      </c>
      <c r="V21" s="967">
        <f>'[1]521038-014'!$L$10</f>
        <v>499</v>
      </c>
      <c r="W21" s="967"/>
      <c r="X21" s="967"/>
      <c r="Y21" s="967"/>
      <c r="Z21" s="967"/>
      <c r="AA21" s="1016"/>
      <c r="AB21" s="1016"/>
      <c r="AC21" s="1016"/>
      <c r="AD21" s="1016"/>
      <c r="AE21" s="1016"/>
      <c r="AF21" s="1016"/>
      <c r="AG21" s="1016"/>
      <c r="AH21" s="967">
        <f>'[1]521038-014'!$L$11</f>
        <v>987</v>
      </c>
      <c r="AI21" s="1016"/>
      <c r="AJ21" s="1016"/>
      <c r="AK21" s="1016"/>
      <c r="AL21" s="1016"/>
      <c r="AM21" s="1016"/>
      <c r="AN21" s="1016"/>
      <c r="AO21" s="1016"/>
      <c r="AP21" s="1018"/>
      <c r="AQ21" s="1082"/>
      <c r="AR21" s="1082">
        <f>'[1]521038-014'!$H$13</f>
        <v>86</v>
      </c>
      <c r="AS21" s="1082"/>
      <c r="AT21" s="1082"/>
      <c r="AU21" s="1082"/>
    </row>
    <row r="22" spans="1:47" ht="20.100000000000001" customHeight="1" x14ac:dyDescent="0.2">
      <c r="A22" s="1067" t="str">
        <f>VLOOKUP(B22,[1]potentiels!$B$10:$F$594,2,FALSE)</f>
        <v>4CIE</v>
      </c>
      <c r="B22" s="1073" t="s">
        <v>919</v>
      </c>
      <c r="C22" s="1007" t="str">
        <f>VLOOKUP(B22,'[1]Etat du parc'!$H$7:$N$590,3,FALSE)</f>
        <v>GE 5 KWA</v>
      </c>
      <c r="D22" s="1069" t="str">
        <f>INDEX('[1]Etat du parc'!$C$7:$C$590,MATCH(B22,'[1]Etat du parc'!$H$7:$H$590,0))</f>
        <v>Disponible</v>
      </c>
      <c r="E22" s="1070" t="s">
        <v>38</v>
      </c>
      <c r="F22" s="1071">
        <f>VLOOKUP(B22,[1]potentiels!$B$10:$F$605,5,FALSE)</f>
        <v>14</v>
      </c>
      <c r="G22" s="1072"/>
      <c r="H22" s="977"/>
      <c r="I22" s="967"/>
      <c r="J22" s="1016"/>
      <c r="K22" s="967"/>
      <c r="L22" s="1016"/>
      <c r="M22" s="1016"/>
      <c r="N22" s="967">
        <f>'[1]521038-015'!$H$9</f>
        <v>332</v>
      </c>
      <c r="O22" s="967">
        <f>'[1]521038-015'!$L$9</f>
        <v>250</v>
      </c>
      <c r="P22" s="1016"/>
      <c r="Q22" s="1016"/>
      <c r="R22" s="1016"/>
      <c r="S22" s="1016"/>
      <c r="T22" s="1016"/>
      <c r="U22" s="967">
        <f>'[1]521038-015'!$H$10</f>
        <v>332</v>
      </c>
      <c r="V22" s="967">
        <f>'[1]521038-015'!$L$10</f>
        <v>500</v>
      </c>
      <c r="W22" s="967"/>
      <c r="X22" s="967"/>
      <c r="Y22" s="967"/>
      <c r="Z22" s="967"/>
      <c r="AA22" s="1016"/>
      <c r="AB22" s="1016"/>
      <c r="AC22" s="1016"/>
      <c r="AD22" s="1016"/>
      <c r="AE22" s="1016"/>
      <c r="AF22" s="1016"/>
      <c r="AG22" s="1016"/>
      <c r="AH22" s="967">
        <f>'[1]521038-015'!$L$11</f>
        <v>986</v>
      </c>
      <c r="AI22" s="1016"/>
      <c r="AJ22" s="1016"/>
      <c r="AK22" s="1016"/>
      <c r="AL22" s="1016"/>
      <c r="AM22" s="1016"/>
      <c r="AN22" s="1016"/>
      <c r="AO22" s="1016"/>
      <c r="AP22" s="1018"/>
      <c r="AQ22" s="1082"/>
      <c r="AR22" s="1082">
        <f>'[1]521038-015'!$H$13</f>
        <v>86</v>
      </c>
      <c r="AS22" s="1082"/>
      <c r="AT22" s="1082"/>
      <c r="AU22" s="1082"/>
    </row>
    <row r="23" spans="1:47" ht="20.100000000000001" customHeight="1" x14ac:dyDescent="0.2">
      <c r="A23" s="1067" t="str">
        <f>VLOOKUP(B23,[1]potentiels!$B$10:$F$594,2,FALSE)</f>
        <v>4CIE</v>
      </c>
      <c r="B23" s="1073" t="s">
        <v>920</v>
      </c>
      <c r="C23" s="1007" t="str">
        <f>VLOOKUP(B23,'[1]Etat du parc'!$H$7:$N$590,3,FALSE)</f>
        <v>GE 5 KWA</v>
      </c>
      <c r="D23" s="1069" t="str">
        <f>INDEX('[1]Etat du parc'!$C$7:$C$590,MATCH(B23,'[1]Etat du parc'!$H$7:$H$590,0))</f>
        <v>En main</v>
      </c>
      <c r="E23" s="1070" t="s">
        <v>38</v>
      </c>
      <c r="F23" s="1071">
        <f>VLOOKUP(B23,[1]potentiels!$B$10:$F$605,5,FALSE)</f>
        <v>78</v>
      </c>
      <c r="G23" s="1072"/>
      <c r="H23" s="977"/>
      <c r="I23" s="967"/>
      <c r="J23" s="1016"/>
      <c r="K23" s="967"/>
      <c r="L23" s="1016"/>
      <c r="M23" s="1016"/>
      <c r="N23" s="967">
        <f>'[1]521038-016'!$H$9</f>
        <v>-82</v>
      </c>
      <c r="O23" s="967">
        <f>'[1]521038-016'!$L$9</f>
        <v>250</v>
      </c>
      <c r="P23" s="1016"/>
      <c r="Q23" s="1016"/>
      <c r="R23" s="1016"/>
      <c r="S23" s="1016"/>
      <c r="T23" s="1016"/>
      <c r="U23" s="967">
        <f>'[1]521038-016'!$H$10</f>
        <v>-82</v>
      </c>
      <c r="V23" s="967">
        <f>'[1]521038-016'!$L$10</f>
        <v>500</v>
      </c>
      <c r="W23" s="967"/>
      <c r="X23" s="967"/>
      <c r="Y23" s="967"/>
      <c r="Z23" s="967"/>
      <c r="AA23" s="1016"/>
      <c r="AB23" s="1016"/>
      <c r="AC23" s="1016"/>
      <c r="AD23" s="1016"/>
      <c r="AE23" s="1016"/>
      <c r="AF23" s="1016"/>
      <c r="AG23" s="1016"/>
      <c r="AH23" s="967">
        <f>'[1]521038-016'!$L$11</f>
        <v>954</v>
      </c>
      <c r="AI23" s="1016"/>
      <c r="AJ23" s="1016"/>
      <c r="AK23" s="1016"/>
      <c r="AL23" s="1016"/>
      <c r="AM23" s="1016"/>
      <c r="AN23" s="1016"/>
      <c r="AO23" s="1016"/>
      <c r="AP23" s="1018"/>
      <c r="AQ23" s="1082"/>
      <c r="AR23" s="1082">
        <f>'[1]521038-016'!$H$13</f>
        <v>86</v>
      </c>
      <c r="AS23" s="1082"/>
      <c r="AT23" s="1082"/>
      <c r="AU23" s="1082"/>
    </row>
    <row r="24" spans="1:47" ht="20.100000000000001" customHeight="1" x14ac:dyDescent="0.2">
      <c r="A24" s="1067" t="str">
        <f>VLOOKUP(B24,[1]potentiels!$B$10:$F$594,2,FALSE)</f>
        <v>1CIE</v>
      </c>
      <c r="B24" s="1074" t="s">
        <v>921</v>
      </c>
      <c r="C24" s="1007" t="str">
        <f>VLOOKUP(B24,'[1]Etat du parc'!$H$7:$N$590,3,FALSE)</f>
        <v>GE 5 KWA</v>
      </c>
      <c r="D24" s="1069" t="str">
        <f>INDEX('[1]Etat du parc'!$C$7:$C$590,MATCH(B24,'[1]Etat du parc'!$H$7:$H$590,0))</f>
        <v>Disponible</v>
      </c>
      <c r="E24" s="1070" t="s">
        <v>38</v>
      </c>
      <c r="F24" s="1071">
        <f>VLOOKUP(B24,[1]potentiels!$B$10:$F$605,5,FALSE)</f>
        <v>47</v>
      </c>
      <c r="G24" s="1072"/>
      <c r="H24" s="977"/>
      <c r="I24" s="967"/>
      <c r="J24" s="1016"/>
      <c r="K24" s="967"/>
      <c r="L24" s="1016"/>
      <c r="M24" s="1016"/>
      <c r="N24" s="967">
        <f>'[1]521064-023'!$H$9</f>
        <v>335</v>
      </c>
      <c r="O24" s="967">
        <f>'[1]521064-023'!$L$9</f>
        <v>250</v>
      </c>
      <c r="P24" s="1016"/>
      <c r="Q24" s="1016"/>
      <c r="R24" s="1016"/>
      <c r="S24" s="1016"/>
      <c r="T24" s="1016"/>
      <c r="U24" s="967">
        <f>'[1]521064-023'!$H$10</f>
        <v>335</v>
      </c>
      <c r="V24" s="967">
        <f>'[1]521064-023'!$L$10</f>
        <v>500</v>
      </c>
      <c r="W24" s="967"/>
      <c r="X24" s="967"/>
      <c r="Y24" s="967"/>
      <c r="Z24" s="967"/>
      <c r="AA24" s="1016"/>
      <c r="AB24" s="1016"/>
      <c r="AC24" s="1016"/>
      <c r="AD24" s="1016"/>
      <c r="AE24" s="1016"/>
      <c r="AF24" s="1016"/>
      <c r="AG24" s="1016"/>
      <c r="AH24" s="967">
        <f>'[1]521064-023'!$L$11</f>
        <v>953</v>
      </c>
      <c r="AI24" s="1016"/>
      <c r="AJ24" s="1016"/>
      <c r="AK24" s="1016"/>
      <c r="AL24" s="1016"/>
      <c r="AM24" s="1016"/>
      <c r="AN24" s="1016"/>
      <c r="AO24" s="1016"/>
      <c r="AP24" s="1018"/>
      <c r="AQ24" s="1082"/>
      <c r="AR24" s="1082">
        <f>'[1]521064-023'!$H$13</f>
        <v>86</v>
      </c>
      <c r="AS24" s="1082"/>
      <c r="AT24" s="1082"/>
      <c r="AU24" s="1082"/>
    </row>
    <row r="25" spans="1:47" ht="20.100000000000001" customHeight="1" x14ac:dyDescent="0.2">
      <c r="A25" s="1067" t="str">
        <f>VLOOKUP(B25,[1]potentiels!$B$10:$F$594,2,FALSE)</f>
        <v>2CIE</v>
      </c>
      <c r="B25" s="1084" t="s">
        <v>922</v>
      </c>
      <c r="C25" s="1007" t="str">
        <f>VLOOKUP(B25,'[1]Etat du parc'!$H$7:$N$590,3,FALSE)</f>
        <v>GE 5 KWA</v>
      </c>
      <c r="D25" s="1069" t="str">
        <f>INDEX('[1]Etat du parc'!$C$7:$C$590,MATCH(B25,'[1]Etat du parc'!$H$7:$H$590,0))</f>
        <v>Disponible</v>
      </c>
      <c r="E25" s="1070" t="s">
        <v>38</v>
      </c>
      <c r="F25" s="1071">
        <f>VLOOKUP(B25,[1]potentiels!$B$10:$F$605,5,FALSE)</f>
        <v>9</v>
      </c>
      <c r="G25" s="1072"/>
      <c r="H25" s="977"/>
      <c r="I25" s="967"/>
      <c r="J25" s="1016"/>
      <c r="K25" s="967"/>
      <c r="L25" s="1016"/>
      <c r="M25" s="1016"/>
      <c r="N25" s="967">
        <f>'[1]521064-024'!$H$9</f>
        <v>-8</v>
      </c>
      <c r="O25" s="967">
        <f>'[1]521064-024'!$L$9</f>
        <v>335</v>
      </c>
      <c r="P25" s="1016"/>
      <c r="Q25" s="1016"/>
      <c r="R25" s="1016"/>
      <c r="S25" s="1016"/>
      <c r="T25" s="1016"/>
      <c r="U25" s="967">
        <f>'[1]521064-024'!$H$10</f>
        <v>-8</v>
      </c>
      <c r="V25" s="967">
        <f>'[1]521064-024'!$L$10</f>
        <v>585</v>
      </c>
      <c r="W25" s="967"/>
      <c r="X25" s="967"/>
      <c r="Y25" s="967"/>
      <c r="Z25" s="967"/>
      <c r="AA25" s="1016"/>
      <c r="AB25" s="1016"/>
      <c r="AC25" s="1016"/>
      <c r="AD25" s="1016"/>
      <c r="AE25" s="1016"/>
      <c r="AF25" s="1016"/>
      <c r="AG25" s="1016"/>
      <c r="AH25" s="967">
        <f>'[1]521064-024'!$L$11</f>
        <v>991</v>
      </c>
      <c r="AI25" s="1016"/>
      <c r="AJ25" s="1016"/>
      <c r="AK25" s="1016"/>
      <c r="AL25" s="1016"/>
      <c r="AM25" s="1016"/>
      <c r="AN25" s="1016"/>
      <c r="AO25" s="1016"/>
      <c r="AP25" s="1018"/>
      <c r="AQ25" s="1082"/>
      <c r="AR25" s="1082">
        <f>'[1]521064-024'!$H$13</f>
        <v>86</v>
      </c>
      <c r="AS25" s="1082"/>
      <c r="AT25" s="1082"/>
      <c r="AU25" s="1082"/>
    </row>
    <row r="26" spans="1:47" ht="20.100000000000001" customHeight="1" x14ac:dyDescent="0.2">
      <c r="A26" s="1067" t="str">
        <f>VLOOKUP(B26,[1]potentiels!$B$10:$F$594,2,FALSE)</f>
        <v>3CIE</v>
      </c>
      <c r="B26" s="1068" t="s">
        <v>923</v>
      </c>
      <c r="C26" s="1007" t="str">
        <f>VLOOKUP(B26,'[1]Etat du parc'!$H$7:$N$590,3,FALSE)</f>
        <v>GE 5 KWA</v>
      </c>
      <c r="D26" s="1069" t="str">
        <f>INDEX('[1]Etat du parc'!$C$7:$C$590,MATCH(B26,'[1]Etat du parc'!$H$7:$H$590,0))</f>
        <v>Disponible</v>
      </c>
      <c r="E26" s="1070" t="s">
        <v>38</v>
      </c>
      <c r="F26" s="1071">
        <f>VLOOKUP(B26,[1]potentiels!$B$10:$F$605,5,FALSE)</f>
        <v>7</v>
      </c>
      <c r="G26" s="1072"/>
      <c r="H26" s="977"/>
      <c r="I26" s="967"/>
      <c r="J26" s="1016"/>
      <c r="K26" s="967"/>
      <c r="L26" s="1016"/>
      <c r="M26" s="1016"/>
      <c r="N26" s="967">
        <f>'[1]521064-025'!$H$9</f>
        <v>357</v>
      </c>
      <c r="O26" s="967">
        <f>'[1]521064-025'!$L$9</f>
        <v>250</v>
      </c>
      <c r="P26" s="1016"/>
      <c r="Q26" s="1016"/>
      <c r="R26" s="1016"/>
      <c r="S26" s="1016"/>
      <c r="T26" s="1016"/>
      <c r="U26" s="967">
        <f>'[1]521064-025'!$H$10</f>
        <v>357</v>
      </c>
      <c r="V26" s="967">
        <f>'[1]521064-025'!$L$10</f>
        <v>500</v>
      </c>
      <c r="W26" s="967"/>
      <c r="X26" s="967"/>
      <c r="Y26" s="967"/>
      <c r="Z26" s="967"/>
      <c r="AA26" s="1016"/>
      <c r="AB26" s="1016"/>
      <c r="AC26" s="1016"/>
      <c r="AD26" s="1016"/>
      <c r="AE26" s="1016"/>
      <c r="AF26" s="1016"/>
      <c r="AG26" s="1016"/>
      <c r="AH26" s="967">
        <f>'[1]521064-025'!$L$11</f>
        <v>993</v>
      </c>
      <c r="AI26" s="1016"/>
      <c r="AJ26" s="1016"/>
      <c r="AK26" s="1016"/>
      <c r="AL26" s="1016"/>
      <c r="AM26" s="1016"/>
      <c r="AN26" s="1016"/>
      <c r="AO26" s="1016"/>
      <c r="AP26" s="1018"/>
      <c r="AQ26" s="1082"/>
      <c r="AR26" s="1082">
        <f>'[1]521064-025'!$H$13</f>
        <v>86</v>
      </c>
      <c r="AS26" s="1082"/>
      <c r="AT26" s="1082"/>
      <c r="AU26" s="1082"/>
    </row>
    <row r="27" spans="1:47" ht="20.100000000000001" customHeight="1" x14ac:dyDescent="0.2">
      <c r="A27" s="1067" t="str">
        <f>VLOOKUP(B27,[1]potentiels!$B$10:$F$594,2,FALSE)</f>
        <v>4CIE</v>
      </c>
      <c r="B27" s="1073" t="s">
        <v>924</v>
      </c>
      <c r="C27" s="1007" t="str">
        <f>VLOOKUP(B27,'[1]Etat du parc'!$H$7:$N$590,3,FALSE)</f>
        <v>GE 5 KWA</v>
      </c>
      <c r="D27" s="1069" t="str">
        <f>INDEX('[1]Etat du parc'!$C$7:$C$590,MATCH(B27,'[1]Etat du parc'!$H$7:$H$590,0))</f>
        <v>En main</v>
      </c>
      <c r="E27" s="1070" t="s">
        <v>38</v>
      </c>
      <c r="F27" s="1071">
        <f>VLOOKUP(B27,[1]potentiels!$B$10:$F$605,5,FALSE)</f>
        <v>61</v>
      </c>
      <c r="G27" s="1072"/>
      <c r="H27" s="977"/>
      <c r="I27" s="967"/>
      <c r="J27" s="1016"/>
      <c r="K27" s="967"/>
      <c r="L27" s="1016"/>
      <c r="M27" s="1016"/>
      <c r="N27" s="967">
        <f>'[1]521064-026'!$H$9</f>
        <v>-83</v>
      </c>
      <c r="O27" s="967">
        <f>'[1]521064-026'!$L$9</f>
        <v>196</v>
      </c>
      <c r="P27" s="1016"/>
      <c r="Q27" s="1016"/>
      <c r="R27" s="1016"/>
      <c r="S27" s="1016"/>
      <c r="T27" s="1016"/>
      <c r="U27" s="967">
        <f>'[1]521064-026'!$H$10</f>
        <v>-83</v>
      </c>
      <c r="V27" s="967">
        <f>'[1]521064-026'!$L$10</f>
        <v>446</v>
      </c>
      <c r="W27" s="967"/>
      <c r="X27" s="967"/>
      <c r="Y27" s="967"/>
      <c r="Z27" s="967"/>
      <c r="AA27" s="1016"/>
      <c r="AB27" s="1016"/>
      <c r="AC27" s="1016"/>
      <c r="AD27" s="1016"/>
      <c r="AE27" s="1016"/>
      <c r="AF27" s="1016"/>
      <c r="AG27" s="1016"/>
      <c r="AH27" s="967">
        <f>'[1]521064-026'!$L$11</f>
        <v>939</v>
      </c>
      <c r="AI27" s="1016"/>
      <c r="AJ27" s="1016"/>
      <c r="AK27" s="1016"/>
      <c r="AL27" s="1016"/>
      <c r="AM27" s="1016"/>
      <c r="AN27" s="1016"/>
      <c r="AO27" s="1016"/>
      <c r="AP27" s="1018"/>
      <c r="AQ27" s="1082"/>
      <c r="AR27" s="1082">
        <f>'[1]521064-026'!$H$13</f>
        <v>86</v>
      </c>
      <c r="AS27" s="1082"/>
      <c r="AT27" s="1082"/>
      <c r="AU27" s="1082"/>
    </row>
    <row r="28" spans="1:47" ht="20.100000000000001" customHeight="1" x14ac:dyDescent="0.2">
      <c r="A28" s="1067" t="str">
        <f>VLOOKUP(B28,[1]potentiels!$B$10:$F$594,2,FALSE)</f>
        <v>1CIE</v>
      </c>
      <c r="B28" s="1074" t="s">
        <v>925</v>
      </c>
      <c r="C28" s="1007" t="str">
        <f>VLOOKUP(B28,'[1]Etat du parc'!$H$7:$N$590,3,FALSE)</f>
        <v>GE 5 KWA</v>
      </c>
      <c r="D28" s="1069" t="str">
        <f>INDEX('[1]Etat du parc'!$C$7:$C$590,MATCH(B28,'[1]Etat du parc'!$H$7:$H$590,0))</f>
        <v>Disponible</v>
      </c>
      <c r="E28" s="1070" t="s">
        <v>38</v>
      </c>
      <c r="F28" s="1071">
        <f>VLOOKUP(B28,[1]potentiels!$B$10:$F$605,5,FALSE)</f>
        <v>6</v>
      </c>
      <c r="G28" s="1072"/>
      <c r="H28" s="977"/>
      <c r="I28" s="967"/>
      <c r="J28" s="1016"/>
      <c r="K28" s="967"/>
      <c r="L28" s="1016"/>
      <c r="M28" s="1016"/>
      <c r="N28" s="967">
        <f>'[1]521064-027'!$H$9</f>
        <v>63</v>
      </c>
      <c r="O28" s="967">
        <f>'[1]521064-027'!$L$9</f>
        <v>330</v>
      </c>
      <c r="P28" s="1016"/>
      <c r="Q28" s="1016"/>
      <c r="R28" s="1016"/>
      <c r="S28" s="1016"/>
      <c r="T28" s="1016"/>
      <c r="U28" s="967">
        <f>'[1]521064-027'!$H$10</f>
        <v>63</v>
      </c>
      <c r="V28" s="967">
        <f>'[1]521064-027'!$L$10</f>
        <v>580</v>
      </c>
      <c r="W28" s="967"/>
      <c r="X28" s="967"/>
      <c r="Y28" s="967"/>
      <c r="Z28" s="967"/>
      <c r="AA28" s="1016"/>
      <c r="AB28" s="1016"/>
      <c r="AC28" s="1016"/>
      <c r="AD28" s="1016"/>
      <c r="AE28" s="1016"/>
      <c r="AF28" s="1016"/>
      <c r="AG28" s="1016"/>
      <c r="AH28" s="967">
        <f>'[1]521064-027'!$L$11</f>
        <v>994</v>
      </c>
      <c r="AI28" s="1016"/>
      <c r="AJ28" s="1016"/>
      <c r="AK28" s="1016"/>
      <c r="AL28" s="1016"/>
      <c r="AM28" s="1016"/>
      <c r="AN28" s="1016"/>
      <c r="AO28" s="1016"/>
      <c r="AP28" s="1018"/>
      <c r="AQ28" s="1082"/>
      <c r="AR28" s="1082">
        <f>'[1]521064-027'!$H$13</f>
        <v>86</v>
      </c>
      <c r="AS28" s="1082"/>
      <c r="AT28" s="1082"/>
      <c r="AU28" s="1082"/>
    </row>
    <row r="29" spans="1:47" ht="20.100000000000001" customHeight="1" x14ac:dyDescent="0.2">
      <c r="A29" s="1067" t="str">
        <f>VLOOKUP(B29,[1]potentiels!$B$10:$F$594,2,FALSE)</f>
        <v>2CIE</v>
      </c>
      <c r="B29" s="1084" t="s">
        <v>926</v>
      </c>
      <c r="C29" s="1007" t="str">
        <f>VLOOKUP(B29,'[1]Etat du parc'!$H$7:$N$590,3,FALSE)</f>
        <v>GE 5 KWA</v>
      </c>
      <c r="D29" s="1069" t="str">
        <f>INDEX('[1]Etat du parc'!$C$7:$C$590,MATCH(B29,'[1]Etat du parc'!$H$7:$H$590,0))</f>
        <v>Disponible</v>
      </c>
      <c r="E29" s="1070" t="s">
        <v>38</v>
      </c>
      <c r="F29" s="1071">
        <f>VLOOKUP(B29,[1]potentiels!$B$10:$F$605,5,FALSE)</f>
        <v>21</v>
      </c>
      <c r="G29" s="1072"/>
      <c r="H29" s="1031"/>
      <c r="I29" s="1016"/>
      <c r="J29" s="1016"/>
      <c r="K29" s="1016"/>
      <c r="L29" s="1016"/>
      <c r="M29" s="1016"/>
      <c r="N29" s="1016">
        <f>'[1]521064-028'!$H$9</f>
        <v>-8</v>
      </c>
      <c r="O29" s="1016">
        <f>'[1]521064-028'!$L$9</f>
        <v>249</v>
      </c>
      <c r="P29" s="1016"/>
      <c r="Q29" s="1016"/>
      <c r="R29" s="1016"/>
      <c r="S29" s="1016"/>
      <c r="T29" s="1016"/>
      <c r="U29" s="1016">
        <f>'[1]521064-028'!$H$10</f>
        <v>-8</v>
      </c>
      <c r="V29" s="1016">
        <f>'[1]521064-028'!$L$10</f>
        <v>499</v>
      </c>
      <c r="W29" s="1016"/>
      <c r="X29" s="1016"/>
      <c r="Y29" s="1016"/>
      <c r="Z29" s="1016"/>
      <c r="AA29" s="1016"/>
      <c r="AB29" s="1016"/>
      <c r="AC29" s="1016"/>
      <c r="AD29" s="1016"/>
      <c r="AE29" s="1016"/>
      <c r="AF29" s="1016"/>
      <c r="AG29" s="1016"/>
      <c r="AH29" s="1016">
        <f>'[1]521064-028'!$L$11</f>
        <v>979</v>
      </c>
      <c r="AI29" s="1016"/>
      <c r="AJ29" s="1016"/>
      <c r="AK29" s="1016"/>
      <c r="AL29" s="1016"/>
      <c r="AM29" s="1016"/>
      <c r="AN29" s="1016"/>
      <c r="AO29" s="1016"/>
      <c r="AP29" s="1018"/>
      <c r="AQ29" s="963"/>
      <c r="AR29" s="963">
        <f>'[1]521064-028'!$H$13</f>
        <v>86</v>
      </c>
      <c r="AS29" s="963"/>
      <c r="AT29" s="963"/>
      <c r="AU29" s="963"/>
    </row>
    <row r="30" spans="1:47" ht="20.100000000000001" customHeight="1" x14ac:dyDescent="0.2">
      <c r="A30" s="1067" t="str">
        <f>VLOOKUP(B30,[1]potentiels!$B$10:$F$594,2,FALSE)</f>
        <v>1CIE</v>
      </c>
      <c r="B30" s="1074" t="s">
        <v>927</v>
      </c>
      <c r="C30" s="1007" t="str">
        <f>VLOOKUP(B30,'[1]Etat du parc'!$H$7:$N$590,3,FALSE)</f>
        <v>GE 5 KWA</v>
      </c>
      <c r="D30" s="1069" t="str">
        <f>INDEX('[1]Etat du parc'!$C$7:$C$590,MATCH(B30,'[1]Etat du parc'!$H$7:$H$590,0))</f>
        <v>Disponible</v>
      </c>
      <c r="E30" s="1070" t="s">
        <v>38</v>
      </c>
      <c r="F30" s="1071">
        <f>VLOOKUP(B30,[1]potentiels!$B$10:$F$605,5,FALSE)</f>
        <v>5</v>
      </c>
      <c r="G30" s="1072"/>
      <c r="H30" s="1031"/>
      <c r="I30" s="1016"/>
      <c r="J30" s="1016"/>
      <c r="K30" s="1016"/>
      <c r="L30" s="1016"/>
      <c r="M30" s="1016"/>
      <c r="N30" s="1016">
        <f>'[1]521064-028'!$H$9</f>
        <v>-8</v>
      </c>
      <c r="O30" s="1016">
        <f>'[1]521064-028'!$L$9</f>
        <v>249</v>
      </c>
      <c r="P30" s="1016"/>
      <c r="Q30" s="1016"/>
      <c r="R30" s="1016"/>
      <c r="S30" s="1016"/>
      <c r="T30" s="1016"/>
      <c r="U30" s="1016">
        <f>'[1]521064-028'!$H$10</f>
        <v>-8</v>
      </c>
      <c r="V30" s="1016">
        <f>'[1]521064-028'!$L$10</f>
        <v>499</v>
      </c>
      <c r="W30" s="1016"/>
      <c r="X30" s="1016"/>
      <c r="Y30" s="1016"/>
      <c r="Z30" s="1016"/>
      <c r="AA30" s="1016"/>
      <c r="AB30" s="1016"/>
      <c r="AC30" s="1016"/>
      <c r="AD30" s="1016"/>
      <c r="AE30" s="1016"/>
      <c r="AF30" s="1016"/>
      <c r="AG30" s="1016"/>
      <c r="AH30" s="1016">
        <f>'[1]521064-028'!$L$11</f>
        <v>979</v>
      </c>
      <c r="AI30" s="1016"/>
      <c r="AJ30" s="1016"/>
      <c r="AK30" s="1016"/>
      <c r="AL30" s="1016"/>
      <c r="AM30" s="1016"/>
      <c r="AN30" s="1016"/>
      <c r="AO30" s="1016"/>
      <c r="AP30" s="1018"/>
      <c r="AQ30" s="963"/>
      <c r="AR30" s="963">
        <f>'[1]521064-028'!$H$13</f>
        <v>86</v>
      </c>
      <c r="AS30" s="963"/>
      <c r="AT30" s="963"/>
      <c r="AU30" s="963"/>
    </row>
    <row r="31" spans="1:47" ht="20.100000000000001" customHeight="1" x14ac:dyDescent="0.2">
      <c r="A31" s="1067" t="str">
        <f>VLOOKUP(B31,[1]potentiels!$B$10:$F$594,2,FALSE)</f>
        <v>3CIE</v>
      </c>
      <c r="B31" s="1085" t="s">
        <v>928</v>
      </c>
      <c r="C31" s="1007" t="str">
        <f>VLOOKUP(B31,'[1]Etat du parc'!$H$7:$N$590,3,FALSE)</f>
        <v>GE 5 KWA</v>
      </c>
      <c r="D31" s="1069" t="str">
        <f>INDEX('[1]Etat du parc'!$C$7:$C$590,MATCH(B31,'[1]Etat du parc'!$H$7:$H$590,0))</f>
        <v>Disponible</v>
      </c>
      <c r="E31" s="1086" t="s">
        <v>38</v>
      </c>
      <c r="F31" s="1071">
        <f>VLOOKUP(B31,[1]potentiels!$B$10:$F$605,5,FALSE)</f>
        <v>5</v>
      </c>
      <c r="G31" s="1087"/>
      <c r="H31" s="977"/>
      <c r="I31" s="967"/>
      <c r="J31" s="967"/>
      <c r="K31" s="967"/>
      <c r="L31" s="967"/>
      <c r="M31" s="967"/>
      <c r="N31" s="967">
        <f>'[1]521064-026'!$H$9</f>
        <v>-83</v>
      </c>
      <c r="O31" s="967">
        <f>'[1]521064-026'!$L$9</f>
        <v>196</v>
      </c>
      <c r="P31" s="967"/>
      <c r="Q31" s="967"/>
      <c r="R31" s="967"/>
      <c r="S31" s="967"/>
      <c r="T31" s="967"/>
      <c r="U31" s="967">
        <f>'[1]521064-026'!$H$10</f>
        <v>-83</v>
      </c>
      <c r="V31" s="967">
        <f>'[1]521064-026'!$L$10</f>
        <v>446</v>
      </c>
      <c r="W31" s="967"/>
      <c r="X31" s="967"/>
      <c r="Y31" s="967"/>
      <c r="Z31" s="967"/>
      <c r="AA31" s="967"/>
      <c r="AB31" s="967"/>
      <c r="AC31" s="967"/>
      <c r="AD31" s="967"/>
      <c r="AE31" s="967"/>
      <c r="AF31" s="967"/>
      <c r="AG31" s="967"/>
      <c r="AH31" s="967">
        <f>'[1]521064-026'!$L$11</f>
        <v>939</v>
      </c>
      <c r="AI31" s="967"/>
      <c r="AJ31" s="967"/>
      <c r="AK31" s="967"/>
      <c r="AL31" s="967"/>
      <c r="AM31" s="967"/>
      <c r="AN31" s="967"/>
      <c r="AO31" s="967"/>
      <c r="AP31" s="1033"/>
      <c r="AQ31" s="1082"/>
      <c r="AR31" s="1082">
        <f>'[1]521064-026'!$H$13</f>
        <v>86</v>
      </c>
      <c r="AS31" s="1082"/>
      <c r="AT31" s="1082"/>
      <c r="AU31" s="1082"/>
    </row>
    <row r="32" spans="1:47" ht="20.100000000000001" customHeight="1" x14ac:dyDescent="0.2">
      <c r="A32" s="1067" t="str">
        <f>VLOOKUP(B32,[1]potentiels!$B$10:$F$594,2,FALSE)</f>
        <v>3CIE</v>
      </c>
      <c r="B32" s="1085" t="s">
        <v>929</v>
      </c>
      <c r="C32" s="1007" t="str">
        <f>VLOOKUP(B32,'[1]Etat du parc'!$H$7:$N$590,3,FALSE)</f>
        <v>GE 5 KWA</v>
      </c>
      <c r="D32" s="1069" t="str">
        <f>INDEX('[1]Etat du parc'!$C$7:$C$590,MATCH(B32,'[1]Etat du parc'!$H$7:$H$590,0))</f>
        <v>Disponible</v>
      </c>
      <c r="E32" s="1070" t="s">
        <v>38</v>
      </c>
      <c r="F32" s="1071">
        <f>VLOOKUP(B32,[1]potentiels!$B$10:$F$605,5,FALSE)</f>
        <v>6</v>
      </c>
      <c r="G32" s="1072"/>
      <c r="H32" s="977"/>
      <c r="I32" s="967"/>
      <c r="J32" s="1016"/>
      <c r="K32" s="967"/>
      <c r="L32" s="1016"/>
      <c r="M32" s="1016"/>
      <c r="N32" s="967">
        <f>'[1]521064-027'!$H$9</f>
        <v>63</v>
      </c>
      <c r="O32" s="967">
        <f>'[1]521064-027'!$L$9</f>
        <v>330</v>
      </c>
      <c r="P32" s="1016"/>
      <c r="Q32" s="1016"/>
      <c r="R32" s="1016"/>
      <c r="S32" s="1016"/>
      <c r="T32" s="1016"/>
      <c r="U32" s="967">
        <f>'[1]521064-027'!$H$10</f>
        <v>63</v>
      </c>
      <c r="V32" s="967">
        <f>'[1]521064-027'!$L$10</f>
        <v>580</v>
      </c>
      <c r="W32" s="967"/>
      <c r="X32" s="967"/>
      <c r="Y32" s="967"/>
      <c r="Z32" s="967"/>
      <c r="AA32" s="1016"/>
      <c r="AB32" s="1016"/>
      <c r="AC32" s="1016"/>
      <c r="AD32" s="1016"/>
      <c r="AE32" s="1016"/>
      <c r="AF32" s="1016"/>
      <c r="AG32" s="1016"/>
      <c r="AH32" s="967">
        <f>'[1]521064-027'!$L$11</f>
        <v>994</v>
      </c>
      <c r="AI32" s="1016"/>
      <c r="AJ32" s="1016"/>
      <c r="AK32" s="1016"/>
      <c r="AL32" s="1016"/>
      <c r="AM32" s="1016"/>
      <c r="AN32" s="1016"/>
      <c r="AO32" s="1016"/>
      <c r="AP32" s="1018"/>
      <c r="AQ32" s="1082"/>
      <c r="AR32" s="1082">
        <f>'[1]521064-027'!$H$13</f>
        <v>86</v>
      </c>
      <c r="AS32" s="1082"/>
      <c r="AT32" s="1082"/>
      <c r="AU32" s="1082"/>
    </row>
    <row r="33" spans="1:47" ht="20.100000000000001" customHeight="1" x14ac:dyDescent="0.2">
      <c r="A33" s="1067" t="str">
        <f>VLOOKUP(B33,[1]potentiels!$B$10:$F$594,2,FALSE)</f>
        <v>4CIE</v>
      </c>
      <c r="B33" s="1088" t="s">
        <v>930</v>
      </c>
      <c r="C33" s="1007" t="str">
        <f>VLOOKUP(B33,'[1]Etat du parc'!$H$7:$N$590,3,FALSE)</f>
        <v>GE 5 KWA</v>
      </c>
      <c r="D33" s="1069" t="str">
        <f>INDEX('[1]Etat du parc'!$C$7:$C$590,MATCH(B33,'[1]Etat du parc'!$H$7:$H$590,0))</f>
        <v>En main</v>
      </c>
      <c r="E33" s="1070" t="s">
        <v>38</v>
      </c>
      <c r="F33" s="1071">
        <f>VLOOKUP(B33,[1]potentiels!$B$10:$F$605,5,FALSE)</f>
        <v>6</v>
      </c>
      <c r="G33" s="1072"/>
      <c r="H33" s="1031"/>
      <c r="I33" s="1016"/>
      <c r="J33" s="1016"/>
      <c r="K33" s="1016"/>
      <c r="L33" s="1016"/>
      <c r="M33" s="1016"/>
      <c r="N33" s="1016">
        <f>'[1]521064-028'!$H$9</f>
        <v>-8</v>
      </c>
      <c r="O33" s="1016">
        <f>'[1]521064-028'!$L$9</f>
        <v>249</v>
      </c>
      <c r="P33" s="1016"/>
      <c r="Q33" s="1016"/>
      <c r="R33" s="1016"/>
      <c r="S33" s="1016"/>
      <c r="T33" s="1016"/>
      <c r="U33" s="1016">
        <f>'[1]521064-028'!$H$10</f>
        <v>-8</v>
      </c>
      <c r="V33" s="1016">
        <f>'[1]521064-028'!$L$10</f>
        <v>499</v>
      </c>
      <c r="W33" s="1016"/>
      <c r="X33" s="1016"/>
      <c r="Y33" s="1016"/>
      <c r="Z33" s="1016"/>
      <c r="AA33" s="1016"/>
      <c r="AB33" s="1016"/>
      <c r="AC33" s="1016"/>
      <c r="AD33" s="1016"/>
      <c r="AE33" s="1016"/>
      <c r="AF33" s="1016"/>
      <c r="AG33" s="1016"/>
      <c r="AH33" s="1016">
        <f>'[1]521064-028'!$L$11</f>
        <v>979</v>
      </c>
      <c r="AI33" s="1016"/>
      <c r="AJ33" s="1016"/>
      <c r="AK33" s="1016"/>
      <c r="AL33" s="1016"/>
      <c r="AM33" s="1016"/>
      <c r="AN33" s="1016"/>
      <c r="AO33" s="1016"/>
      <c r="AP33" s="1018"/>
      <c r="AQ33" s="963"/>
      <c r="AR33" s="963">
        <f>'[1]521064-028'!$H$13</f>
        <v>86</v>
      </c>
      <c r="AS33" s="963"/>
      <c r="AT33" s="963"/>
      <c r="AU33" s="963"/>
    </row>
    <row r="34" spans="1:47" ht="20.100000000000001" customHeight="1" thickBot="1" x14ac:dyDescent="0.25">
      <c r="A34" s="1067" t="str">
        <f>VLOOKUP(B34,[1]potentiels!$B$10:$F$594,2,FALSE)</f>
        <v>4CIE</v>
      </c>
      <c r="B34" s="1088" t="s">
        <v>931</v>
      </c>
      <c r="C34" s="1007" t="str">
        <f>VLOOKUP(B34,'[1]Etat du parc'!$H$7:$N$590,3,FALSE)</f>
        <v>GE 5 KWA</v>
      </c>
      <c r="D34" s="1069" t="str">
        <f>INDEX('[1]Etat du parc'!$C$7:$C$590,MATCH(B34,'[1]Etat du parc'!$H$7:$H$590,0))</f>
        <v>Disponible</v>
      </c>
      <c r="E34" s="1089" t="s">
        <v>38</v>
      </c>
      <c r="F34" s="1071">
        <f>VLOOKUP(B34,[1]potentiels!$B$10:$F$605,5,FALSE)</f>
        <v>45</v>
      </c>
      <c r="G34" s="1090"/>
      <c r="H34" s="1002"/>
      <c r="I34" s="991"/>
      <c r="J34" s="991"/>
      <c r="K34" s="991"/>
      <c r="L34" s="1091"/>
      <c r="M34" s="991"/>
      <c r="N34" s="991">
        <f>'[1]521064-028'!$H$9</f>
        <v>-8</v>
      </c>
      <c r="O34" s="991">
        <f>'[1]521064-028'!$L$9</f>
        <v>249</v>
      </c>
      <c r="P34" s="991"/>
      <c r="Q34" s="991"/>
      <c r="R34" s="991"/>
      <c r="S34" s="991"/>
      <c r="T34" s="991"/>
      <c r="U34" s="991">
        <f>'[1]521064-028'!$H$10</f>
        <v>-8</v>
      </c>
      <c r="V34" s="991">
        <f>'[1]521064-028'!$L$10</f>
        <v>499</v>
      </c>
      <c r="W34" s="991"/>
      <c r="X34" s="991"/>
      <c r="Y34" s="991"/>
      <c r="Z34" s="991"/>
      <c r="AA34" s="991"/>
      <c r="AB34" s="991"/>
      <c r="AC34" s="991"/>
      <c r="AD34" s="991"/>
      <c r="AE34" s="991"/>
      <c r="AF34" s="991"/>
      <c r="AG34" s="991"/>
      <c r="AH34" s="991">
        <f>'[1]521064-028'!$L$11</f>
        <v>979</v>
      </c>
      <c r="AI34" s="991"/>
      <c r="AJ34" s="991"/>
      <c r="AK34" s="991"/>
      <c r="AL34" s="991"/>
      <c r="AM34" s="991"/>
      <c r="AN34" s="991"/>
      <c r="AO34" s="991"/>
      <c r="AP34" s="1092"/>
      <c r="AQ34" s="1093"/>
      <c r="AR34" s="1093">
        <f>'[1]521064-028'!$H$13</f>
        <v>86</v>
      </c>
      <c r="AS34" s="1093"/>
      <c r="AT34" s="1093"/>
      <c r="AU34" s="1093"/>
    </row>
    <row r="35" spans="1:47" ht="20.100000000000001" customHeight="1" x14ac:dyDescent="0.2">
      <c r="A35" s="1067" t="str">
        <f>VLOOKUP(B35,[1]potentiels!$B$10:$F$594,2,FALSE)</f>
        <v>CCL</v>
      </c>
      <c r="B35" s="1094" t="s">
        <v>932</v>
      </c>
      <c r="C35" s="1007" t="str">
        <f>VLOOKUP(B35,'[1]Etat du parc'!$H$7:$N$590,3,FALSE)</f>
        <v>GE 1500 W</v>
      </c>
      <c r="D35" s="1069" t="str">
        <f>INDEX('[1]Etat du parc'!$C$7:$C$590,MATCH(B35,'[1]Etat du parc'!$H$7:$H$590,0))</f>
        <v>Disponible</v>
      </c>
      <c r="E35" s="1095"/>
      <c r="F35" s="1071">
        <f>VLOOKUP(B35,[1]potentiels!$B$10:$F$605,5,FALSE)</f>
        <v>406</v>
      </c>
      <c r="G35" s="1081"/>
      <c r="H35" s="996"/>
      <c r="I35" s="997"/>
      <c r="J35" s="1012"/>
      <c r="K35" s="1012"/>
      <c r="L35" s="1016">
        <f>'[1]177'!$L$9</f>
        <v>96</v>
      </c>
      <c r="M35" s="1012">
        <f>'[1]177'!$L$10</f>
        <v>602</v>
      </c>
      <c r="N35" s="1012"/>
      <c r="O35" s="1012"/>
      <c r="P35" s="1012"/>
      <c r="Q35" s="1012"/>
      <c r="R35" s="1012"/>
      <c r="S35" s="1012"/>
      <c r="T35" s="1012"/>
      <c r="U35" s="1012"/>
      <c r="V35" s="1012"/>
      <c r="W35" s="1012"/>
      <c r="X35" s="1012"/>
      <c r="Y35" s="1012"/>
      <c r="Z35" s="1012"/>
      <c r="AA35" s="1012"/>
      <c r="AB35" s="1012"/>
      <c r="AC35" s="1012"/>
      <c r="AD35" s="1012"/>
      <c r="AE35" s="1012">
        <f>'[1]177'!$L$11</f>
        <v>600</v>
      </c>
      <c r="AF35" s="1012"/>
      <c r="AG35" s="1012"/>
      <c r="AH35" s="1012"/>
      <c r="AI35" s="1012"/>
      <c r="AJ35" s="1012"/>
      <c r="AK35" s="1012"/>
      <c r="AL35" s="1012"/>
      <c r="AM35" s="1012"/>
      <c r="AN35" s="1012"/>
      <c r="AO35" s="1012"/>
      <c r="AP35" s="1013"/>
      <c r="AQ35" s="1096"/>
      <c r="AR35" s="1096"/>
      <c r="AS35" s="1096"/>
      <c r="AT35" s="1096"/>
      <c r="AU35" s="1096"/>
    </row>
    <row r="36" spans="1:47" ht="20.100000000000001" customHeight="1" x14ac:dyDescent="0.2">
      <c r="A36" s="1067" t="str">
        <f>VLOOKUP(B36,[1]potentiels!$B$10:$F$594,2,FALSE)</f>
        <v>CCL</v>
      </c>
      <c r="B36" s="1097" t="s">
        <v>933</v>
      </c>
      <c r="C36" s="1007" t="str">
        <f>VLOOKUP(B36,'[1]Etat du parc'!$H$7:$N$590,3,FALSE)</f>
        <v>GE 1500 W</v>
      </c>
      <c r="D36" s="1069" t="str">
        <f>INDEX('[1]Etat du parc'!$C$7:$C$590,MATCH(B36,'[1]Etat du parc'!$H$7:$H$590,0))</f>
        <v>Disponible</v>
      </c>
      <c r="E36" s="1098"/>
      <c r="F36" s="1071">
        <f>VLOOKUP(B36,[1]potentiels!$B$10:$F$605,5,FALSE)</f>
        <v>316</v>
      </c>
      <c r="G36" s="1099"/>
      <c r="H36" s="977"/>
      <c r="I36" s="965"/>
      <c r="J36" s="967"/>
      <c r="K36" s="967"/>
      <c r="L36" s="967">
        <f>'[1]177'!$L$9</f>
        <v>96</v>
      </c>
      <c r="M36" s="967">
        <f>'[1]177'!$L$10</f>
        <v>602</v>
      </c>
      <c r="N36" s="967"/>
      <c r="O36" s="967"/>
      <c r="P36" s="967"/>
      <c r="Q36" s="967"/>
      <c r="R36" s="967"/>
      <c r="S36" s="967"/>
      <c r="T36" s="967"/>
      <c r="U36" s="967"/>
      <c r="V36" s="967"/>
      <c r="W36" s="967"/>
      <c r="X36" s="967"/>
      <c r="Y36" s="967"/>
      <c r="Z36" s="967"/>
      <c r="AA36" s="967"/>
      <c r="AB36" s="967"/>
      <c r="AC36" s="967"/>
      <c r="AD36" s="967"/>
      <c r="AE36" s="967">
        <f>'[1]177'!$L$11</f>
        <v>600</v>
      </c>
      <c r="AF36" s="967"/>
      <c r="AG36" s="967"/>
      <c r="AH36" s="967"/>
      <c r="AI36" s="967"/>
      <c r="AJ36" s="967"/>
      <c r="AK36" s="967"/>
      <c r="AL36" s="967"/>
      <c r="AM36" s="967"/>
      <c r="AN36" s="967"/>
      <c r="AO36" s="967"/>
      <c r="AP36" s="1033"/>
      <c r="AQ36" s="1082"/>
      <c r="AR36" s="1082"/>
      <c r="AS36" s="1082"/>
      <c r="AT36" s="1082"/>
      <c r="AU36" s="1082"/>
    </row>
    <row r="37" spans="1:47" ht="20.100000000000001" customHeight="1" thickBot="1" x14ac:dyDescent="0.25">
      <c r="A37" s="1067" t="str">
        <f>VLOOKUP(B37,[1]potentiels!$B$10:$F$594,2,FALSE)</f>
        <v>CCL</v>
      </c>
      <c r="B37" s="1100" t="s">
        <v>934</v>
      </c>
      <c r="C37" s="1007" t="str">
        <f>VLOOKUP(B37,'[1]Etat du parc'!$H$7:$N$590,3,FALSE)</f>
        <v>GE 1500 W</v>
      </c>
      <c r="D37" s="1069" t="str">
        <f>INDEX('[1]Etat du parc'!$C$7:$C$590,MATCH(B37,'[1]Etat du parc'!$H$7:$H$590,0))</f>
        <v>Disponible</v>
      </c>
      <c r="E37" s="1101"/>
      <c r="F37" s="1071">
        <f>VLOOKUP(B37,[1]potentiels!$B$10:$F$605,5,FALSE)</f>
        <v>275</v>
      </c>
      <c r="G37" s="1090"/>
      <c r="H37" s="1035"/>
      <c r="I37" s="1026"/>
      <c r="J37" s="1003"/>
      <c r="K37" s="1003"/>
      <c r="L37" s="1016">
        <f>'[1]194'!$L$9</f>
        <v>100</v>
      </c>
      <c r="M37" s="1003">
        <f>'[1]194'!$L$10</f>
        <v>404</v>
      </c>
      <c r="N37" s="1003"/>
      <c r="O37" s="1003"/>
      <c r="P37" s="1003"/>
      <c r="Q37" s="1003"/>
      <c r="R37" s="1003"/>
      <c r="S37" s="1003"/>
      <c r="T37" s="1003"/>
      <c r="U37" s="1003"/>
      <c r="V37" s="1003"/>
      <c r="W37" s="1003"/>
      <c r="X37" s="1003"/>
      <c r="Y37" s="1003"/>
      <c r="Z37" s="1003"/>
      <c r="AA37" s="1003"/>
      <c r="AB37" s="1003"/>
      <c r="AC37" s="1003"/>
      <c r="AD37" s="1003"/>
      <c r="AE37" s="1003">
        <f>'[1]194'!$L$11</f>
        <v>600</v>
      </c>
      <c r="AF37" s="1003"/>
      <c r="AG37" s="1003"/>
      <c r="AH37" s="1003"/>
      <c r="AI37" s="1003"/>
      <c r="AJ37" s="1003"/>
      <c r="AK37" s="1003"/>
      <c r="AL37" s="1003"/>
      <c r="AM37" s="1003"/>
      <c r="AN37" s="1003"/>
      <c r="AO37" s="1003"/>
      <c r="AP37" s="1028"/>
      <c r="AQ37" s="1078"/>
      <c r="AR37" s="1078"/>
      <c r="AS37" s="1078"/>
      <c r="AT37" s="1078"/>
      <c r="AU37" s="1078"/>
    </row>
    <row r="38" spans="1:47" ht="20.100000000000001" customHeight="1" x14ac:dyDescent="0.2">
      <c r="A38" s="1067" t="str">
        <f>VLOOKUP(B38,[1]potentiels!$B$10:$F$594,2,FALSE)</f>
        <v>CCL</v>
      </c>
      <c r="B38" s="115" t="s">
        <v>935</v>
      </c>
      <c r="C38" s="1007" t="str">
        <f>VLOOKUP(B38,'[1]Etat du parc'!$H$7:$N$590,3,FALSE)</f>
        <v>GE 2500 W</v>
      </c>
      <c r="D38" s="1069" t="str">
        <f>INDEX('[1]Etat du parc'!$C$7:$C$590,MATCH(B38,'[1]Etat du parc'!$H$7:$H$590,0))</f>
        <v>Disponible</v>
      </c>
      <c r="E38" s="1102"/>
      <c r="F38" s="1071">
        <f>VLOOKUP(B38,[1]potentiels!$B$10:$F$605,5,FALSE)</f>
        <v>599</v>
      </c>
      <c r="G38" s="1099"/>
      <c r="H38" s="1031">
        <f>'[1]058'!$H$9</f>
        <v>219</v>
      </c>
      <c r="I38" s="1015"/>
      <c r="J38" s="1016"/>
      <c r="K38" s="1016"/>
      <c r="L38" s="1016"/>
      <c r="M38" s="1016"/>
      <c r="N38" s="1016"/>
      <c r="O38" s="1016"/>
      <c r="P38" s="1016"/>
      <c r="Q38" s="1016"/>
      <c r="R38" s="1016"/>
      <c r="S38" s="1016"/>
      <c r="T38" s="1016"/>
      <c r="U38" s="1016"/>
      <c r="V38" s="1016"/>
      <c r="W38" s="1016"/>
      <c r="X38" s="1016"/>
      <c r="Y38" s="1016"/>
      <c r="Z38" s="1016"/>
      <c r="AA38" s="1016"/>
      <c r="AB38" s="1016"/>
      <c r="AC38" s="1016"/>
      <c r="AD38" s="1016"/>
      <c r="AE38" s="1016"/>
      <c r="AF38" s="1016"/>
      <c r="AG38" s="1016"/>
      <c r="AH38" s="1016"/>
      <c r="AI38" s="1016"/>
      <c r="AJ38" s="1016"/>
      <c r="AK38" s="1016"/>
      <c r="AL38" s="1016"/>
      <c r="AM38" s="1016"/>
      <c r="AN38" s="1016"/>
      <c r="AO38" s="1016"/>
      <c r="AP38" s="1018"/>
      <c r="AQ38" s="963"/>
      <c r="AR38" s="963"/>
      <c r="AS38" s="963"/>
      <c r="AT38" s="963"/>
      <c r="AU38" s="963"/>
    </row>
    <row r="39" spans="1:47" ht="20.100000000000001" customHeight="1" x14ac:dyDescent="0.2">
      <c r="A39" s="1067" t="str">
        <f>VLOOKUP(B39,[1]potentiels!$B$10:$F$594,2,FALSE)</f>
        <v>CCL</v>
      </c>
      <c r="B39" s="1103" t="s">
        <v>936</v>
      </c>
      <c r="C39" s="1007" t="str">
        <f>VLOOKUP(B39,'[1]Etat du parc'!$H$7:$N$590,3,FALSE)</f>
        <v>GE 2500 W</v>
      </c>
      <c r="D39" s="1069" t="str">
        <f>INDEX('[1]Etat du parc'!$C$7:$C$590,MATCH(B39,'[1]Etat du parc'!$H$7:$H$590,0))</f>
        <v>Disponible</v>
      </c>
      <c r="E39" s="1104"/>
      <c r="F39" s="1071">
        <f>VLOOKUP(B39,[1]potentiels!$B$10:$F$605,5,FALSE)</f>
        <v>864</v>
      </c>
      <c r="G39" s="1099"/>
      <c r="H39" s="1031">
        <f>'[1]071'!$H$9</f>
        <v>-217</v>
      </c>
      <c r="I39" s="1037"/>
      <c r="J39" s="1038"/>
      <c r="K39" s="1038"/>
      <c r="L39" s="1038"/>
      <c r="M39" s="1038"/>
      <c r="N39" s="1038"/>
      <c r="O39" s="1038"/>
      <c r="P39" s="1038"/>
      <c r="Q39" s="1038"/>
      <c r="R39" s="1038"/>
      <c r="S39" s="1038"/>
      <c r="T39" s="1038"/>
      <c r="U39" s="1038"/>
      <c r="V39" s="1038"/>
      <c r="W39" s="1038"/>
      <c r="X39" s="1038"/>
      <c r="Y39" s="1038"/>
      <c r="Z39" s="1038"/>
      <c r="AA39" s="1038"/>
      <c r="AB39" s="1038"/>
      <c r="AC39" s="1038"/>
      <c r="AD39" s="1038"/>
      <c r="AE39" s="1038"/>
      <c r="AF39" s="1038"/>
      <c r="AG39" s="1038"/>
      <c r="AH39" s="1038"/>
      <c r="AI39" s="1038"/>
      <c r="AJ39" s="1038"/>
      <c r="AK39" s="1038"/>
      <c r="AL39" s="1038"/>
      <c r="AM39" s="1038"/>
      <c r="AN39" s="1038"/>
      <c r="AO39" s="1038"/>
      <c r="AP39" s="1040"/>
      <c r="AQ39" s="1105"/>
      <c r="AR39" s="1105"/>
      <c r="AS39" s="1105"/>
      <c r="AT39" s="1105"/>
      <c r="AU39" s="1105"/>
    </row>
    <row r="40" spans="1:47" ht="20.100000000000001" customHeight="1" x14ac:dyDescent="0.2">
      <c r="A40" s="1067" t="str">
        <f>VLOOKUP(B40,[1]potentiels!$B$10:$F$594,2,FALSE)</f>
        <v>CCL</v>
      </c>
      <c r="B40" s="115" t="s">
        <v>937</v>
      </c>
      <c r="C40" s="1007" t="str">
        <f>VLOOKUP(B40,'[1]Etat du parc'!$H$7:$N$590,3,FALSE)</f>
        <v>GE 2500 W</v>
      </c>
      <c r="D40" s="1069" t="str">
        <f>INDEX('[1]Etat du parc'!$C$7:$C$590,MATCH(B40,'[1]Etat du parc'!$H$7:$H$590,0))</f>
        <v>Attente préparation</v>
      </c>
      <c r="E40" s="1102"/>
      <c r="F40" s="1071">
        <f>VLOOKUP(B40,[1]potentiels!$B$10:$F$605,5,FALSE)</f>
        <v>72</v>
      </c>
      <c r="G40" s="1099"/>
      <c r="H40" s="1031">
        <f>'[1]930000330'!$H$9</f>
        <v>-505</v>
      </c>
      <c r="I40" s="1015"/>
      <c r="J40" s="1016"/>
      <c r="K40" s="1016"/>
      <c r="L40" s="1016"/>
      <c r="M40" s="1016"/>
      <c r="N40" s="1016"/>
      <c r="O40" s="1016"/>
      <c r="P40" s="1016"/>
      <c r="Q40" s="1016"/>
      <c r="R40" s="1016"/>
      <c r="S40" s="1016"/>
      <c r="T40" s="1016"/>
      <c r="U40" s="1016"/>
      <c r="V40" s="1016"/>
      <c r="W40" s="1016"/>
      <c r="X40" s="1016"/>
      <c r="Y40" s="1016"/>
      <c r="Z40" s="1016"/>
      <c r="AA40" s="1016"/>
      <c r="AB40" s="1016"/>
      <c r="AC40" s="1016"/>
      <c r="AD40" s="1016"/>
      <c r="AE40" s="1016"/>
      <c r="AF40" s="1016"/>
      <c r="AG40" s="1016"/>
      <c r="AH40" s="1016"/>
      <c r="AI40" s="1016"/>
      <c r="AJ40" s="1016"/>
      <c r="AK40" s="1016"/>
      <c r="AL40" s="1016"/>
      <c r="AM40" s="1016"/>
      <c r="AN40" s="1016"/>
      <c r="AO40" s="1016"/>
      <c r="AP40" s="1018"/>
      <c r="AQ40" s="963"/>
      <c r="AR40" s="963"/>
      <c r="AS40" s="963"/>
      <c r="AT40" s="963"/>
      <c r="AU40" s="963"/>
    </row>
    <row r="41" spans="1:47" ht="20.100000000000001" customHeight="1" thickBot="1" x14ac:dyDescent="0.25">
      <c r="A41" s="1067" t="str">
        <f>VLOOKUP(B41,[1]potentiels!$B$10:$F$594,2,FALSE)</f>
        <v>CCL</v>
      </c>
      <c r="B41" s="1103" t="s">
        <v>938</v>
      </c>
      <c r="C41" s="1007" t="str">
        <f>VLOOKUP(B41,'[1]Etat du parc'!$H$7:$N$590,3,FALSE)</f>
        <v>GE 2500 W</v>
      </c>
      <c r="D41" s="1069" t="str">
        <f>INDEX('[1]Etat du parc'!$C$7:$C$590,MATCH(B41,'[1]Etat du parc'!$H$7:$H$590,0))</f>
        <v>Disponible</v>
      </c>
      <c r="E41" s="1104"/>
      <c r="F41" s="1071">
        <f>VLOOKUP(B41,[1]potentiels!$B$10:$F$605,5,FALSE)</f>
        <v>219</v>
      </c>
      <c r="G41" s="1099"/>
      <c r="H41" s="1106">
        <f>'[1]930000331'!$H$9</f>
        <v>-180</v>
      </c>
      <c r="I41" s="1037"/>
      <c r="J41" s="1038"/>
      <c r="K41" s="1038"/>
      <c r="L41" s="1038"/>
      <c r="M41" s="1038"/>
      <c r="N41" s="1038"/>
      <c r="O41" s="1038"/>
      <c r="P41" s="1038"/>
      <c r="Q41" s="1038"/>
      <c r="R41" s="1038"/>
      <c r="S41" s="1038"/>
      <c r="T41" s="1038"/>
      <c r="U41" s="1038"/>
      <c r="V41" s="1038"/>
      <c r="W41" s="1038"/>
      <c r="X41" s="1038"/>
      <c r="Y41" s="1038"/>
      <c r="Z41" s="1038"/>
      <c r="AA41" s="1038"/>
      <c r="AB41" s="1038"/>
      <c r="AC41" s="1038"/>
      <c r="AD41" s="1038"/>
      <c r="AE41" s="1038"/>
      <c r="AF41" s="1038"/>
      <c r="AG41" s="1038"/>
      <c r="AH41" s="1038"/>
      <c r="AI41" s="1038"/>
      <c r="AJ41" s="1038"/>
      <c r="AK41" s="1038"/>
      <c r="AL41" s="1038"/>
      <c r="AM41" s="1038"/>
      <c r="AN41" s="1038"/>
      <c r="AO41" s="1038"/>
      <c r="AP41" s="1040"/>
      <c r="AQ41" s="1105"/>
      <c r="AR41" s="1105"/>
      <c r="AS41" s="1105"/>
      <c r="AT41" s="1105"/>
      <c r="AU41" s="1105"/>
    </row>
    <row r="42" spans="1:47" ht="20.100000000000001" customHeight="1" x14ac:dyDescent="0.2">
      <c r="A42" s="1067" t="str">
        <f>VLOOKUP(B42,[1]potentiels!$B$10:$F$594,2,FALSE)</f>
        <v>CA</v>
      </c>
      <c r="B42" s="1107" t="s">
        <v>939</v>
      </c>
      <c r="C42" s="1007" t="str">
        <f>VLOOKUP(B42,'[1]Etat du parc'!$H$7:$N$590,3,FALSE)</f>
        <v>GE UTE 8 KWA</v>
      </c>
      <c r="D42" s="1069" t="str">
        <f>INDEX('[1]Etat du parc'!$C$7:$C$590,MATCH(B42,'[1]Etat du parc'!$H$7:$H$590,0))</f>
        <v>Attente préparation</v>
      </c>
      <c r="E42" s="1108"/>
      <c r="F42" s="1071">
        <f>VLOOKUP(B42,[1]potentiels!$B$10:$F$605,5,FALSE)</f>
        <v>643</v>
      </c>
      <c r="G42" s="1096"/>
      <c r="H42" s="996">
        <f>'[1]201920-16'!$H$11</f>
        <v>-348</v>
      </c>
      <c r="I42" s="1012"/>
      <c r="J42" s="1012"/>
      <c r="K42" s="1012"/>
      <c r="L42" s="1012"/>
      <c r="M42" s="1012"/>
      <c r="N42" s="1012"/>
      <c r="O42" s="1012"/>
      <c r="P42" s="1012"/>
      <c r="Q42" s="1012"/>
      <c r="R42" s="1012"/>
      <c r="S42" s="1012"/>
      <c r="T42" s="1012"/>
      <c r="U42" s="1012"/>
      <c r="V42" s="1012"/>
      <c r="W42" s="1012"/>
      <c r="X42" s="1012"/>
      <c r="Y42" s="1012"/>
      <c r="Z42" s="1012"/>
      <c r="AA42" s="1012"/>
      <c r="AB42" s="1012"/>
      <c r="AC42" s="1012"/>
      <c r="AD42" s="1012"/>
      <c r="AE42" s="1012"/>
      <c r="AF42" s="1012"/>
      <c r="AG42" s="1012"/>
      <c r="AH42" s="1012"/>
      <c r="AI42" s="1012"/>
      <c r="AJ42" s="1012"/>
      <c r="AK42" s="1012"/>
      <c r="AL42" s="1012"/>
      <c r="AM42" s="1012"/>
      <c r="AN42" s="1012"/>
      <c r="AO42" s="1012"/>
      <c r="AP42" s="1013"/>
      <c r="AQ42" s="1096"/>
      <c r="AR42" s="1096">
        <f>'[1]201920-16'!$H$13</f>
        <v>86</v>
      </c>
      <c r="AS42" s="1096"/>
      <c r="AT42" s="1096"/>
      <c r="AU42" s="1096"/>
    </row>
    <row r="43" spans="1:47" ht="20.100000000000001" customHeight="1" thickBot="1" x14ac:dyDescent="0.25">
      <c r="A43" s="1067" t="str">
        <f>VLOOKUP(B43,[1]potentiels!$B$10:$F$594,2,FALSE)</f>
        <v>CA</v>
      </c>
      <c r="B43" s="1109" t="s">
        <v>940</v>
      </c>
      <c r="C43" s="1007" t="str">
        <f>VLOOKUP(B43,'[1]Etat du parc'!$H$7:$N$590,3,FALSE)</f>
        <v>GE UTE 8 KWA</v>
      </c>
      <c r="D43" s="1069" t="str">
        <f>INDEX('[1]Etat du parc'!$C$7:$C$590,MATCH(B43,'[1]Etat du parc'!$H$7:$H$590,0))</f>
        <v>Attente préparation</v>
      </c>
      <c r="E43" s="1110"/>
      <c r="F43" s="1071">
        <f>VLOOKUP(B43,[1]potentiels!$B$10:$F$605,5,FALSE)</f>
        <v>183</v>
      </c>
      <c r="G43" s="1078"/>
      <c r="H43" s="977">
        <f>'[1]201920-11'!$H$11</f>
        <v>-158</v>
      </c>
      <c r="I43" s="1003"/>
      <c r="J43" s="1003"/>
      <c r="K43" s="1003"/>
      <c r="L43" s="1003"/>
      <c r="M43" s="1003"/>
      <c r="N43" s="1003"/>
      <c r="O43" s="1003"/>
      <c r="P43" s="1003"/>
      <c r="Q43" s="1003"/>
      <c r="R43" s="1003"/>
      <c r="S43" s="1003"/>
      <c r="T43" s="1003"/>
      <c r="U43" s="1003"/>
      <c r="V43" s="1003"/>
      <c r="W43" s="1003"/>
      <c r="X43" s="1003"/>
      <c r="Y43" s="1003"/>
      <c r="Z43" s="1003"/>
      <c r="AA43" s="1003"/>
      <c r="AB43" s="1003"/>
      <c r="AC43" s="1003"/>
      <c r="AD43" s="1003"/>
      <c r="AE43" s="1003"/>
      <c r="AF43" s="1003"/>
      <c r="AG43" s="1003"/>
      <c r="AH43" s="1003"/>
      <c r="AI43" s="1003"/>
      <c r="AJ43" s="1003"/>
      <c r="AK43" s="1003"/>
      <c r="AL43" s="1003"/>
      <c r="AM43" s="1003"/>
      <c r="AN43" s="1003"/>
      <c r="AO43" s="1003"/>
      <c r="AP43" s="1028"/>
      <c r="AQ43" s="1078"/>
      <c r="AR43" s="1078">
        <f>'[1]201920-11'!$H$13</f>
        <v>86</v>
      </c>
      <c r="AS43" s="1078"/>
      <c r="AT43" s="1078"/>
      <c r="AU43" s="1078"/>
    </row>
    <row r="44" spans="1:47" ht="20.100000000000001" customHeight="1" x14ac:dyDescent="0.2">
      <c r="A44" s="1067" t="str">
        <f>VLOOKUP(B44,[1]potentiels!$B$10:$F$594,2,FALSE)</f>
        <v>CA</v>
      </c>
      <c r="B44" s="1107" t="s">
        <v>941</v>
      </c>
      <c r="C44" s="1007" t="str">
        <f>VLOOKUP(B44,'[1]Etat du parc'!$H$7:$N$590,3,FALSE)</f>
        <v>UMTE</v>
      </c>
      <c r="D44" s="1069" t="str">
        <f>INDEX('[1]Etat du parc'!$C$7:$C$590,MATCH(B44,'[1]Etat du parc'!$H$7:$H$590,0))</f>
        <v>Disponible</v>
      </c>
      <c r="E44" s="1108"/>
      <c r="F44" s="1071">
        <f>VLOOKUP(B44,[1]potentiels!$B$10:$F$605,5,FALSE)</f>
        <v>588</v>
      </c>
      <c r="G44" s="1096"/>
      <c r="H44" s="996">
        <f>'[1]201920-16'!$H$11</f>
        <v>-348</v>
      </c>
      <c r="I44" s="1012"/>
      <c r="J44" s="1012"/>
      <c r="K44" s="1012"/>
      <c r="L44" s="1012"/>
      <c r="M44" s="1012"/>
      <c r="N44" s="1012"/>
      <c r="O44" s="1012"/>
      <c r="P44" s="1012"/>
      <c r="Q44" s="1012"/>
      <c r="R44" s="1012"/>
      <c r="S44" s="1012"/>
      <c r="T44" s="1012"/>
      <c r="U44" s="1012"/>
      <c r="V44" s="1012"/>
      <c r="W44" s="1012"/>
      <c r="X44" s="1012"/>
      <c r="Y44" s="1012"/>
      <c r="Z44" s="1012"/>
      <c r="AA44" s="1012"/>
      <c r="AB44" s="1012"/>
      <c r="AC44" s="1012"/>
      <c r="AD44" s="1012"/>
      <c r="AE44" s="1012"/>
      <c r="AF44" s="1012"/>
      <c r="AG44" s="1012"/>
      <c r="AH44" s="1012"/>
      <c r="AI44" s="1012"/>
      <c r="AJ44" s="1012"/>
      <c r="AK44" s="1012"/>
      <c r="AL44" s="1012"/>
      <c r="AM44" s="1012"/>
      <c r="AN44" s="1012"/>
      <c r="AO44" s="1012"/>
      <c r="AP44" s="1013"/>
      <c r="AQ44" s="1096"/>
      <c r="AR44" s="1096"/>
      <c r="AS44" s="1096"/>
      <c r="AT44" s="1096"/>
      <c r="AU44" s="1096"/>
    </row>
    <row r="45" spans="1:47" ht="20.100000000000001" customHeight="1" thickBot="1" x14ac:dyDescent="0.25">
      <c r="A45" s="1067" t="str">
        <f>VLOOKUP(B45,[1]potentiels!$B$10:$F$594,2,FALSE)</f>
        <v>CA</v>
      </c>
      <c r="B45" s="1109" t="s">
        <v>942</v>
      </c>
      <c r="C45" s="1007" t="str">
        <f>VLOOKUP(B45,'[1]Etat du parc'!$H$7:$N$590,3,FALSE)</f>
        <v>UMTE</v>
      </c>
      <c r="D45" s="1069" t="str">
        <f>INDEX('[1]Etat du parc'!$C$7:$C$590,MATCH(B45,'[1]Etat du parc'!$H$7:$H$590,0))</f>
        <v>Attente préparation</v>
      </c>
      <c r="E45" s="1110"/>
      <c r="F45" s="1071">
        <f>VLOOKUP(B45,[1]potentiels!$B$10:$F$605,5,FALSE)</f>
        <v>195</v>
      </c>
      <c r="G45" s="1078"/>
      <c r="H45" s="977">
        <f>'[1]201920-11'!$H$11</f>
        <v>-158</v>
      </c>
      <c r="I45" s="1003"/>
      <c r="J45" s="1003"/>
      <c r="K45" s="1003"/>
      <c r="L45" s="1003"/>
      <c r="M45" s="1003"/>
      <c r="N45" s="1003"/>
      <c r="O45" s="1003"/>
      <c r="P45" s="1003"/>
      <c r="Q45" s="1003"/>
      <c r="R45" s="1003"/>
      <c r="S45" s="1003"/>
      <c r="T45" s="1003"/>
      <c r="U45" s="1003"/>
      <c r="V45" s="1003"/>
      <c r="W45" s="1003"/>
      <c r="X45" s="1003"/>
      <c r="Y45" s="1003"/>
      <c r="Z45" s="1003"/>
      <c r="AA45" s="1003"/>
      <c r="AB45" s="1003"/>
      <c r="AC45" s="1003"/>
      <c r="AD45" s="1003"/>
      <c r="AE45" s="1003"/>
      <c r="AF45" s="1003"/>
      <c r="AG45" s="1003"/>
      <c r="AH45" s="1003"/>
      <c r="AI45" s="1003"/>
      <c r="AJ45" s="1003"/>
      <c r="AK45" s="1003"/>
      <c r="AL45" s="1003"/>
      <c r="AM45" s="1003"/>
      <c r="AN45" s="1003"/>
      <c r="AO45" s="1003"/>
      <c r="AP45" s="1028"/>
      <c r="AQ45" s="1078"/>
      <c r="AR45" s="1078"/>
      <c r="AS45" s="1078"/>
      <c r="AT45" s="1078"/>
      <c r="AU45" s="1078"/>
    </row>
    <row r="46" spans="1:47" ht="20.100000000000001" customHeight="1" x14ac:dyDescent="0.2">
      <c r="A46" s="1067" t="str">
        <f>VLOOKUP(B46,[1]potentiels!$B$10:$F$594,2,FALSE)</f>
        <v>CA</v>
      </c>
      <c r="B46" s="1107" t="s">
        <v>943</v>
      </c>
      <c r="C46" s="1007" t="str">
        <f>VLOOKUP(B46,'[1]Etat du parc'!$H$7:$N$590,3,FALSE)</f>
        <v>BANC DE CHARGE 80</v>
      </c>
      <c r="D46" s="1069" t="str">
        <f>INDEX('[1]Etat du parc'!$C$7:$C$590,MATCH(B46,'[1]Etat du parc'!$H$7:$H$590,0))</f>
        <v>Disponible</v>
      </c>
      <c r="E46" s="962"/>
      <c r="F46" s="1071">
        <f>VLOOKUP(B46,[1]potentiels!$B$10:$F$605,5,FALSE)</f>
        <v>32</v>
      </c>
      <c r="G46" s="1096"/>
      <c r="H46" s="996"/>
      <c r="I46" s="1012"/>
      <c r="J46" s="1012"/>
      <c r="K46" s="1012"/>
      <c r="L46" s="1012"/>
      <c r="M46" s="1012"/>
      <c r="N46" s="1012"/>
      <c r="O46" s="1012"/>
      <c r="P46" s="1012"/>
      <c r="Q46" s="1012"/>
      <c r="R46" s="1012"/>
      <c r="S46" s="1012"/>
      <c r="T46" s="1012"/>
      <c r="U46" s="1012"/>
      <c r="V46" s="1012"/>
      <c r="W46" s="1012"/>
      <c r="X46" s="1012"/>
      <c r="Y46" s="1012"/>
      <c r="Z46" s="1012"/>
      <c r="AA46" s="1012"/>
      <c r="AB46" s="1012"/>
      <c r="AC46" s="1012"/>
      <c r="AD46" s="1012"/>
      <c r="AE46" s="1012"/>
      <c r="AF46" s="1012"/>
      <c r="AG46" s="1012"/>
      <c r="AH46" s="1012"/>
      <c r="AI46" s="1012"/>
      <c r="AJ46" s="1012"/>
      <c r="AK46" s="1012"/>
      <c r="AL46" s="1012"/>
      <c r="AM46" s="1012"/>
      <c r="AN46" s="1012"/>
      <c r="AO46" s="1012"/>
      <c r="AP46" s="1013"/>
      <c r="AQ46" s="1096"/>
      <c r="AR46" s="1096">
        <f>'[1]010.'!$H$9</f>
        <v>86</v>
      </c>
      <c r="AS46" s="1096"/>
      <c r="AT46" s="1096"/>
      <c r="AU46" s="1096"/>
    </row>
    <row r="47" spans="1:47" ht="20.100000000000001" customHeight="1" thickBot="1" x14ac:dyDescent="0.25">
      <c r="A47" s="1067" t="str">
        <f>VLOOKUP(B47,[1]potentiels!$B$10:$F$594,2,FALSE)</f>
        <v>CA</v>
      </c>
      <c r="B47" s="1111" t="s">
        <v>944</v>
      </c>
      <c r="C47" s="1007" t="str">
        <f>VLOOKUP(B47,'[1]Etat du parc'!$H$7:$N$590,3,FALSE)</f>
        <v>BANC DE CHARGE 20</v>
      </c>
      <c r="D47" s="1069" t="str">
        <f>INDEX('[1]Etat du parc'!$C$7:$C$590,MATCH(B47,'[1]Etat du parc'!$H$7:$H$590,0))</f>
        <v>Disponible</v>
      </c>
      <c r="E47" s="1112"/>
      <c r="F47" s="1071">
        <f>VLOOKUP(B47,[1]potentiels!$B$10:$F$605,5,FALSE)</f>
        <v>20</v>
      </c>
      <c r="G47" s="1078"/>
      <c r="H47" s="1035"/>
      <c r="I47" s="1003"/>
      <c r="J47" s="1003"/>
      <c r="K47" s="1003"/>
      <c r="L47" s="1003"/>
      <c r="M47" s="1003"/>
      <c r="N47" s="1003"/>
      <c r="O47" s="1003"/>
      <c r="P47" s="1003"/>
      <c r="Q47" s="1003"/>
      <c r="R47" s="1003"/>
      <c r="S47" s="1003"/>
      <c r="T47" s="1003"/>
      <c r="U47" s="1003"/>
      <c r="V47" s="1003"/>
      <c r="W47" s="1003"/>
      <c r="X47" s="1003"/>
      <c r="Y47" s="1003"/>
      <c r="Z47" s="1003"/>
      <c r="AA47" s="1003"/>
      <c r="AB47" s="1003"/>
      <c r="AC47" s="1003"/>
      <c r="AD47" s="1003"/>
      <c r="AE47" s="1003"/>
      <c r="AF47" s="1003"/>
      <c r="AG47" s="1003"/>
      <c r="AH47" s="1003"/>
      <c r="AI47" s="1003"/>
      <c r="AJ47" s="1003"/>
      <c r="AK47" s="1003"/>
      <c r="AL47" s="1003"/>
      <c r="AM47" s="1003"/>
      <c r="AN47" s="1003"/>
      <c r="AO47" s="1003"/>
      <c r="AP47" s="1028"/>
      <c r="AQ47" s="1078"/>
      <c r="AR47" s="1093">
        <f>'[1]521068-047'!$H$9</f>
        <v>86</v>
      </c>
      <c r="AS47" s="1078"/>
      <c r="AT47" s="1078"/>
      <c r="AU47" s="1078"/>
    </row>
    <row r="48" spans="1:47" ht="20.100000000000001" customHeight="1" x14ac:dyDescent="0.2">
      <c r="A48" s="1067" t="str">
        <f>VLOOKUP(B48,[1]potentiels!$B$10:$F$594,2,FALSE)</f>
        <v>3CIE</v>
      </c>
      <c r="B48" s="1113" t="s">
        <v>945</v>
      </c>
      <c r="C48" s="1007" t="str">
        <f>VLOOKUP(B48,'[1]Etat du parc'!$H$7:$N$590,3,FALSE)</f>
        <v>GE 10 KWA</v>
      </c>
      <c r="D48" s="1069" t="str">
        <f>INDEX('[1]Etat du parc'!$C$7:$C$590,MATCH(B48,'[1]Etat du parc'!$H$7:$H$590,0))</f>
        <v>Attente préparation</v>
      </c>
      <c r="E48" s="1095"/>
      <c r="F48" s="1071">
        <f>VLOOKUP(B48,[1]potentiels!$B$10:$F$605,5,FALSE)</f>
        <v>1582</v>
      </c>
      <c r="G48" s="1081"/>
      <c r="H48" s="1012">
        <f>'[1]99'!$H$11</f>
        <v>8</v>
      </c>
      <c r="I48" s="1012"/>
      <c r="J48" s="1012"/>
      <c r="K48" s="1012"/>
      <c r="L48" s="1012"/>
      <c r="M48" s="1012">
        <f>'[1]99'!$L$11</f>
        <v>94</v>
      </c>
      <c r="N48" s="1012"/>
      <c r="O48" s="1012"/>
      <c r="P48" s="1012"/>
      <c r="Q48" s="1012"/>
      <c r="R48" s="1012"/>
      <c r="S48" s="1012"/>
      <c r="T48" s="1012"/>
      <c r="U48" s="1012"/>
      <c r="V48" s="1012"/>
      <c r="W48" s="1012"/>
      <c r="X48" s="1012"/>
      <c r="Y48" s="1012"/>
      <c r="Z48" s="1012"/>
      <c r="AA48" s="1012"/>
      <c r="AB48" s="1012"/>
      <c r="AC48" s="1012"/>
      <c r="AD48" s="1012"/>
      <c r="AE48" s="1012"/>
      <c r="AF48" s="1012"/>
      <c r="AG48" s="1012"/>
      <c r="AH48" s="1012"/>
      <c r="AI48" s="1012">
        <f>'[1]99'!$L$12</f>
        <v>-382</v>
      </c>
      <c r="AJ48" s="1012">
        <f>'[1]99'!$L$13</f>
        <v>-82</v>
      </c>
      <c r="AK48" s="1012"/>
      <c r="AL48" s="1012"/>
      <c r="AM48" s="1012"/>
      <c r="AN48" s="1012"/>
      <c r="AO48" s="1012"/>
      <c r="AP48" s="1013"/>
      <c r="AQ48" s="1096"/>
      <c r="AR48" s="1096">
        <f>'[1]99'!$H$10</f>
        <v>86</v>
      </c>
      <c r="AS48" s="1096"/>
      <c r="AT48" s="1096"/>
      <c r="AU48" s="1096"/>
    </row>
    <row r="49" spans="1:47" ht="20.100000000000001" customHeight="1" x14ac:dyDescent="0.2">
      <c r="A49" s="1067" t="str">
        <f>VLOOKUP(B49,[1]potentiels!$B$10:$F$594,2,FALSE)</f>
        <v>2CIE</v>
      </c>
      <c r="B49" s="1114" t="s">
        <v>946</v>
      </c>
      <c r="C49" s="1007" t="str">
        <f>VLOOKUP(B49,'[1]Etat du parc'!$H$7:$N$590,3,FALSE)</f>
        <v>GE 10 KWA</v>
      </c>
      <c r="D49" s="1069" t="str">
        <f>INDEX('[1]Etat du parc'!$C$7:$C$590,MATCH(B49,'[1]Etat du parc'!$H$7:$H$590,0))</f>
        <v>Disponible</v>
      </c>
      <c r="E49" s="1102"/>
      <c r="F49" s="1071">
        <f>VLOOKUP(B49,[1]potentiels!$B$10:$F$605,5,FALSE)</f>
        <v>2174</v>
      </c>
      <c r="G49" s="1072"/>
      <c r="H49" s="1016">
        <f>'[1]908'!$H$11</f>
        <v>34</v>
      </c>
      <c r="I49" s="1016"/>
      <c r="J49" s="1016"/>
      <c r="K49" s="1016"/>
      <c r="L49" s="1016"/>
      <c r="M49" s="1016">
        <f>'[1]908'!$L$11</f>
        <v>200</v>
      </c>
      <c r="N49" s="1016"/>
      <c r="O49" s="1016"/>
      <c r="P49" s="1016"/>
      <c r="Q49" s="1016"/>
      <c r="R49" s="1016"/>
      <c r="S49" s="1016"/>
      <c r="T49" s="1016"/>
      <c r="U49" s="1016"/>
      <c r="V49" s="1016"/>
      <c r="W49" s="1016"/>
      <c r="X49" s="1016"/>
      <c r="Y49" s="1016"/>
      <c r="Z49" s="1016"/>
      <c r="AA49" s="1016"/>
      <c r="AB49" s="1016"/>
      <c r="AC49" s="1016"/>
      <c r="AD49" s="1016"/>
      <c r="AE49" s="1016"/>
      <c r="AF49" s="1016"/>
      <c r="AG49" s="1016"/>
      <c r="AH49" s="1016"/>
      <c r="AI49" s="1016">
        <f>'[1]908'!$L$12</f>
        <v>758</v>
      </c>
      <c r="AJ49" s="1016">
        <f>'[1]908'!$L$13</f>
        <v>892</v>
      </c>
      <c r="AK49" s="1016"/>
      <c r="AL49" s="1016"/>
      <c r="AM49" s="1016"/>
      <c r="AN49" s="1016"/>
      <c r="AO49" s="1016"/>
      <c r="AP49" s="1018"/>
      <c r="AQ49" s="963"/>
      <c r="AR49" s="963">
        <f>'[1]908'!$H$10</f>
        <v>86</v>
      </c>
      <c r="AS49" s="963"/>
      <c r="AT49" s="963"/>
      <c r="AU49" s="963"/>
    </row>
    <row r="50" spans="1:47" ht="20.100000000000001" customHeight="1" x14ac:dyDescent="0.2">
      <c r="A50" s="1067" t="str">
        <f>VLOOKUP(B50,[1]potentiels!$B$10:$F$594,2,FALSE)</f>
        <v>CA</v>
      </c>
      <c r="B50" s="1115" t="s">
        <v>947</v>
      </c>
      <c r="C50" s="1007" t="str">
        <f>VLOOKUP(B50,'[1]Etat du parc'!$H$7:$N$590,3,FALSE)</f>
        <v>GE 10 KWA</v>
      </c>
      <c r="D50" s="1069" t="str">
        <f>INDEX('[1]Etat du parc'!$C$7:$C$590,MATCH(B50,'[1]Etat du parc'!$H$7:$H$590,0))</f>
        <v>Disponible</v>
      </c>
      <c r="E50" s="1102"/>
      <c r="F50" s="1071">
        <f>VLOOKUP(B50,[1]potentiels!$B$10:$F$605,5,FALSE)</f>
        <v>1828</v>
      </c>
      <c r="G50" s="1072"/>
      <c r="H50" s="1016">
        <f>'[1]909'!$H$11</f>
        <v>344</v>
      </c>
      <c r="I50" s="1016"/>
      <c r="J50" s="1016"/>
      <c r="K50" s="1016"/>
      <c r="L50" s="1016"/>
      <c r="M50" s="1016">
        <f>'[1]909'!$L$11</f>
        <v>200</v>
      </c>
      <c r="N50" s="1016"/>
      <c r="O50" s="1016"/>
      <c r="P50" s="1016"/>
      <c r="Q50" s="1016"/>
      <c r="R50" s="1016"/>
      <c r="S50" s="1016"/>
      <c r="T50" s="1016"/>
      <c r="U50" s="1016"/>
      <c r="V50" s="1016"/>
      <c r="W50" s="1016"/>
      <c r="X50" s="1016"/>
      <c r="Y50" s="1016"/>
      <c r="Z50" s="1016"/>
      <c r="AA50" s="1016"/>
      <c r="AB50" s="1016"/>
      <c r="AC50" s="1016"/>
      <c r="AD50" s="1016"/>
      <c r="AE50" s="1016"/>
      <c r="AF50" s="1016"/>
      <c r="AG50" s="1016"/>
      <c r="AH50" s="1016"/>
      <c r="AI50" s="1016">
        <f>'[1]909'!$L$12</f>
        <v>1196</v>
      </c>
      <c r="AJ50" s="1016">
        <f>'[1]909'!$L$13</f>
        <v>1325</v>
      </c>
      <c r="AK50" s="1016"/>
      <c r="AL50" s="1016"/>
      <c r="AM50" s="1016"/>
      <c r="AN50" s="1016"/>
      <c r="AO50" s="1016"/>
      <c r="AP50" s="1018"/>
      <c r="AQ50" s="963"/>
      <c r="AR50" s="963">
        <f>'[1]909'!$H$10</f>
        <v>86</v>
      </c>
      <c r="AS50" s="963"/>
      <c r="AT50" s="963"/>
      <c r="AU50" s="963"/>
    </row>
    <row r="51" spans="1:47" ht="20.100000000000001" customHeight="1" x14ac:dyDescent="0.2">
      <c r="A51" s="1067" t="str">
        <f>VLOOKUP(B51,[1]potentiels!$B$10:$F$594,2,FALSE)</f>
        <v>4CIE</v>
      </c>
      <c r="B51" s="1116" t="s">
        <v>948</v>
      </c>
      <c r="C51" s="1007" t="str">
        <f>VLOOKUP(B51,'[1]Etat du parc'!$H$7:$N$590,3,FALSE)</f>
        <v>GE 10 KWA</v>
      </c>
      <c r="D51" s="1069" t="str">
        <f>INDEX('[1]Etat du parc'!$C$7:$C$590,MATCH(B51,'[1]Etat du parc'!$H$7:$H$590,0))</f>
        <v>Disponible</v>
      </c>
      <c r="E51" s="1102"/>
      <c r="F51" s="1071">
        <f>VLOOKUP(B51,[1]potentiels!$B$10:$F$605,5,FALSE)</f>
        <v>275</v>
      </c>
      <c r="G51" s="1072"/>
      <c r="H51" s="1031">
        <f>'[1]1180'!$H$11</f>
        <v>231</v>
      </c>
      <c r="I51" s="1016"/>
      <c r="J51" s="1016"/>
      <c r="K51" s="1016"/>
      <c r="L51" s="1016"/>
      <c r="M51" s="1016">
        <f>'[1]1180'!$L$11</f>
        <v>91</v>
      </c>
      <c r="N51" s="1016"/>
      <c r="O51" s="1016"/>
      <c r="P51" s="1016"/>
      <c r="Q51" s="1016"/>
      <c r="R51" s="1016"/>
      <c r="S51" s="1016"/>
      <c r="T51" s="1016"/>
      <c r="U51" s="1016"/>
      <c r="V51" s="1016"/>
      <c r="W51" s="1016"/>
      <c r="X51" s="1016"/>
      <c r="Y51" s="1016"/>
      <c r="Z51" s="1016"/>
      <c r="AA51" s="1016"/>
      <c r="AB51" s="1016"/>
      <c r="AC51" s="1016"/>
      <c r="AD51" s="1016"/>
      <c r="AE51" s="1016"/>
      <c r="AF51" s="1016"/>
      <c r="AG51" s="1016"/>
      <c r="AH51" s="1016"/>
      <c r="AI51" s="1016">
        <f>'[1]1180'!$L$12</f>
        <v>925</v>
      </c>
      <c r="AJ51" s="1016">
        <f>'[1]1180'!$L$13</f>
        <v>1225</v>
      </c>
      <c r="AK51" s="1016"/>
      <c r="AL51" s="1016"/>
      <c r="AM51" s="1016"/>
      <c r="AN51" s="1016"/>
      <c r="AO51" s="1016"/>
      <c r="AP51" s="1018"/>
      <c r="AQ51" s="963"/>
      <c r="AR51" s="963">
        <f>'[1]1180'!$H$10</f>
        <v>86</v>
      </c>
      <c r="AS51" s="963"/>
      <c r="AT51" s="963"/>
      <c r="AU51" s="963"/>
    </row>
    <row r="52" spans="1:47" ht="20.100000000000001" customHeight="1" thickBot="1" x14ac:dyDescent="0.25">
      <c r="A52" s="1067" t="str">
        <f>VLOOKUP(B52,[1]potentiels!$B$10:$F$594,2,FALSE)</f>
        <v>1CIE</v>
      </c>
      <c r="B52" s="1117" t="s">
        <v>949</v>
      </c>
      <c r="C52" s="1007" t="str">
        <f>VLOOKUP(B52,'[1]Etat du parc'!$H$7:$N$590,3,FALSE)</f>
        <v>GE 10 KWA</v>
      </c>
      <c r="D52" s="1069" t="str">
        <f>INDEX('[1]Etat du parc'!$C$7:$C$590,MATCH(B52,'[1]Etat du parc'!$H$7:$H$590,0))</f>
        <v>Disponible</v>
      </c>
      <c r="E52" s="1118"/>
      <c r="F52" s="1071">
        <f>VLOOKUP(B52,[1]potentiels!$B$10:$F$605,5,FALSE)</f>
        <v>5438</v>
      </c>
      <c r="G52" s="1090"/>
      <c r="H52" s="1003">
        <f>'[1]1648'!$H$11</f>
        <v>220</v>
      </c>
      <c r="I52" s="991"/>
      <c r="J52" s="991"/>
      <c r="K52" s="991"/>
      <c r="L52" s="991"/>
      <c r="M52" s="1003">
        <f>'[1]1648'!$L$11</f>
        <v>202</v>
      </c>
      <c r="N52" s="991"/>
      <c r="O52" s="991"/>
      <c r="P52" s="991"/>
      <c r="Q52" s="991"/>
      <c r="R52" s="991"/>
      <c r="S52" s="991"/>
      <c r="T52" s="991"/>
      <c r="U52" s="991"/>
      <c r="V52" s="991"/>
      <c r="W52" s="991"/>
      <c r="X52" s="991"/>
      <c r="Y52" s="991"/>
      <c r="Z52" s="991"/>
      <c r="AA52" s="991"/>
      <c r="AB52" s="991"/>
      <c r="AC52" s="991"/>
      <c r="AD52" s="991"/>
      <c r="AE52" s="991"/>
      <c r="AF52" s="991"/>
      <c r="AG52" s="991"/>
      <c r="AH52" s="991"/>
      <c r="AI52" s="1003">
        <f>'[1]1648'!$L$12</f>
        <v>1115</v>
      </c>
      <c r="AJ52" s="1003">
        <f>'[1]1648'!$L$13</f>
        <v>1415</v>
      </c>
      <c r="AK52" s="991"/>
      <c r="AL52" s="991"/>
      <c r="AM52" s="991"/>
      <c r="AN52" s="991"/>
      <c r="AO52" s="991"/>
      <c r="AP52" s="1092"/>
      <c r="AQ52" s="1078"/>
      <c r="AR52" s="1078">
        <f>'[1]1648'!$H$10</f>
        <v>86</v>
      </c>
      <c r="AS52" s="1078"/>
      <c r="AT52" s="1078"/>
      <c r="AU52" s="1078"/>
    </row>
    <row r="53" spans="1:47" ht="20.100000000000001" customHeight="1" x14ac:dyDescent="0.2">
      <c r="A53" s="1067" t="str">
        <f>VLOOKUP(B53,[1]potentiels!$B$10:$F$594,2,FALSE)</f>
        <v>CA</v>
      </c>
      <c r="B53" s="1119" t="s">
        <v>950</v>
      </c>
      <c r="C53" s="1007" t="str">
        <f>VLOOKUP(B53,'[1]Etat du parc'!$H$7:$N$590,3,FALSE)</f>
        <v>GE 15 KWA</v>
      </c>
      <c r="D53" s="1069" t="str">
        <f>INDEX('[1]Etat du parc'!$C$7:$C$590,MATCH(B53,'[1]Etat du parc'!$H$7:$H$590,0))</f>
        <v>Disponible</v>
      </c>
      <c r="E53" s="1095"/>
      <c r="F53" s="1071">
        <f>VLOOKUP(B53,[1]potentiels!$B$10:$F$605,5,FALSE)</f>
        <v>2531</v>
      </c>
      <c r="G53" s="1081"/>
      <c r="H53" s="1012">
        <f>'[1]0124'!$H$9</f>
        <v>161</v>
      </c>
      <c r="I53" s="1012"/>
      <c r="J53" s="1012"/>
      <c r="K53" s="1012"/>
      <c r="L53" s="1012"/>
      <c r="M53" s="1012"/>
      <c r="N53" s="1012"/>
      <c r="O53" s="1012"/>
      <c r="P53" s="1012"/>
      <c r="Q53" s="1012"/>
      <c r="R53" s="1012"/>
      <c r="S53" s="1012"/>
      <c r="T53" s="1012"/>
      <c r="U53" s="1012"/>
      <c r="V53" s="1012"/>
      <c r="W53" s="1012"/>
      <c r="X53" s="1012"/>
      <c r="Y53" s="1012"/>
      <c r="Z53" s="1012"/>
      <c r="AA53" s="1012">
        <f>'[1]0124'!$H$10</f>
        <v>129</v>
      </c>
      <c r="AB53" s="1012">
        <f>'[1]0124'!$L$10</f>
        <v>555</v>
      </c>
      <c r="AC53" s="1012"/>
      <c r="AD53" s="1012"/>
      <c r="AE53" s="1012"/>
      <c r="AF53" s="1012"/>
      <c r="AG53" s="1012"/>
      <c r="AH53" s="1012"/>
      <c r="AI53" s="1012">
        <f>'[1]0124'!$L$11</f>
        <v>1155</v>
      </c>
      <c r="AJ53" s="1012"/>
      <c r="AK53" s="1012"/>
      <c r="AL53" s="1012"/>
      <c r="AM53" s="1012"/>
      <c r="AN53" s="1012"/>
      <c r="AO53" s="1012"/>
      <c r="AP53" s="1013"/>
      <c r="AQ53" s="1030"/>
      <c r="AR53" s="1030">
        <f>'[1]0124'!$H$15</f>
        <v>86</v>
      </c>
      <c r="AS53" s="1096"/>
      <c r="AT53" s="1096"/>
      <c r="AU53" s="1096"/>
    </row>
    <row r="54" spans="1:47" ht="20.100000000000001" customHeight="1" x14ac:dyDescent="0.2">
      <c r="A54" s="1067" t="str">
        <f>VLOOKUP(B54,[1]potentiels!$B$10:$F$594,2,FALSE)</f>
        <v>CA</v>
      </c>
      <c r="B54" s="1083" t="s">
        <v>951</v>
      </c>
      <c r="C54" s="1007" t="str">
        <f>VLOOKUP(B54,'[1]Etat du parc'!$H$7:$N$590,3,FALSE)</f>
        <v>GE 15 KWA</v>
      </c>
      <c r="D54" s="1069" t="str">
        <f>INDEX('[1]Etat du parc'!$C$7:$C$590,MATCH(B54,'[1]Etat du parc'!$H$7:$H$590,0))</f>
        <v>Disponible</v>
      </c>
      <c r="E54" s="1102"/>
      <c r="F54" s="1071">
        <f>VLOOKUP(B54,[1]potentiels!$B$10:$F$605,5,FALSE)</f>
        <v>3137</v>
      </c>
      <c r="G54" s="1072"/>
      <c r="H54" s="1016">
        <f>'[1]0841'!$H$9</f>
        <v>156</v>
      </c>
      <c r="I54" s="1016"/>
      <c r="J54" s="1016"/>
      <c r="K54" s="1016"/>
      <c r="L54" s="1016"/>
      <c r="M54" s="1016"/>
      <c r="N54" s="1016"/>
      <c r="O54" s="1016"/>
      <c r="P54" s="1016"/>
      <c r="Q54" s="1016"/>
      <c r="R54" s="1016"/>
      <c r="S54" s="1016"/>
      <c r="T54" s="1016"/>
      <c r="U54" s="1016"/>
      <c r="V54" s="1016"/>
      <c r="W54" s="1016"/>
      <c r="X54" s="1016"/>
      <c r="Y54" s="1016"/>
      <c r="Z54" s="1016"/>
      <c r="AA54" s="1016">
        <f>'[1]0841'!$H$10</f>
        <v>688</v>
      </c>
      <c r="AB54" s="1016">
        <f>'[1]0841'!$L$10</f>
        <v>600</v>
      </c>
      <c r="AC54" s="1016"/>
      <c r="AD54" s="1016"/>
      <c r="AE54" s="1016"/>
      <c r="AF54" s="1016"/>
      <c r="AG54" s="1016"/>
      <c r="AH54" s="1016"/>
      <c r="AI54" s="1016">
        <f>'[1]0841'!$L$11</f>
        <v>1200</v>
      </c>
      <c r="AJ54" s="1016"/>
      <c r="AK54" s="1016"/>
      <c r="AL54" s="1016"/>
      <c r="AM54" s="1016"/>
      <c r="AN54" s="1016"/>
      <c r="AO54" s="1016"/>
      <c r="AP54" s="1018"/>
      <c r="AQ54" s="1017"/>
      <c r="AR54" s="1017">
        <f>'[1]0841'!$H$15</f>
        <v>86</v>
      </c>
      <c r="AS54" s="963"/>
      <c r="AT54" s="963"/>
      <c r="AU54" s="963"/>
    </row>
    <row r="55" spans="1:47" ht="20.100000000000001" customHeight="1" x14ac:dyDescent="0.2">
      <c r="A55" s="1067" t="str">
        <f>VLOOKUP(B55,[1]potentiels!$B$10:$F$594,2,FALSE)</f>
        <v>CA</v>
      </c>
      <c r="B55" s="1083" t="s">
        <v>952</v>
      </c>
      <c r="C55" s="1007" t="str">
        <f>VLOOKUP(B55,'[1]Etat du parc'!$H$7:$N$590,3,FALSE)</f>
        <v>GE 15 KWA</v>
      </c>
      <c r="D55" s="1069" t="str">
        <f>INDEX('[1]Etat du parc'!$C$7:$C$590,MATCH(B55,'[1]Etat du parc'!$H$7:$H$590,0))</f>
        <v>Disponible</v>
      </c>
      <c r="E55" s="1102"/>
      <c r="F55" s="1071">
        <f>VLOOKUP(B55,[1]potentiels!$B$10:$F$605,5,FALSE)</f>
        <v>3006</v>
      </c>
      <c r="G55" s="1072"/>
      <c r="H55" s="1016">
        <f>'[1]0858'!$H$9</f>
        <v>161</v>
      </c>
      <c r="I55" s="1016"/>
      <c r="J55" s="1016"/>
      <c r="K55" s="1016"/>
      <c r="L55" s="1016"/>
      <c r="M55" s="1016"/>
      <c r="N55" s="1016"/>
      <c r="O55" s="1016"/>
      <c r="P55" s="1016"/>
      <c r="Q55" s="1016"/>
      <c r="R55" s="1016"/>
      <c r="S55" s="1016"/>
      <c r="T55" s="1016"/>
      <c r="U55" s="1016"/>
      <c r="V55" s="1016"/>
      <c r="W55" s="1016"/>
      <c r="X55" s="1016"/>
      <c r="Y55" s="1016"/>
      <c r="Z55" s="1016"/>
      <c r="AA55" s="1016">
        <f>'[1]0858'!$H$10</f>
        <v>689</v>
      </c>
      <c r="AB55" s="1016">
        <f>'[1]0858'!$L$10</f>
        <v>600</v>
      </c>
      <c r="AC55" s="1016"/>
      <c r="AD55" s="1016"/>
      <c r="AE55" s="1016"/>
      <c r="AF55" s="1016"/>
      <c r="AG55" s="1016"/>
      <c r="AH55" s="1016"/>
      <c r="AI55" s="1016">
        <f>'[1]0858'!$L$11</f>
        <v>514</v>
      </c>
      <c r="AJ55" s="1016"/>
      <c r="AK55" s="1016"/>
      <c r="AL55" s="1016"/>
      <c r="AM55" s="1016"/>
      <c r="AN55" s="1016"/>
      <c r="AO55" s="1016"/>
      <c r="AP55" s="1018"/>
      <c r="AQ55" s="1017"/>
      <c r="AR55" s="1017">
        <f>'[1]0858'!$H$15</f>
        <v>86</v>
      </c>
      <c r="AS55" s="963"/>
      <c r="AT55" s="963"/>
      <c r="AU55" s="963"/>
    </row>
    <row r="56" spans="1:47" ht="20.100000000000001" customHeight="1" thickBot="1" x14ac:dyDescent="0.25">
      <c r="A56" s="1067" t="str">
        <f>VLOOKUP(B56,[1]potentiels!$B$10:$F$594,2,FALSE)</f>
        <v>CA</v>
      </c>
      <c r="B56" s="125" t="s">
        <v>953</v>
      </c>
      <c r="C56" s="1007" t="str">
        <f>VLOOKUP(B56,'[1]Etat du parc'!$H$7:$N$590,3,FALSE)</f>
        <v>GE 15 KWA</v>
      </c>
      <c r="D56" s="1069" t="str">
        <f>INDEX('[1]Etat du parc'!$C$7:$C$590,MATCH(B56,'[1]Etat du parc'!$H$7:$H$590,0))</f>
        <v>Disponible</v>
      </c>
      <c r="E56" s="1101"/>
      <c r="F56" s="1071">
        <f>VLOOKUP(B56,[1]potentiels!$B$10:$F$605,5,FALSE)</f>
        <v>2272</v>
      </c>
      <c r="G56" s="1077"/>
      <c r="H56" s="1003">
        <f>'[1]0859'!$H$9</f>
        <v>324</v>
      </c>
      <c r="I56" s="1003"/>
      <c r="J56" s="1003"/>
      <c r="K56" s="1003"/>
      <c r="L56" s="1003"/>
      <c r="M56" s="1003"/>
      <c r="N56" s="1003"/>
      <c r="O56" s="1003"/>
      <c r="P56" s="1003"/>
      <c r="Q56" s="1003"/>
      <c r="R56" s="1003"/>
      <c r="S56" s="1003"/>
      <c r="T56" s="1003"/>
      <c r="U56" s="1003"/>
      <c r="V56" s="1003"/>
      <c r="W56" s="1003"/>
      <c r="X56" s="1003"/>
      <c r="Y56" s="1003"/>
      <c r="Z56" s="1003"/>
      <c r="AA56" s="1003">
        <f>'[1]0859'!$H$10</f>
        <v>689</v>
      </c>
      <c r="AB56" s="1003">
        <f>'[1]0859'!$L$10</f>
        <v>600</v>
      </c>
      <c r="AC56" s="1003"/>
      <c r="AD56" s="1003"/>
      <c r="AE56" s="1003"/>
      <c r="AF56" s="1003"/>
      <c r="AG56" s="1003"/>
      <c r="AH56" s="1003"/>
      <c r="AI56" s="1003">
        <f>'[1]0859'!$L$11</f>
        <v>1200</v>
      </c>
      <c r="AJ56" s="1003"/>
      <c r="AK56" s="1003"/>
      <c r="AL56" s="1003"/>
      <c r="AM56" s="1003"/>
      <c r="AN56" s="1003"/>
      <c r="AO56" s="1003"/>
      <c r="AP56" s="1028"/>
      <c r="AQ56" s="1027"/>
      <c r="AR56" s="1027">
        <f>'[1]0859'!$H$15</f>
        <v>86</v>
      </c>
      <c r="AS56" s="1078"/>
      <c r="AT56" s="1078"/>
      <c r="AU56" s="1078"/>
    </row>
    <row r="57" spans="1:47" ht="20.100000000000001" customHeight="1" x14ac:dyDescent="0.2">
      <c r="A57" s="1067" t="str">
        <f>VLOOKUP(B57,[1]potentiels!$B$10:$F$594,2,FALSE)</f>
        <v>CA</v>
      </c>
      <c r="B57" s="1083" t="s">
        <v>954</v>
      </c>
      <c r="C57" s="1007" t="str">
        <f>VLOOKUP(B57,'[1]Etat du parc'!$H$7:$N$590,3,FALSE)</f>
        <v>GE 88KW V5</v>
      </c>
      <c r="D57" s="1069" t="str">
        <f>INDEX('[1]Etat du parc'!$C$7:$C$590,MATCH(B57,'[1]Etat du parc'!$H$7:$H$590,0))</f>
        <v>Disponible</v>
      </c>
      <c r="E57" s="1102"/>
      <c r="F57" s="1071">
        <f>VLOOKUP(B57,[1]potentiels!$B$10:$F$605,5,FALSE)</f>
        <v>344</v>
      </c>
      <c r="G57" s="1072"/>
      <c r="H57" s="1031">
        <f>'[1]009'!$H$9</f>
        <v>-44985</v>
      </c>
      <c r="I57" s="1016"/>
      <c r="J57" s="1016"/>
      <c r="K57" s="1016"/>
      <c r="L57" s="1016"/>
      <c r="M57" s="1016"/>
      <c r="N57" s="1016"/>
      <c r="O57" s="1016"/>
      <c r="P57" s="1016">
        <f>'[1]009'!$L$10</f>
        <v>-44</v>
      </c>
      <c r="Q57" s="1016"/>
      <c r="R57" s="1016"/>
      <c r="S57" s="1016"/>
      <c r="T57" s="1016"/>
      <c r="U57" s="1016"/>
      <c r="V57" s="1016"/>
      <c r="W57" s="1016"/>
      <c r="X57" s="1016"/>
      <c r="Y57" s="1016"/>
      <c r="Z57" s="1016"/>
      <c r="AA57" s="1016"/>
      <c r="AB57" s="1016"/>
      <c r="AC57" s="1016"/>
      <c r="AD57" s="1016"/>
      <c r="AE57" s="1016"/>
      <c r="AF57" s="1016"/>
      <c r="AG57" s="1016">
        <f>'[1]009'!$L$11</f>
        <v>556</v>
      </c>
      <c r="AH57" s="1016"/>
      <c r="AI57" s="1016"/>
      <c r="AJ57" s="1016"/>
      <c r="AK57" s="1016"/>
      <c r="AL57" s="1016"/>
      <c r="AM57" s="1016"/>
      <c r="AN57" s="1016">
        <f>'[1]009'!$L$12</f>
        <v>4656</v>
      </c>
      <c r="AO57" s="1016"/>
      <c r="AP57" s="1018">
        <f>'[1]009'!$H$13</f>
        <v>-43524</v>
      </c>
      <c r="AQ57" s="963"/>
      <c r="AR57" s="963">
        <f>'[1]009'!$H$14</f>
        <v>-44985</v>
      </c>
      <c r="AS57" s="963"/>
      <c r="AT57" s="963"/>
      <c r="AU57" s="963"/>
    </row>
    <row r="58" spans="1:47" ht="20.100000000000001" customHeight="1" x14ac:dyDescent="0.2">
      <c r="A58" s="1067" t="str">
        <f>VLOOKUP(B58,[1]potentiels!$B$10:$F$594,2,FALSE)</f>
        <v>CA</v>
      </c>
      <c r="B58" s="1083" t="s">
        <v>955</v>
      </c>
      <c r="C58" s="1007" t="str">
        <f>VLOOKUP(B58,'[1]Etat du parc'!$H$7:$N$590,3,FALSE)</f>
        <v>GE 88KW V5</v>
      </c>
      <c r="D58" s="1069" t="str">
        <f>INDEX('[1]Etat du parc'!$C$7:$C$590,MATCH(B58,'[1]Etat du parc'!$H$7:$H$590,0))</f>
        <v>Disponible</v>
      </c>
      <c r="E58" s="1102"/>
      <c r="F58" s="1071">
        <f>VLOOKUP(B58,[1]potentiels!$B$10:$F$605,5,FALSE)</f>
        <v>506</v>
      </c>
      <c r="G58" s="1072"/>
      <c r="H58" s="1031">
        <f>'[1]010'!$H$9</f>
        <v>-44985</v>
      </c>
      <c r="I58" s="1016"/>
      <c r="J58" s="1016"/>
      <c r="K58" s="1016"/>
      <c r="L58" s="1016"/>
      <c r="M58" s="1016"/>
      <c r="N58" s="1016"/>
      <c r="O58" s="1016"/>
      <c r="P58" s="1016">
        <f>'[1]010'!$L$10</f>
        <v>-206</v>
      </c>
      <c r="Q58" s="1016"/>
      <c r="R58" s="1016"/>
      <c r="S58" s="1016"/>
      <c r="T58" s="1016"/>
      <c r="U58" s="1016"/>
      <c r="V58" s="1016"/>
      <c r="W58" s="1016"/>
      <c r="X58" s="1016"/>
      <c r="Y58" s="1016"/>
      <c r="Z58" s="1016"/>
      <c r="AA58" s="1016"/>
      <c r="AB58" s="1016"/>
      <c r="AC58" s="1016"/>
      <c r="AD58" s="1016"/>
      <c r="AE58" s="1016"/>
      <c r="AF58" s="1016"/>
      <c r="AG58" s="1016">
        <f>'[1]010'!$L$11</f>
        <v>394</v>
      </c>
      <c r="AH58" s="1016"/>
      <c r="AI58" s="1016"/>
      <c r="AJ58" s="1016"/>
      <c r="AK58" s="1016"/>
      <c r="AL58" s="1016"/>
      <c r="AM58" s="1016"/>
      <c r="AN58" s="1016">
        <f>'[1]010'!$L$12</f>
        <v>4494</v>
      </c>
      <c r="AO58" s="1016"/>
      <c r="AP58" s="1018">
        <f>'[1]010'!$H$13</f>
        <v>-43524</v>
      </c>
      <c r="AQ58" s="963"/>
      <c r="AR58" s="963">
        <f>'[1]010'!$H$14</f>
        <v>-44985</v>
      </c>
      <c r="AS58" s="963"/>
      <c r="AT58" s="963"/>
      <c r="AU58" s="963"/>
    </row>
    <row r="59" spans="1:47" ht="20.100000000000001" customHeight="1" x14ac:dyDescent="0.2">
      <c r="A59" s="1067" t="str">
        <f>VLOOKUP(B59,[1]potentiels!$B$10:$F$594,2,FALSE)</f>
        <v>CA</v>
      </c>
      <c r="B59" s="1083" t="s">
        <v>956</v>
      </c>
      <c r="C59" s="1007" t="str">
        <f>VLOOKUP(B59,'[1]Etat du parc'!$H$7:$N$590,3,FALSE)</f>
        <v>GE 88KW V5</v>
      </c>
      <c r="D59" s="1069" t="str">
        <f>INDEX('[1]Etat du parc'!$C$7:$C$590,MATCH(B59,'[1]Etat du parc'!$H$7:$H$590,0))</f>
        <v>Disponible</v>
      </c>
      <c r="E59" s="1102"/>
      <c r="F59" s="1071">
        <f>VLOOKUP(B59,[1]potentiels!$B$10:$F$605,5,FALSE)</f>
        <v>503</v>
      </c>
      <c r="G59" s="1072"/>
      <c r="H59" s="1031">
        <f>'[1]055'!$H$9</f>
        <v>-44985</v>
      </c>
      <c r="I59" s="1016"/>
      <c r="J59" s="1016"/>
      <c r="K59" s="1016"/>
      <c r="L59" s="1016"/>
      <c r="M59" s="1016"/>
      <c r="N59" s="1016"/>
      <c r="O59" s="1016"/>
      <c r="P59" s="1016">
        <f>'[1]055'!$L$10</f>
        <v>-203</v>
      </c>
      <c r="Q59" s="1016"/>
      <c r="R59" s="1016"/>
      <c r="S59" s="1016"/>
      <c r="T59" s="1016"/>
      <c r="U59" s="1016"/>
      <c r="V59" s="1016"/>
      <c r="W59" s="1016"/>
      <c r="X59" s="1016"/>
      <c r="Y59" s="1016"/>
      <c r="Z59" s="1016"/>
      <c r="AA59" s="1016"/>
      <c r="AB59" s="1016"/>
      <c r="AC59" s="1016"/>
      <c r="AD59" s="1016"/>
      <c r="AE59" s="1016"/>
      <c r="AF59" s="1016"/>
      <c r="AG59" s="1016">
        <f>'[1]055'!$L$11</f>
        <v>397</v>
      </c>
      <c r="AH59" s="1016"/>
      <c r="AI59" s="1016"/>
      <c r="AJ59" s="1016"/>
      <c r="AK59" s="1016"/>
      <c r="AL59" s="1016"/>
      <c r="AM59" s="1016"/>
      <c r="AN59" s="1016">
        <f>'[1]055'!$L$12</f>
        <v>4497</v>
      </c>
      <c r="AO59" s="1016"/>
      <c r="AP59" s="1018">
        <f>'[1]055'!$H$13</f>
        <v>-43524</v>
      </c>
      <c r="AQ59" s="963"/>
      <c r="AR59" s="963">
        <f>'[1]055'!$H$14</f>
        <v>-44985</v>
      </c>
      <c r="AS59" s="963"/>
      <c r="AT59" s="963"/>
      <c r="AU59" s="963"/>
    </row>
    <row r="60" spans="1:47" ht="20.100000000000001" customHeight="1" thickBot="1" x14ac:dyDescent="0.25">
      <c r="A60" s="1067" t="str">
        <f>VLOOKUP(B60,[1]potentiels!$B$10:$F$594,2,FALSE)</f>
        <v>CA</v>
      </c>
      <c r="B60" s="1120" t="s">
        <v>957</v>
      </c>
      <c r="C60" s="1007" t="str">
        <f>VLOOKUP(B60,'[1]Etat du parc'!$H$7:$N$590,3,FALSE)</f>
        <v>GE 88KW V5</v>
      </c>
      <c r="D60" s="1069" t="str">
        <f>INDEX('[1]Etat du parc'!$C$7:$C$590,MATCH(B60,'[1]Etat du parc'!$H$7:$H$590,0))</f>
        <v>Disponible</v>
      </c>
      <c r="E60" s="1118"/>
      <c r="F60" s="1071">
        <f>VLOOKUP(B60,[1]potentiels!$B$10:$F$605,5,FALSE)</f>
        <v>337</v>
      </c>
      <c r="G60" s="1090"/>
      <c r="H60" s="1035">
        <f>'[1]056'!$H$9</f>
        <v>-44985</v>
      </c>
      <c r="I60" s="1003"/>
      <c r="J60" s="1003"/>
      <c r="K60" s="1003"/>
      <c r="L60" s="1003"/>
      <c r="M60" s="1003"/>
      <c r="N60" s="1003"/>
      <c r="O60" s="1003"/>
      <c r="P60" s="1003">
        <f>'[1]056'!$L$10</f>
        <v>-37</v>
      </c>
      <c r="Q60" s="1003"/>
      <c r="R60" s="1003"/>
      <c r="S60" s="1003"/>
      <c r="T60" s="1003"/>
      <c r="U60" s="1003"/>
      <c r="V60" s="1003"/>
      <c r="W60" s="1003"/>
      <c r="X60" s="1003"/>
      <c r="Y60" s="1003"/>
      <c r="Z60" s="1003"/>
      <c r="AA60" s="1003"/>
      <c r="AB60" s="1003"/>
      <c r="AC60" s="1003"/>
      <c r="AD60" s="1003"/>
      <c r="AE60" s="1003"/>
      <c r="AF60" s="1003"/>
      <c r="AG60" s="1003">
        <f>'[1]056'!$L$11</f>
        <v>563</v>
      </c>
      <c r="AH60" s="1003"/>
      <c r="AI60" s="1003"/>
      <c r="AJ60" s="1003"/>
      <c r="AK60" s="1003"/>
      <c r="AL60" s="1003"/>
      <c r="AM60" s="1003"/>
      <c r="AN60" s="1016">
        <f>'[1]056'!$L$12</f>
        <v>4663</v>
      </c>
      <c r="AO60" s="1003"/>
      <c r="AP60" s="1028">
        <f>'[1]056'!$H$13</f>
        <v>-43524</v>
      </c>
      <c r="AQ60" s="1078"/>
      <c r="AR60" s="1078">
        <f>'[1]056'!$H$14</f>
        <v>-44985</v>
      </c>
      <c r="AS60" s="1078"/>
      <c r="AT60" s="1078"/>
      <c r="AU60" s="1078"/>
    </row>
    <row r="61" spans="1:47" ht="20.100000000000001" customHeight="1" x14ac:dyDescent="0.2">
      <c r="A61" s="1067" t="str">
        <f>VLOOKUP(B61,[1]potentiels!$B$10:$F$594,2,FALSE)</f>
        <v>CA</v>
      </c>
      <c r="B61" s="1083" t="s">
        <v>958</v>
      </c>
      <c r="C61" s="1007" t="str">
        <f>VLOOKUP(B61,'[1]Etat du parc'!$H$7:$N$590,3,FALSE)</f>
        <v>ACAD</v>
      </c>
      <c r="D61" s="1069" t="str">
        <f>INDEX('[1]Etat du parc'!$C$7:$C$590,MATCH(B61,'[1]Etat du parc'!$H$7:$H$590,0))</f>
        <v>Disponible</v>
      </c>
      <c r="E61" s="1121"/>
      <c r="F61" s="1071">
        <f>VLOOKUP(B61,[1]potentiels!$B$10:$F$605,5,FALSE)</f>
        <v>345</v>
      </c>
      <c r="G61" s="1072"/>
      <c r="H61" s="1031">
        <f>'[1]153900011'!$H$9</f>
        <v>-83</v>
      </c>
      <c r="I61" s="1016"/>
      <c r="J61" s="1016"/>
      <c r="K61" s="1016"/>
      <c r="L61" s="1016"/>
      <c r="M61" s="1016"/>
      <c r="N61" s="1016"/>
      <c r="O61" s="1016"/>
      <c r="P61" s="1016"/>
      <c r="Q61" s="1016"/>
      <c r="R61" s="1016"/>
      <c r="S61" s="1016"/>
      <c r="T61" s="1016"/>
      <c r="U61" s="1016"/>
      <c r="V61" s="1016"/>
      <c r="W61" s="1016"/>
      <c r="X61" s="1016"/>
      <c r="Y61" s="1016"/>
      <c r="Z61" s="1016"/>
      <c r="AA61" s="1016"/>
      <c r="AB61" s="1016"/>
      <c r="AC61" s="1016"/>
      <c r="AD61" s="1016"/>
      <c r="AE61" s="1016"/>
      <c r="AF61" s="1016"/>
      <c r="AG61" s="1016"/>
      <c r="AH61" s="1016"/>
      <c r="AI61" s="1016"/>
      <c r="AJ61" s="1016"/>
      <c r="AK61" s="1016"/>
      <c r="AL61" s="1016"/>
      <c r="AM61" s="1016"/>
      <c r="AN61" s="1016"/>
      <c r="AO61" s="1016"/>
      <c r="AP61" s="1018"/>
      <c r="AQ61" s="963"/>
      <c r="AR61" s="963">
        <f>'[1]153900011'!$H$14</f>
        <v>86</v>
      </c>
      <c r="AS61" s="963"/>
      <c r="AT61" s="963"/>
      <c r="AU61" s="963"/>
    </row>
    <row r="62" spans="1:47" ht="20.100000000000001" customHeight="1" x14ac:dyDescent="0.2">
      <c r="A62" s="1067" t="str">
        <f>VLOOKUP(B62,[1]potentiels!$B$10:$F$594,2,FALSE)</f>
        <v>CA</v>
      </c>
      <c r="B62" s="1083" t="s">
        <v>959</v>
      </c>
      <c r="C62" s="1007" t="str">
        <f>VLOOKUP(B62,'[1]Etat du parc'!$H$7:$N$590,3,FALSE)</f>
        <v>ACAD</v>
      </c>
      <c r="D62" s="1069" t="str">
        <f>INDEX('[1]Etat du parc'!$C$7:$C$590,MATCH(B62,'[1]Etat du parc'!$H$7:$H$590,0))</f>
        <v>Débordé OSR</v>
      </c>
      <c r="E62" s="1121"/>
      <c r="F62" s="1071">
        <f>VLOOKUP(B62,[1]potentiels!$B$10:$F$605,5,FALSE)</f>
        <v>202</v>
      </c>
      <c r="G62" s="1072"/>
      <c r="H62" s="1031">
        <f>'[1]153900018'!$H$9</f>
        <v>-742</v>
      </c>
      <c r="I62" s="1016"/>
      <c r="J62" s="1016"/>
      <c r="K62" s="1016"/>
      <c r="L62" s="1016"/>
      <c r="M62" s="1016"/>
      <c r="N62" s="1016"/>
      <c r="O62" s="1016"/>
      <c r="P62" s="1016"/>
      <c r="Q62" s="1016"/>
      <c r="R62" s="1016"/>
      <c r="S62" s="1016"/>
      <c r="T62" s="1016"/>
      <c r="U62" s="1016"/>
      <c r="V62" s="1016"/>
      <c r="W62" s="1016"/>
      <c r="X62" s="1016"/>
      <c r="Y62" s="1016"/>
      <c r="Z62" s="1016"/>
      <c r="AA62" s="1016"/>
      <c r="AB62" s="1016"/>
      <c r="AC62" s="1016"/>
      <c r="AD62" s="1016"/>
      <c r="AE62" s="1016"/>
      <c r="AF62" s="1016"/>
      <c r="AG62" s="1016"/>
      <c r="AH62" s="1016"/>
      <c r="AI62" s="1016"/>
      <c r="AJ62" s="1016"/>
      <c r="AK62" s="1016"/>
      <c r="AL62" s="1016"/>
      <c r="AM62" s="1016"/>
      <c r="AN62" s="1016"/>
      <c r="AO62" s="1016"/>
      <c r="AP62" s="1018"/>
      <c r="AQ62" s="963"/>
      <c r="AR62" s="963">
        <f>'[1]153900018'!$H$14</f>
        <v>86</v>
      </c>
      <c r="AS62" s="963"/>
      <c r="AT62" s="963"/>
      <c r="AU62" s="963"/>
    </row>
    <row r="63" spans="1:47" ht="20.100000000000001" customHeight="1" x14ac:dyDescent="0.2">
      <c r="A63" s="1067" t="str">
        <f>VLOOKUP(B63,[1]potentiels!$B$10:$F$594,2,FALSE)</f>
        <v>CA</v>
      </c>
      <c r="B63" s="1122" t="s">
        <v>960</v>
      </c>
      <c r="C63" s="1007" t="str">
        <f>VLOOKUP(B63,'[1]Etat du parc'!$H$7:$N$590,3,FALSE)</f>
        <v>ACAD</v>
      </c>
      <c r="D63" s="1069" t="str">
        <f>INDEX('[1]Etat du parc'!$C$7:$C$590,MATCH(B63,'[1]Etat du parc'!$H$7:$H$590,0))</f>
        <v>Disponible</v>
      </c>
      <c r="E63" s="1123"/>
      <c r="F63" s="1071">
        <f>VLOOKUP(B63,[1]potentiels!$B$10:$F$605,5,FALSE)</f>
        <v>226</v>
      </c>
      <c r="G63" s="1087"/>
      <c r="H63" s="977">
        <f>'[1]34874153-007'!$H$9</f>
        <v>6</v>
      </c>
      <c r="I63" s="967"/>
      <c r="J63" s="967"/>
      <c r="K63" s="967"/>
      <c r="L63" s="967"/>
      <c r="M63" s="967"/>
      <c r="N63" s="967"/>
      <c r="O63" s="967"/>
      <c r="P63" s="967"/>
      <c r="Q63" s="967"/>
      <c r="R63" s="967"/>
      <c r="S63" s="967"/>
      <c r="T63" s="967"/>
      <c r="U63" s="967"/>
      <c r="V63" s="967"/>
      <c r="W63" s="967"/>
      <c r="X63" s="967"/>
      <c r="Y63" s="967"/>
      <c r="Z63" s="967"/>
      <c r="AA63" s="967"/>
      <c r="AB63" s="967"/>
      <c r="AC63" s="967"/>
      <c r="AD63" s="967"/>
      <c r="AE63" s="967"/>
      <c r="AF63" s="967"/>
      <c r="AG63" s="967"/>
      <c r="AH63" s="967"/>
      <c r="AI63" s="967"/>
      <c r="AJ63" s="967"/>
      <c r="AK63" s="967"/>
      <c r="AL63" s="967"/>
      <c r="AM63" s="967"/>
      <c r="AN63" s="967"/>
      <c r="AO63" s="967"/>
      <c r="AP63" s="1033"/>
      <c r="AQ63" s="1082"/>
      <c r="AR63" s="1082">
        <f>'[1]34874153-007'!$H$14</f>
        <v>86</v>
      </c>
      <c r="AS63" s="1082"/>
      <c r="AT63" s="1082"/>
      <c r="AU63" s="1082"/>
    </row>
    <row r="64" spans="1:47" ht="20.100000000000001" customHeight="1" x14ac:dyDescent="0.2">
      <c r="A64" s="1067" t="str">
        <f>VLOOKUP(B64,[1]potentiels!$B$10:$F$594,2,FALSE)</f>
        <v>CA</v>
      </c>
      <c r="B64" s="1122" t="s">
        <v>961</v>
      </c>
      <c r="C64" s="1007" t="str">
        <f>VLOOKUP(B64,'[1]Etat du parc'!$H$7:$N$590,3,FALSE)</f>
        <v>ACAD</v>
      </c>
      <c r="D64" s="1069" t="str">
        <f>INDEX('[1]Etat du parc'!$C$7:$C$590,MATCH(B64,'[1]Etat du parc'!$H$7:$H$590,0))</f>
        <v>Disponible</v>
      </c>
      <c r="E64" s="1123"/>
      <c r="F64" s="1071">
        <f>VLOOKUP(B64,[1]potentiels!$B$10:$F$605,5,FALSE)</f>
        <v>472</v>
      </c>
      <c r="G64" s="1087"/>
      <c r="H64" s="1031">
        <f>'[1]34874153-014'!$H$9</f>
        <v>6</v>
      </c>
      <c r="I64" s="1016"/>
      <c r="J64" s="1016"/>
      <c r="K64" s="1016"/>
      <c r="L64" s="1016"/>
      <c r="M64" s="1016"/>
      <c r="N64" s="1016"/>
      <c r="O64" s="1016"/>
      <c r="P64" s="1016"/>
      <c r="Q64" s="1016"/>
      <c r="R64" s="1016"/>
      <c r="S64" s="1016"/>
      <c r="T64" s="1016"/>
      <c r="U64" s="1016"/>
      <c r="V64" s="1016"/>
      <c r="W64" s="1016"/>
      <c r="X64" s="1016"/>
      <c r="Y64" s="1016"/>
      <c r="Z64" s="1016"/>
      <c r="AA64" s="967"/>
      <c r="AB64" s="967"/>
      <c r="AC64" s="967"/>
      <c r="AD64" s="967"/>
      <c r="AE64" s="967"/>
      <c r="AF64" s="967"/>
      <c r="AG64" s="967"/>
      <c r="AH64" s="967"/>
      <c r="AI64" s="967"/>
      <c r="AJ64" s="967"/>
      <c r="AK64" s="967"/>
      <c r="AL64" s="967"/>
      <c r="AM64" s="967"/>
      <c r="AN64" s="967"/>
      <c r="AO64" s="967"/>
      <c r="AP64" s="1033"/>
      <c r="AQ64" s="1082"/>
      <c r="AR64" s="1082">
        <f>'[1]34874153-014'!$H$14</f>
        <v>86</v>
      </c>
      <c r="AS64" s="1082"/>
      <c r="AT64" s="1082"/>
      <c r="AU64" s="1082"/>
    </row>
    <row r="65" spans="1:47" ht="20.100000000000001" customHeight="1" x14ac:dyDescent="0.2">
      <c r="A65" s="1067" t="str">
        <f>VLOOKUP(B65,[1]potentiels!$B$10:$F$594,2,FALSE)</f>
        <v>CA</v>
      </c>
      <c r="B65" s="1115" t="s">
        <v>962</v>
      </c>
      <c r="C65" s="1007" t="str">
        <f>VLOOKUP(B65,'[1]Etat du parc'!$H$7:$N$590,3,FALSE)</f>
        <v>ACAD</v>
      </c>
      <c r="D65" s="1069" t="str">
        <f>INDEX('[1]Etat du parc'!$C$7:$C$590,MATCH(B65,'[1]Etat du parc'!$H$7:$H$590,0))</f>
        <v>Débordé OSR</v>
      </c>
      <c r="E65" s="1121"/>
      <c r="F65" s="1071">
        <f>VLOOKUP(B65,[1]potentiels!$B$10:$F$605,5,FALSE)</f>
        <v>202</v>
      </c>
      <c r="G65" s="1072"/>
      <c r="H65" s="1031">
        <f>'[1]34874153-018'!$H$9</f>
        <v>-44985</v>
      </c>
      <c r="I65" s="1016"/>
      <c r="J65" s="1016"/>
      <c r="K65" s="1016"/>
      <c r="L65" s="1016"/>
      <c r="M65" s="1016"/>
      <c r="N65" s="1016"/>
      <c r="O65" s="1016"/>
      <c r="P65" s="1016"/>
      <c r="Q65" s="1016"/>
      <c r="R65" s="1016"/>
      <c r="S65" s="1016"/>
      <c r="T65" s="1016"/>
      <c r="U65" s="1016"/>
      <c r="V65" s="1016"/>
      <c r="W65" s="1016"/>
      <c r="X65" s="1016"/>
      <c r="Y65" s="1016"/>
      <c r="Z65" s="1016"/>
      <c r="AA65" s="1016"/>
      <c r="AB65" s="1016"/>
      <c r="AC65" s="1016"/>
      <c r="AD65" s="1016"/>
      <c r="AE65" s="1016"/>
      <c r="AF65" s="1016"/>
      <c r="AG65" s="1016"/>
      <c r="AH65" s="1016"/>
      <c r="AI65" s="1016"/>
      <c r="AJ65" s="1016"/>
      <c r="AK65" s="1016"/>
      <c r="AL65" s="1016"/>
      <c r="AM65" s="1016"/>
      <c r="AN65" s="1016"/>
      <c r="AO65" s="1016"/>
      <c r="AP65" s="1018"/>
      <c r="AQ65" s="963"/>
      <c r="AR65" s="963">
        <f>'[1]34874153-018'!$H$14</f>
        <v>86</v>
      </c>
      <c r="AS65" s="963"/>
      <c r="AT65" s="963"/>
      <c r="AU65" s="963"/>
    </row>
    <row r="66" spans="1:47" ht="20.100000000000001" customHeight="1" x14ac:dyDescent="0.2">
      <c r="A66" s="1067" t="str">
        <f>VLOOKUP(B66,[1]potentiels!$B$10:$F$594,2,FALSE)</f>
        <v>CA</v>
      </c>
      <c r="B66" s="1115" t="s">
        <v>963</v>
      </c>
      <c r="C66" s="1007" t="str">
        <f>VLOOKUP(B66,'[1]Etat du parc'!$H$7:$N$590,3,FALSE)</f>
        <v>ACAD</v>
      </c>
      <c r="D66" s="1069" t="str">
        <f>INDEX('[1]Etat du parc'!$C$7:$C$590,MATCH(B66,'[1]Etat du parc'!$H$7:$H$590,0))</f>
        <v>Débordé OSR</v>
      </c>
      <c r="E66" s="1121"/>
      <c r="F66" s="1071">
        <f>VLOOKUP(B66,[1]potentiels!$B$10:$F$605,5,FALSE)</f>
        <v>338</v>
      </c>
      <c r="G66" s="1072"/>
      <c r="H66" s="1031">
        <f>'[1]37901113-001'!$H$9</f>
        <v>-313</v>
      </c>
      <c r="I66" s="1016"/>
      <c r="J66" s="1016"/>
      <c r="K66" s="1016"/>
      <c r="L66" s="1016"/>
      <c r="M66" s="1016"/>
      <c r="N66" s="1016"/>
      <c r="O66" s="1016"/>
      <c r="P66" s="1016"/>
      <c r="Q66" s="1016"/>
      <c r="R66" s="1016"/>
      <c r="S66" s="1016"/>
      <c r="T66" s="1016"/>
      <c r="U66" s="1016"/>
      <c r="V66" s="1016"/>
      <c r="W66" s="1016"/>
      <c r="X66" s="1016"/>
      <c r="Y66" s="1016"/>
      <c r="Z66" s="1016"/>
      <c r="AA66" s="1016"/>
      <c r="AB66" s="1016"/>
      <c r="AC66" s="1016"/>
      <c r="AD66" s="1016"/>
      <c r="AE66" s="1016"/>
      <c r="AF66" s="1016"/>
      <c r="AG66" s="1016"/>
      <c r="AH66" s="1016"/>
      <c r="AI66" s="1016"/>
      <c r="AJ66" s="1016"/>
      <c r="AK66" s="1016"/>
      <c r="AL66" s="1016"/>
      <c r="AM66" s="1016"/>
      <c r="AN66" s="1016"/>
      <c r="AO66" s="1016"/>
      <c r="AP66" s="1018"/>
      <c r="AQ66" s="963"/>
      <c r="AR66" s="963">
        <f>'[1]37901113-001'!$H$14</f>
        <v>86</v>
      </c>
      <c r="AS66" s="963"/>
      <c r="AT66" s="963"/>
      <c r="AU66" s="963"/>
    </row>
    <row r="67" spans="1:47" ht="20.100000000000001" customHeight="1" x14ac:dyDescent="0.2">
      <c r="A67" s="1067" t="str">
        <f>VLOOKUP(B67,[1]potentiels!$B$10:$F$594,2,FALSE)</f>
        <v>CA</v>
      </c>
      <c r="B67" s="1122" t="s">
        <v>964</v>
      </c>
      <c r="C67" s="1007" t="str">
        <f>VLOOKUP(B67,'[1]Etat du parc'!$H$7:$N$590,3,FALSE)</f>
        <v>ACAD</v>
      </c>
      <c r="D67" s="1069" t="str">
        <f>INDEX('[1]Etat du parc'!$C$7:$C$590,MATCH(B67,'[1]Etat du parc'!$H$7:$H$590,0))</f>
        <v>Disponible</v>
      </c>
      <c r="E67" s="1123"/>
      <c r="F67" s="1071">
        <f>VLOOKUP(B67,[1]potentiels!$B$10:$F$605,5,FALSE)</f>
        <v>44</v>
      </c>
      <c r="G67" s="1087"/>
      <c r="H67" s="1031">
        <f>'[1]64380606-003'!$H$9</f>
        <v>-376</v>
      </c>
      <c r="I67" s="1016"/>
      <c r="J67" s="1016"/>
      <c r="K67" s="1016"/>
      <c r="L67" s="1016"/>
      <c r="M67" s="1016"/>
      <c r="N67" s="1016"/>
      <c r="O67" s="1016"/>
      <c r="P67" s="1016"/>
      <c r="Q67" s="1016"/>
      <c r="R67" s="1016"/>
      <c r="S67" s="1016"/>
      <c r="T67" s="1016"/>
      <c r="U67" s="1016"/>
      <c r="V67" s="1016"/>
      <c r="W67" s="1016"/>
      <c r="X67" s="1016"/>
      <c r="Y67" s="1016"/>
      <c r="Z67" s="1016"/>
      <c r="AA67" s="967"/>
      <c r="AB67" s="967"/>
      <c r="AC67" s="967"/>
      <c r="AD67" s="967"/>
      <c r="AE67" s="967"/>
      <c r="AF67" s="967"/>
      <c r="AG67" s="967"/>
      <c r="AH67" s="967"/>
      <c r="AI67" s="967"/>
      <c r="AJ67" s="967"/>
      <c r="AK67" s="967"/>
      <c r="AL67" s="967"/>
      <c r="AM67" s="967"/>
      <c r="AN67" s="967"/>
      <c r="AO67" s="967"/>
      <c r="AP67" s="1033"/>
      <c r="AQ67" s="1082"/>
      <c r="AR67" s="1082">
        <f>'[1]64380606-003'!$H$14</f>
        <v>86</v>
      </c>
      <c r="AS67" s="1082"/>
      <c r="AT67" s="1082"/>
      <c r="AU67" s="1082"/>
    </row>
    <row r="68" spans="1:47" ht="20.100000000000001" customHeight="1" thickBot="1" x14ac:dyDescent="0.25">
      <c r="A68" s="1067" t="str">
        <f>VLOOKUP(B68,[1]potentiels!$B$10:$F$594,2,FALSE)</f>
        <v>CA</v>
      </c>
      <c r="B68" s="1109" t="s">
        <v>965</v>
      </c>
      <c r="C68" s="1007" t="str">
        <f>VLOOKUP(B68,'[1]Etat du parc'!$H$7:$N$590,3,FALSE)</f>
        <v>ACAD</v>
      </c>
      <c r="D68" s="1069" t="str">
        <f>INDEX('[1]Etat du parc'!$C$7:$C$590,MATCH(B68,'[1]Etat du parc'!$H$7:$H$590,0))</f>
        <v>Attente MO</v>
      </c>
      <c r="E68" s="1124"/>
      <c r="F68" s="1071">
        <f>VLOOKUP(B68,[1]potentiels!$B$10:$F$605,5,FALSE)</f>
        <v>176</v>
      </c>
      <c r="G68" s="1077"/>
      <c r="H68" s="1035">
        <f>'[1]64380607-006'!$H$9</f>
        <v>-313</v>
      </c>
      <c r="I68" s="1003"/>
      <c r="J68" s="1003"/>
      <c r="K68" s="1003"/>
      <c r="L68" s="1003"/>
      <c r="M68" s="1003"/>
      <c r="N68" s="1003"/>
      <c r="O68" s="1003"/>
      <c r="P68" s="1003"/>
      <c r="Q68" s="1003"/>
      <c r="R68" s="1003"/>
      <c r="S68" s="1003"/>
      <c r="T68" s="1003"/>
      <c r="U68" s="1003"/>
      <c r="V68" s="1003"/>
      <c r="W68" s="1003"/>
      <c r="X68" s="1003"/>
      <c r="Y68" s="1003"/>
      <c r="Z68" s="1003"/>
      <c r="AA68" s="1003"/>
      <c r="AB68" s="1003"/>
      <c r="AC68" s="1003"/>
      <c r="AD68" s="1003"/>
      <c r="AE68" s="1003"/>
      <c r="AF68" s="1003"/>
      <c r="AG68" s="1003"/>
      <c r="AH68" s="1003"/>
      <c r="AI68" s="1003"/>
      <c r="AJ68" s="1003"/>
      <c r="AK68" s="1003"/>
      <c r="AL68" s="1003"/>
      <c r="AM68" s="1003"/>
      <c r="AN68" s="1003"/>
      <c r="AO68" s="1003"/>
      <c r="AP68" s="1028"/>
      <c r="AQ68" s="1078"/>
      <c r="AR68" s="1078">
        <f>'[1]64380607-006'!$H$14</f>
        <v>86</v>
      </c>
      <c r="AS68" s="1078"/>
      <c r="AT68" s="1078"/>
      <c r="AU68" s="1078"/>
    </row>
    <row r="69" spans="1:47" ht="20.100000000000001" customHeight="1" thickBot="1" x14ac:dyDescent="0.25">
      <c r="A69" s="1067" t="str">
        <f>VLOOKUP(B69,[1]potentiels!$B$10:$F$594,2,FALSE)</f>
        <v>CCL</v>
      </c>
      <c r="B69" s="1125" t="s">
        <v>966</v>
      </c>
      <c r="C69" s="1007" t="str">
        <f>VLOOKUP(B69,'[1]Etat du parc'!$H$7:$N$590,3,FALSE)</f>
        <v>GE WILSON 10 KWA</v>
      </c>
      <c r="D69" s="1069" t="str">
        <f>INDEX('[1]Etat du parc'!$C$7:$C$590,MATCH(B69,'[1]Etat du parc'!$H$7:$H$590,0))</f>
        <v>Disponible</v>
      </c>
      <c r="E69" s="1126"/>
      <c r="F69" s="1071">
        <f>VLOOKUP(B69,[1]potentiels!$B$10:$F$605,5,FALSE)</f>
        <v>558</v>
      </c>
      <c r="G69" s="1127"/>
      <c r="H69" s="1128">
        <f>[1]DAAL005933!$H$9</f>
        <v>192</v>
      </c>
      <c r="I69" s="1129"/>
      <c r="J69" s="1129"/>
      <c r="K69" s="1129"/>
      <c r="L69" s="1129"/>
      <c r="M69" s="1129"/>
      <c r="N69" s="1129"/>
      <c r="O69" s="1129">
        <f>[1]DAAL005933!$L$10</f>
        <v>111</v>
      </c>
      <c r="P69" s="1129"/>
      <c r="Q69" s="1129"/>
      <c r="R69" s="1129"/>
      <c r="S69" s="1129"/>
      <c r="T69" s="1129">
        <f>[1]DAAL005933!$L$11</f>
        <v>361</v>
      </c>
      <c r="U69" s="1129"/>
      <c r="V69" s="1129"/>
      <c r="W69" s="1129"/>
      <c r="X69" s="1129"/>
      <c r="Y69" s="1129"/>
      <c r="Z69" s="1129"/>
      <c r="AA69" s="1129"/>
      <c r="AB69" s="1129"/>
      <c r="AC69" s="1129"/>
      <c r="AD69" s="1129"/>
      <c r="AE69" s="1129"/>
      <c r="AF69" s="1129"/>
      <c r="AG69" s="1129"/>
      <c r="AH69" s="1129"/>
      <c r="AI69" s="1129"/>
      <c r="AJ69" s="1129"/>
      <c r="AK69" s="1129"/>
      <c r="AL69" s="1129">
        <f>[1]DAAL005933!$L$12</f>
        <v>1442</v>
      </c>
      <c r="AM69" s="1129"/>
      <c r="AN69" s="1129"/>
      <c r="AO69" s="1129"/>
      <c r="AP69" s="1130"/>
      <c r="AQ69" s="1131"/>
      <c r="AR69" s="1131">
        <f>[1]DAAL005933!$H$13</f>
        <v>86</v>
      </c>
      <c r="AS69" s="1131"/>
      <c r="AT69" s="1131"/>
      <c r="AU69" s="1131"/>
    </row>
    <row r="70" spans="1:47" ht="20.100000000000001" customHeight="1" x14ac:dyDescent="0.2">
      <c r="A70" s="1067" t="str">
        <f>VLOOKUP(B70,[1]potentiels!$B$10:$F$594,2,FALSE)</f>
        <v>CCL</v>
      </c>
      <c r="B70" s="1094" t="s">
        <v>967</v>
      </c>
      <c r="C70" s="1007" t="str">
        <f>VLOOKUP(B70,'[1]Etat du parc'!$H$7:$N$590,3,FALSE)</f>
        <v>ATS 15</v>
      </c>
      <c r="D70" s="1069" t="str">
        <f>INDEX('[1]Etat du parc'!$C$7:$C$590,MATCH(B70,'[1]Etat du parc'!$H$7:$H$590,0))</f>
        <v>Attente préparation</v>
      </c>
      <c r="E70" s="1132"/>
      <c r="F70" s="1071">
        <f>VLOOKUP(B70,[1]potentiels!$B$10:$F$605,5,FALSE)</f>
        <v>1360</v>
      </c>
      <c r="G70" s="1081"/>
      <c r="H70" s="996">
        <f>'[1]32'!$H$10</f>
        <v>-211</v>
      </c>
      <c r="I70" s="1012">
        <f>'[1]32'!$H$11</f>
        <v>155</v>
      </c>
      <c r="J70" s="1012"/>
      <c r="K70" s="1012"/>
      <c r="L70" s="1012"/>
      <c r="M70" s="1012"/>
      <c r="N70" s="1012"/>
      <c r="O70" s="1012"/>
      <c r="P70" s="1012"/>
      <c r="Q70" s="1012"/>
      <c r="R70" s="1012"/>
      <c r="S70" s="1012"/>
      <c r="T70" s="1012"/>
      <c r="U70" s="1012"/>
      <c r="V70" s="1012"/>
      <c r="W70" s="1012"/>
      <c r="X70" s="1012"/>
      <c r="Y70" s="1012"/>
      <c r="Z70" s="1012"/>
      <c r="AA70" s="1012"/>
      <c r="AB70" s="1012"/>
      <c r="AC70" s="1012"/>
      <c r="AD70" s="1012"/>
      <c r="AE70" s="1012"/>
      <c r="AF70" s="1012"/>
      <c r="AG70" s="1012"/>
      <c r="AH70" s="1012"/>
      <c r="AI70" s="1012"/>
      <c r="AJ70" s="1012"/>
      <c r="AK70" s="1012"/>
      <c r="AL70" s="1012"/>
      <c r="AM70" s="1012"/>
      <c r="AN70" s="1012"/>
      <c r="AO70" s="1012"/>
      <c r="AP70" s="1013"/>
      <c r="AQ70" s="1096">
        <f>'[1]32'!$H$14</f>
        <v>145</v>
      </c>
      <c r="AR70" s="1096">
        <f>'[1]32'!$H$9</f>
        <v>86</v>
      </c>
      <c r="AS70" s="1096">
        <f>'[1]32'!$H$12</f>
        <v>-181</v>
      </c>
      <c r="AT70" s="1096">
        <f>'[1]32'!$H$13</f>
        <v>-209</v>
      </c>
      <c r="AU70" s="1096">
        <f>'[1]32'!$H$15</f>
        <v>157</v>
      </c>
    </row>
    <row r="71" spans="1:47" ht="20.100000000000001" customHeight="1" x14ac:dyDescent="0.2">
      <c r="A71" s="1067" t="str">
        <f>VLOOKUP(B71,[1]potentiels!$B$10:$F$594,2,FALSE)</f>
        <v>CCL</v>
      </c>
      <c r="B71" s="1133" t="s">
        <v>968</v>
      </c>
      <c r="C71" s="1007" t="str">
        <f>VLOOKUP(B71,'[1]Etat du parc'!$H$7:$N$590,3,FALSE)</f>
        <v>ATS 15</v>
      </c>
      <c r="D71" s="1069" t="str">
        <f>INDEX('[1]Etat du parc'!$C$7:$C$590,MATCH(B71,'[1]Etat du parc'!$H$7:$H$590,0))</f>
        <v>Débordé OSR</v>
      </c>
      <c r="E71" s="1121"/>
      <c r="F71" s="1071">
        <f>VLOOKUP(B71,[1]potentiels!$B$10:$F$605,5,FALSE)</f>
        <v>998</v>
      </c>
      <c r="G71" s="1072"/>
      <c r="H71" s="1031">
        <f>'[1]34'!$H$10</f>
        <v>-210</v>
      </c>
      <c r="I71" s="1016">
        <f>'[1]34'!$H$11</f>
        <v>156</v>
      </c>
      <c r="J71" s="1016"/>
      <c r="K71" s="1016"/>
      <c r="L71" s="1016"/>
      <c r="M71" s="1016"/>
      <c r="N71" s="1016"/>
      <c r="O71" s="1016"/>
      <c r="P71" s="1016"/>
      <c r="Q71" s="1016"/>
      <c r="R71" s="1016"/>
      <c r="S71" s="1016"/>
      <c r="T71" s="1016"/>
      <c r="U71" s="1016"/>
      <c r="V71" s="1016"/>
      <c r="W71" s="1016"/>
      <c r="X71" s="1016"/>
      <c r="Y71" s="1016"/>
      <c r="Z71" s="1016"/>
      <c r="AA71" s="1016"/>
      <c r="AB71" s="1016"/>
      <c r="AC71" s="1016"/>
      <c r="AD71" s="1016"/>
      <c r="AE71" s="1016"/>
      <c r="AF71" s="1016"/>
      <c r="AG71" s="1016"/>
      <c r="AH71" s="1016"/>
      <c r="AI71" s="1016"/>
      <c r="AJ71" s="1016"/>
      <c r="AK71" s="1016"/>
      <c r="AL71" s="1016"/>
      <c r="AM71" s="1016"/>
      <c r="AN71" s="1016"/>
      <c r="AO71" s="1016"/>
      <c r="AP71" s="1018"/>
      <c r="AQ71" s="963">
        <f>'[1]34'!$H$14</f>
        <v>-33</v>
      </c>
      <c r="AR71" s="963">
        <f>'[1]34'!$H$9</f>
        <v>86</v>
      </c>
      <c r="AS71" s="963">
        <f>'[1]34'!$H$12</f>
        <v>-181</v>
      </c>
      <c r="AT71" s="963">
        <f>'[1]34'!$H$13</f>
        <v>-545</v>
      </c>
      <c r="AU71" s="963">
        <f>'[1]34'!$H$15</f>
        <v>157</v>
      </c>
    </row>
    <row r="72" spans="1:47" ht="20.100000000000001" customHeight="1" thickBot="1" x14ac:dyDescent="0.25">
      <c r="A72" s="1067" t="str">
        <f>VLOOKUP(B72,[1]potentiels!$B$10:$F$594,2,FALSE)</f>
        <v>CCL</v>
      </c>
      <c r="B72" s="1134" t="s">
        <v>969</v>
      </c>
      <c r="C72" s="1007" t="str">
        <f>VLOOKUP(B72,'[1]Etat du parc'!$H$7:$N$590,3,FALSE)</f>
        <v>ATS 15</v>
      </c>
      <c r="D72" s="1069" t="str">
        <f>INDEX('[1]Etat du parc'!$C$7:$C$590,MATCH(B72,'[1]Etat du parc'!$H$7:$H$590,0))</f>
        <v>Attente préparation</v>
      </c>
      <c r="E72" s="1135"/>
      <c r="F72" s="1071">
        <f>VLOOKUP(B72,[1]potentiels!$B$10:$F$605,5,FALSE)</f>
        <v>1004</v>
      </c>
      <c r="G72" s="1090"/>
      <c r="H72" s="1035">
        <f>'[1]36'!$H$10</f>
        <v>-209</v>
      </c>
      <c r="I72" s="1003">
        <f>'[1]36'!$H$11</f>
        <v>-208</v>
      </c>
      <c r="J72" s="1003"/>
      <c r="K72" s="1003"/>
      <c r="L72" s="1003"/>
      <c r="M72" s="1003"/>
      <c r="N72" s="1003"/>
      <c r="O72" s="1003"/>
      <c r="P72" s="1003"/>
      <c r="Q72" s="1003"/>
      <c r="R72" s="1003"/>
      <c r="S72" s="1003"/>
      <c r="T72" s="1003"/>
      <c r="U72" s="1003"/>
      <c r="V72" s="1003"/>
      <c r="W72" s="1003"/>
      <c r="X72" s="1003"/>
      <c r="Y72" s="1003"/>
      <c r="Z72" s="1003"/>
      <c r="AA72" s="1003"/>
      <c r="AB72" s="1003"/>
      <c r="AC72" s="1003"/>
      <c r="AD72" s="1003"/>
      <c r="AE72" s="1003"/>
      <c r="AF72" s="1003"/>
      <c r="AG72" s="1003"/>
      <c r="AH72" s="1003"/>
      <c r="AI72" s="1003"/>
      <c r="AJ72" s="1003"/>
      <c r="AK72" s="1003"/>
      <c r="AL72" s="1003"/>
      <c r="AM72" s="1003"/>
      <c r="AN72" s="1003"/>
      <c r="AO72" s="1003"/>
      <c r="AP72" s="1028"/>
      <c r="AQ72" s="1093">
        <f>'[1]36'!$H$14</f>
        <v>145</v>
      </c>
      <c r="AR72" s="1093">
        <f>'[1]36'!$H$9</f>
        <v>86</v>
      </c>
      <c r="AS72" s="1093">
        <f>'[1]36'!$H$12</f>
        <v>103</v>
      </c>
      <c r="AT72" s="1093">
        <f>'[1]36'!$H$13</f>
        <v>-181</v>
      </c>
      <c r="AU72" s="1093">
        <f>'[1]36'!$H$15</f>
        <v>157</v>
      </c>
    </row>
    <row r="73" spans="1:47" ht="20.100000000000001" customHeight="1" thickBot="1" x14ac:dyDescent="0.25">
      <c r="A73" s="1067" t="str">
        <f>VLOOKUP(B73,[1]potentiels!$B$10:$F$594,2,FALSE)</f>
        <v>CA</v>
      </c>
      <c r="B73" s="1134" t="s">
        <v>629</v>
      </c>
      <c r="C73" s="1007" t="str">
        <f>VLOOKUP(B73,'[1]Etat du parc'!$H$7:$N$590,3,FALSE)</f>
        <v>MAT D'ECLAIRAGE</v>
      </c>
      <c r="D73" s="1069" t="str">
        <f>INDEX('[1]Etat du parc'!$C$7:$C$590,MATCH(B73,'[1]Etat du parc'!$H$7:$H$590,0))</f>
        <v>Attente appros</v>
      </c>
      <c r="E73" s="1089" t="s">
        <v>38</v>
      </c>
      <c r="F73" s="1071">
        <f>VLOOKUP(B73,[1]potentiels!$B$10:$F$605,5,FALSE)</f>
        <v>312</v>
      </c>
      <c r="G73" s="1090"/>
      <c r="H73" s="1002"/>
      <c r="I73" s="991"/>
      <c r="J73" s="991"/>
      <c r="K73" s="991"/>
      <c r="L73" s="991"/>
      <c r="M73" s="991">
        <f>'[1]61300050'!$H$10</f>
        <v>-27</v>
      </c>
      <c r="N73" s="991"/>
      <c r="O73" s="991"/>
      <c r="P73" s="991"/>
      <c r="Q73" s="991"/>
      <c r="R73" s="991"/>
      <c r="S73" s="991"/>
      <c r="T73" s="991"/>
      <c r="U73" s="991"/>
      <c r="V73" s="991"/>
      <c r="W73" s="991"/>
      <c r="X73" s="991"/>
      <c r="Y73" s="991"/>
      <c r="Z73" s="991"/>
      <c r="AA73" s="991">
        <f>'[1]61300050'!$H$11</f>
        <v>-42</v>
      </c>
      <c r="AB73" s="991">
        <f>'[1]61300050'!$L$11</f>
        <v>574</v>
      </c>
      <c r="AC73" s="991">
        <f>'[1]61300050'!$H$12</f>
        <v>-42</v>
      </c>
      <c r="AD73" s="991">
        <f>'[1]61300050'!$L$12</f>
        <v>1174</v>
      </c>
      <c r="AE73" s="991"/>
      <c r="AF73" s="991"/>
      <c r="AG73" s="991"/>
      <c r="AH73" s="991"/>
      <c r="AI73" s="991"/>
      <c r="AJ73" s="991"/>
      <c r="AK73" s="991"/>
      <c r="AL73" s="991">
        <f>'[1]61300050'!$L$13</f>
        <v>1688</v>
      </c>
      <c r="AM73" s="991"/>
      <c r="AN73" s="991"/>
      <c r="AO73" s="991"/>
      <c r="AP73" s="1092"/>
      <c r="AQ73" s="1093"/>
      <c r="AR73" s="1093">
        <f>'[1]61300050'!$H$9</f>
        <v>-20</v>
      </c>
      <c r="AS73" s="1093"/>
      <c r="AT73" s="1093"/>
      <c r="AU73" s="1093"/>
    </row>
    <row r="74" spans="1:47" ht="15" x14ac:dyDescent="0.2">
      <c r="B74" s="1136"/>
      <c r="C74" s="1136"/>
      <c r="D74" s="1136"/>
      <c r="E74" s="1136"/>
      <c r="F74" s="1136"/>
      <c r="G74" s="1136"/>
      <c r="H74" s="1136"/>
      <c r="I74" s="1136"/>
      <c r="J74" s="1136"/>
      <c r="K74" s="1136"/>
      <c r="L74" s="1136"/>
      <c r="M74" s="1136"/>
      <c r="N74" s="1136"/>
      <c r="O74" s="1136"/>
      <c r="P74" s="1136"/>
      <c r="Q74" s="1136"/>
      <c r="R74" s="1136"/>
      <c r="S74" s="1136"/>
      <c r="T74" s="1136"/>
      <c r="U74" s="1136"/>
      <c r="V74" s="1136"/>
      <c r="W74" s="1136"/>
      <c r="X74" s="1136"/>
      <c r="Y74" s="1136"/>
      <c r="Z74" s="1136"/>
      <c r="AA74" s="1136"/>
      <c r="AB74" s="1136"/>
      <c r="AC74" s="1136"/>
      <c r="AD74" s="1136"/>
      <c r="AE74" s="1136"/>
      <c r="AF74" s="1136"/>
      <c r="AG74" s="1136"/>
      <c r="AH74" s="1136"/>
      <c r="AI74" s="1136"/>
      <c r="AJ74" s="1136"/>
      <c r="AK74" s="1136"/>
      <c r="AL74" s="1136"/>
      <c r="AM74" s="1136"/>
      <c r="AO74" s="10"/>
    </row>
    <row r="75" spans="1:47" x14ac:dyDescent="0.2">
      <c r="AO75" s="10"/>
    </row>
    <row r="76" spans="1:47" x14ac:dyDescent="0.2">
      <c r="AO76" s="10"/>
    </row>
    <row r="77" spans="1:47" x14ac:dyDescent="0.2">
      <c r="AO77" s="10"/>
    </row>
    <row r="78" spans="1:47" x14ac:dyDescent="0.2">
      <c r="AO78" s="10"/>
    </row>
    <row r="79" spans="1:47" x14ac:dyDescent="0.2">
      <c r="AO79" s="10"/>
    </row>
    <row r="80" spans="1:47" x14ac:dyDescent="0.2">
      <c r="AO80" s="10"/>
    </row>
    <row r="81" spans="41:41" x14ac:dyDescent="0.2">
      <c r="AO81" s="10"/>
    </row>
    <row r="82" spans="41:41" x14ac:dyDescent="0.2">
      <c r="AO82" s="10"/>
    </row>
    <row r="83" spans="41:41" x14ac:dyDescent="0.2">
      <c r="AO83" s="10"/>
    </row>
    <row r="84" spans="41:41" x14ac:dyDescent="0.2">
      <c r="AO84" s="10"/>
    </row>
    <row r="85" spans="41:41" x14ac:dyDescent="0.2">
      <c r="AO85" s="10"/>
    </row>
    <row r="86" spans="41:41" x14ac:dyDescent="0.2">
      <c r="AO86" s="10"/>
    </row>
    <row r="87" spans="41:41" x14ac:dyDescent="0.2">
      <c r="AO87" s="10"/>
    </row>
    <row r="88" spans="41:41" x14ac:dyDescent="0.2">
      <c r="AO88" s="10"/>
    </row>
    <row r="89" spans="41:41" x14ac:dyDescent="0.2">
      <c r="AO89" s="10"/>
    </row>
    <row r="90" spans="41:41" x14ac:dyDescent="0.2">
      <c r="AO90" s="10"/>
    </row>
    <row r="91" spans="41:41" x14ac:dyDescent="0.2">
      <c r="AO91" s="10"/>
    </row>
    <row r="92" spans="41:41" x14ac:dyDescent="0.2">
      <c r="AO92" s="10"/>
    </row>
    <row r="93" spans="41:41" x14ac:dyDescent="0.2">
      <c r="AO93" s="10"/>
    </row>
    <row r="94" spans="41:41" x14ac:dyDescent="0.2">
      <c r="AO94" s="10"/>
    </row>
    <row r="95" spans="41:41" x14ac:dyDescent="0.2">
      <c r="AO95" s="10"/>
    </row>
    <row r="96" spans="41:41" x14ac:dyDescent="0.2">
      <c r="AO96" s="10"/>
    </row>
    <row r="97" spans="41:41" x14ac:dyDescent="0.2">
      <c r="AO97" s="10"/>
    </row>
    <row r="98" spans="41:41" x14ac:dyDescent="0.2">
      <c r="AO98" s="10"/>
    </row>
    <row r="99" spans="41:41" x14ac:dyDescent="0.2">
      <c r="AO99" s="10"/>
    </row>
    <row r="100" spans="41:41" x14ac:dyDescent="0.2">
      <c r="AO100" s="10"/>
    </row>
    <row r="101" spans="41:41" x14ac:dyDescent="0.2">
      <c r="AO101" s="10"/>
    </row>
    <row r="102" spans="41:41" x14ac:dyDescent="0.2">
      <c r="AO102" s="10"/>
    </row>
    <row r="103" spans="41:41" x14ac:dyDescent="0.2">
      <c r="AO103" s="10"/>
    </row>
    <row r="104" spans="41:41" x14ac:dyDescent="0.2">
      <c r="AO104" s="10"/>
    </row>
    <row r="105" spans="41:41" x14ac:dyDescent="0.2">
      <c r="AO105" s="10"/>
    </row>
    <row r="106" spans="41:41" x14ac:dyDescent="0.2">
      <c r="AO106" s="10"/>
    </row>
    <row r="107" spans="41:41" x14ac:dyDescent="0.2">
      <c r="AO107" s="10"/>
    </row>
    <row r="108" spans="41:41" x14ac:dyDescent="0.2">
      <c r="AO108" s="10"/>
    </row>
    <row r="109" spans="41:41" x14ac:dyDescent="0.2">
      <c r="AO109" s="10"/>
    </row>
    <row r="110" spans="41:41" x14ac:dyDescent="0.2">
      <c r="AO110" s="10"/>
    </row>
    <row r="111" spans="41:41" x14ac:dyDescent="0.2">
      <c r="AO111" s="10"/>
    </row>
    <row r="112" spans="41:41" x14ac:dyDescent="0.2">
      <c r="AO112" s="10"/>
    </row>
    <row r="113" spans="41:41" x14ac:dyDescent="0.2">
      <c r="AO113" s="10"/>
    </row>
    <row r="114" spans="41:41" x14ac:dyDescent="0.2">
      <c r="AO114" s="10"/>
    </row>
    <row r="115" spans="41:41" x14ac:dyDescent="0.2">
      <c r="AO115" s="10"/>
    </row>
    <row r="116" spans="41:41" x14ac:dyDescent="0.2">
      <c r="AO116" s="10"/>
    </row>
  </sheetData>
  <mergeCells count="15">
    <mergeCell ref="A1:AR2"/>
    <mergeCell ref="A3:A6"/>
    <mergeCell ref="B3:B6"/>
    <mergeCell ref="C3:C6"/>
    <mergeCell ref="D3:D6"/>
    <mergeCell ref="E3:E6"/>
    <mergeCell ref="F3:F6"/>
    <mergeCell ref="H3:AP3"/>
    <mergeCell ref="N4:O4"/>
    <mergeCell ref="R4:S4"/>
    <mergeCell ref="U4:V4"/>
    <mergeCell ref="W4:X4"/>
    <mergeCell ref="Y4:Z4"/>
    <mergeCell ref="AA4:AB4"/>
    <mergeCell ref="AC4:AD4"/>
  </mergeCells>
  <conditionalFormatting sqref="D8:D73">
    <cfRule type="cellIs" dxfId="33" priority="28" operator="equal">
      <formula>"Attente appros"</formula>
    </cfRule>
    <cfRule type="containsText" dxfId="32" priority="29" operator="containsText" text="Attente préparation">
      <formula>NOT(ISERROR(SEARCH("Attente préparation",D8)))</formula>
    </cfRule>
    <cfRule type="containsText" dxfId="31" priority="30" operator="containsText" text="Attente MO">
      <formula>NOT(ISERROR(SEARCH("Attente MO",D8)))</formula>
    </cfRule>
    <cfRule type="containsText" dxfId="30" priority="31" operator="containsText" text="Débordé OSR">
      <formula>NOT(ISERROR(SEARCH("Débordé OSR",D8)))</formula>
    </cfRule>
    <cfRule type="containsText" dxfId="29" priority="32" stopIfTrue="1" operator="containsText" text="En main">
      <formula>NOT(ISERROR(SEARCH("En main",D8)))</formula>
    </cfRule>
    <cfRule type="containsText" dxfId="28" priority="33" stopIfTrue="1" operator="containsText" text="Terminé">
      <formula>NOT(ISERROR(SEARCH("Terminé",D8)))</formula>
    </cfRule>
    <cfRule type="containsText" dxfId="27" priority="34" stopIfTrue="1" operator="containsText" text="Disponible">
      <formula>NOT(ISERROR(SEARCH("Disponible",D8)))</formula>
    </cfRule>
  </conditionalFormatting>
  <conditionalFormatting sqref="D8:D73">
    <cfRule type="cellIs" dxfId="26" priority="22" operator="equal">
      <formula>"RIP"</formula>
    </cfRule>
    <cfRule type="cellIs" dxfId="25" priority="23" operator="equal">
      <formula>"Prêt autre organisme"</formula>
    </cfRule>
    <cfRule type="cellIs" dxfId="24" priority="24" operator="equal">
      <formula>"Préplan"</formula>
    </cfRule>
    <cfRule type="cellIs" dxfId="23" priority="25" operator="equal">
      <formula>"Débordé STM"</formula>
    </cfRule>
    <cfRule type="cellIs" dxfId="22" priority="26" operator="equal">
      <formula>"Débordé autre corps"</formula>
    </cfRule>
    <cfRule type="cellIs" dxfId="21" priority="27" operator="equal">
      <formula>"DDT en cours"</formula>
    </cfRule>
  </conditionalFormatting>
  <conditionalFormatting sqref="G8:AR73">
    <cfRule type="containsBlanks" dxfId="20" priority="18" stopIfTrue="1">
      <formula>LEN(TRIM(G8))=0</formula>
    </cfRule>
    <cfRule type="cellIs" dxfId="19" priority="19" stopIfTrue="1" operator="between">
      <formula>0</formula>
      <formula>-500000</formula>
    </cfRule>
    <cfRule type="cellIs" dxfId="18" priority="20" stopIfTrue="1" operator="between">
      <formula>1</formula>
      <formula>59</formula>
    </cfRule>
    <cfRule type="cellIs" dxfId="17" priority="21" stopIfTrue="1" operator="between">
      <formula>60</formula>
      <formula>500000</formula>
    </cfRule>
  </conditionalFormatting>
  <conditionalFormatting sqref="D7">
    <cfRule type="cellIs" dxfId="16" priority="11" operator="equal">
      <formula>"Attente appros"</formula>
    </cfRule>
    <cfRule type="containsText" dxfId="15" priority="12" operator="containsText" text="Attente préparation">
      <formula>NOT(ISERROR(SEARCH("Attente préparation",D7)))</formula>
    </cfRule>
    <cfRule type="containsText" dxfId="14" priority="13" operator="containsText" text="Attente MO">
      <formula>NOT(ISERROR(SEARCH("Attente MO",D7)))</formula>
    </cfRule>
    <cfRule type="containsText" dxfId="13" priority="14" operator="containsText" text="Débordé OSR">
      <formula>NOT(ISERROR(SEARCH("Débordé OSR",D7)))</formula>
    </cfRule>
    <cfRule type="containsText" dxfId="12" priority="15" stopIfTrue="1" operator="containsText" text="En main">
      <formula>NOT(ISERROR(SEARCH("En main",D7)))</formula>
    </cfRule>
    <cfRule type="containsText" dxfId="11" priority="16" stopIfTrue="1" operator="containsText" text="Terminé">
      <formula>NOT(ISERROR(SEARCH("Terminé",D7)))</formula>
    </cfRule>
    <cfRule type="containsText" dxfId="10" priority="17" stopIfTrue="1" operator="containsText" text="Disponible">
      <formula>NOT(ISERROR(SEARCH("Disponible",D7)))</formula>
    </cfRule>
  </conditionalFormatting>
  <conditionalFormatting sqref="D7">
    <cfRule type="cellIs" dxfId="9" priority="5" operator="equal">
      <formula>"RIP"</formula>
    </cfRule>
    <cfRule type="cellIs" dxfId="8" priority="6" operator="equal">
      <formula>"Prêt autre organisme"</formula>
    </cfRule>
    <cfRule type="cellIs" dxfId="7" priority="7" operator="equal">
      <formula>"Préplan"</formula>
    </cfRule>
    <cfRule type="cellIs" dxfId="6" priority="8" operator="equal">
      <formula>"Débordé STM"</formula>
    </cfRule>
    <cfRule type="cellIs" dxfId="5" priority="9" operator="equal">
      <formula>"Débordé autre corps"</formula>
    </cfRule>
    <cfRule type="cellIs" dxfId="4" priority="10" operator="equal">
      <formula>"DDT en cours"</formula>
    </cfRule>
  </conditionalFormatting>
  <conditionalFormatting sqref="G7:AR7">
    <cfRule type="containsBlanks" dxfId="3" priority="1" stopIfTrue="1">
      <formula>LEN(TRIM(G7))=0</formula>
    </cfRule>
    <cfRule type="cellIs" dxfId="2" priority="2" stopIfTrue="1" operator="between">
      <formula>0</formula>
      <formula>-500000</formula>
    </cfRule>
    <cfRule type="cellIs" dxfId="1" priority="3" stopIfTrue="1" operator="between">
      <formula>1</formula>
      <formula>59</formula>
    </cfRule>
    <cfRule type="cellIs" dxfId="0" priority="4" stopIfTrue="1" operator="between">
      <formula>60</formula>
      <formula>500000</formula>
    </cfRule>
  </conditionalFormatting>
  <hyperlinks>
    <hyperlink ref="B1:AA2" location="'Etat du parc'!A1" display="RETOUR ETAT DU PARC"/>
    <hyperlink ref="AG1:AG2" location="'Etat du parc'!A1" display="RETOUR ETAT DU PARC"/>
    <hyperlink ref="M1:M2" location="'Etat du parc'!A1" display="RETOUR ETAT DU PARC"/>
    <hyperlink ref="AB1:AB2" location="'Etat du parc'!A1" display="RETOUR ETAT DU PARC"/>
    <hyperlink ref="AE1:AE2" location="'Etat du parc'!A1" display="RETOUR ETAT DU PARC"/>
    <hyperlink ref="AI1:AI2" location="'Etat du parc'!A1" display="RETOUR ETAT DU PARC"/>
    <hyperlink ref="AK1:AK2" location="'Etat du parc'!A1" display="RETOUR ETAT DU PARC"/>
    <hyperlink ref="AF1:AF2" location="'Etat du parc'!A1" display="RETOUR ETAT DU PARC"/>
    <hyperlink ref="S1:S2" location="'Etat du parc'!A1" display="RETOUR ETAT DU PARC"/>
    <hyperlink ref="N1:N2" location="'Etat du parc'!A1" display="RETOUR ETAT DU PARC"/>
    <hyperlink ref="AJ1:AJ2" location="'Etat du parc'!A1" display="RETOUR ETAT DU PARC"/>
    <hyperlink ref="AC1:AC2" location="'Etat du parc'!A1" display="RETOUR ETAT DU PARC"/>
    <hyperlink ref="Q1:Q2" location="'Etat du parc'!A1" display="RETOUR ETAT DU PARC"/>
    <hyperlink ref="AD1:AD2" location="'Etat du parc'!A1" display="RETOUR ETAT DU PARC"/>
    <hyperlink ref="V1:V2" location="'Etat du parc'!A1" display="RETOUR ETAT DU PARC"/>
    <hyperlink ref="Z1:Z2" location="'Etat du parc'!A1" display="RETOUR ETAT DU PARC"/>
    <hyperlink ref="K1:K2" location="'Etat du parc'!A1" display="RETOUR ETAT DU PARC"/>
    <hyperlink ref="T1:T2" location="'Etat du parc'!A1" display="RETOUR ETAT DU PARC"/>
    <hyperlink ref="U1:U2" location="'Etat du parc'!A1" display="RETOUR ETAT DU PARC"/>
    <hyperlink ref="Y1:Y2" location="'Etat du parc'!A1" display="RETOUR ETAT DU PARC"/>
    <hyperlink ref="AH1:AH2" location="'Etat du parc'!A1" display="RETOUR ETAT DU PARC"/>
    <hyperlink ref="R1:R2" location="'Etat du parc'!A1" display="RETOUR ETAT DU PARC"/>
    <hyperlink ref="W1:X2" location="'Etat du parc'!A1" display="RETOUR ETAT DU PARC"/>
    <hyperlink ref="X1:X2" location="'Etat du parc'!A1" display="RETOUR ETAT DU PARC"/>
    <hyperlink ref="W1:W2" location="'Etat du parc'!A1" display="RETOUR ETAT DU PARC"/>
    <hyperlink ref="O1:O2" location="'Etat du parc'!A1" display="RETOUR ETAT DU PARC"/>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8"/>
  <dimension ref="A1:K999"/>
  <sheetViews>
    <sheetView tabSelected="1" workbookViewId="0">
      <selection activeCell="P19" sqref="P19"/>
    </sheetView>
  </sheetViews>
  <sheetFormatPr baseColWidth="10" defaultRowHeight="15" x14ac:dyDescent="0.25"/>
  <cols>
    <col min="1" max="1" width="5.5703125" bestFit="1" customWidth="1"/>
    <col min="2" max="2" width="25.7109375" bestFit="1" customWidth="1"/>
    <col min="3" max="3" width="7.5703125" bestFit="1" customWidth="1"/>
    <col min="4" max="4" width="10.85546875" bestFit="1" customWidth="1"/>
    <col min="5" max="5" width="9.5703125" bestFit="1" customWidth="1"/>
    <col min="6" max="6" width="9.5703125" style="1140" customWidth="1"/>
    <col min="7" max="7" width="5.5703125" bestFit="1" customWidth="1"/>
    <col min="8" max="8" width="25.7109375" bestFit="1" customWidth="1"/>
    <col min="9" max="9" width="7.5703125" bestFit="1" customWidth="1"/>
    <col min="10" max="10" width="10.85546875" bestFit="1" customWidth="1"/>
    <col min="11" max="11" width="9.5703125" bestFit="1" customWidth="1"/>
  </cols>
  <sheetData>
    <row r="1" spans="1:11" ht="50.25" customHeight="1" x14ac:dyDescent="0.25">
      <c r="A1" s="1344" t="s">
        <v>970</v>
      </c>
      <c r="B1" s="1344"/>
      <c r="C1" s="1344"/>
      <c r="D1" s="1344"/>
      <c r="E1" s="1344"/>
      <c r="F1" s="1137"/>
      <c r="G1" s="1345" t="s">
        <v>971</v>
      </c>
      <c r="H1" s="1345"/>
      <c r="I1" s="1345"/>
      <c r="J1" s="1345"/>
      <c r="K1" s="1345"/>
    </row>
    <row r="2" spans="1:11" x14ac:dyDescent="0.25">
      <c r="A2" s="565" t="s">
        <v>2</v>
      </c>
      <c r="B2" s="565" t="s">
        <v>3</v>
      </c>
      <c r="C2" s="565" t="s">
        <v>4</v>
      </c>
      <c r="D2" s="565" t="s">
        <v>972</v>
      </c>
      <c r="E2" s="565" t="s">
        <v>973</v>
      </c>
      <c r="F2" s="1138"/>
      <c r="G2" s="565" t="s">
        <v>2</v>
      </c>
      <c r="H2" s="565" t="s">
        <v>3</v>
      </c>
      <c r="I2" s="565" t="s">
        <v>4</v>
      </c>
      <c r="J2" s="565" t="s">
        <v>972</v>
      </c>
      <c r="K2" s="565" t="s">
        <v>973</v>
      </c>
    </row>
    <row r="3" spans="1:11" x14ac:dyDescent="0.25">
      <c r="A3" s="1139"/>
      <c r="B3" s="1139"/>
      <c r="C3" s="1139"/>
      <c r="D3" s="1139"/>
      <c r="E3" s="1139"/>
      <c r="G3" s="1139"/>
      <c r="H3" s="1139"/>
      <c r="I3" s="1139"/>
      <c r="J3" s="1139"/>
      <c r="K3" s="1139"/>
    </row>
    <row r="4" spans="1:11" x14ac:dyDescent="0.25">
      <c r="A4" s="1139"/>
      <c r="B4" s="1139"/>
      <c r="C4" s="1139"/>
      <c r="D4" s="1139"/>
      <c r="E4" s="1139"/>
      <c r="G4" s="1139"/>
      <c r="H4" s="1139"/>
      <c r="I4" s="1139"/>
      <c r="J4" s="1139"/>
      <c r="K4" s="1139"/>
    </row>
    <row r="5" spans="1:11" x14ac:dyDescent="0.25">
      <c r="A5" s="1139"/>
      <c r="B5" s="1139"/>
      <c r="C5" s="1139"/>
      <c r="D5" s="1139"/>
      <c r="E5" s="1139"/>
      <c r="G5" s="1139"/>
      <c r="H5" s="1139"/>
      <c r="I5" s="1139"/>
      <c r="J5" s="1139"/>
      <c r="K5" s="1139"/>
    </row>
    <row r="6" spans="1:11" x14ac:dyDescent="0.25">
      <c r="A6" s="1139"/>
      <c r="B6" s="1139"/>
      <c r="C6" s="1139"/>
      <c r="D6" s="1139"/>
      <c r="E6" s="1139"/>
      <c r="G6" s="1139"/>
      <c r="H6" s="1139"/>
      <c r="I6" s="1139"/>
      <c r="J6" s="1139"/>
      <c r="K6" s="1139"/>
    </row>
    <row r="7" spans="1:11" x14ac:dyDescent="0.25">
      <c r="A7" s="1139"/>
      <c r="B7" s="1139"/>
      <c r="C7" s="1139"/>
      <c r="D7" s="1139"/>
      <c r="E7" s="1139"/>
      <c r="G7" s="1139"/>
      <c r="H7" s="1139"/>
      <c r="I7" s="1139"/>
      <c r="J7" s="1139"/>
      <c r="K7" s="1139"/>
    </row>
    <row r="8" spans="1:11" x14ac:dyDescent="0.25">
      <c r="A8" s="1139"/>
      <c r="B8" s="1139"/>
      <c r="C8" s="1139"/>
      <c r="D8" s="1139"/>
      <c r="E8" s="1139"/>
      <c r="G8" s="1139"/>
      <c r="H8" s="1139"/>
      <c r="I8" s="1139"/>
      <c r="J8" s="1139"/>
      <c r="K8" s="1139"/>
    </row>
    <row r="9" spans="1:11" x14ac:dyDescent="0.25">
      <c r="A9" s="1139"/>
      <c r="B9" s="1139"/>
      <c r="C9" s="1139"/>
      <c r="D9" s="1139"/>
      <c r="E9" s="1139"/>
      <c r="G9" s="1139"/>
      <c r="H9" s="1139"/>
      <c r="I9" s="1139"/>
      <c r="J9" s="1139"/>
      <c r="K9" s="1139"/>
    </row>
    <row r="10" spans="1:11" x14ac:dyDescent="0.25">
      <c r="A10" s="1139"/>
      <c r="B10" s="1139"/>
      <c r="C10" s="1139"/>
      <c r="D10" s="1139"/>
      <c r="E10" s="1139"/>
      <c r="G10" s="1139"/>
      <c r="H10" s="1139"/>
      <c r="I10" s="1139"/>
      <c r="J10" s="1139"/>
      <c r="K10" s="1139"/>
    </row>
    <row r="11" spans="1:11" x14ac:dyDescent="0.25">
      <c r="A11" s="1139"/>
      <c r="B11" s="1139"/>
      <c r="C11" s="1139"/>
      <c r="D11" s="1139"/>
      <c r="E11" s="1139"/>
      <c r="G11" s="1139"/>
      <c r="H11" s="1139"/>
      <c r="I11" s="1139"/>
      <c r="J11" s="1139"/>
      <c r="K11" s="1139"/>
    </row>
    <row r="12" spans="1:11" x14ac:dyDescent="0.25">
      <c r="A12" s="1139"/>
      <c r="B12" s="1139"/>
      <c r="C12" s="1139"/>
      <c r="D12" s="1139"/>
      <c r="E12" s="1139"/>
      <c r="G12" s="1139"/>
      <c r="H12" s="1139"/>
      <c r="I12" s="1139"/>
      <c r="J12" s="1139"/>
      <c r="K12" s="1139"/>
    </row>
    <row r="13" spans="1:11" x14ac:dyDescent="0.25">
      <c r="A13" s="1139"/>
      <c r="B13" s="1139"/>
      <c r="C13" s="1139"/>
      <c r="D13" s="1139"/>
      <c r="E13" s="1139"/>
      <c r="G13" s="1139"/>
      <c r="H13" s="1139"/>
      <c r="I13" s="1139"/>
      <c r="J13" s="1139"/>
      <c r="K13" s="1139"/>
    </row>
    <row r="14" spans="1:11" x14ac:dyDescent="0.25">
      <c r="A14" s="1139"/>
      <c r="B14" s="1139"/>
      <c r="C14" s="1139"/>
      <c r="D14" s="1139"/>
      <c r="E14" s="1139"/>
      <c r="G14" s="1139"/>
      <c r="H14" s="1139"/>
      <c r="I14" s="1139"/>
      <c r="J14" s="1139"/>
      <c r="K14" s="1139"/>
    </row>
    <row r="15" spans="1:11" x14ac:dyDescent="0.25">
      <c r="A15" s="1139"/>
      <c r="B15" s="1139"/>
      <c r="C15" s="1139"/>
      <c r="D15" s="1139"/>
      <c r="E15" s="1139"/>
      <c r="G15" s="1139"/>
      <c r="H15" s="1139"/>
      <c r="I15" s="1139"/>
      <c r="J15" s="1139"/>
      <c r="K15" s="1139"/>
    </row>
    <row r="16" spans="1:11" x14ac:dyDescent="0.25">
      <c r="A16" s="1139"/>
      <c r="B16" s="1139"/>
      <c r="C16" s="1139"/>
      <c r="D16" s="1139"/>
      <c r="E16" s="1139"/>
      <c r="G16" s="1139"/>
      <c r="H16" s="1139"/>
      <c r="I16" s="1139"/>
      <c r="J16" s="1139"/>
      <c r="K16" s="1139"/>
    </row>
    <row r="17" spans="1:11" x14ac:dyDescent="0.25">
      <c r="A17" s="1139"/>
      <c r="B17" s="1139"/>
      <c r="C17" s="1139"/>
      <c r="D17" s="1139"/>
      <c r="E17" s="1139"/>
      <c r="G17" s="1139"/>
      <c r="H17" s="1139"/>
      <c r="I17" s="1139"/>
      <c r="J17" s="1139"/>
      <c r="K17" s="1139"/>
    </row>
    <row r="18" spans="1:11" x14ac:dyDescent="0.25">
      <c r="A18" s="1139"/>
      <c r="B18" s="1139"/>
      <c r="C18" s="1139"/>
      <c r="D18" s="1139"/>
      <c r="E18" s="1139"/>
      <c r="G18" s="1139"/>
      <c r="H18" s="1139"/>
      <c r="I18" s="1139"/>
      <c r="J18" s="1139"/>
      <c r="K18" s="1139"/>
    </row>
    <row r="19" spans="1:11" x14ac:dyDescent="0.25">
      <c r="A19" s="1139"/>
      <c r="B19" s="1139"/>
      <c r="C19" s="1139"/>
      <c r="D19" s="1139"/>
      <c r="E19" s="1139"/>
      <c r="G19" s="1139"/>
      <c r="H19" s="1139"/>
      <c r="I19" s="1139"/>
      <c r="J19" s="1139"/>
      <c r="K19" s="1139"/>
    </row>
    <row r="20" spans="1:11" x14ac:dyDescent="0.25">
      <c r="A20" s="1139"/>
      <c r="B20" s="1139"/>
      <c r="C20" s="1139"/>
      <c r="D20" s="1139"/>
      <c r="E20" s="1139"/>
      <c r="G20" s="1139"/>
      <c r="H20" s="1139"/>
      <c r="I20" s="1139"/>
      <c r="J20" s="1139"/>
      <c r="K20" s="1139"/>
    </row>
    <row r="21" spans="1:11" x14ac:dyDescent="0.25">
      <c r="A21" s="1139"/>
      <c r="B21" s="1139"/>
      <c r="C21" s="1139"/>
      <c r="D21" s="1139"/>
      <c r="E21" s="1139"/>
      <c r="G21" s="1139"/>
      <c r="H21" s="1139"/>
      <c r="I21" s="1139"/>
      <c r="J21" s="1139"/>
      <c r="K21" s="1139"/>
    </row>
    <row r="22" spans="1:11" x14ac:dyDescent="0.25">
      <c r="A22" s="1139"/>
      <c r="B22" s="1139"/>
      <c r="C22" s="1139"/>
      <c r="D22" s="1139"/>
      <c r="E22" s="1139"/>
      <c r="G22" s="1139"/>
      <c r="H22" s="1139"/>
      <c r="I22" s="1139"/>
      <c r="J22" s="1139"/>
      <c r="K22" s="1139"/>
    </row>
    <row r="23" spans="1:11" x14ac:dyDescent="0.25">
      <c r="A23" s="1139"/>
      <c r="B23" s="1139"/>
      <c r="C23" s="1139"/>
      <c r="D23" s="1139"/>
      <c r="E23" s="1139"/>
      <c r="G23" s="1139"/>
      <c r="H23" s="1139"/>
      <c r="I23" s="1139"/>
      <c r="J23" s="1139"/>
      <c r="K23" s="1139"/>
    </row>
    <row r="24" spans="1:11" x14ac:dyDescent="0.25">
      <c r="A24" s="1139"/>
      <c r="B24" s="1139"/>
      <c r="C24" s="1139"/>
      <c r="D24" s="1139"/>
      <c r="E24" s="1139"/>
      <c r="G24" s="1139"/>
      <c r="H24" s="1139"/>
      <c r="I24" s="1139"/>
      <c r="J24" s="1139"/>
      <c r="K24" s="1139"/>
    </row>
    <row r="25" spans="1:11" x14ac:dyDescent="0.25">
      <c r="A25" s="1139"/>
      <c r="B25" s="1139"/>
      <c r="C25" s="1139"/>
      <c r="D25" s="1139"/>
      <c r="E25" s="1139"/>
      <c r="G25" s="1139"/>
      <c r="H25" s="1139"/>
      <c r="I25" s="1139"/>
      <c r="J25" s="1139"/>
      <c r="K25" s="1139"/>
    </row>
    <row r="26" spans="1:11" x14ac:dyDescent="0.25">
      <c r="A26" s="1139"/>
      <c r="B26" s="1139"/>
      <c r="C26" s="1139"/>
      <c r="D26" s="1139"/>
      <c r="E26" s="1139"/>
      <c r="G26" s="1139"/>
      <c r="H26" s="1139"/>
      <c r="I26" s="1139"/>
      <c r="J26" s="1139"/>
      <c r="K26" s="1139"/>
    </row>
    <row r="27" spans="1:11" x14ac:dyDescent="0.25">
      <c r="A27" s="1139"/>
      <c r="B27" s="1139"/>
      <c r="C27" s="1139"/>
      <c r="D27" s="1139"/>
      <c r="E27" s="1139"/>
      <c r="G27" s="1139"/>
      <c r="H27" s="1139"/>
      <c r="I27" s="1139"/>
      <c r="J27" s="1139"/>
      <c r="K27" s="1139"/>
    </row>
    <row r="28" spans="1:11" x14ac:dyDescent="0.25">
      <c r="A28" s="1139"/>
      <c r="B28" s="1139"/>
      <c r="C28" s="1139"/>
      <c r="D28" s="1139"/>
      <c r="E28" s="1139"/>
      <c r="G28" s="1139"/>
      <c r="H28" s="1139"/>
      <c r="I28" s="1139"/>
      <c r="J28" s="1139"/>
      <c r="K28" s="1139"/>
    </row>
    <row r="29" spans="1:11" x14ac:dyDescent="0.25">
      <c r="A29" s="1139"/>
      <c r="B29" s="1139"/>
      <c r="C29" s="1139"/>
      <c r="D29" s="1139"/>
      <c r="E29" s="1139"/>
      <c r="G29" s="1139"/>
      <c r="H29" s="1139"/>
      <c r="I29" s="1139"/>
      <c r="J29" s="1139"/>
      <c r="K29" s="1139"/>
    </row>
    <row r="30" spans="1:11" x14ac:dyDescent="0.25">
      <c r="A30" s="1139"/>
      <c r="B30" s="1139"/>
      <c r="C30" s="1139"/>
      <c r="D30" s="1139"/>
      <c r="E30" s="1139"/>
      <c r="G30" s="1139"/>
      <c r="H30" s="1139"/>
      <c r="I30" s="1139"/>
      <c r="J30" s="1139"/>
      <c r="K30" s="1139"/>
    </row>
    <row r="31" spans="1:11" x14ac:dyDescent="0.25">
      <c r="A31" s="1139"/>
      <c r="B31" s="1139"/>
      <c r="C31" s="1139"/>
      <c r="D31" s="1139"/>
      <c r="E31" s="1139"/>
      <c r="G31" s="1139"/>
      <c r="H31" s="1139"/>
      <c r="I31" s="1139"/>
      <c r="J31" s="1139"/>
      <c r="K31" s="1139"/>
    </row>
    <row r="32" spans="1:11" x14ac:dyDescent="0.25">
      <c r="A32" s="1139"/>
      <c r="B32" s="1139"/>
      <c r="C32" s="1139"/>
      <c r="D32" s="1139"/>
      <c r="E32" s="1139"/>
      <c r="G32" s="1139"/>
      <c r="H32" s="1139"/>
      <c r="I32" s="1139"/>
      <c r="J32" s="1139"/>
      <c r="K32" s="1139"/>
    </row>
    <row r="33" spans="1:11" x14ac:dyDescent="0.25">
      <c r="A33" s="1139"/>
      <c r="B33" s="1139"/>
      <c r="C33" s="1139"/>
      <c r="D33" s="1139"/>
      <c r="E33" s="1139"/>
      <c r="G33" s="1139"/>
      <c r="H33" s="1139"/>
      <c r="I33" s="1139"/>
      <c r="J33" s="1139"/>
      <c r="K33" s="1139"/>
    </row>
    <row r="34" spans="1:11" x14ac:dyDescent="0.25">
      <c r="A34" s="1139"/>
      <c r="B34" s="1139"/>
      <c r="C34" s="1139"/>
      <c r="D34" s="1139"/>
      <c r="E34" s="1139"/>
      <c r="G34" s="1139"/>
      <c r="H34" s="1139"/>
      <c r="I34" s="1139"/>
      <c r="J34" s="1139"/>
      <c r="K34" s="1139"/>
    </row>
    <row r="35" spans="1:11" x14ac:dyDescent="0.25">
      <c r="A35" s="1139"/>
      <c r="B35" s="1139"/>
      <c r="C35" s="1139"/>
      <c r="D35" s="1139"/>
      <c r="E35" s="1139"/>
      <c r="G35" s="1139"/>
      <c r="H35" s="1139"/>
      <c r="I35" s="1139"/>
      <c r="J35" s="1139"/>
      <c r="K35" s="1139"/>
    </row>
    <row r="36" spans="1:11" x14ac:dyDescent="0.25">
      <c r="A36" s="1139"/>
      <c r="B36" s="1139"/>
      <c r="C36" s="1139"/>
      <c r="D36" s="1139"/>
      <c r="E36" s="1139"/>
      <c r="G36" s="1139"/>
      <c r="H36" s="1139"/>
      <c r="I36" s="1139"/>
      <c r="J36" s="1139"/>
      <c r="K36" s="1139"/>
    </row>
    <row r="37" spans="1:11" x14ac:dyDescent="0.25">
      <c r="A37" s="1139"/>
      <c r="B37" s="1139"/>
      <c r="C37" s="1139"/>
      <c r="D37" s="1139"/>
      <c r="E37" s="1139"/>
      <c r="G37" s="1139"/>
      <c r="H37" s="1139"/>
      <c r="I37" s="1139"/>
      <c r="J37" s="1139"/>
      <c r="K37" s="1139"/>
    </row>
    <row r="38" spans="1:11" x14ac:dyDescent="0.25">
      <c r="A38" s="1139"/>
      <c r="B38" s="1139"/>
      <c r="C38" s="1139"/>
      <c r="D38" s="1139"/>
      <c r="E38" s="1139"/>
      <c r="G38" s="1139"/>
      <c r="H38" s="1139"/>
      <c r="I38" s="1139"/>
      <c r="J38" s="1139"/>
      <c r="K38" s="1139"/>
    </row>
    <row r="39" spans="1:11" x14ac:dyDescent="0.25">
      <c r="A39" s="1139"/>
      <c r="B39" s="1139"/>
      <c r="C39" s="1139"/>
      <c r="D39" s="1139"/>
      <c r="E39" s="1139"/>
      <c r="G39" s="1139"/>
      <c r="H39" s="1139"/>
      <c r="I39" s="1139"/>
      <c r="J39" s="1139"/>
      <c r="K39" s="1139"/>
    </row>
    <row r="40" spans="1:11" x14ac:dyDescent="0.25">
      <c r="A40" s="1139"/>
      <c r="B40" s="1139"/>
      <c r="C40" s="1139"/>
      <c r="D40" s="1139"/>
      <c r="E40" s="1139"/>
      <c r="G40" s="1139"/>
      <c r="H40" s="1139"/>
      <c r="I40" s="1139"/>
      <c r="J40" s="1139"/>
      <c r="K40" s="1139"/>
    </row>
    <row r="41" spans="1:11" x14ac:dyDescent="0.25">
      <c r="A41" s="1139"/>
      <c r="B41" s="1139"/>
      <c r="C41" s="1139"/>
      <c r="D41" s="1139"/>
      <c r="E41" s="1139"/>
      <c r="G41" s="1139"/>
      <c r="H41" s="1139"/>
      <c r="I41" s="1139"/>
      <c r="J41" s="1139"/>
      <c r="K41" s="1139"/>
    </row>
    <row r="42" spans="1:11" x14ac:dyDescent="0.25">
      <c r="A42" s="1139"/>
      <c r="B42" s="1139"/>
      <c r="C42" s="1139"/>
      <c r="D42" s="1139"/>
      <c r="E42" s="1139"/>
      <c r="G42" s="1139"/>
      <c r="H42" s="1139"/>
      <c r="I42" s="1139"/>
      <c r="J42" s="1139"/>
      <c r="K42" s="1139"/>
    </row>
    <row r="43" spans="1:11" x14ac:dyDescent="0.25">
      <c r="A43" s="1139"/>
      <c r="B43" s="1139"/>
      <c r="C43" s="1139"/>
      <c r="D43" s="1139"/>
      <c r="E43" s="1139"/>
      <c r="G43" s="1139"/>
      <c r="H43" s="1139"/>
      <c r="I43" s="1139"/>
      <c r="J43" s="1139"/>
      <c r="K43" s="1139"/>
    </row>
    <row r="44" spans="1:11" x14ac:dyDescent="0.25">
      <c r="A44" s="1139"/>
      <c r="B44" s="1139"/>
      <c r="C44" s="1139"/>
      <c r="D44" s="1139"/>
      <c r="E44" s="1139"/>
      <c r="G44" s="1139"/>
      <c r="H44" s="1139"/>
      <c r="I44" s="1139"/>
      <c r="J44" s="1139"/>
      <c r="K44" s="1139"/>
    </row>
    <row r="45" spans="1:11" x14ac:dyDescent="0.25">
      <c r="A45" s="1139"/>
      <c r="B45" s="1139"/>
      <c r="C45" s="1139"/>
      <c r="D45" s="1139"/>
      <c r="E45" s="1139"/>
      <c r="G45" s="1139"/>
      <c r="H45" s="1139"/>
      <c r="I45" s="1139"/>
      <c r="J45" s="1139"/>
      <c r="K45" s="1139"/>
    </row>
    <row r="46" spans="1:11" x14ac:dyDescent="0.25">
      <c r="A46" s="1139"/>
      <c r="B46" s="1139"/>
      <c r="C46" s="1139"/>
      <c r="D46" s="1139"/>
      <c r="E46" s="1139"/>
      <c r="G46" s="1139"/>
      <c r="H46" s="1139"/>
      <c r="I46" s="1139"/>
      <c r="J46" s="1139"/>
      <c r="K46" s="1139"/>
    </row>
    <row r="47" spans="1:11" x14ac:dyDescent="0.25">
      <c r="A47" s="1139"/>
      <c r="B47" s="1139"/>
      <c r="C47" s="1139"/>
      <c r="D47" s="1139"/>
      <c r="E47" s="1139"/>
      <c r="G47" s="1139"/>
      <c r="H47" s="1139"/>
      <c r="I47" s="1139"/>
      <c r="J47" s="1139"/>
      <c r="K47" s="1139"/>
    </row>
    <row r="48" spans="1:11" x14ac:dyDescent="0.25">
      <c r="A48" s="1139"/>
      <c r="B48" s="1139"/>
      <c r="C48" s="1139"/>
      <c r="D48" s="1139"/>
      <c r="E48" s="1139"/>
      <c r="G48" s="1139"/>
      <c r="H48" s="1139"/>
      <c r="I48" s="1139"/>
      <c r="J48" s="1139"/>
      <c r="K48" s="1139"/>
    </row>
    <row r="49" spans="1:11" x14ac:dyDescent="0.25">
      <c r="A49" s="1139"/>
      <c r="B49" s="1139"/>
      <c r="C49" s="1139"/>
      <c r="D49" s="1139"/>
      <c r="E49" s="1139"/>
      <c r="G49" s="1139"/>
      <c r="H49" s="1139"/>
      <c r="I49" s="1139"/>
      <c r="J49" s="1139"/>
      <c r="K49" s="1139"/>
    </row>
    <row r="50" spans="1:11" x14ac:dyDescent="0.25">
      <c r="A50" s="1139"/>
      <c r="B50" s="1139"/>
      <c r="C50" s="1139"/>
      <c r="D50" s="1139"/>
      <c r="E50" s="1139"/>
      <c r="G50" s="1139"/>
      <c r="H50" s="1139"/>
      <c r="I50" s="1139"/>
      <c r="J50" s="1139"/>
      <c r="K50" s="1139"/>
    </row>
    <row r="51" spans="1:11" x14ac:dyDescent="0.25">
      <c r="A51" s="1139"/>
      <c r="B51" s="1139"/>
      <c r="C51" s="1139"/>
      <c r="D51" s="1139"/>
      <c r="E51" s="1139"/>
      <c r="G51" s="1139"/>
      <c r="H51" s="1139"/>
      <c r="I51" s="1139"/>
      <c r="J51" s="1139"/>
      <c r="K51" s="1139"/>
    </row>
    <row r="52" spans="1:11" x14ac:dyDescent="0.25">
      <c r="A52" s="1139"/>
      <c r="B52" s="1139"/>
      <c r="C52" s="1139"/>
      <c r="D52" s="1139"/>
      <c r="E52" s="1139"/>
      <c r="G52" s="1139"/>
      <c r="H52" s="1139"/>
      <c r="I52" s="1139"/>
      <c r="J52" s="1139"/>
      <c r="K52" s="1139"/>
    </row>
    <row r="53" spans="1:11" x14ac:dyDescent="0.25">
      <c r="A53" s="1139"/>
      <c r="B53" s="1139"/>
      <c r="C53" s="1139"/>
      <c r="D53" s="1139"/>
      <c r="E53" s="1139"/>
      <c r="G53" s="1139"/>
      <c r="H53" s="1139"/>
      <c r="I53" s="1139"/>
      <c r="J53" s="1139"/>
      <c r="K53" s="1139"/>
    </row>
    <row r="54" spans="1:11" x14ac:dyDescent="0.25">
      <c r="A54" s="1139"/>
      <c r="B54" s="1139"/>
      <c r="C54" s="1139"/>
      <c r="D54" s="1139"/>
      <c r="E54" s="1139"/>
      <c r="G54" s="1139"/>
      <c r="H54" s="1139"/>
      <c r="I54" s="1139"/>
      <c r="J54" s="1139"/>
      <c r="K54" s="1139"/>
    </row>
    <row r="55" spans="1:11" x14ac:dyDescent="0.25">
      <c r="A55" s="1139"/>
      <c r="B55" s="1139"/>
      <c r="C55" s="1139"/>
      <c r="D55" s="1139"/>
      <c r="E55" s="1139"/>
      <c r="G55" s="1139"/>
      <c r="H55" s="1139"/>
      <c r="I55" s="1139"/>
      <c r="J55" s="1139"/>
      <c r="K55" s="1139"/>
    </row>
    <row r="56" spans="1:11" x14ac:dyDescent="0.25">
      <c r="A56" s="1139"/>
      <c r="B56" s="1139"/>
      <c r="C56" s="1139"/>
      <c r="D56" s="1139"/>
      <c r="E56" s="1139"/>
      <c r="G56" s="1139"/>
      <c r="H56" s="1139"/>
      <c r="I56" s="1139"/>
      <c r="J56" s="1139"/>
      <c r="K56" s="1139"/>
    </row>
    <row r="57" spans="1:11" x14ac:dyDescent="0.25">
      <c r="A57" s="1139"/>
      <c r="B57" s="1139"/>
      <c r="C57" s="1139"/>
      <c r="D57" s="1139"/>
      <c r="E57" s="1139"/>
      <c r="G57" s="1139"/>
      <c r="H57" s="1139"/>
      <c r="I57" s="1139"/>
      <c r="J57" s="1139"/>
      <c r="K57" s="1139"/>
    </row>
    <row r="58" spans="1:11" x14ac:dyDescent="0.25">
      <c r="A58" s="1139"/>
      <c r="B58" s="1139"/>
      <c r="C58" s="1139"/>
      <c r="D58" s="1139"/>
      <c r="E58" s="1139"/>
      <c r="G58" s="1139"/>
      <c r="H58" s="1139"/>
      <c r="I58" s="1139"/>
      <c r="J58" s="1139"/>
      <c r="K58" s="1139"/>
    </row>
    <row r="59" spans="1:11" x14ac:dyDescent="0.25">
      <c r="A59" s="1139"/>
      <c r="B59" s="1139"/>
      <c r="C59" s="1139"/>
      <c r="D59" s="1139"/>
      <c r="E59" s="1139"/>
      <c r="G59" s="1139"/>
      <c r="H59" s="1139"/>
      <c r="I59" s="1139"/>
      <c r="J59" s="1139"/>
      <c r="K59" s="1139"/>
    </row>
    <row r="60" spans="1:11" x14ac:dyDescent="0.25">
      <c r="A60" s="1139"/>
      <c r="B60" s="1139"/>
      <c r="C60" s="1139"/>
      <c r="D60" s="1139"/>
      <c r="E60" s="1139"/>
      <c r="G60" s="1139"/>
      <c r="H60" s="1139"/>
      <c r="I60" s="1139"/>
      <c r="J60" s="1139"/>
      <c r="K60" s="1139"/>
    </row>
    <row r="61" spans="1:11" x14ac:dyDescent="0.25">
      <c r="A61" s="1139"/>
      <c r="B61" s="1139"/>
      <c r="C61" s="1139"/>
      <c r="D61" s="1139"/>
      <c r="E61" s="1139"/>
      <c r="G61" s="1139"/>
      <c r="H61" s="1139"/>
      <c r="I61" s="1139"/>
      <c r="J61" s="1139"/>
      <c r="K61" s="1139"/>
    </row>
    <row r="62" spans="1:11" x14ac:dyDescent="0.25">
      <c r="A62" s="1139"/>
      <c r="B62" s="1139"/>
      <c r="C62" s="1139"/>
      <c r="D62" s="1139"/>
      <c r="E62" s="1139"/>
      <c r="G62" s="1139"/>
      <c r="H62" s="1139"/>
      <c r="I62" s="1139"/>
      <c r="J62" s="1139"/>
      <c r="K62" s="1139"/>
    </row>
    <row r="63" spans="1:11" x14ac:dyDescent="0.25">
      <c r="A63" s="1139"/>
      <c r="B63" s="1139"/>
      <c r="C63" s="1139"/>
      <c r="D63" s="1139"/>
      <c r="E63" s="1139"/>
      <c r="G63" s="1139"/>
      <c r="H63" s="1139"/>
      <c r="I63" s="1139"/>
      <c r="J63" s="1139"/>
      <c r="K63" s="1139"/>
    </row>
    <row r="64" spans="1:11" x14ac:dyDescent="0.25">
      <c r="A64" s="1139"/>
      <c r="B64" s="1139"/>
      <c r="C64" s="1139"/>
      <c r="D64" s="1139"/>
      <c r="E64" s="1139"/>
      <c r="G64" s="1139"/>
      <c r="H64" s="1139"/>
      <c r="I64" s="1139"/>
      <c r="J64" s="1139"/>
      <c r="K64" s="1139"/>
    </row>
    <row r="65" spans="1:11" x14ac:dyDescent="0.25">
      <c r="A65" s="1139"/>
      <c r="B65" s="1139"/>
      <c r="C65" s="1139"/>
      <c r="D65" s="1139"/>
      <c r="E65" s="1139"/>
      <c r="G65" s="1139"/>
      <c r="H65" s="1139"/>
      <c r="I65" s="1139"/>
      <c r="J65" s="1139"/>
      <c r="K65" s="1139"/>
    </row>
    <row r="66" spans="1:11" x14ac:dyDescent="0.25">
      <c r="A66" s="1139"/>
      <c r="B66" s="1139"/>
      <c r="C66" s="1139"/>
      <c r="D66" s="1139"/>
      <c r="E66" s="1139"/>
      <c r="G66" s="1139"/>
      <c r="H66" s="1139"/>
      <c r="I66" s="1139"/>
      <c r="J66" s="1139"/>
      <c r="K66" s="1139"/>
    </row>
    <row r="67" spans="1:11" x14ac:dyDescent="0.25">
      <c r="A67" s="1139"/>
      <c r="B67" s="1139"/>
      <c r="C67" s="1139"/>
      <c r="D67" s="1139"/>
      <c r="E67" s="1139"/>
      <c r="G67" s="1139"/>
      <c r="H67" s="1139"/>
      <c r="I67" s="1139"/>
      <c r="J67" s="1139"/>
      <c r="K67" s="1139"/>
    </row>
    <row r="68" spans="1:11" x14ac:dyDescent="0.25">
      <c r="A68" s="1139"/>
      <c r="B68" s="1139"/>
      <c r="C68" s="1139"/>
      <c r="D68" s="1139"/>
      <c r="E68" s="1139"/>
      <c r="G68" s="1139"/>
      <c r="H68" s="1139"/>
      <c r="I68" s="1139"/>
      <c r="J68" s="1139"/>
      <c r="K68" s="1139"/>
    </row>
    <row r="69" spans="1:11" x14ac:dyDescent="0.25">
      <c r="A69" s="1139"/>
      <c r="B69" s="1139"/>
      <c r="C69" s="1139"/>
      <c r="D69" s="1139"/>
      <c r="E69" s="1139"/>
      <c r="G69" s="1139"/>
      <c r="H69" s="1139"/>
      <c r="I69" s="1139"/>
      <c r="J69" s="1139"/>
      <c r="K69" s="1139"/>
    </row>
    <row r="70" spans="1:11" x14ac:dyDescent="0.25">
      <c r="A70" s="1139"/>
      <c r="B70" s="1139"/>
      <c r="C70" s="1139"/>
      <c r="D70" s="1139"/>
      <c r="E70" s="1139"/>
      <c r="G70" s="1139"/>
      <c r="H70" s="1139"/>
      <c r="I70" s="1139"/>
      <c r="J70" s="1139"/>
      <c r="K70" s="1139"/>
    </row>
    <row r="71" spans="1:11" x14ac:dyDescent="0.25">
      <c r="A71" s="1139"/>
      <c r="B71" s="1139"/>
      <c r="C71" s="1139"/>
      <c r="D71" s="1139"/>
      <c r="E71" s="1139"/>
      <c r="G71" s="1139"/>
      <c r="H71" s="1139"/>
      <c r="I71" s="1139"/>
      <c r="J71" s="1139"/>
      <c r="K71" s="1139"/>
    </row>
    <row r="72" spans="1:11" x14ac:dyDescent="0.25">
      <c r="A72" s="1139"/>
      <c r="B72" s="1139"/>
      <c r="C72" s="1139"/>
      <c r="D72" s="1139"/>
      <c r="E72" s="1139"/>
      <c r="G72" s="1139"/>
      <c r="H72" s="1139"/>
      <c r="I72" s="1139"/>
      <c r="J72" s="1139"/>
      <c r="K72" s="1139"/>
    </row>
    <row r="73" spans="1:11" x14ac:dyDescent="0.25">
      <c r="A73" s="1139"/>
      <c r="B73" s="1139"/>
      <c r="C73" s="1139"/>
      <c r="D73" s="1139"/>
      <c r="E73" s="1139"/>
      <c r="G73" s="1139"/>
      <c r="H73" s="1139"/>
      <c r="I73" s="1139"/>
      <c r="J73" s="1139"/>
      <c r="K73" s="1139"/>
    </row>
    <row r="74" spans="1:11" x14ac:dyDescent="0.25">
      <c r="A74" s="1139"/>
      <c r="B74" s="1139"/>
      <c r="C74" s="1139"/>
      <c r="D74" s="1139"/>
      <c r="E74" s="1139"/>
      <c r="G74" s="1139"/>
      <c r="H74" s="1139"/>
      <c r="I74" s="1139"/>
      <c r="J74" s="1139"/>
      <c r="K74" s="1139"/>
    </row>
    <row r="75" spans="1:11" x14ac:dyDescent="0.25">
      <c r="A75" s="1139"/>
      <c r="B75" s="1139"/>
      <c r="C75" s="1139"/>
      <c r="D75" s="1139"/>
      <c r="E75" s="1139"/>
      <c r="G75" s="1139"/>
      <c r="H75" s="1139"/>
      <c r="I75" s="1139"/>
      <c r="J75" s="1139"/>
      <c r="K75" s="1139"/>
    </row>
    <row r="76" spans="1:11" x14ac:dyDescent="0.25">
      <c r="A76" s="1139"/>
      <c r="B76" s="1139"/>
      <c r="C76" s="1139"/>
      <c r="D76" s="1139"/>
      <c r="E76" s="1139"/>
      <c r="G76" s="1139"/>
      <c r="H76" s="1139"/>
      <c r="I76" s="1139"/>
      <c r="J76" s="1139"/>
      <c r="K76" s="1139"/>
    </row>
    <row r="77" spans="1:11" x14ac:dyDescent="0.25">
      <c r="A77" s="1139"/>
      <c r="B77" s="1139"/>
      <c r="C77" s="1139"/>
      <c r="D77" s="1139"/>
      <c r="E77" s="1139"/>
      <c r="G77" s="1139"/>
      <c r="H77" s="1139"/>
      <c r="I77" s="1139"/>
      <c r="J77" s="1139"/>
      <c r="K77" s="1139"/>
    </row>
    <row r="78" spans="1:11" x14ac:dyDescent="0.25">
      <c r="A78" s="1139"/>
      <c r="B78" s="1139"/>
      <c r="C78" s="1139"/>
      <c r="D78" s="1139"/>
      <c r="E78" s="1139"/>
      <c r="G78" s="1139"/>
      <c r="H78" s="1139"/>
      <c r="I78" s="1139"/>
      <c r="J78" s="1139"/>
      <c r="K78" s="1139"/>
    </row>
    <row r="79" spans="1:11" x14ac:dyDescent="0.25">
      <c r="A79" s="1139"/>
      <c r="B79" s="1139"/>
      <c r="C79" s="1139"/>
      <c r="D79" s="1139"/>
      <c r="E79" s="1139"/>
      <c r="G79" s="1139"/>
      <c r="H79" s="1139"/>
      <c r="I79" s="1139"/>
      <c r="J79" s="1139"/>
      <c r="K79" s="1139"/>
    </row>
    <row r="80" spans="1:11" x14ac:dyDescent="0.25">
      <c r="A80" s="1139"/>
      <c r="B80" s="1139"/>
      <c r="C80" s="1139"/>
      <c r="D80" s="1139"/>
      <c r="E80" s="1139"/>
      <c r="G80" s="1139"/>
      <c r="H80" s="1139"/>
      <c r="I80" s="1139"/>
      <c r="J80" s="1139"/>
      <c r="K80" s="1139"/>
    </row>
    <row r="81" spans="1:11" x14ac:dyDescent="0.25">
      <c r="A81" s="1139"/>
      <c r="B81" s="1139"/>
      <c r="C81" s="1139"/>
      <c r="D81" s="1139"/>
      <c r="E81" s="1139"/>
      <c r="G81" s="1139"/>
      <c r="H81" s="1139"/>
      <c r="I81" s="1139"/>
      <c r="J81" s="1139"/>
      <c r="K81" s="1139"/>
    </row>
    <row r="82" spans="1:11" x14ac:dyDescent="0.25">
      <c r="A82" s="1139"/>
      <c r="B82" s="1139"/>
      <c r="C82" s="1139"/>
      <c r="D82" s="1139"/>
      <c r="E82" s="1139"/>
      <c r="G82" s="1139"/>
      <c r="H82" s="1139"/>
      <c r="I82" s="1139"/>
      <c r="J82" s="1139"/>
      <c r="K82" s="1139"/>
    </row>
    <row r="83" spans="1:11" x14ac:dyDescent="0.25">
      <c r="A83" s="1139"/>
      <c r="B83" s="1139"/>
      <c r="C83" s="1139"/>
      <c r="D83" s="1139"/>
      <c r="E83" s="1139"/>
      <c r="G83" s="1139"/>
      <c r="H83" s="1139"/>
      <c r="I83" s="1139"/>
      <c r="J83" s="1139"/>
      <c r="K83" s="1139"/>
    </row>
    <row r="84" spans="1:11" x14ac:dyDescent="0.25">
      <c r="A84" s="1139"/>
      <c r="B84" s="1139"/>
      <c r="C84" s="1139"/>
      <c r="D84" s="1139"/>
      <c r="E84" s="1139"/>
      <c r="G84" s="1139"/>
      <c r="H84" s="1139"/>
      <c r="I84" s="1139"/>
      <c r="J84" s="1139"/>
      <c r="K84" s="1139"/>
    </row>
    <row r="85" spans="1:11" x14ac:dyDescent="0.25">
      <c r="A85" s="1139"/>
      <c r="B85" s="1139"/>
      <c r="C85" s="1139"/>
      <c r="D85" s="1139"/>
      <c r="E85" s="1139"/>
      <c r="G85" s="1139"/>
      <c r="H85" s="1139"/>
      <c r="I85" s="1139"/>
      <c r="J85" s="1139"/>
      <c r="K85" s="1139"/>
    </row>
    <row r="86" spans="1:11" x14ac:dyDescent="0.25">
      <c r="A86" s="1139"/>
      <c r="B86" s="1139"/>
      <c r="C86" s="1139"/>
      <c r="D86" s="1139"/>
      <c r="E86" s="1139"/>
      <c r="G86" s="1139"/>
      <c r="H86" s="1139"/>
      <c r="I86" s="1139"/>
      <c r="J86" s="1139"/>
      <c r="K86" s="1139"/>
    </row>
    <row r="87" spans="1:11" x14ac:dyDescent="0.25">
      <c r="A87" s="1139"/>
      <c r="B87" s="1139"/>
      <c r="C87" s="1139"/>
      <c r="D87" s="1139"/>
      <c r="E87" s="1139"/>
      <c r="G87" s="1139"/>
      <c r="H87" s="1139"/>
      <c r="I87" s="1139"/>
      <c r="J87" s="1139"/>
      <c r="K87" s="1139"/>
    </row>
    <row r="88" spans="1:11" x14ac:dyDescent="0.25">
      <c r="A88" s="1139"/>
      <c r="B88" s="1139"/>
      <c r="C88" s="1139"/>
      <c r="D88" s="1139"/>
      <c r="E88" s="1139"/>
      <c r="G88" s="1139"/>
      <c r="H88" s="1139"/>
      <c r="I88" s="1139"/>
      <c r="J88" s="1139"/>
      <c r="K88" s="1139"/>
    </row>
    <row r="89" spans="1:11" x14ac:dyDescent="0.25">
      <c r="A89" s="1139"/>
      <c r="B89" s="1139"/>
      <c r="C89" s="1139"/>
      <c r="D89" s="1139"/>
      <c r="E89" s="1139"/>
      <c r="G89" s="1139"/>
      <c r="H89" s="1139"/>
      <c r="I89" s="1139"/>
      <c r="J89" s="1139"/>
      <c r="K89" s="1139"/>
    </row>
    <row r="90" spans="1:11" x14ac:dyDescent="0.25">
      <c r="A90" s="1139"/>
      <c r="B90" s="1139"/>
      <c r="C90" s="1139"/>
      <c r="D90" s="1139"/>
      <c r="E90" s="1139"/>
      <c r="G90" s="1139"/>
      <c r="H90" s="1139"/>
      <c r="I90" s="1139"/>
      <c r="J90" s="1139"/>
      <c r="K90" s="1139"/>
    </row>
    <row r="91" spans="1:11" x14ac:dyDescent="0.25">
      <c r="A91" s="1139"/>
      <c r="B91" s="1139"/>
      <c r="C91" s="1139"/>
      <c r="D91" s="1139"/>
      <c r="E91" s="1139"/>
      <c r="G91" s="1139"/>
      <c r="H91" s="1139"/>
      <c r="I91" s="1139"/>
      <c r="J91" s="1139"/>
      <c r="K91" s="1139"/>
    </row>
    <row r="92" spans="1:11" x14ac:dyDescent="0.25">
      <c r="A92" s="1139"/>
      <c r="B92" s="1139"/>
      <c r="C92" s="1139"/>
      <c r="D92" s="1139"/>
      <c r="E92" s="1139"/>
      <c r="G92" s="1139"/>
      <c r="H92" s="1139"/>
      <c r="I92" s="1139"/>
      <c r="J92" s="1139"/>
      <c r="K92" s="1139"/>
    </row>
    <row r="93" spans="1:11" x14ac:dyDescent="0.25">
      <c r="A93" s="1139"/>
      <c r="B93" s="1139"/>
      <c r="C93" s="1139"/>
      <c r="D93" s="1139"/>
      <c r="E93" s="1139"/>
      <c r="G93" s="1139"/>
      <c r="H93" s="1139"/>
      <c r="I93" s="1139"/>
      <c r="J93" s="1139"/>
      <c r="K93" s="1139"/>
    </row>
    <row r="94" spans="1:11" x14ac:dyDescent="0.25">
      <c r="A94" s="1139"/>
      <c r="B94" s="1139"/>
      <c r="C94" s="1139"/>
      <c r="D94" s="1139"/>
      <c r="E94" s="1139"/>
      <c r="G94" s="1139"/>
      <c r="H94" s="1139"/>
      <c r="I94" s="1139"/>
      <c r="J94" s="1139"/>
      <c r="K94" s="1139"/>
    </row>
    <row r="95" spans="1:11" x14ac:dyDescent="0.25">
      <c r="A95" s="1139"/>
      <c r="B95" s="1139"/>
      <c r="C95" s="1139"/>
      <c r="D95" s="1139"/>
      <c r="E95" s="1139"/>
      <c r="G95" s="1139"/>
      <c r="H95" s="1139"/>
      <c r="I95" s="1139"/>
      <c r="J95" s="1139"/>
      <c r="K95" s="1139"/>
    </row>
    <row r="96" spans="1:11" x14ac:dyDescent="0.25">
      <c r="A96" s="1139"/>
      <c r="B96" s="1139"/>
      <c r="C96" s="1139"/>
      <c r="D96" s="1139"/>
      <c r="E96" s="1139"/>
      <c r="G96" s="1139"/>
      <c r="H96" s="1139"/>
      <c r="I96" s="1139"/>
      <c r="J96" s="1139"/>
      <c r="K96" s="1139"/>
    </row>
    <row r="97" spans="1:11" x14ac:dyDescent="0.25">
      <c r="A97" s="1139"/>
      <c r="B97" s="1139"/>
      <c r="C97" s="1139"/>
      <c r="D97" s="1139"/>
      <c r="E97" s="1139"/>
      <c r="G97" s="1139"/>
      <c r="H97" s="1139"/>
      <c r="I97" s="1139"/>
      <c r="J97" s="1139"/>
      <c r="K97" s="1139"/>
    </row>
    <row r="98" spans="1:11" x14ac:dyDescent="0.25">
      <c r="A98" s="1139"/>
      <c r="B98" s="1139"/>
      <c r="C98" s="1139"/>
      <c r="D98" s="1139"/>
      <c r="E98" s="1139"/>
      <c r="G98" s="1139"/>
      <c r="H98" s="1139"/>
      <c r="I98" s="1139"/>
      <c r="J98" s="1139"/>
      <c r="K98" s="1139"/>
    </row>
    <row r="99" spans="1:11" x14ac:dyDescent="0.25">
      <c r="A99" s="1139"/>
      <c r="B99" s="1139"/>
      <c r="C99" s="1139"/>
      <c r="D99" s="1139"/>
      <c r="E99" s="1139"/>
      <c r="G99" s="1139"/>
      <c r="H99" s="1139"/>
      <c r="I99" s="1139"/>
      <c r="J99" s="1139"/>
      <c r="K99" s="1139"/>
    </row>
    <row r="100" spans="1:11" x14ac:dyDescent="0.25">
      <c r="A100" s="1139"/>
      <c r="B100" s="1139"/>
      <c r="C100" s="1139"/>
      <c r="D100" s="1139"/>
      <c r="E100" s="1139"/>
      <c r="G100" s="1139"/>
      <c r="H100" s="1139"/>
      <c r="I100" s="1139"/>
      <c r="J100" s="1139"/>
      <c r="K100" s="1139"/>
    </row>
    <row r="101" spans="1:11" x14ac:dyDescent="0.25">
      <c r="A101" s="1139"/>
      <c r="B101" s="1139"/>
      <c r="C101" s="1139"/>
      <c r="D101" s="1139"/>
      <c r="E101" s="1139"/>
      <c r="G101" s="1139"/>
      <c r="H101" s="1139"/>
      <c r="I101" s="1139"/>
      <c r="J101" s="1139"/>
      <c r="K101" s="1139"/>
    </row>
    <row r="102" spans="1:11" x14ac:dyDescent="0.25">
      <c r="A102" s="1139"/>
      <c r="B102" s="1139"/>
      <c r="C102" s="1139"/>
      <c r="D102" s="1139"/>
      <c r="E102" s="1139"/>
      <c r="G102" s="1139"/>
      <c r="H102" s="1139"/>
      <c r="I102" s="1139"/>
      <c r="J102" s="1139"/>
      <c r="K102" s="1139"/>
    </row>
    <row r="103" spans="1:11" x14ac:dyDescent="0.25">
      <c r="A103" s="1139"/>
      <c r="B103" s="1139"/>
      <c r="C103" s="1139"/>
      <c r="D103" s="1139"/>
      <c r="E103" s="1139"/>
      <c r="G103" s="1139"/>
      <c r="H103" s="1139"/>
      <c r="I103" s="1139"/>
      <c r="J103" s="1139"/>
      <c r="K103" s="1139"/>
    </row>
    <row r="104" spans="1:11" x14ac:dyDescent="0.25">
      <c r="A104" s="1139"/>
      <c r="B104" s="1139"/>
      <c r="C104" s="1139"/>
      <c r="D104" s="1139"/>
      <c r="E104" s="1139"/>
      <c r="G104" s="1139"/>
      <c r="H104" s="1139"/>
      <c r="I104" s="1139"/>
      <c r="J104" s="1139"/>
      <c r="K104" s="1139"/>
    </row>
    <row r="105" spans="1:11" x14ac:dyDescent="0.25">
      <c r="A105" s="1139"/>
      <c r="B105" s="1139"/>
      <c r="C105" s="1139"/>
      <c r="D105" s="1139"/>
      <c r="E105" s="1139"/>
      <c r="G105" s="1139"/>
      <c r="H105" s="1139"/>
      <c r="I105" s="1139"/>
      <c r="J105" s="1139"/>
      <c r="K105" s="1139"/>
    </row>
    <row r="106" spans="1:11" x14ac:dyDescent="0.25">
      <c r="A106" s="1139"/>
      <c r="B106" s="1139"/>
      <c r="C106" s="1139"/>
      <c r="D106" s="1139"/>
      <c r="E106" s="1139"/>
      <c r="G106" s="1139"/>
      <c r="H106" s="1139"/>
      <c r="I106" s="1139"/>
      <c r="J106" s="1139"/>
      <c r="K106" s="1139"/>
    </row>
    <row r="107" spans="1:11" x14ac:dyDescent="0.25">
      <c r="A107" s="1139"/>
      <c r="B107" s="1139"/>
      <c r="C107" s="1139"/>
      <c r="D107" s="1139"/>
      <c r="E107" s="1139"/>
      <c r="G107" s="1139"/>
      <c r="H107" s="1139"/>
      <c r="I107" s="1139"/>
      <c r="J107" s="1139"/>
      <c r="K107" s="1139"/>
    </row>
    <row r="108" spans="1:11" x14ac:dyDescent="0.25">
      <c r="A108" s="1139"/>
      <c r="B108" s="1139"/>
      <c r="C108" s="1139"/>
      <c r="D108" s="1139"/>
      <c r="E108" s="1139"/>
      <c r="G108" s="1139"/>
      <c r="H108" s="1139"/>
      <c r="I108" s="1139"/>
      <c r="J108" s="1139"/>
      <c r="K108" s="1139"/>
    </row>
    <row r="109" spans="1:11" x14ac:dyDescent="0.25">
      <c r="A109" s="1139"/>
      <c r="B109" s="1139"/>
      <c r="C109" s="1139"/>
      <c r="D109" s="1139"/>
      <c r="E109" s="1139"/>
      <c r="G109" s="1139"/>
      <c r="H109" s="1139"/>
      <c r="I109" s="1139"/>
      <c r="J109" s="1139"/>
      <c r="K109" s="1139"/>
    </row>
    <row r="110" spans="1:11" x14ac:dyDescent="0.25">
      <c r="A110" s="1139"/>
      <c r="B110" s="1139"/>
      <c r="C110" s="1139"/>
      <c r="D110" s="1139"/>
      <c r="E110" s="1139"/>
      <c r="G110" s="1139"/>
      <c r="H110" s="1139"/>
      <c r="I110" s="1139"/>
      <c r="J110" s="1139"/>
      <c r="K110" s="1139"/>
    </row>
    <row r="111" spans="1:11" x14ac:dyDescent="0.25">
      <c r="A111" s="1139"/>
      <c r="B111" s="1139"/>
      <c r="C111" s="1139"/>
      <c r="D111" s="1139"/>
      <c r="E111" s="1139"/>
      <c r="G111" s="1139"/>
      <c r="H111" s="1139"/>
      <c r="I111" s="1139"/>
      <c r="J111" s="1139"/>
      <c r="K111" s="1139"/>
    </row>
    <row r="112" spans="1:11" x14ac:dyDescent="0.25">
      <c r="A112" s="1139"/>
      <c r="B112" s="1139"/>
      <c r="C112" s="1139"/>
      <c r="D112" s="1139"/>
      <c r="E112" s="1139"/>
      <c r="G112" s="1139"/>
      <c r="H112" s="1139"/>
      <c r="I112" s="1139"/>
      <c r="J112" s="1139"/>
      <c r="K112" s="1139"/>
    </row>
    <row r="113" spans="1:11" x14ac:dyDescent="0.25">
      <c r="A113" s="1139"/>
      <c r="B113" s="1139"/>
      <c r="C113" s="1139"/>
      <c r="D113" s="1139"/>
      <c r="E113" s="1139"/>
      <c r="G113" s="1139"/>
      <c r="H113" s="1139"/>
      <c r="I113" s="1139"/>
      <c r="J113" s="1139"/>
      <c r="K113" s="1139"/>
    </row>
    <row r="114" spans="1:11" x14ac:dyDescent="0.25">
      <c r="A114" s="1139"/>
      <c r="B114" s="1139"/>
      <c r="C114" s="1139"/>
      <c r="D114" s="1139"/>
      <c r="E114" s="1139"/>
      <c r="G114" s="1139"/>
      <c r="H114" s="1139"/>
      <c r="I114" s="1139"/>
      <c r="J114" s="1139"/>
      <c r="K114" s="1139"/>
    </row>
    <row r="115" spans="1:11" x14ac:dyDescent="0.25">
      <c r="A115" s="1139"/>
      <c r="B115" s="1139"/>
      <c r="C115" s="1139"/>
      <c r="D115" s="1139"/>
      <c r="E115" s="1139"/>
      <c r="G115" s="1139"/>
      <c r="H115" s="1139"/>
      <c r="I115" s="1139"/>
      <c r="J115" s="1139"/>
      <c r="K115" s="1139"/>
    </row>
    <row r="116" spans="1:11" x14ac:dyDescent="0.25">
      <c r="A116" s="1139"/>
      <c r="B116" s="1139"/>
      <c r="C116" s="1139"/>
      <c r="D116" s="1139"/>
      <c r="E116" s="1139"/>
      <c r="G116" s="1139"/>
      <c r="H116" s="1139"/>
      <c r="I116" s="1139"/>
      <c r="J116" s="1139"/>
      <c r="K116" s="1139"/>
    </row>
    <row r="117" spans="1:11" x14ac:dyDescent="0.25">
      <c r="A117" s="1139"/>
      <c r="B117" s="1139"/>
      <c r="C117" s="1139"/>
      <c r="D117" s="1139"/>
      <c r="E117" s="1139"/>
      <c r="G117" s="1139"/>
      <c r="H117" s="1139"/>
      <c r="I117" s="1139"/>
      <c r="J117" s="1139"/>
      <c r="K117" s="1139"/>
    </row>
    <row r="118" spans="1:11" x14ac:dyDescent="0.25">
      <c r="A118" s="1139"/>
      <c r="B118" s="1139"/>
      <c r="C118" s="1139"/>
      <c r="D118" s="1139"/>
      <c r="E118" s="1139"/>
      <c r="G118" s="1139"/>
      <c r="H118" s="1139"/>
      <c r="I118" s="1139"/>
      <c r="J118" s="1139"/>
      <c r="K118" s="1139"/>
    </row>
    <row r="119" spans="1:11" x14ac:dyDescent="0.25">
      <c r="A119" s="1139"/>
      <c r="B119" s="1139"/>
      <c r="C119" s="1139"/>
      <c r="D119" s="1139"/>
      <c r="E119" s="1139"/>
      <c r="G119" s="1139"/>
      <c r="H119" s="1139"/>
      <c r="I119" s="1139"/>
      <c r="J119" s="1139"/>
      <c r="K119" s="1139"/>
    </row>
    <row r="120" spans="1:11" x14ac:dyDescent="0.25">
      <c r="A120" s="1139"/>
      <c r="B120" s="1139"/>
      <c r="C120" s="1139"/>
      <c r="D120" s="1139"/>
      <c r="E120" s="1139"/>
      <c r="G120" s="1139"/>
      <c r="H120" s="1139"/>
      <c r="I120" s="1139"/>
      <c r="J120" s="1139"/>
      <c r="K120" s="1139"/>
    </row>
    <row r="121" spans="1:11" x14ac:dyDescent="0.25">
      <c r="A121" s="1139"/>
      <c r="B121" s="1139"/>
      <c r="C121" s="1139"/>
      <c r="D121" s="1139"/>
      <c r="E121" s="1139"/>
      <c r="G121" s="1139"/>
      <c r="H121" s="1139"/>
      <c r="I121" s="1139"/>
      <c r="J121" s="1139"/>
      <c r="K121" s="1139"/>
    </row>
    <row r="122" spans="1:11" x14ac:dyDescent="0.25">
      <c r="A122" s="1139"/>
      <c r="B122" s="1139"/>
      <c r="C122" s="1139"/>
      <c r="D122" s="1139"/>
      <c r="E122" s="1139"/>
      <c r="G122" s="1139"/>
      <c r="H122" s="1139"/>
      <c r="I122" s="1139"/>
      <c r="J122" s="1139"/>
      <c r="K122" s="1139"/>
    </row>
    <row r="123" spans="1:11" x14ac:dyDescent="0.25">
      <c r="A123" s="1139"/>
      <c r="B123" s="1139"/>
      <c r="C123" s="1139"/>
      <c r="D123" s="1139"/>
      <c r="E123" s="1139"/>
      <c r="G123" s="1139"/>
      <c r="H123" s="1139"/>
      <c r="I123" s="1139"/>
      <c r="J123" s="1139"/>
      <c r="K123" s="1139"/>
    </row>
    <row r="124" spans="1:11" x14ac:dyDescent="0.25">
      <c r="A124" s="1139"/>
      <c r="B124" s="1139"/>
      <c r="C124" s="1139"/>
      <c r="D124" s="1139"/>
      <c r="E124" s="1139"/>
      <c r="G124" s="1139"/>
      <c r="H124" s="1139"/>
      <c r="I124" s="1139"/>
      <c r="J124" s="1139"/>
      <c r="K124" s="1139"/>
    </row>
    <row r="125" spans="1:11" x14ac:dyDescent="0.25">
      <c r="A125" s="1139"/>
      <c r="B125" s="1139"/>
      <c r="C125" s="1139"/>
      <c r="D125" s="1139"/>
      <c r="E125" s="1139"/>
      <c r="G125" s="1139"/>
      <c r="H125" s="1139"/>
      <c r="I125" s="1139"/>
      <c r="J125" s="1139"/>
      <c r="K125" s="1139"/>
    </row>
    <row r="126" spans="1:11" x14ac:dyDescent="0.25">
      <c r="A126" s="1139"/>
      <c r="B126" s="1139"/>
      <c r="C126" s="1139"/>
      <c r="D126" s="1139"/>
      <c r="E126" s="1139"/>
      <c r="G126" s="1139"/>
      <c r="H126" s="1139"/>
      <c r="I126" s="1139"/>
      <c r="J126" s="1139"/>
      <c r="K126" s="1139"/>
    </row>
    <row r="127" spans="1:11" x14ac:dyDescent="0.25">
      <c r="A127" s="1139"/>
      <c r="B127" s="1139"/>
      <c r="C127" s="1139"/>
      <c r="D127" s="1139"/>
      <c r="E127" s="1139"/>
      <c r="G127" s="1139"/>
      <c r="H127" s="1139"/>
      <c r="I127" s="1139"/>
      <c r="J127" s="1139"/>
      <c r="K127" s="1139"/>
    </row>
    <row r="128" spans="1:11" x14ac:dyDescent="0.25">
      <c r="A128" s="1139"/>
      <c r="B128" s="1139"/>
      <c r="C128" s="1139"/>
      <c r="D128" s="1139"/>
      <c r="E128" s="1139"/>
      <c r="G128" s="1139"/>
      <c r="H128" s="1139"/>
      <c r="I128" s="1139"/>
      <c r="J128" s="1139"/>
      <c r="K128" s="1139"/>
    </row>
    <row r="129" spans="1:11" x14ac:dyDescent="0.25">
      <c r="A129" s="1139"/>
      <c r="B129" s="1139"/>
      <c r="C129" s="1139"/>
      <c r="D129" s="1139"/>
      <c r="E129" s="1139"/>
      <c r="G129" s="1139"/>
      <c r="H129" s="1139"/>
      <c r="I129" s="1139"/>
      <c r="J129" s="1139"/>
      <c r="K129" s="1139"/>
    </row>
    <row r="130" spans="1:11" x14ac:dyDescent="0.25">
      <c r="A130" s="1139"/>
      <c r="B130" s="1139"/>
      <c r="C130" s="1139"/>
      <c r="D130" s="1139"/>
      <c r="E130" s="1139"/>
      <c r="G130" s="1139"/>
      <c r="H130" s="1139"/>
      <c r="I130" s="1139"/>
      <c r="J130" s="1139"/>
      <c r="K130" s="1139"/>
    </row>
    <row r="131" spans="1:11" x14ac:dyDescent="0.25">
      <c r="A131" s="1139"/>
      <c r="B131" s="1139"/>
      <c r="C131" s="1139"/>
      <c r="D131" s="1139"/>
      <c r="E131" s="1139"/>
      <c r="G131" s="1139"/>
      <c r="H131" s="1139"/>
      <c r="I131" s="1139"/>
      <c r="J131" s="1139"/>
      <c r="K131" s="1139"/>
    </row>
    <row r="132" spans="1:11" x14ac:dyDescent="0.25">
      <c r="A132" s="1139"/>
      <c r="B132" s="1139"/>
      <c r="C132" s="1139"/>
      <c r="D132" s="1139"/>
      <c r="E132" s="1139"/>
      <c r="G132" s="1139"/>
      <c r="H132" s="1139"/>
      <c r="I132" s="1139"/>
      <c r="J132" s="1139"/>
      <c r="K132" s="1139"/>
    </row>
    <row r="133" spans="1:11" x14ac:dyDescent="0.25">
      <c r="A133" s="1139"/>
      <c r="B133" s="1139"/>
      <c r="C133" s="1139"/>
      <c r="D133" s="1139"/>
      <c r="E133" s="1139"/>
      <c r="G133" s="1139"/>
      <c r="H133" s="1139"/>
      <c r="I133" s="1139"/>
      <c r="J133" s="1139"/>
      <c r="K133" s="1139"/>
    </row>
    <row r="134" spans="1:11" x14ac:dyDescent="0.25">
      <c r="A134" s="1139"/>
      <c r="B134" s="1139"/>
      <c r="C134" s="1139"/>
      <c r="D134" s="1139"/>
      <c r="E134" s="1139"/>
      <c r="G134" s="1139"/>
      <c r="H134" s="1139"/>
      <c r="I134" s="1139"/>
      <c r="J134" s="1139"/>
      <c r="K134" s="1139"/>
    </row>
    <row r="135" spans="1:11" x14ac:dyDescent="0.25">
      <c r="A135" s="1139"/>
      <c r="B135" s="1139"/>
      <c r="C135" s="1139"/>
      <c r="D135" s="1139"/>
      <c r="E135" s="1139"/>
      <c r="G135" s="1139"/>
      <c r="H135" s="1139"/>
      <c r="I135" s="1139"/>
      <c r="J135" s="1139"/>
      <c r="K135" s="1139"/>
    </row>
    <row r="136" spans="1:11" x14ac:dyDescent="0.25">
      <c r="A136" s="1139"/>
      <c r="B136" s="1139"/>
      <c r="C136" s="1139"/>
      <c r="D136" s="1139"/>
      <c r="E136" s="1139"/>
      <c r="G136" s="1139"/>
      <c r="H136" s="1139"/>
      <c r="I136" s="1139"/>
      <c r="J136" s="1139"/>
      <c r="K136" s="1139"/>
    </row>
    <row r="137" spans="1:11" x14ac:dyDescent="0.25">
      <c r="A137" s="1139"/>
      <c r="B137" s="1139"/>
      <c r="C137" s="1139"/>
      <c r="D137" s="1139"/>
      <c r="E137" s="1139"/>
      <c r="G137" s="1139"/>
      <c r="H137" s="1139"/>
      <c r="I137" s="1139"/>
      <c r="J137" s="1139"/>
      <c r="K137" s="1139"/>
    </row>
    <row r="138" spans="1:11" x14ac:dyDescent="0.25">
      <c r="A138" s="1139"/>
      <c r="B138" s="1139"/>
      <c r="C138" s="1139"/>
      <c r="D138" s="1139"/>
      <c r="E138" s="1139"/>
      <c r="G138" s="1139"/>
      <c r="H138" s="1139"/>
      <c r="I138" s="1139"/>
      <c r="J138" s="1139"/>
      <c r="K138" s="1139"/>
    </row>
    <row r="139" spans="1:11" x14ac:dyDescent="0.25">
      <c r="A139" s="1139"/>
      <c r="B139" s="1139"/>
      <c r="C139" s="1139"/>
      <c r="D139" s="1139"/>
      <c r="E139" s="1139"/>
      <c r="G139" s="1139"/>
      <c r="H139" s="1139"/>
      <c r="I139" s="1139"/>
      <c r="J139" s="1139"/>
      <c r="K139" s="1139"/>
    </row>
    <row r="140" spans="1:11" x14ac:dyDescent="0.25">
      <c r="A140" s="1139"/>
      <c r="B140" s="1139"/>
      <c r="C140" s="1139"/>
      <c r="D140" s="1139"/>
      <c r="E140" s="1139"/>
      <c r="G140" s="1139"/>
      <c r="H140" s="1139"/>
      <c r="I140" s="1139"/>
      <c r="J140" s="1139"/>
      <c r="K140" s="1139"/>
    </row>
    <row r="141" spans="1:11" x14ac:dyDescent="0.25">
      <c r="A141" s="1139"/>
      <c r="B141" s="1139"/>
      <c r="C141" s="1139"/>
      <c r="D141" s="1139"/>
      <c r="E141" s="1139"/>
      <c r="G141" s="1139"/>
      <c r="H141" s="1139"/>
      <c r="I141" s="1139"/>
      <c r="J141" s="1139"/>
      <c r="K141" s="1139"/>
    </row>
    <row r="142" spans="1:11" x14ac:dyDescent="0.25">
      <c r="A142" s="1139"/>
      <c r="B142" s="1139"/>
      <c r="C142" s="1139"/>
      <c r="D142" s="1139"/>
      <c r="E142" s="1139"/>
      <c r="G142" s="1139"/>
      <c r="H142" s="1139"/>
      <c r="I142" s="1139"/>
      <c r="J142" s="1139"/>
      <c r="K142" s="1139"/>
    </row>
    <row r="143" spans="1:11" x14ac:dyDescent="0.25">
      <c r="A143" s="1139"/>
      <c r="B143" s="1139"/>
      <c r="C143" s="1139"/>
      <c r="D143" s="1139"/>
      <c r="E143" s="1139"/>
      <c r="G143" s="1139"/>
      <c r="H143" s="1139"/>
      <c r="I143" s="1139"/>
      <c r="J143" s="1139"/>
      <c r="K143" s="1139"/>
    </row>
    <row r="144" spans="1:11" x14ac:dyDescent="0.25">
      <c r="A144" s="1139"/>
      <c r="B144" s="1139"/>
      <c r="C144" s="1139"/>
      <c r="D144" s="1139"/>
      <c r="E144" s="1139"/>
      <c r="G144" s="1139"/>
      <c r="H144" s="1139"/>
      <c r="I144" s="1139"/>
      <c r="J144" s="1139"/>
      <c r="K144" s="1139"/>
    </row>
    <row r="145" spans="1:11" x14ac:dyDescent="0.25">
      <c r="A145" s="1139"/>
      <c r="B145" s="1139"/>
      <c r="C145" s="1139"/>
      <c r="D145" s="1139"/>
      <c r="E145" s="1139"/>
      <c r="G145" s="1139"/>
      <c r="H145" s="1139"/>
      <c r="I145" s="1139"/>
      <c r="J145" s="1139"/>
      <c r="K145" s="1139"/>
    </row>
    <row r="146" spans="1:11" x14ac:dyDescent="0.25">
      <c r="A146" s="1139"/>
      <c r="B146" s="1139"/>
      <c r="C146" s="1139"/>
      <c r="D146" s="1139"/>
      <c r="E146" s="1139"/>
      <c r="G146" s="1139"/>
      <c r="H146" s="1139"/>
      <c r="I146" s="1139"/>
      <c r="J146" s="1139"/>
      <c r="K146" s="1139"/>
    </row>
    <row r="147" spans="1:11" x14ac:dyDescent="0.25">
      <c r="A147" s="1139"/>
      <c r="B147" s="1139"/>
      <c r="C147" s="1139"/>
      <c r="D147" s="1139"/>
      <c r="E147" s="1139"/>
      <c r="G147" s="1139"/>
      <c r="H147" s="1139"/>
      <c r="I147" s="1139"/>
      <c r="J147" s="1139"/>
      <c r="K147" s="1139"/>
    </row>
    <row r="148" spans="1:11" x14ac:dyDescent="0.25">
      <c r="A148" s="1139"/>
      <c r="B148" s="1139"/>
      <c r="C148" s="1139"/>
      <c r="D148" s="1139"/>
      <c r="E148" s="1139"/>
      <c r="G148" s="1139"/>
      <c r="H148" s="1139"/>
      <c r="I148" s="1139"/>
      <c r="J148" s="1139"/>
      <c r="K148" s="1139"/>
    </row>
    <row r="149" spans="1:11" x14ac:dyDescent="0.25">
      <c r="A149" s="1139"/>
      <c r="B149" s="1139"/>
      <c r="C149" s="1139"/>
      <c r="D149" s="1139"/>
      <c r="E149" s="1139"/>
      <c r="G149" s="1139"/>
      <c r="H149" s="1139"/>
      <c r="I149" s="1139"/>
      <c r="J149" s="1139"/>
      <c r="K149" s="1139"/>
    </row>
    <row r="150" spans="1:11" x14ac:dyDescent="0.25">
      <c r="A150" s="1139"/>
      <c r="B150" s="1139"/>
      <c r="C150" s="1139"/>
      <c r="D150" s="1139"/>
      <c r="E150" s="1139"/>
      <c r="G150" s="1139"/>
      <c r="H150" s="1139"/>
      <c r="I150" s="1139"/>
      <c r="J150" s="1139"/>
      <c r="K150" s="1139"/>
    </row>
    <row r="151" spans="1:11" x14ac:dyDescent="0.25">
      <c r="A151" s="1139"/>
      <c r="B151" s="1139"/>
      <c r="C151" s="1139"/>
      <c r="D151" s="1139"/>
      <c r="E151" s="1139"/>
      <c r="G151" s="1139"/>
      <c r="H151" s="1139"/>
      <c r="I151" s="1139"/>
      <c r="J151" s="1139"/>
      <c r="K151" s="1139"/>
    </row>
    <row r="152" spans="1:11" x14ac:dyDescent="0.25">
      <c r="A152" s="1139"/>
      <c r="B152" s="1139"/>
      <c r="C152" s="1139"/>
      <c r="D152" s="1139"/>
      <c r="E152" s="1139"/>
      <c r="G152" s="1139"/>
      <c r="H152" s="1139"/>
      <c r="I152" s="1139"/>
      <c r="J152" s="1139"/>
      <c r="K152" s="1139"/>
    </row>
    <row r="153" spans="1:11" x14ac:dyDescent="0.25">
      <c r="A153" s="1139"/>
      <c r="B153" s="1139"/>
      <c r="C153" s="1139"/>
      <c r="D153" s="1139"/>
      <c r="E153" s="1139"/>
      <c r="G153" s="1139"/>
      <c r="H153" s="1139"/>
      <c r="I153" s="1139"/>
      <c r="J153" s="1139"/>
      <c r="K153" s="1139"/>
    </row>
    <row r="154" spans="1:11" x14ac:dyDescent="0.25">
      <c r="A154" s="1139"/>
      <c r="B154" s="1139"/>
      <c r="C154" s="1139"/>
      <c r="D154" s="1139"/>
      <c r="E154" s="1139"/>
      <c r="G154" s="1139"/>
      <c r="H154" s="1139"/>
      <c r="I154" s="1139"/>
      <c r="J154" s="1139"/>
      <c r="K154" s="1139"/>
    </row>
    <row r="155" spans="1:11" x14ac:dyDescent="0.25">
      <c r="A155" s="1139"/>
      <c r="B155" s="1139"/>
      <c r="C155" s="1139"/>
      <c r="D155" s="1139"/>
      <c r="E155" s="1139"/>
      <c r="G155" s="1139"/>
      <c r="H155" s="1139"/>
      <c r="I155" s="1139"/>
      <c r="J155" s="1139"/>
      <c r="K155" s="1139"/>
    </row>
    <row r="156" spans="1:11" x14ac:dyDescent="0.25">
      <c r="A156" s="1139"/>
      <c r="B156" s="1139"/>
      <c r="C156" s="1139"/>
      <c r="D156" s="1139"/>
      <c r="E156" s="1139"/>
      <c r="G156" s="1139"/>
      <c r="H156" s="1139"/>
      <c r="I156" s="1139"/>
      <c r="J156" s="1139"/>
      <c r="K156" s="1139"/>
    </row>
    <row r="157" spans="1:11" x14ac:dyDescent="0.25">
      <c r="A157" s="1139"/>
      <c r="B157" s="1139"/>
      <c r="C157" s="1139"/>
      <c r="D157" s="1139"/>
      <c r="E157" s="1139"/>
      <c r="G157" s="1139"/>
      <c r="H157" s="1139"/>
      <c r="I157" s="1139"/>
      <c r="J157" s="1139"/>
      <c r="K157" s="1139"/>
    </row>
    <row r="158" spans="1:11" x14ac:dyDescent="0.25">
      <c r="A158" s="1139"/>
      <c r="B158" s="1139"/>
      <c r="C158" s="1139"/>
      <c r="D158" s="1139"/>
      <c r="E158" s="1139"/>
      <c r="G158" s="1139"/>
      <c r="H158" s="1139"/>
      <c r="I158" s="1139"/>
      <c r="J158" s="1139"/>
      <c r="K158" s="1139"/>
    </row>
    <row r="159" spans="1:11" x14ac:dyDescent="0.25">
      <c r="A159" s="1139"/>
      <c r="B159" s="1139"/>
      <c r="C159" s="1139"/>
      <c r="D159" s="1139"/>
      <c r="E159" s="1139"/>
      <c r="G159" s="1139"/>
      <c r="H159" s="1139"/>
      <c r="I159" s="1139"/>
      <c r="J159" s="1139"/>
      <c r="K159" s="1139"/>
    </row>
    <row r="160" spans="1:11" x14ac:dyDescent="0.25">
      <c r="A160" s="1139"/>
      <c r="B160" s="1139"/>
      <c r="C160" s="1139"/>
      <c r="D160" s="1139"/>
      <c r="E160" s="1139"/>
      <c r="G160" s="1139"/>
      <c r="H160" s="1139"/>
      <c r="I160" s="1139"/>
      <c r="J160" s="1139"/>
      <c r="K160" s="1139"/>
    </row>
    <row r="161" spans="1:11" x14ac:dyDescent="0.25">
      <c r="A161" s="1139"/>
      <c r="B161" s="1139"/>
      <c r="C161" s="1139"/>
      <c r="D161" s="1139"/>
      <c r="E161" s="1139"/>
      <c r="G161" s="1139"/>
      <c r="H161" s="1139"/>
      <c r="I161" s="1139"/>
      <c r="J161" s="1139"/>
      <c r="K161" s="1139"/>
    </row>
    <row r="162" spans="1:11" x14ac:dyDescent="0.25">
      <c r="A162" s="1139"/>
      <c r="B162" s="1139"/>
      <c r="C162" s="1139"/>
      <c r="D162" s="1139"/>
      <c r="E162" s="1139"/>
      <c r="G162" s="1139"/>
      <c r="H162" s="1139"/>
      <c r="I162" s="1139"/>
      <c r="J162" s="1139"/>
      <c r="K162" s="1139"/>
    </row>
    <row r="163" spans="1:11" x14ac:dyDescent="0.25">
      <c r="A163" s="1139"/>
      <c r="B163" s="1139"/>
      <c r="C163" s="1139"/>
      <c r="D163" s="1139"/>
      <c r="E163" s="1139"/>
      <c r="G163" s="1139"/>
      <c r="H163" s="1139"/>
      <c r="I163" s="1139"/>
      <c r="J163" s="1139"/>
      <c r="K163" s="1139"/>
    </row>
    <row r="164" spans="1:11" x14ac:dyDescent="0.25">
      <c r="A164" s="1139"/>
      <c r="B164" s="1139"/>
      <c r="C164" s="1139"/>
      <c r="D164" s="1139"/>
      <c r="E164" s="1139"/>
      <c r="G164" s="1139"/>
      <c r="H164" s="1139"/>
      <c r="I164" s="1139"/>
      <c r="J164" s="1139"/>
      <c r="K164" s="1139"/>
    </row>
    <row r="165" spans="1:11" x14ac:dyDescent="0.25">
      <c r="A165" s="1139"/>
      <c r="B165" s="1139"/>
      <c r="C165" s="1139"/>
      <c r="D165" s="1139"/>
      <c r="E165" s="1139"/>
      <c r="G165" s="1139"/>
      <c r="H165" s="1139"/>
      <c r="I165" s="1139"/>
      <c r="J165" s="1139"/>
      <c r="K165" s="1139"/>
    </row>
    <row r="166" spans="1:11" x14ac:dyDescent="0.25">
      <c r="A166" s="1139"/>
      <c r="B166" s="1139"/>
      <c r="C166" s="1139"/>
      <c r="D166" s="1139"/>
      <c r="E166" s="1139"/>
      <c r="G166" s="1139"/>
      <c r="H166" s="1139"/>
      <c r="I166" s="1139"/>
      <c r="J166" s="1139"/>
      <c r="K166" s="1139"/>
    </row>
    <row r="167" spans="1:11" x14ac:dyDescent="0.25">
      <c r="A167" s="1139"/>
      <c r="B167" s="1139"/>
      <c r="C167" s="1139"/>
      <c r="D167" s="1139"/>
      <c r="E167" s="1139"/>
      <c r="G167" s="1139"/>
      <c r="H167" s="1139"/>
      <c r="I167" s="1139"/>
      <c r="J167" s="1139"/>
      <c r="K167" s="1139"/>
    </row>
    <row r="168" spans="1:11" x14ac:dyDescent="0.25">
      <c r="A168" s="1139"/>
      <c r="B168" s="1139"/>
      <c r="C168" s="1139"/>
      <c r="D168" s="1139"/>
      <c r="E168" s="1139"/>
      <c r="G168" s="1139"/>
      <c r="H168" s="1139"/>
      <c r="I168" s="1139"/>
      <c r="J168" s="1139"/>
      <c r="K168" s="1139"/>
    </row>
    <row r="169" spans="1:11" x14ac:dyDescent="0.25">
      <c r="A169" s="1139"/>
      <c r="B169" s="1139"/>
      <c r="C169" s="1139"/>
      <c r="D169" s="1139"/>
      <c r="E169" s="1139"/>
      <c r="G169" s="1139"/>
      <c r="H169" s="1139"/>
      <c r="I169" s="1139"/>
      <c r="J169" s="1139"/>
      <c r="K169" s="1139"/>
    </row>
    <row r="170" spans="1:11" x14ac:dyDescent="0.25">
      <c r="A170" s="1139"/>
      <c r="B170" s="1139"/>
      <c r="C170" s="1139"/>
      <c r="D170" s="1139"/>
      <c r="E170" s="1139"/>
      <c r="G170" s="1139"/>
      <c r="H170" s="1139"/>
      <c r="I170" s="1139"/>
      <c r="J170" s="1139"/>
      <c r="K170" s="1139"/>
    </row>
    <row r="171" spans="1:11" x14ac:dyDescent="0.25">
      <c r="A171" s="1139"/>
      <c r="B171" s="1139"/>
      <c r="C171" s="1139"/>
      <c r="D171" s="1139"/>
      <c r="E171" s="1139"/>
      <c r="G171" s="1139"/>
      <c r="H171" s="1139"/>
      <c r="I171" s="1139"/>
      <c r="J171" s="1139"/>
      <c r="K171" s="1139"/>
    </row>
    <row r="172" spans="1:11" x14ac:dyDescent="0.25">
      <c r="A172" s="1139"/>
      <c r="B172" s="1139"/>
      <c r="C172" s="1139"/>
      <c r="D172" s="1139"/>
      <c r="E172" s="1139"/>
      <c r="G172" s="1139"/>
      <c r="H172" s="1139"/>
      <c r="I172" s="1139"/>
      <c r="J172" s="1139"/>
      <c r="K172" s="1139"/>
    </row>
    <row r="173" spans="1:11" x14ac:dyDescent="0.25">
      <c r="A173" s="1139"/>
      <c r="B173" s="1139"/>
      <c r="C173" s="1139"/>
      <c r="D173" s="1139"/>
      <c r="E173" s="1139"/>
      <c r="G173" s="1139"/>
      <c r="H173" s="1139"/>
      <c r="I173" s="1139"/>
      <c r="J173" s="1139"/>
      <c r="K173" s="1139"/>
    </row>
    <row r="174" spans="1:11" x14ac:dyDescent="0.25">
      <c r="A174" s="1139"/>
      <c r="B174" s="1139"/>
      <c r="C174" s="1139"/>
      <c r="D174" s="1139"/>
      <c r="E174" s="1139"/>
      <c r="G174" s="1139"/>
      <c r="H174" s="1139"/>
      <c r="I174" s="1139"/>
      <c r="J174" s="1139"/>
      <c r="K174" s="1139"/>
    </row>
    <row r="175" spans="1:11" x14ac:dyDescent="0.25">
      <c r="A175" s="1139"/>
      <c r="B175" s="1139"/>
      <c r="C175" s="1139"/>
      <c r="D175" s="1139"/>
      <c r="E175" s="1139"/>
      <c r="G175" s="1139"/>
      <c r="H175" s="1139"/>
      <c r="I175" s="1139"/>
      <c r="J175" s="1139"/>
      <c r="K175" s="1139"/>
    </row>
    <row r="176" spans="1:11" x14ac:dyDescent="0.25">
      <c r="A176" s="1139"/>
      <c r="B176" s="1139"/>
      <c r="C176" s="1139"/>
      <c r="D176" s="1139"/>
      <c r="E176" s="1139"/>
      <c r="G176" s="1139"/>
      <c r="H176" s="1139"/>
      <c r="I176" s="1139"/>
      <c r="J176" s="1139"/>
      <c r="K176" s="1139"/>
    </row>
    <row r="177" spans="1:11" x14ac:dyDescent="0.25">
      <c r="A177" s="1139"/>
      <c r="B177" s="1139"/>
      <c r="C177" s="1139"/>
      <c r="D177" s="1139"/>
      <c r="E177" s="1139"/>
      <c r="G177" s="1139"/>
      <c r="H177" s="1139"/>
      <c r="I177" s="1139"/>
      <c r="J177" s="1139"/>
      <c r="K177" s="1139"/>
    </row>
    <row r="178" spans="1:11" x14ac:dyDescent="0.25">
      <c r="A178" s="1139"/>
      <c r="B178" s="1139"/>
      <c r="C178" s="1139"/>
      <c r="D178" s="1139"/>
      <c r="E178" s="1139"/>
      <c r="G178" s="1139"/>
      <c r="H178" s="1139"/>
      <c r="I178" s="1139"/>
      <c r="J178" s="1139"/>
      <c r="K178" s="1139"/>
    </row>
    <row r="179" spans="1:11" x14ac:dyDescent="0.25">
      <c r="A179" s="1139"/>
      <c r="B179" s="1139"/>
      <c r="C179" s="1139"/>
      <c r="D179" s="1139"/>
      <c r="E179" s="1139"/>
      <c r="G179" s="1139"/>
      <c r="H179" s="1139"/>
      <c r="I179" s="1139"/>
      <c r="J179" s="1139"/>
      <c r="K179" s="1139"/>
    </row>
    <row r="180" spans="1:11" x14ac:dyDescent="0.25">
      <c r="A180" s="1139"/>
      <c r="B180" s="1139"/>
      <c r="C180" s="1139"/>
      <c r="D180" s="1139"/>
      <c r="E180" s="1139"/>
      <c r="G180" s="1139"/>
      <c r="H180" s="1139"/>
      <c r="I180" s="1139"/>
      <c r="J180" s="1139"/>
      <c r="K180" s="1139"/>
    </row>
    <row r="181" spans="1:11" x14ac:dyDescent="0.25">
      <c r="A181" s="1139"/>
      <c r="B181" s="1139"/>
      <c r="C181" s="1139"/>
      <c r="D181" s="1139"/>
      <c r="E181" s="1139"/>
      <c r="G181" s="1139"/>
      <c r="H181" s="1139"/>
      <c r="I181" s="1139"/>
      <c r="J181" s="1139"/>
      <c r="K181" s="1139"/>
    </row>
    <row r="182" spans="1:11" x14ac:dyDescent="0.25">
      <c r="A182" s="1139"/>
      <c r="B182" s="1139"/>
      <c r="C182" s="1139"/>
      <c r="D182" s="1139"/>
      <c r="E182" s="1139"/>
      <c r="G182" s="1139"/>
      <c r="H182" s="1139"/>
      <c r="I182" s="1139"/>
      <c r="J182" s="1139"/>
      <c r="K182" s="1139"/>
    </row>
    <row r="183" spans="1:11" x14ac:dyDescent="0.25">
      <c r="A183" s="1139"/>
      <c r="B183" s="1139"/>
      <c r="C183" s="1139"/>
      <c r="D183" s="1139"/>
      <c r="E183" s="1139"/>
      <c r="G183" s="1139"/>
      <c r="H183" s="1139"/>
      <c r="I183" s="1139"/>
      <c r="J183" s="1139"/>
      <c r="K183" s="1139"/>
    </row>
    <row r="184" spans="1:11" x14ac:dyDescent="0.25">
      <c r="A184" s="1139"/>
      <c r="B184" s="1139"/>
      <c r="C184" s="1139"/>
      <c r="D184" s="1139"/>
      <c r="E184" s="1139"/>
      <c r="G184" s="1139"/>
      <c r="H184" s="1139"/>
      <c r="I184" s="1139"/>
      <c r="J184" s="1139"/>
      <c r="K184" s="1139"/>
    </row>
    <row r="185" spans="1:11" x14ac:dyDescent="0.25">
      <c r="A185" s="1139"/>
      <c r="B185" s="1139"/>
      <c r="C185" s="1139"/>
      <c r="D185" s="1139"/>
      <c r="E185" s="1139"/>
      <c r="G185" s="1139"/>
      <c r="H185" s="1139"/>
      <c r="I185" s="1139"/>
      <c r="J185" s="1139"/>
      <c r="K185" s="1139"/>
    </row>
    <row r="186" spans="1:11" x14ac:dyDescent="0.25">
      <c r="A186" s="1139"/>
      <c r="B186" s="1139"/>
      <c r="C186" s="1139"/>
      <c r="D186" s="1139"/>
      <c r="E186" s="1139"/>
      <c r="G186" s="1139"/>
      <c r="H186" s="1139"/>
      <c r="I186" s="1139"/>
      <c r="J186" s="1139"/>
      <c r="K186" s="1139"/>
    </row>
    <row r="187" spans="1:11" x14ac:dyDescent="0.25">
      <c r="A187" s="1139"/>
      <c r="B187" s="1139"/>
      <c r="C187" s="1139"/>
      <c r="D187" s="1139"/>
      <c r="E187" s="1139"/>
      <c r="G187" s="1139"/>
      <c r="H187" s="1139"/>
      <c r="I187" s="1139"/>
      <c r="J187" s="1139"/>
      <c r="K187" s="1139"/>
    </row>
    <row r="188" spans="1:11" x14ac:dyDescent="0.25">
      <c r="A188" s="1139"/>
      <c r="B188" s="1139"/>
      <c r="C188" s="1139"/>
      <c r="D188" s="1139"/>
      <c r="E188" s="1139"/>
      <c r="G188" s="1139"/>
      <c r="H188" s="1139"/>
      <c r="I188" s="1139"/>
      <c r="J188" s="1139"/>
      <c r="K188" s="1139"/>
    </row>
    <row r="189" spans="1:11" x14ac:dyDescent="0.25">
      <c r="A189" s="1139"/>
      <c r="B189" s="1139"/>
      <c r="C189" s="1139"/>
      <c r="D189" s="1139"/>
      <c r="E189" s="1139"/>
      <c r="G189" s="1139"/>
      <c r="H189" s="1139"/>
      <c r="I189" s="1139"/>
      <c r="J189" s="1139"/>
      <c r="K189" s="1139"/>
    </row>
    <row r="190" spans="1:11" x14ac:dyDescent="0.25">
      <c r="A190" s="1139"/>
      <c r="B190" s="1139"/>
      <c r="C190" s="1139"/>
      <c r="D190" s="1139"/>
      <c r="E190" s="1139"/>
      <c r="G190" s="1139"/>
      <c r="H190" s="1139"/>
      <c r="I190" s="1139"/>
      <c r="J190" s="1139"/>
      <c r="K190" s="1139"/>
    </row>
    <row r="191" spans="1:11" x14ac:dyDescent="0.25">
      <c r="A191" s="1139"/>
      <c r="B191" s="1139"/>
      <c r="C191" s="1139"/>
      <c r="D191" s="1139"/>
      <c r="E191" s="1139"/>
      <c r="G191" s="1139"/>
      <c r="H191" s="1139"/>
      <c r="I191" s="1139"/>
      <c r="J191" s="1139"/>
      <c r="K191" s="1139"/>
    </row>
    <row r="192" spans="1:11" x14ac:dyDescent="0.25">
      <c r="A192" s="1139"/>
      <c r="B192" s="1139"/>
      <c r="C192" s="1139"/>
      <c r="D192" s="1139"/>
      <c r="E192" s="1139"/>
      <c r="G192" s="1139"/>
      <c r="H192" s="1139"/>
      <c r="I192" s="1139"/>
      <c r="J192" s="1139"/>
      <c r="K192" s="1139"/>
    </row>
    <row r="193" spans="1:11" x14ac:dyDescent="0.25">
      <c r="A193" s="1139"/>
      <c r="B193" s="1139"/>
      <c r="C193" s="1139"/>
      <c r="D193" s="1139"/>
      <c r="E193" s="1139"/>
      <c r="G193" s="1139"/>
      <c r="H193" s="1139"/>
      <c r="I193" s="1139"/>
      <c r="J193" s="1139"/>
      <c r="K193" s="1139"/>
    </row>
    <row r="194" spans="1:11" x14ac:dyDescent="0.25">
      <c r="A194" s="1139"/>
      <c r="B194" s="1139"/>
      <c r="C194" s="1139"/>
      <c r="D194" s="1139"/>
      <c r="E194" s="1139"/>
      <c r="G194" s="1139"/>
      <c r="H194" s="1139"/>
      <c r="I194" s="1139"/>
      <c r="J194" s="1139"/>
      <c r="K194" s="1139"/>
    </row>
    <row r="195" spans="1:11" x14ac:dyDescent="0.25">
      <c r="A195" s="1139"/>
      <c r="B195" s="1139"/>
      <c r="C195" s="1139"/>
      <c r="D195" s="1139"/>
      <c r="E195" s="1139"/>
      <c r="G195" s="1139"/>
      <c r="H195" s="1139"/>
      <c r="I195" s="1139"/>
      <c r="J195" s="1139"/>
      <c r="K195" s="1139"/>
    </row>
    <row r="196" spans="1:11" x14ac:dyDescent="0.25">
      <c r="A196" s="1139"/>
      <c r="B196" s="1139"/>
      <c r="C196" s="1139"/>
      <c r="D196" s="1139"/>
      <c r="E196" s="1139"/>
      <c r="G196" s="1139"/>
      <c r="H196" s="1139"/>
      <c r="I196" s="1139"/>
      <c r="J196" s="1139"/>
      <c r="K196" s="1139"/>
    </row>
    <row r="197" spans="1:11" x14ac:dyDescent="0.25">
      <c r="A197" s="1139"/>
      <c r="B197" s="1139"/>
      <c r="C197" s="1139"/>
      <c r="D197" s="1139"/>
      <c r="E197" s="1139"/>
      <c r="G197" s="1139"/>
      <c r="H197" s="1139"/>
      <c r="I197" s="1139"/>
      <c r="J197" s="1139"/>
      <c r="K197" s="1139"/>
    </row>
    <row r="198" spans="1:11" x14ac:dyDescent="0.25">
      <c r="A198" s="1139"/>
      <c r="B198" s="1139"/>
      <c r="C198" s="1139"/>
      <c r="D198" s="1139"/>
      <c r="E198" s="1139"/>
      <c r="G198" s="1139"/>
      <c r="H198" s="1139"/>
      <c r="I198" s="1139"/>
      <c r="J198" s="1139"/>
      <c r="K198" s="1139"/>
    </row>
    <row r="199" spans="1:11" x14ac:dyDescent="0.25">
      <c r="A199" s="1139"/>
      <c r="B199" s="1139"/>
      <c r="C199" s="1139"/>
      <c r="D199" s="1139"/>
      <c r="E199" s="1139"/>
      <c r="G199" s="1139"/>
      <c r="H199" s="1139"/>
      <c r="I199" s="1139"/>
      <c r="J199" s="1139"/>
      <c r="K199" s="1139"/>
    </row>
    <row r="200" spans="1:11" x14ac:dyDescent="0.25">
      <c r="A200" s="1139"/>
      <c r="B200" s="1139"/>
      <c r="C200" s="1139"/>
      <c r="D200" s="1139"/>
      <c r="E200" s="1139"/>
      <c r="G200" s="1139"/>
      <c r="H200" s="1139"/>
      <c r="I200" s="1139"/>
      <c r="J200" s="1139"/>
      <c r="K200" s="1139"/>
    </row>
    <row r="201" spans="1:11" x14ac:dyDescent="0.25">
      <c r="A201" s="1139"/>
      <c r="B201" s="1139"/>
      <c r="C201" s="1139"/>
      <c r="D201" s="1139"/>
      <c r="E201" s="1139"/>
      <c r="G201" s="1139"/>
      <c r="H201" s="1139"/>
      <c r="I201" s="1139"/>
      <c r="J201" s="1139"/>
      <c r="K201" s="1139"/>
    </row>
    <row r="202" spans="1:11" x14ac:dyDescent="0.25">
      <c r="A202" s="1139"/>
      <c r="B202" s="1139"/>
      <c r="C202" s="1139"/>
      <c r="D202" s="1139"/>
      <c r="E202" s="1139"/>
      <c r="G202" s="1139"/>
      <c r="H202" s="1139"/>
      <c r="I202" s="1139"/>
      <c r="J202" s="1139"/>
      <c r="K202" s="1139"/>
    </row>
    <row r="203" spans="1:11" x14ac:dyDescent="0.25">
      <c r="A203" s="1139"/>
      <c r="B203" s="1139"/>
      <c r="C203" s="1139"/>
      <c r="D203" s="1139"/>
      <c r="E203" s="1139"/>
      <c r="G203" s="1139"/>
      <c r="H203" s="1139"/>
      <c r="I203" s="1139"/>
      <c r="J203" s="1139"/>
      <c r="K203" s="1139"/>
    </row>
    <row r="204" spans="1:11" x14ac:dyDescent="0.25">
      <c r="A204" s="1139"/>
      <c r="B204" s="1139"/>
      <c r="C204" s="1139"/>
      <c r="D204" s="1139"/>
      <c r="E204" s="1139"/>
      <c r="G204" s="1139"/>
      <c r="H204" s="1139"/>
      <c r="I204" s="1139"/>
      <c r="J204" s="1139"/>
      <c r="K204" s="1139"/>
    </row>
    <row r="205" spans="1:11" x14ac:dyDescent="0.25">
      <c r="A205" s="1139"/>
      <c r="B205" s="1139"/>
      <c r="C205" s="1139"/>
      <c r="D205" s="1139"/>
      <c r="E205" s="1139"/>
      <c r="G205" s="1139"/>
      <c r="H205" s="1139"/>
      <c r="I205" s="1139"/>
      <c r="J205" s="1139"/>
      <c r="K205" s="1139"/>
    </row>
    <row r="206" spans="1:11" x14ac:dyDescent="0.25">
      <c r="A206" s="1139"/>
      <c r="B206" s="1139"/>
      <c r="C206" s="1139"/>
      <c r="D206" s="1139"/>
      <c r="E206" s="1139"/>
      <c r="G206" s="1139"/>
      <c r="H206" s="1139"/>
      <c r="I206" s="1139"/>
      <c r="J206" s="1139"/>
      <c r="K206" s="1139"/>
    </row>
    <row r="207" spans="1:11" x14ac:dyDescent="0.25">
      <c r="A207" s="1139"/>
      <c r="B207" s="1139"/>
      <c r="C207" s="1139"/>
      <c r="D207" s="1139"/>
      <c r="E207" s="1139"/>
      <c r="G207" s="1139"/>
      <c r="H207" s="1139"/>
      <c r="I207" s="1139"/>
      <c r="J207" s="1139"/>
      <c r="K207" s="1139"/>
    </row>
    <row r="208" spans="1:11" x14ac:dyDescent="0.25">
      <c r="A208" s="1139"/>
      <c r="B208" s="1139"/>
      <c r="C208" s="1139"/>
      <c r="D208" s="1139"/>
      <c r="E208" s="1139"/>
      <c r="G208" s="1139"/>
      <c r="H208" s="1139"/>
      <c r="I208" s="1139"/>
      <c r="J208" s="1139"/>
      <c r="K208" s="1139"/>
    </row>
    <row r="209" spans="1:11" x14ac:dyDescent="0.25">
      <c r="A209" s="1139"/>
      <c r="B209" s="1139"/>
      <c r="C209" s="1139"/>
      <c r="D209" s="1139"/>
      <c r="E209" s="1139"/>
      <c r="G209" s="1139"/>
      <c r="H209" s="1139"/>
      <c r="I209" s="1139"/>
      <c r="J209" s="1139"/>
      <c r="K209" s="1139"/>
    </row>
    <row r="210" spans="1:11" x14ac:dyDescent="0.25">
      <c r="A210" s="1139"/>
      <c r="B210" s="1139"/>
      <c r="C210" s="1139"/>
      <c r="D210" s="1139"/>
      <c r="E210" s="1139"/>
      <c r="G210" s="1139"/>
      <c r="H210" s="1139"/>
      <c r="I210" s="1139"/>
      <c r="J210" s="1139"/>
      <c r="K210" s="1139"/>
    </row>
    <row r="211" spans="1:11" x14ac:dyDescent="0.25">
      <c r="A211" s="1139"/>
      <c r="B211" s="1139"/>
      <c r="C211" s="1139"/>
      <c r="D211" s="1139"/>
      <c r="E211" s="1139"/>
      <c r="G211" s="1139"/>
      <c r="H211" s="1139"/>
      <c r="I211" s="1139"/>
      <c r="J211" s="1139"/>
      <c r="K211" s="1139"/>
    </row>
    <row r="212" spans="1:11" x14ac:dyDescent="0.25">
      <c r="A212" s="1139"/>
      <c r="B212" s="1139"/>
      <c r="C212" s="1139"/>
      <c r="D212" s="1139"/>
      <c r="E212" s="1139"/>
      <c r="G212" s="1139"/>
      <c r="H212" s="1139"/>
      <c r="I212" s="1139"/>
      <c r="J212" s="1139"/>
      <c r="K212" s="1139"/>
    </row>
    <row r="213" spans="1:11" x14ac:dyDescent="0.25">
      <c r="A213" s="1139"/>
      <c r="B213" s="1139"/>
      <c r="C213" s="1139"/>
      <c r="D213" s="1139"/>
      <c r="E213" s="1139"/>
      <c r="G213" s="1139"/>
      <c r="H213" s="1139"/>
      <c r="I213" s="1139"/>
      <c r="J213" s="1139"/>
      <c r="K213" s="1139"/>
    </row>
    <row r="214" spans="1:11" x14ac:dyDescent="0.25">
      <c r="A214" s="1139"/>
      <c r="B214" s="1139"/>
      <c r="C214" s="1139"/>
      <c r="D214" s="1139"/>
      <c r="E214" s="1139"/>
      <c r="G214" s="1139"/>
      <c r="H214" s="1139"/>
      <c r="I214" s="1139"/>
      <c r="J214" s="1139"/>
      <c r="K214" s="1139"/>
    </row>
    <row r="215" spans="1:11" x14ac:dyDescent="0.25">
      <c r="A215" s="1139"/>
      <c r="B215" s="1139"/>
      <c r="C215" s="1139"/>
      <c r="D215" s="1139"/>
      <c r="E215" s="1139"/>
      <c r="G215" s="1139"/>
      <c r="H215" s="1139"/>
      <c r="I215" s="1139"/>
      <c r="J215" s="1139"/>
      <c r="K215" s="1139"/>
    </row>
    <row r="216" spans="1:11" x14ac:dyDescent="0.25">
      <c r="A216" s="1139"/>
      <c r="B216" s="1139"/>
      <c r="C216" s="1139"/>
      <c r="D216" s="1139"/>
      <c r="E216" s="1139"/>
      <c r="G216" s="1139"/>
      <c r="H216" s="1139"/>
      <c r="I216" s="1139"/>
      <c r="J216" s="1139"/>
      <c r="K216" s="1139"/>
    </row>
    <row r="217" spans="1:11" x14ac:dyDescent="0.25">
      <c r="A217" s="1139"/>
      <c r="B217" s="1139"/>
      <c r="C217" s="1139"/>
      <c r="D217" s="1139"/>
      <c r="E217" s="1139"/>
      <c r="G217" s="1139"/>
      <c r="H217" s="1139"/>
      <c r="I217" s="1139"/>
      <c r="J217" s="1139"/>
      <c r="K217" s="1139"/>
    </row>
    <row r="218" spans="1:11" x14ac:dyDescent="0.25">
      <c r="A218" s="1139"/>
      <c r="B218" s="1139"/>
      <c r="C218" s="1139"/>
      <c r="D218" s="1139"/>
      <c r="E218" s="1139"/>
      <c r="G218" s="1139"/>
      <c r="H218" s="1139"/>
      <c r="I218" s="1139"/>
      <c r="J218" s="1139"/>
      <c r="K218" s="1139"/>
    </row>
    <row r="219" spans="1:11" x14ac:dyDescent="0.25">
      <c r="A219" s="1139"/>
      <c r="B219" s="1139"/>
      <c r="C219" s="1139"/>
      <c r="D219" s="1139"/>
      <c r="E219" s="1139"/>
      <c r="G219" s="1139"/>
      <c r="H219" s="1139"/>
      <c r="I219" s="1139"/>
      <c r="J219" s="1139"/>
      <c r="K219" s="1139"/>
    </row>
    <row r="220" spans="1:11" x14ac:dyDescent="0.25">
      <c r="A220" s="1139"/>
      <c r="B220" s="1139"/>
      <c r="C220" s="1139"/>
      <c r="D220" s="1139"/>
      <c r="E220" s="1139"/>
      <c r="G220" s="1139"/>
      <c r="H220" s="1139"/>
      <c r="I220" s="1139"/>
      <c r="J220" s="1139"/>
      <c r="K220" s="1139"/>
    </row>
    <row r="221" spans="1:11" x14ac:dyDescent="0.25">
      <c r="A221" s="1139"/>
      <c r="B221" s="1139"/>
      <c r="C221" s="1139"/>
      <c r="D221" s="1139"/>
      <c r="E221" s="1139"/>
      <c r="G221" s="1139"/>
      <c r="H221" s="1139"/>
      <c r="I221" s="1139"/>
      <c r="J221" s="1139"/>
      <c r="K221" s="1139"/>
    </row>
    <row r="222" spans="1:11" x14ac:dyDescent="0.25">
      <c r="A222" s="1139"/>
      <c r="B222" s="1139"/>
      <c r="C222" s="1139"/>
      <c r="D222" s="1139"/>
      <c r="E222" s="1139"/>
      <c r="G222" s="1139"/>
      <c r="H222" s="1139"/>
      <c r="I222" s="1139"/>
      <c r="J222" s="1139"/>
      <c r="K222" s="1139"/>
    </row>
    <row r="223" spans="1:11" x14ac:dyDescent="0.25">
      <c r="A223" s="1139"/>
      <c r="B223" s="1139"/>
      <c r="C223" s="1139"/>
      <c r="D223" s="1139"/>
      <c r="E223" s="1139"/>
      <c r="G223" s="1139"/>
      <c r="H223" s="1139"/>
      <c r="I223" s="1139"/>
      <c r="J223" s="1139"/>
      <c r="K223" s="1139"/>
    </row>
    <row r="224" spans="1:11" x14ac:dyDescent="0.25">
      <c r="A224" s="1139"/>
      <c r="B224" s="1139"/>
      <c r="C224" s="1139"/>
      <c r="D224" s="1139"/>
      <c r="E224" s="1139"/>
      <c r="G224" s="1139"/>
      <c r="H224" s="1139"/>
      <c r="I224" s="1139"/>
      <c r="J224" s="1139"/>
      <c r="K224" s="1139"/>
    </row>
    <row r="225" spans="1:11" x14ac:dyDescent="0.25">
      <c r="A225" s="1139"/>
      <c r="B225" s="1139"/>
      <c r="C225" s="1139"/>
      <c r="D225" s="1139"/>
      <c r="E225" s="1139"/>
      <c r="G225" s="1139"/>
      <c r="H225" s="1139"/>
      <c r="I225" s="1139"/>
      <c r="J225" s="1139"/>
      <c r="K225" s="1139"/>
    </row>
    <row r="226" spans="1:11" x14ac:dyDescent="0.25">
      <c r="A226" s="1139"/>
      <c r="B226" s="1139"/>
      <c r="C226" s="1139"/>
      <c r="D226" s="1139"/>
      <c r="E226" s="1139"/>
      <c r="G226" s="1139"/>
      <c r="H226" s="1139"/>
      <c r="I226" s="1139"/>
      <c r="J226" s="1139"/>
      <c r="K226" s="1139"/>
    </row>
    <row r="227" spans="1:11" x14ac:dyDescent="0.25">
      <c r="A227" s="1139"/>
      <c r="B227" s="1139"/>
      <c r="C227" s="1139"/>
      <c r="D227" s="1139"/>
      <c r="E227" s="1139"/>
      <c r="G227" s="1139"/>
      <c r="H227" s="1139"/>
      <c r="I227" s="1139"/>
      <c r="J227" s="1139"/>
      <c r="K227" s="1139"/>
    </row>
    <row r="228" spans="1:11" x14ac:dyDescent="0.25">
      <c r="A228" s="1139"/>
      <c r="B228" s="1139"/>
      <c r="C228" s="1139"/>
      <c r="D228" s="1139"/>
      <c r="E228" s="1139"/>
      <c r="G228" s="1139"/>
      <c r="H228" s="1139"/>
      <c r="I228" s="1139"/>
      <c r="J228" s="1139"/>
      <c r="K228" s="1139"/>
    </row>
    <row r="229" spans="1:11" x14ac:dyDescent="0.25">
      <c r="A229" s="1139"/>
      <c r="B229" s="1139"/>
      <c r="C229" s="1139"/>
      <c r="D229" s="1139"/>
      <c r="E229" s="1139"/>
      <c r="G229" s="1139"/>
      <c r="H229" s="1139"/>
      <c r="I229" s="1139"/>
      <c r="J229" s="1139"/>
      <c r="K229" s="1139"/>
    </row>
    <row r="230" spans="1:11" x14ac:dyDescent="0.25">
      <c r="A230" s="1139"/>
      <c r="B230" s="1139"/>
      <c r="C230" s="1139"/>
      <c r="D230" s="1139"/>
      <c r="E230" s="1139"/>
      <c r="G230" s="1139"/>
      <c r="H230" s="1139"/>
      <c r="I230" s="1139"/>
      <c r="J230" s="1139"/>
      <c r="K230" s="1139"/>
    </row>
    <row r="231" spans="1:11" x14ac:dyDescent="0.25">
      <c r="A231" s="1139"/>
      <c r="B231" s="1139"/>
      <c r="C231" s="1139"/>
      <c r="D231" s="1139"/>
      <c r="E231" s="1139"/>
      <c r="G231" s="1139"/>
      <c r="H231" s="1139"/>
      <c r="I231" s="1139"/>
      <c r="J231" s="1139"/>
      <c r="K231" s="1139"/>
    </row>
    <row r="232" spans="1:11" x14ac:dyDescent="0.25">
      <c r="A232" s="1139"/>
      <c r="B232" s="1139"/>
      <c r="C232" s="1139"/>
      <c r="D232" s="1139"/>
      <c r="E232" s="1139"/>
      <c r="G232" s="1139"/>
      <c r="H232" s="1139"/>
      <c r="I232" s="1139"/>
      <c r="J232" s="1139"/>
      <c r="K232" s="1139"/>
    </row>
    <row r="233" spans="1:11" x14ac:dyDescent="0.25">
      <c r="A233" s="1139"/>
      <c r="B233" s="1139"/>
      <c r="C233" s="1139"/>
      <c r="D233" s="1139"/>
      <c r="E233" s="1139"/>
      <c r="G233" s="1139"/>
      <c r="H233" s="1139"/>
      <c r="I233" s="1139"/>
      <c r="J233" s="1139"/>
      <c r="K233" s="1139"/>
    </row>
    <row r="234" spans="1:11" x14ac:dyDescent="0.25">
      <c r="A234" s="1139"/>
      <c r="B234" s="1139"/>
      <c r="C234" s="1139"/>
      <c r="D234" s="1139"/>
      <c r="E234" s="1139"/>
      <c r="G234" s="1139"/>
      <c r="H234" s="1139"/>
      <c r="I234" s="1139"/>
      <c r="J234" s="1139"/>
      <c r="K234" s="1139"/>
    </row>
    <row r="235" spans="1:11" x14ac:dyDescent="0.25">
      <c r="A235" s="1139"/>
      <c r="B235" s="1139"/>
      <c r="C235" s="1139"/>
      <c r="D235" s="1139"/>
      <c r="E235" s="1139"/>
      <c r="G235" s="1139"/>
      <c r="H235" s="1139"/>
      <c r="I235" s="1139"/>
      <c r="J235" s="1139"/>
      <c r="K235" s="1139"/>
    </row>
    <row r="236" spans="1:11" x14ac:dyDescent="0.25">
      <c r="A236" s="1139"/>
      <c r="B236" s="1139"/>
      <c r="C236" s="1139"/>
      <c r="D236" s="1139"/>
      <c r="E236" s="1139"/>
      <c r="G236" s="1139"/>
      <c r="H236" s="1139"/>
      <c r="I236" s="1139"/>
      <c r="J236" s="1139"/>
      <c r="K236" s="1139"/>
    </row>
    <row r="237" spans="1:11" x14ac:dyDescent="0.25">
      <c r="A237" s="1139"/>
      <c r="B237" s="1139"/>
      <c r="C237" s="1139"/>
      <c r="D237" s="1139"/>
      <c r="E237" s="1139"/>
      <c r="G237" s="1139"/>
      <c r="H237" s="1139"/>
      <c r="I237" s="1139"/>
      <c r="J237" s="1139"/>
      <c r="K237" s="1139"/>
    </row>
    <row r="238" spans="1:11" x14ac:dyDescent="0.25">
      <c r="A238" s="1139"/>
      <c r="B238" s="1139"/>
      <c r="C238" s="1139"/>
      <c r="D238" s="1139"/>
      <c r="E238" s="1139"/>
      <c r="G238" s="1139"/>
      <c r="H238" s="1139"/>
      <c r="I238" s="1139"/>
      <c r="J238" s="1139"/>
      <c r="K238" s="1139"/>
    </row>
    <row r="239" spans="1:11" x14ac:dyDescent="0.25">
      <c r="A239" s="1139"/>
      <c r="B239" s="1139"/>
      <c r="C239" s="1139"/>
      <c r="D239" s="1139"/>
      <c r="E239" s="1139"/>
      <c r="G239" s="1139"/>
      <c r="H239" s="1139"/>
      <c r="I239" s="1139"/>
      <c r="J239" s="1139"/>
      <c r="K239" s="1139"/>
    </row>
    <row r="240" spans="1:11" x14ac:dyDescent="0.25">
      <c r="A240" s="1139"/>
      <c r="B240" s="1139"/>
      <c r="C240" s="1139"/>
      <c r="D240" s="1139"/>
      <c r="E240" s="1139"/>
      <c r="G240" s="1139"/>
      <c r="H240" s="1139"/>
      <c r="I240" s="1139"/>
      <c r="J240" s="1139"/>
      <c r="K240" s="1139"/>
    </row>
    <row r="241" spans="1:11" x14ac:dyDescent="0.25">
      <c r="A241" s="1139"/>
      <c r="B241" s="1139"/>
      <c r="C241" s="1139"/>
      <c r="D241" s="1139"/>
      <c r="E241" s="1139"/>
      <c r="G241" s="1139"/>
      <c r="H241" s="1139"/>
      <c r="I241" s="1139"/>
      <c r="J241" s="1139"/>
      <c r="K241" s="1139"/>
    </row>
    <row r="242" spans="1:11" x14ac:dyDescent="0.25">
      <c r="A242" s="1139"/>
      <c r="B242" s="1139"/>
      <c r="C242" s="1139"/>
      <c r="D242" s="1139"/>
      <c r="E242" s="1139"/>
      <c r="G242" s="1139"/>
      <c r="H242" s="1139"/>
      <c r="I242" s="1139"/>
      <c r="J242" s="1139"/>
      <c r="K242" s="1139"/>
    </row>
    <row r="243" spans="1:11" x14ac:dyDescent="0.25">
      <c r="A243" s="1139"/>
      <c r="B243" s="1139"/>
      <c r="C243" s="1139"/>
      <c r="D243" s="1139"/>
      <c r="E243" s="1139"/>
      <c r="G243" s="1139"/>
      <c r="H243" s="1139"/>
      <c r="I243" s="1139"/>
      <c r="J243" s="1139"/>
      <c r="K243" s="1139"/>
    </row>
    <row r="244" spans="1:11" x14ac:dyDescent="0.25">
      <c r="A244" s="1139"/>
      <c r="B244" s="1139"/>
      <c r="C244" s="1139"/>
      <c r="D244" s="1139"/>
      <c r="E244" s="1139"/>
      <c r="G244" s="1139"/>
      <c r="H244" s="1139"/>
      <c r="I244" s="1139"/>
      <c r="J244" s="1139"/>
      <c r="K244" s="1139"/>
    </row>
    <row r="245" spans="1:11" x14ac:dyDescent="0.25">
      <c r="A245" s="1139"/>
      <c r="B245" s="1139"/>
      <c r="C245" s="1139"/>
      <c r="D245" s="1139"/>
      <c r="E245" s="1139"/>
      <c r="G245" s="1139"/>
      <c r="H245" s="1139"/>
      <c r="I245" s="1139"/>
      <c r="J245" s="1139"/>
      <c r="K245" s="1139"/>
    </row>
    <row r="246" spans="1:11" x14ac:dyDescent="0.25">
      <c r="A246" s="1139"/>
      <c r="B246" s="1139"/>
      <c r="C246" s="1139"/>
      <c r="D246" s="1139"/>
      <c r="E246" s="1139"/>
      <c r="G246" s="1139"/>
      <c r="H246" s="1139"/>
      <c r="I246" s="1139"/>
      <c r="J246" s="1139"/>
      <c r="K246" s="1139"/>
    </row>
    <row r="247" spans="1:11" x14ac:dyDescent="0.25">
      <c r="A247" s="1139"/>
      <c r="B247" s="1139"/>
      <c r="C247" s="1139"/>
      <c r="D247" s="1139"/>
      <c r="E247" s="1139"/>
      <c r="G247" s="1139"/>
      <c r="H247" s="1139"/>
      <c r="I247" s="1139"/>
      <c r="J247" s="1139"/>
      <c r="K247" s="1139"/>
    </row>
    <row r="248" spans="1:11" x14ac:dyDescent="0.25">
      <c r="A248" s="1139"/>
      <c r="B248" s="1139"/>
      <c r="C248" s="1139"/>
      <c r="D248" s="1139"/>
      <c r="E248" s="1139"/>
      <c r="G248" s="1139"/>
      <c r="H248" s="1139"/>
      <c r="I248" s="1139"/>
      <c r="J248" s="1139"/>
      <c r="K248" s="1139"/>
    </row>
    <row r="249" spans="1:11" x14ac:dyDescent="0.25">
      <c r="A249" s="1139"/>
      <c r="B249" s="1139"/>
      <c r="C249" s="1139"/>
      <c r="D249" s="1139"/>
      <c r="E249" s="1139"/>
      <c r="G249" s="1139"/>
      <c r="H249" s="1139"/>
      <c r="I249" s="1139"/>
      <c r="J249" s="1139"/>
      <c r="K249" s="1139"/>
    </row>
    <row r="250" spans="1:11" x14ac:dyDescent="0.25">
      <c r="A250" s="1139"/>
      <c r="B250" s="1139"/>
      <c r="C250" s="1139"/>
      <c r="D250" s="1139"/>
      <c r="E250" s="1139"/>
      <c r="G250" s="1139"/>
      <c r="H250" s="1139"/>
      <c r="I250" s="1139"/>
      <c r="J250" s="1139"/>
      <c r="K250" s="1139"/>
    </row>
    <row r="251" spans="1:11" x14ac:dyDescent="0.25">
      <c r="A251" s="1139"/>
      <c r="B251" s="1139"/>
      <c r="C251" s="1139"/>
      <c r="D251" s="1139"/>
      <c r="E251" s="1139"/>
      <c r="G251" s="1139"/>
      <c r="H251" s="1139"/>
      <c r="I251" s="1139"/>
      <c r="J251" s="1139"/>
      <c r="K251" s="1139"/>
    </row>
    <row r="252" spans="1:11" x14ac:dyDescent="0.25">
      <c r="A252" s="1139"/>
      <c r="B252" s="1139"/>
      <c r="C252" s="1139"/>
      <c r="D252" s="1139"/>
      <c r="E252" s="1139"/>
      <c r="G252" s="1139"/>
      <c r="H252" s="1139"/>
      <c r="I252" s="1139"/>
      <c r="J252" s="1139"/>
      <c r="K252" s="1139"/>
    </row>
    <row r="253" spans="1:11" x14ac:dyDescent="0.25">
      <c r="A253" s="1139"/>
      <c r="B253" s="1139"/>
      <c r="C253" s="1139"/>
      <c r="D253" s="1139"/>
      <c r="E253" s="1139"/>
      <c r="G253" s="1139"/>
      <c r="H253" s="1139"/>
      <c r="I253" s="1139"/>
      <c r="J253" s="1139"/>
      <c r="K253" s="1139"/>
    </row>
    <row r="254" spans="1:11" x14ac:dyDescent="0.25">
      <c r="A254" s="1139"/>
      <c r="B254" s="1139"/>
      <c r="C254" s="1139"/>
      <c r="D254" s="1139"/>
      <c r="E254" s="1139"/>
      <c r="G254" s="1139"/>
      <c r="H254" s="1139"/>
      <c r="I254" s="1139"/>
      <c r="J254" s="1139"/>
      <c r="K254" s="1139"/>
    </row>
    <row r="255" spans="1:11" x14ac:dyDescent="0.25">
      <c r="A255" s="1139"/>
      <c r="B255" s="1139"/>
      <c r="C255" s="1139"/>
      <c r="D255" s="1139"/>
      <c r="E255" s="1139"/>
      <c r="G255" s="1139"/>
      <c r="H255" s="1139"/>
      <c r="I255" s="1139"/>
      <c r="J255" s="1139"/>
      <c r="K255" s="1139"/>
    </row>
    <row r="256" spans="1:11" x14ac:dyDescent="0.25">
      <c r="A256" s="1139"/>
      <c r="B256" s="1139"/>
      <c r="C256" s="1139"/>
      <c r="D256" s="1139"/>
      <c r="E256" s="1139"/>
      <c r="G256" s="1139"/>
      <c r="H256" s="1139"/>
      <c r="I256" s="1139"/>
      <c r="J256" s="1139"/>
      <c r="K256" s="1139"/>
    </row>
    <row r="257" spans="1:11" x14ac:dyDescent="0.25">
      <c r="A257" s="1139"/>
      <c r="B257" s="1139"/>
      <c r="C257" s="1139"/>
      <c r="D257" s="1139"/>
      <c r="E257" s="1139"/>
      <c r="G257" s="1139"/>
      <c r="H257" s="1139"/>
      <c r="I257" s="1139"/>
      <c r="J257" s="1139"/>
      <c r="K257" s="1139"/>
    </row>
    <row r="258" spans="1:11" x14ac:dyDescent="0.25">
      <c r="A258" s="1139"/>
      <c r="B258" s="1139"/>
      <c r="C258" s="1139"/>
      <c r="D258" s="1139"/>
      <c r="E258" s="1139"/>
      <c r="G258" s="1139"/>
      <c r="H258" s="1139"/>
      <c r="I258" s="1139"/>
      <c r="J258" s="1139"/>
      <c r="K258" s="1139"/>
    </row>
    <row r="259" spans="1:11" x14ac:dyDescent="0.25">
      <c r="A259" s="1139"/>
      <c r="B259" s="1139"/>
      <c r="C259" s="1139"/>
      <c r="D259" s="1139"/>
      <c r="E259" s="1139"/>
      <c r="G259" s="1139"/>
      <c r="H259" s="1139"/>
      <c r="I259" s="1139"/>
      <c r="J259" s="1139"/>
      <c r="K259" s="1139"/>
    </row>
    <row r="260" spans="1:11" x14ac:dyDescent="0.25">
      <c r="A260" s="1139"/>
      <c r="B260" s="1139"/>
      <c r="C260" s="1139"/>
      <c r="D260" s="1139"/>
      <c r="E260" s="1139"/>
      <c r="G260" s="1139"/>
      <c r="H260" s="1139"/>
      <c r="I260" s="1139"/>
      <c r="J260" s="1139"/>
      <c r="K260" s="1139"/>
    </row>
    <row r="261" spans="1:11" x14ac:dyDescent="0.25">
      <c r="A261" s="1139"/>
      <c r="B261" s="1139"/>
      <c r="C261" s="1139"/>
      <c r="D261" s="1139"/>
      <c r="E261" s="1139"/>
      <c r="G261" s="1139"/>
      <c r="H261" s="1139"/>
      <c r="I261" s="1139"/>
      <c r="J261" s="1139"/>
      <c r="K261" s="1139"/>
    </row>
    <row r="262" spans="1:11" x14ac:dyDescent="0.25">
      <c r="A262" s="1139"/>
      <c r="B262" s="1139"/>
      <c r="C262" s="1139"/>
      <c r="D262" s="1139"/>
      <c r="E262" s="1139"/>
      <c r="G262" s="1139"/>
      <c r="H262" s="1139"/>
      <c r="I262" s="1139"/>
      <c r="J262" s="1139"/>
      <c r="K262" s="1139"/>
    </row>
    <row r="263" spans="1:11" x14ac:dyDescent="0.25">
      <c r="A263" s="1139"/>
      <c r="B263" s="1139"/>
      <c r="C263" s="1139"/>
      <c r="D263" s="1139"/>
      <c r="E263" s="1139"/>
      <c r="G263" s="1139"/>
      <c r="H263" s="1139"/>
      <c r="I263" s="1139"/>
      <c r="J263" s="1139"/>
      <c r="K263" s="1139"/>
    </row>
    <row r="264" spans="1:11" x14ac:dyDescent="0.25">
      <c r="A264" s="1139"/>
      <c r="B264" s="1139"/>
      <c r="C264" s="1139"/>
      <c r="D264" s="1139"/>
      <c r="E264" s="1139"/>
      <c r="G264" s="1139"/>
      <c r="H264" s="1139"/>
      <c r="I264" s="1139"/>
      <c r="J264" s="1139"/>
      <c r="K264" s="1139"/>
    </row>
    <row r="265" spans="1:11" x14ac:dyDescent="0.25">
      <c r="A265" s="1139"/>
      <c r="B265" s="1139"/>
      <c r="C265" s="1139"/>
      <c r="D265" s="1139"/>
      <c r="E265" s="1139"/>
      <c r="G265" s="1139"/>
      <c r="H265" s="1139"/>
      <c r="I265" s="1139"/>
      <c r="J265" s="1139"/>
      <c r="K265" s="1139"/>
    </row>
    <row r="266" spans="1:11" x14ac:dyDescent="0.25">
      <c r="A266" s="1139"/>
      <c r="B266" s="1139"/>
      <c r="C266" s="1139"/>
      <c r="D266" s="1139"/>
      <c r="E266" s="1139"/>
      <c r="G266" s="1139"/>
      <c r="H266" s="1139"/>
      <c r="I266" s="1139"/>
      <c r="J266" s="1139"/>
      <c r="K266" s="1139"/>
    </row>
    <row r="267" spans="1:11" x14ac:dyDescent="0.25">
      <c r="A267" s="1139"/>
      <c r="B267" s="1139"/>
      <c r="C267" s="1139"/>
      <c r="D267" s="1139"/>
      <c r="E267" s="1139"/>
      <c r="G267" s="1139"/>
      <c r="H267" s="1139"/>
      <c r="I267" s="1139"/>
      <c r="J267" s="1139"/>
      <c r="K267" s="1139"/>
    </row>
    <row r="268" spans="1:11" x14ac:dyDescent="0.25">
      <c r="A268" s="1139"/>
      <c r="B268" s="1139"/>
      <c r="C268" s="1139"/>
      <c r="D268" s="1139"/>
      <c r="E268" s="1139"/>
      <c r="G268" s="1139"/>
      <c r="H268" s="1139"/>
      <c r="I268" s="1139"/>
      <c r="J268" s="1139"/>
      <c r="K268" s="1139"/>
    </row>
    <row r="269" spans="1:11" x14ac:dyDescent="0.25">
      <c r="A269" s="1139"/>
      <c r="B269" s="1139"/>
      <c r="C269" s="1139"/>
      <c r="D269" s="1139"/>
      <c r="E269" s="1139"/>
      <c r="G269" s="1139"/>
      <c r="H269" s="1139"/>
      <c r="I269" s="1139"/>
      <c r="J269" s="1139"/>
      <c r="K269" s="1139"/>
    </row>
    <row r="270" spans="1:11" x14ac:dyDescent="0.25">
      <c r="A270" s="1139"/>
      <c r="B270" s="1139"/>
      <c r="C270" s="1139"/>
      <c r="D270" s="1139"/>
      <c r="E270" s="1139"/>
      <c r="G270" s="1139"/>
      <c r="H270" s="1139"/>
      <c r="I270" s="1139"/>
      <c r="J270" s="1139"/>
      <c r="K270" s="1139"/>
    </row>
    <row r="271" spans="1:11" x14ac:dyDescent="0.25">
      <c r="A271" s="1139"/>
      <c r="B271" s="1139"/>
      <c r="C271" s="1139"/>
      <c r="D271" s="1139"/>
      <c r="E271" s="1139"/>
      <c r="G271" s="1139"/>
      <c r="H271" s="1139"/>
      <c r="I271" s="1139"/>
      <c r="J271" s="1139"/>
      <c r="K271" s="1139"/>
    </row>
    <row r="272" spans="1:11" x14ac:dyDescent="0.25">
      <c r="A272" s="1139"/>
      <c r="B272" s="1139"/>
      <c r="C272" s="1139"/>
      <c r="D272" s="1139"/>
      <c r="E272" s="1139"/>
      <c r="G272" s="1139"/>
      <c r="H272" s="1139"/>
      <c r="I272" s="1139"/>
      <c r="J272" s="1139"/>
      <c r="K272" s="1139"/>
    </row>
    <row r="273" spans="1:11" x14ac:dyDescent="0.25">
      <c r="A273" s="1139"/>
      <c r="B273" s="1139"/>
      <c r="C273" s="1139"/>
      <c r="D273" s="1139"/>
      <c r="E273" s="1139"/>
      <c r="G273" s="1139"/>
      <c r="H273" s="1139"/>
      <c r="I273" s="1139"/>
      <c r="J273" s="1139"/>
      <c r="K273" s="1139"/>
    </row>
    <row r="274" spans="1:11" x14ac:dyDescent="0.25">
      <c r="A274" s="1139"/>
      <c r="B274" s="1139"/>
      <c r="C274" s="1139"/>
      <c r="D274" s="1139"/>
      <c r="E274" s="1139"/>
      <c r="G274" s="1139"/>
      <c r="H274" s="1139"/>
      <c r="I274" s="1139"/>
      <c r="J274" s="1139"/>
      <c r="K274" s="1139"/>
    </row>
    <row r="275" spans="1:11" x14ac:dyDescent="0.25">
      <c r="A275" s="1139"/>
      <c r="B275" s="1139"/>
      <c r="C275" s="1139"/>
      <c r="D275" s="1139"/>
      <c r="E275" s="1139"/>
      <c r="G275" s="1139"/>
      <c r="H275" s="1139"/>
      <c r="I275" s="1139"/>
      <c r="J275" s="1139"/>
      <c r="K275" s="1139"/>
    </row>
    <row r="276" spans="1:11" x14ac:dyDescent="0.25">
      <c r="A276" s="1139"/>
      <c r="B276" s="1139"/>
      <c r="C276" s="1139"/>
      <c r="D276" s="1139"/>
      <c r="E276" s="1139"/>
      <c r="G276" s="1139"/>
      <c r="H276" s="1139"/>
      <c r="I276" s="1139"/>
      <c r="J276" s="1139"/>
      <c r="K276" s="1139"/>
    </row>
    <row r="277" spans="1:11" x14ac:dyDescent="0.25">
      <c r="A277" s="1139"/>
      <c r="B277" s="1139"/>
      <c r="C277" s="1139"/>
      <c r="D277" s="1139"/>
      <c r="E277" s="1139"/>
      <c r="G277" s="1139"/>
      <c r="H277" s="1139"/>
      <c r="I277" s="1139"/>
      <c r="J277" s="1139"/>
      <c r="K277" s="1139"/>
    </row>
    <row r="278" spans="1:11" x14ac:dyDescent="0.25">
      <c r="A278" s="1139"/>
      <c r="B278" s="1139"/>
      <c r="C278" s="1139"/>
      <c r="D278" s="1139"/>
      <c r="E278" s="1139"/>
      <c r="G278" s="1139"/>
      <c r="H278" s="1139"/>
      <c r="I278" s="1139"/>
      <c r="J278" s="1139"/>
      <c r="K278" s="1139"/>
    </row>
    <row r="279" spans="1:11" x14ac:dyDescent="0.25">
      <c r="A279" s="1139"/>
      <c r="B279" s="1139"/>
      <c r="C279" s="1139"/>
      <c r="D279" s="1139"/>
      <c r="E279" s="1139"/>
      <c r="G279" s="1139"/>
      <c r="H279" s="1139"/>
      <c r="I279" s="1139"/>
      <c r="J279" s="1139"/>
      <c r="K279" s="1139"/>
    </row>
    <row r="280" spans="1:11" x14ac:dyDescent="0.25">
      <c r="A280" s="1139"/>
      <c r="B280" s="1139"/>
      <c r="C280" s="1139"/>
      <c r="D280" s="1139"/>
      <c r="E280" s="1139"/>
      <c r="G280" s="1139"/>
      <c r="H280" s="1139"/>
      <c r="I280" s="1139"/>
      <c r="J280" s="1139"/>
      <c r="K280" s="1139"/>
    </row>
    <row r="281" spans="1:11" x14ac:dyDescent="0.25">
      <c r="A281" s="1139"/>
      <c r="B281" s="1139"/>
      <c r="C281" s="1139"/>
      <c r="D281" s="1139"/>
      <c r="E281" s="1139"/>
      <c r="G281" s="1139"/>
      <c r="H281" s="1139"/>
      <c r="I281" s="1139"/>
      <c r="J281" s="1139"/>
      <c r="K281" s="1139"/>
    </row>
    <row r="282" spans="1:11" x14ac:dyDescent="0.25">
      <c r="A282" s="1139"/>
      <c r="B282" s="1139"/>
      <c r="C282" s="1139"/>
      <c r="D282" s="1139"/>
      <c r="E282" s="1139"/>
      <c r="G282" s="1139"/>
      <c r="H282" s="1139"/>
      <c r="I282" s="1139"/>
      <c r="J282" s="1139"/>
      <c r="K282" s="1139"/>
    </row>
    <row r="283" spans="1:11" x14ac:dyDescent="0.25">
      <c r="A283" s="1139"/>
      <c r="B283" s="1139"/>
      <c r="C283" s="1139"/>
      <c r="D283" s="1139"/>
      <c r="E283" s="1139"/>
      <c r="G283" s="1139"/>
      <c r="H283" s="1139"/>
      <c r="I283" s="1139"/>
      <c r="J283" s="1139"/>
      <c r="K283" s="1139"/>
    </row>
    <row r="284" spans="1:11" x14ac:dyDescent="0.25">
      <c r="A284" s="1139"/>
      <c r="B284" s="1139"/>
      <c r="C284" s="1139"/>
      <c r="D284" s="1139"/>
      <c r="E284" s="1139"/>
      <c r="G284" s="1139"/>
      <c r="H284" s="1139"/>
      <c r="I284" s="1139"/>
      <c r="J284" s="1139"/>
      <c r="K284" s="1139"/>
    </row>
    <row r="285" spans="1:11" x14ac:dyDescent="0.25">
      <c r="A285" s="1139"/>
      <c r="B285" s="1139"/>
      <c r="C285" s="1139"/>
      <c r="D285" s="1139"/>
      <c r="E285" s="1139"/>
      <c r="G285" s="1139"/>
      <c r="H285" s="1139"/>
      <c r="I285" s="1139"/>
      <c r="J285" s="1139"/>
      <c r="K285" s="1139"/>
    </row>
    <row r="286" spans="1:11" x14ac:dyDescent="0.25">
      <c r="A286" s="1139"/>
      <c r="B286" s="1139"/>
      <c r="C286" s="1139"/>
      <c r="D286" s="1139"/>
      <c r="E286" s="1139"/>
      <c r="G286" s="1139"/>
      <c r="H286" s="1139"/>
      <c r="I286" s="1139"/>
      <c r="J286" s="1139"/>
      <c r="K286" s="1139"/>
    </row>
    <row r="287" spans="1:11" x14ac:dyDescent="0.25">
      <c r="A287" s="1139"/>
      <c r="B287" s="1139"/>
      <c r="C287" s="1139"/>
      <c r="D287" s="1139"/>
      <c r="E287" s="1139"/>
      <c r="G287" s="1139"/>
      <c r="H287" s="1139"/>
      <c r="I287" s="1139"/>
      <c r="J287" s="1139"/>
      <c r="K287" s="1139"/>
    </row>
    <row r="288" spans="1:11" x14ac:dyDescent="0.25">
      <c r="A288" s="1139"/>
      <c r="B288" s="1139"/>
      <c r="C288" s="1139"/>
      <c r="D288" s="1139"/>
      <c r="E288" s="1139"/>
      <c r="G288" s="1139"/>
      <c r="H288" s="1139"/>
      <c r="I288" s="1139"/>
      <c r="J288" s="1139"/>
      <c r="K288" s="1139"/>
    </row>
    <row r="289" spans="1:11" x14ac:dyDescent="0.25">
      <c r="A289" s="1139"/>
      <c r="B289" s="1139"/>
      <c r="C289" s="1139"/>
      <c r="D289" s="1139"/>
      <c r="E289" s="1139"/>
      <c r="G289" s="1139"/>
      <c r="H289" s="1139"/>
      <c r="I289" s="1139"/>
      <c r="J289" s="1139"/>
      <c r="K289" s="1139"/>
    </row>
    <row r="290" spans="1:11" x14ac:dyDescent="0.25">
      <c r="A290" s="1139"/>
      <c r="B290" s="1139"/>
      <c r="C290" s="1139"/>
      <c r="D290" s="1139"/>
      <c r="E290" s="1139"/>
      <c r="G290" s="1139"/>
      <c r="H290" s="1139"/>
      <c r="I290" s="1139"/>
      <c r="J290" s="1139"/>
      <c r="K290" s="1139"/>
    </row>
    <row r="291" spans="1:11" x14ac:dyDescent="0.25">
      <c r="A291" s="1139"/>
      <c r="B291" s="1139"/>
      <c r="C291" s="1139"/>
      <c r="D291" s="1139"/>
      <c r="E291" s="1139"/>
      <c r="G291" s="1139"/>
      <c r="H291" s="1139"/>
      <c r="I291" s="1139"/>
      <c r="J291" s="1139"/>
      <c r="K291" s="1139"/>
    </row>
    <row r="292" spans="1:11" x14ac:dyDescent="0.25">
      <c r="A292" s="1139"/>
      <c r="B292" s="1139"/>
      <c r="C292" s="1139"/>
      <c r="D292" s="1139"/>
      <c r="E292" s="1139"/>
      <c r="G292" s="1139"/>
      <c r="H292" s="1139"/>
      <c r="I292" s="1139"/>
      <c r="J292" s="1139"/>
      <c r="K292" s="1139"/>
    </row>
    <row r="293" spans="1:11" x14ac:dyDescent="0.25">
      <c r="A293" s="1139"/>
      <c r="B293" s="1139"/>
      <c r="C293" s="1139"/>
      <c r="D293" s="1139"/>
      <c r="E293" s="1139"/>
      <c r="G293" s="1139"/>
      <c r="H293" s="1139"/>
      <c r="I293" s="1139"/>
      <c r="J293" s="1139"/>
      <c r="K293" s="1139"/>
    </row>
    <row r="294" spans="1:11" x14ac:dyDescent="0.25">
      <c r="A294" s="1139"/>
      <c r="B294" s="1139"/>
      <c r="C294" s="1139"/>
      <c r="D294" s="1139"/>
      <c r="E294" s="1139"/>
      <c r="G294" s="1139"/>
      <c r="H294" s="1139"/>
      <c r="I294" s="1139"/>
      <c r="J294" s="1139"/>
      <c r="K294" s="1139"/>
    </row>
    <row r="295" spans="1:11" x14ac:dyDescent="0.25">
      <c r="A295" s="1139"/>
      <c r="B295" s="1139"/>
      <c r="C295" s="1139"/>
      <c r="D295" s="1139"/>
      <c r="E295" s="1139"/>
      <c r="G295" s="1139"/>
      <c r="H295" s="1139"/>
      <c r="I295" s="1139"/>
      <c r="J295" s="1139"/>
      <c r="K295" s="1139"/>
    </row>
    <row r="296" spans="1:11" x14ac:dyDescent="0.25">
      <c r="A296" s="1139"/>
      <c r="B296" s="1139"/>
      <c r="C296" s="1139"/>
      <c r="D296" s="1139"/>
      <c r="E296" s="1139"/>
      <c r="G296" s="1139"/>
      <c r="H296" s="1139"/>
      <c r="I296" s="1139"/>
      <c r="J296" s="1139"/>
      <c r="K296" s="1139"/>
    </row>
    <row r="297" spans="1:11" x14ac:dyDescent="0.25">
      <c r="A297" s="1139"/>
      <c r="B297" s="1139"/>
      <c r="C297" s="1139"/>
      <c r="D297" s="1139"/>
      <c r="E297" s="1139"/>
      <c r="G297" s="1139"/>
      <c r="H297" s="1139"/>
      <c r="I297" s="1139"/>
      <c r="J297" s="1139"/>
      <c r="K297" s="1139"/>
    </row>
    <row r="298" spans="1:11" x14ac:dyDescent="0.25">
      <c r="A298" s="1139"/>
      <c r="B298" s="1139"/>
      <c r="C298" s="1139"/>
      <c r="D298" s="1139"/>
      <c r="E298" s="1139"/>
      <c r="G298" s="1139"/>
      <c r="H298" s="1139"/>
      <c r="I298" s="1139"/>
      <c r="J298" s="1139"/>
      <c r="K298" s="1139"/>
    </row>
    <row r="299" spans="1:11" x14ac:dyDescent="0.25">
      <c r="A299" s="1139"/>
      <c r="B299" s="1139"/>
      <c r="C299" s="1139"/>
      <c r="D299" s="1139"/>
      <c r="E299" s="1139"/>
      <c r="G299" s="1139"/>
      <c r="H299" s="1139"/>
      <c r="I299" s="1139"/>
      <c r="J299" s="1139"/>
      <c r="K299" s="1139"/>
    </row>
    <row r="300" spans="1:11" x14ac:dyDescent="0.25">
      <c r="A300" s="1139"/>
      <c r="B300" s="1139"/>
      <c r="C300" s="1139"/>
      <c r="D300" s="1139"/>
      <c r="E300" s="1139"/>
      <c r="G300" s="1139"/>
      <c r="H300" s="1139"/>
      <c r="I300" s="1139"/>
      <c r="J300" s="1139"/>
      <c r="K300" s="1139"/>
    </row>
    <row r="301" spans="1:11" x14ac:dyDescent="0.25">
      <c r="A301" s="1139"/>
      <c r="B301" s="1139"/>
      <c r="C301" s="1139"/>
      <c r="D301" s="1139"/>
      <c r="E301" s="1139"/>
      <c r="G301" s="1139"/>
      <c r="H301" s="1139"/>
      <c r="I301" s="1139"/>
      <c r="J301" s="1139"/>
      <c r="K301" s="1139"/>
    </row>
    <row r="302" spans="1:11" x14ac:dyDescent="0.25">
      <c r="A302" s="1139"/>
      <c r="B302" s="1139"/>
      <c r="C302" s="1139"/>
      <c r="D302" s="1139"/>
      <c r="E302" s="1139"/>
      <c r="G302" s="1139"/>
      <c r="H302" s="1139"/>
      <c r="I302" s="1139"/>
      <c r="J302" s="1139"/>
      <c r="K302" s="1139"/>
    </row>
    <row r="303" spans="1:11" x14ac:dyDescent="0.25">
      <c r="A303" s="1139"/>
      <c r="B303" s="1139"/>
      <c r="C303" s="1139"/>
      <c r="D303" s="1139"/>
      <c r="E303" s="1139"/>
      <c r="G303" s="1139"/>
      <c r="H303" s="1139"/>
      <c r="I303" s="1139"/>
      <c r="J303" s="1139"/>
      <c r="K303" s="1139"/>
    </row>
    <row r="304" spans="1:11" x14ac:dyDescent="0.25">
      <c r="A304" s="1139"/>
      <c r="B304" s="1139"/>
      <c r="C304" s="1139"/>
      <c r="D304" s="1139"/>
      <c r="E304" s="1139"/>
      <c r="G304" s="1139"/>
      <c r="H304" s="1139"/>
      <c r="I304" s="1139"/>
      <c r="J304" s="1139"/>
      <c r="K304" s="1139"/>
    </row>
    <row r="305" spans="1:11" x14ac:dyDescent="0.25">
      <c r="A305" s="1139"/>
      <c r="B305" s="1139"/>
      <c r="C305" s="1139"/>
      <c r="D305" s="1139"/>
      <c r="E305" s="1139"/>
      <c r="G305" s="1139"/>
      <c r="H305" s="1139"/>
      <c r="I305" s="1139"/>
      <c r="J305" s="1139"/>
      <c r="K305" s="1139"/>
    </row>
    <row r="306" spans="1:11" x14ac:dyDescent="0.25">
      <c r="A306" s="1139"/>
      <c r="B306" s="1139"/>
      <c r="C306" s="1139"/>
      <c r="D306" s="1139"/>
      <c r="E306" s="1139"/>
      <c r="G306" s="1139"/>
      <c r="H306" s="1139"/>
      <c r="I306" s="1139"/>
      <c r="J306" s="1139"/>
      <c r="K306" s="1139"/>
    </row>
    <row r="307" spans="1:11" x14ac:dyDescent="0.25">
      <c r="A307" s="1139"/>
      <c r="B307" s="1139"/>
      <c r="C307" s="1139"/>
      <c r="D307" s="1139"/>
      <c r="E307" s="1139"/>
      <c r="G307" s="1139"/>
      <c r="H307" s="1139"/>
      <c r="I307" s="1139"/>
      <c r="J307" s="1139"/>
      <c r="K307" s="1139"/>
    </row>
    <row r="308" spans="1:11" x14ac:dyDescent="0.25">
      <c r="A308" s="1139"/>
      <c r="B308" s="1139"/>
      <c r="C308" s="1139"/>
      <c r="D308" s="1139"/>
      <c r="E308" s="1139"/>
      <c r="G308" s="1139"/>
      <c r="H308" s="1139"/>
      <c r="I308" s="1139"/>
      <c r="J308" s="1139"/>
      <c r="K308" s="1139"/>
    </row>
    <row r="309" spans="1:11" x14ac:dyDescent="0.25">
      <c r="A309" s="1139"/>
      <c r="B309" s="1139"/>
      <c r="C309" s="1139"/>
      <c r="D309" s="1139"/>
      <c r="E309" s="1139"/>
      <c r="G309" s="1139"/>
      <c r="H309" s="1139"/>
      <c r="I309" s="1139"/>
      <c r="J309" s="1139"/>
      <c r="K309" s="1139"/>
    </row>
    <row r="310" spans="1:11" x14ac:dyDescent="0.25">
      <c r="A310" s="1139"/>
      <c r="B310" s="1139"/>
      <c r="C310" s="1139"/>
      <c r="D310" s="1139"/>
      <c r="E310" s="1139"/>
      <c r="G310" s="1139"/>
      <c r="H310" s="1139"/>
      <c r="I310" s="1139"/>
      <c r="J310" s="1139"/>
      <c r="K310" s="1139"/>
    </row>
    <row r="311" spans="1:11" x14ac:dyDescent="0.25">
      <c r="A311" s="1139"/>
      <c r="B311" s="1139"/>
      <c r="C311" s="1139"/>
      <c r="D311" s="1139"/>
      <c r="E311" s="1139"/>
      <c r="G311" s="1139"/>
      <c r="H311" s="1139"/>
      <c r="I311" s="1139"/>
      <c r="J311" s="1139"/>
      <c r="K311" s="1139"/>
    </row>
    <row r="312" spans="1:11" x14ac:dyDescent="0.25">
      <c r="A312" s="1139"/>
      <c r="B312" s="1139"/>
      <c r="C312" s="1139"/>
      <c r="D312" s="1139"/>
      <c r="E312" s="1139"/>
      <c r="G312" s="1139"/>
      <c r="H312" s="1139"/>
      <c r="I312" s="1139"/>
      <c r="J312" s="1139"/>
      <c r="K312" s="1139"/>
    </row>
    <row r="313" spans="1:11" x14ac:dyDescent="0.25">
      <c r="A313" s="1139"/>
      <c r="B313" s="1139"/>
      <c r="C313" s="1139"/>
      <c r="D313" s="1139"/>
      <c r="E313" s="1139"/>
      <c r="G313" s="1139"/>
      <c r="H313" s="1139"/>
      <c r="I313" s="1139"/>
      <c r="J313" s="1139"/>
      <c r="K313" s="1139"/>
    </row>
    <row r="314" spans="1:11" x14ac:dyDescent="0.25">
      <c r="A314" s="1139"/>
      <c r="B314" s="1139"/>
      <c r="C314" s="1139"/>
      <c r="D314" s="1139"/>
      <c r="E314" s="1139"/>
      <c r="G314" s="1139"/>
      <c r="H314" s="1139"/>
      <c r="I314" s="1139"/>
      <c r="J314" s="1139"/>
      <c r="K314" s="1139"/>
    </row>
    <row r="315" spans="1:11" x14ac:dyDescent="0.25">
      <c r="A315" s="1139"/>
      <c r="B315" s="1139"/>
      <c r="C315" s="1139"/>
      <c r="D315" s="1139"/>
      <c r="E315" s="1139"/>
      <c r="G315" s="1139"/>
      <c r="H315" s="1139"/>
      <c r="I315" s="1139"/>
      <c r="J315" s="1139"/>
      <c r="K315" s="1139"/>
    </row>
    <row r="316" spans="1:11" x14ac:dyDescent="0.25">
      <c r="A316" s="1139"/>
      <c r="B316" s="1139"/>
      <c r="C316" s="1139"/>
      <c r="D316" s="1139"/>
      <c r="E316" s="1139"/>
      <c r="G316" s="1139"/>
      <c r="H316" s="1139"/>
      <c r="I316" s="1139"/>
      <c r="J316" s="1139"/>
      <c r="K316" s="1139"/>
    </row>
    <row r="317" spans="1:11" x14ac:dyDescent="0.25">
      <c r="A317" s="1139"/>
      <c r="B317" s="1139"/>
      <c r="C317" s="1139"/>
      <c r="D317" s="1139"/>
      <c r="E317" s="1139"/>
      <c r="G317" s="1139"/>
      <c r="H317" s="1139"/>
      <c r="I317" s="1139"/>
      <c r="J317" s="1139"/>
      <c r="K317" s="1139"/>
    </row>
    <row r="318" spans="1:11" x14ac:dyDescent="0.25">
      <c r="A318" s="1139"/>
      <c r="B318" s="1139"/>
      <c r="C318" s="1139"/>
      <c r="D318" s="1139"/>
      <c r="E318" s="1139"/>
      <c r="G318" s="1139"/>
      <c r="H318" s="1139"/>
      <c r="I318" s="1139"/>
      <c r="J318" s="1139"/>
      <c r="K318" s="1139"/>
    </row>
    <row r="319" spans="1:11" x14ac:dyDescent="0.25">
      <c r="A319" s="1139"/>
      <c r="B319" s="1139"/>
      <c r="C319" s="1139"/>
      <c r="D319" s="1139"/>
      <c r="E319" s="1139"/>
      <c r="G319" s="1139"/>
      <c r="H319" s="1139"/>
      <c r="I319" s="1139"/>
      <c r="J319" s="1139"/>
      <c r="K319" s="1139"/>
    </row>
    <row r="320" spans="1:11" x14ac:dyDescent="0.25">
      <c r="A320" s="1139"/>
      <c r="B320" s="1139"/>
      <c r="C320" s="1139"/>
      <c r="D320" s="1139"/>
      <c r="E320" s="1139"/>
      <c r="G320" s="1139"/>
      <c r="H320" s="1139"/>
      <c r="I320" s="1139"/>
      <c r="J320" s="1139"/>
      <c r="K320" s="1139"/>
    </row>
    <row r="321" spans="1:11" x14ac:dyDescent="0.25">
      <c r="A321" s="1139"/>
      <c r="B321" s="1139"/>
      <c r="C321" s="1139"/>
      <c r="D321" s="1139"/>
      <c r="E321" s="1139"/>
      <c r="G321" s="1139"/>
      <c r="H321" s="1139"/>
      <c r="I321" s="1139"/>
      <c r="J321" s="1139"/>
      <c r="K321" s="1139"/>
    </row>
    <row r="322" spans="1:11" x14ac:dyDescent="0.25">
      <c r="A322" s="1139"/>
      <c r="B322" s="1139"/>
      <c r="C322" s="1139"/>
      <c r="D322" s="1139"/>
      <c r="E322" s="1139"/>
      <c r="G322" s="1139"/>
      <c r="H322" s="1139"/>
      <c r="I322" s="1139"/>
      <c r="J322" s="1139"/>
      <c r="K322" s="1139"/>
    </row>
    <row r="323" spans="1:11" x14ac:dyDescent="0.25">
      <c r="A323" s="1139"/>
      <c r="B323" s="1139"/>
      <c r="C323" s="1139"/>
      <c r="D323" s="1139"/>
      <c r="E323" s="1139"/>
      <c r="G323" s="1139"/>
      <c r="H323" s="1139"/>
      <c r="I323" s="1139"/>
      <c r="J323" s="1139"/>
      <c r="K323" s="1139"/>
    </row>
    <row r="324" spans="1:11" x14ac:dyDescent="0.25">
      <c r="A324" s="1139"/>
      <c r="B324" s="1139"/>
      <c r="C324" s="1139"/>
      <c r="D324" s="1139"/>
      <c r="E324" s="1139"/>
      <c r="G324" s="1139"/>
      <c r="H324" s="1139"/>
      <c r="I324" s="1139"/>
      <c r="J324" s="1139"/>
      <c r="K324" s="1139"/>
    </row>
    <row r="325" spans="1:11" x14ac:dyDescent="0.25">
      <c r="A325" s="1139"/>
      <c r="B325" s="1139"/>
      <c r="C325" s="1139"/>
      <c r="D325" s="1139"/>
      <c r="E325" s="1139"/>
      <c r="G325" s="1139"/>
      <c r="H325" s="1139"/>
      <c r="I325" s="1139"/>
      <c r="J325" s="1139"/>
      <c r="K325" s="1139"/>
    </row>
    <row r="326" spans="1:11" x14ac:dyDescent="0.25">
      <c r="A326" s="1139"/>
      <c r="B326" s="1139"/>
      <c r="C326" s="1139"/>
      <c r="D326" s="1139"/>
      <c r="E326" s="1139"/>
      <c r="G326" s="1139"/>
      <c r="H326" s="1139"/>
      <c r="I326" s="1139"/>
      <c r="J326" s="1139"/>
      <c r="K326" s="1139"/>
    </row>
    <row r="327" spans="1:11" x14ac:dyDescent="0.25">
      <c r="A327" s="1139"/>
      <c r="B327" s="1139"/>
      <c r="C327" s="1139"/>
      <c r="D327" s="1139"/>
      <c r="E327" s="1139"/>
      <c r="G327" s="1139"/>
      <c r="H327" s="1139"/>
      <c r="I327" s="1139"/>
      <c r="J327" s="1139"/>
      <c r="K327" s="1139"/>
    </row>
    <row r="328" spans="1:11" x14ac:dyDescent="0.25">
      <c r="A328" s="1139"/>
      <c r="B328" s="1139"/>
      <c r="C328" s="1139"/>
      <c r="D328" s="1139"/>
      <c r="E328" s="1139"/>
      <c r="G328" s="1139"/>
      <c r="H328" s="1139"/>
      <c r="I328" s="1139"/>
      <c r="J328" s="1139"/>
      <c r="K328" s="1139"/>
    </row>
    <row r="329" spans="1:11" x14ac:dyDescent="0.25">
      <c r="A329" s="1139"/>
      <c r="B329" s="1139"/>
      <c r="C329" s="1139"/>
      <c r="D329" s="1139"/>
      <c r="E329" s="1139"/>
      <c r="G329" s="1139"/>
      <c r="H329" s="1139"/>
      <c r="I329" s="1139"/>
      <c r="J329" s="1139"/>
      <c r="K329" s="1139"/>
    </row>
    <row r="330" spans="1:11" x14ac:dyDescent="0.25">
      <c r="A330" s="1139"/>
      <c r="B330" s="1139"/>
      <c r="C330" s="1139"/>
      <c r="D330" s="1139"/>
      <c r="E330" s="1139"/>
      <c r="G330" s="1139"/>
      <c r="H330" s="1139"/>
      <c r="I330" s="1139"/>
      <c r="J330" s="1139"/>
      <c r="K330" s="1139"/>
    </row>
    <row r="331" spans="1:11" x14ac:dyDescent="0.25">
      <c r="A331" s="1139"/>
      <c r="B331" s="1139"/>
      <c r="C331" s="1139"/>
      <c r="D331" s="1139"/>
      <c r="E331" s="1139"/>
      <c r="G331" s="1139"/>
      <c r="H331" s="1139"/>
      <c r="I331" s="1139"/>
      <c r="J331" s="1139"/>
      <c r="K331" s="1139"/>
    </row>
    <row r="332" spans="1:11" x14ac:dyDescent="0.25">
      <c r="A332" s="1139"/>
      <c r="B332" s="1139"/>
      <c r="C332" s="1139"/>
      <c r="D332" s="1139"/>
      <c r="E332" s="1139"/>
      <c r="G332" s="1139"/>
      <c r="H332" s="1139"/>
      <c r="I332" s="1139"/>
      <c r="J332" s="1139"/>
      <c r="K332" s="1139"/>
    </row>
    <row r="333" spans="1:11" x14ac:dyDescent="0.25">
      <c r="A333" s="1139"/>
      <c r="B333" s="1139"/>
      <c r="C333" s="1139"/>
      <c r="D333" s="1139"/>
      <c r="E333" s="1139"/>
      <c r="G333" s="1139"/>
      <c r="H333" s="1139"/>
      <c r="I333" s="1139"/>
      <c r="J333" s="1139"/>
      <c r="K333" s="1139"/>
    </row>
    <row r="334" spans="1:11" x14ac:dyDescent="0.25">
      <c r="A334" s="1139"/>
      <c r="B334" s="1139"/>
      <c r="C334" s="1139"/>
      <c r="D334" s="1139"/>
      <c r="E334" s="1139"/>
      <c r="G334" s="1139"/>
      <c r="H334" s="1139"/>
      <c r="I334" s="1139"/>
      <c r="J334" s="1139"/>
      <c r="K334" s="1139"/>
    </row>
    <row r="335" spans="1:11" x14ac:dyDescent="0.25">
      <c r="A335" s="1139"/>
      <c r="B335" s="1139"/>
      <c r="C335" s="1139"/>
      <c r="D335" s="1139"/>
      <c r="E335" s="1139"/>
      <c r="G335" s="1139"/>
      <c r="H335" s="1139"/>
      <c r="I335" s="1139"/>
      <c r="J335" s="1139"/>
      <c r="K335" s="1139"/>
    </row>
    <row r="336" spans="1:11" x14ac:dyDescent="0.25">
      <c r="A336" s="1139"/>
      <c r="B336" s="1139"/>
      <c r="C336" s="1139"/>
      <c r="D336" s="1139"/>
      <c r="E336" s="1139"/>
      <c r="G336" s="1139"/>
      <c r="H336" s="1139"/>
      <c r="I336" s="1139"/>
      <c r="J336" s="1139"/>
      <c r="K336" s="1139"/>
    </row>
    <row r="337" spans="1:11" x14ac:dyDescent="0.25">
      <c r="A337" s="1139"/>
      <c r="B337" s="1139"/>
      <c r="C337" s="1139"/>
      <c r="D337" s="1139"/>
      <c r="E337" s="1139"/>
      <c r="G337" s="1139"/>
      <c r="H337" s="1139"/>
      <c r="I337" s="1139"/>
      <c r="J337" s="1139"/>
      <c r="K337" s="1139"/>
    </row>
    <row r="338" spans="1:11" x14ac:dyDescent="0.25">
      <c r="A338" s="1139"/>
      <c r="B338" s="1139"/>
      <c r="C338" s="1139"/>
      <c r="D338" s="1139"/>
      <c r="E338" s="1139"/>
      <c r="G338" s="1139"/>
      <c r="H338" s="1139"/>
      <c r="I338" s="1139"/>
      <c r="J338" s="1139"/>
      <c r="K338" s="1139"/>
    </row>
    <row r="339" spans="1:11" x14ac:dyDescent="0.25">
      <c r="A339" s="1139"/>
      <c r="B339" s="1139"/>
      <c r="C339" s="1139"/>
      <c r="D339" s="1139"/>
      <c r="E339" s="1139"/>
      <c r="G339" s="1139"/>
      <c r="H339" s="1139"/>
      <c r="I339" s="1139"/>
      <c r="J339" s="1139"/>
      <c r="K339" s="1139"/>
    </row>
    <row r="340" spans="1:11" x14ac:dyDescent="0.25">
      <c r="A340" s="1139"/>
      <c r="B340" s="1139"/>
      <c r="C340" s="1139"/>
      <c r="D340" s="1139"/>
      <c r="E340" s="1139"/>
      <c r="G340" s="1139"/>
      <c r="H340" s="1139"/>
      <c r="I340" s="1139"/>
      <c r="J340" s="1139"/>
      <c r="K340" s="1139"/>
    </row>
    <row r="341" spans="1:11" x14ac:dyDescent="0.25">
      <c r="A341" s="1139"/>
      <c r="B341" s="1139"/>
      <c r="C341" s="1139"/>
      <c r="D341" s="1139"/>
      <c r="E341" s="1139"/>
      <c r="G341" s="1139"/>
      <c r="H341" s="1139"/>
      <c r="I341" s="1139"/>
      <c r="J341" s="1139"/>
      <c r="K341" s="1139"/>
    </row>
    <row r="342" spans="1:11" x14ac:dyDescent="0.25">
      <c r="A342" s="1139"/>
      <c r="B342" s="1139"/>
      <c r="C342" s="1139"/>
      <c r="D342" s="1139"/>
      <c r="E342" s="1139"/>
      <c r="G342" s="1139"/>
      <c r="H342" s="1139"/>
      <c r="I342" s="1139"/>
      <c r="J342" s="1139"/>
      <c r="K342" s="1139"/>
    </row>
    <row r="343" spans="1:11" x14ac:dyDescent="0.25">
      <c r="A343" s="1139"/>
      <c r="B343" s="1139"/>
      <c r="C343" s="1139"/>
      <c r="D343" s="1139"/>
      <c r="E343" s="1139"/>
      <c r="G343" s="1139"/>
      <c r="H343" s="1139"/>
      <c r="I343" s="1139"/>
      <c r="J343" s="1139"/>
      <c r="K343" s="1139"/>
    </row>
    <row r="344" spans="1:11" x14ac:dyDescent="0.25">
      <c r="A344" s="1139"/>
      <c r="B344" s="1139"/>
      <c r="C344" s="1139"/>
      <c r="D344" s="1139"/>
      <c r="E344" s="1139"/>
      <c r="G344" s="1139"/>
      <c r="H344" s="1139"/>
      <c r="I344" s="1139"/>
      <c r="J344" s="1139"/>
      <c r="K344" s="1139"/>
    </row>
    <row r="345" spans="1:11" x14ac:dyDescent="0.25">
      <c r="A345" s="1139"/>
      <c r="B345" s="1139"/>
      <c r="C345" s="1139"/>
      <c r="D345" s="1139"/>
      <c r="E345" s="1139"/>
      <c r="G345" s="1139"/>
      <c r="H345" s="1139"/>
      <c r="I345" s="1139"/>
      <c r="J345" s="1139"/>
      <c r="K345" s="1139"/>
    </row>
    <row r="346" spans="1:11" x14ac:dyDescent="0.25">
      <c r="A346" s="1139"/>
      <c r="B346" s="1139"/>
      <c r="C346" s="1139"/>
      <c r="D346" s="1139"/>
      <c r="E346" s="1139"/>
      <c r="G346" s="1139"/>
      <c r="H346" s="1139"/>
      <c r="I346" s="1139"/>
      <c r="J346" s="1139"/>
      <c r="K346" s="1139"/>
    </row>
    <row r="347" spans="1:11" x14ac:dyDescent="0.25">
      <c r="A347" s="1139"/>
      <c r="B347" s="1139"/>
      <c r="C347" s="1139"/>
      <c r="D347" s="1139"/>
      <c r="E347" s="1139"/>
      <c r="G347" s="1139"/>
      <c r="H347" s="1139"/>
      <c r="I347" s="1139"/>
      <c r="J347" s="1139"/>
      <c r="K347" s="1139"/>
    </row>
    <row r="348" spans="1:11" x14ac:dyDescent="0.25">
      <c r="A348" s="1139"/>
      <c r="B348" s="1139"/>
      <c r="C348" s="1139"/>
      <c r="D348" s="1139"/>
      <c r="E348" s="1139"/>
      <c r="G348" s="1139"/>
      <c r="H348" s="1139"/>
      <c r="I348" s="1139"/>
      <c r="J348" s="1139"/>
      <c r="K348" s="1139"/>
    </row>
    <row r="349" spans="1:11" x14ac:dyDescent="0.25">
      <c r="A349" s="1139"/>
      <c r="B349" s="1139"/>
      <c r="C349" s="1139"/>
      <c r="D349" s="1139"/>
      <c r="E349" s="1139"/>
      <c r="G349" s="1139"/>
      <c r="H349" s="1139"/>
      <c r="I349" s="1139"/>
      <c r="J349" s="1139"/>
      <c r="K349" s="1139"/>
    </row>
    <row r="350" spans="1:11" x14ac:dyDescent="0.25">
      <c r="A350" s="1139"/>
      <c r="B350" s="1139"/>
      <c r="C350" s="1139"/>
      <c r="D350" s="1139"/>
      <c r="E350" s="1139"/>
      <c r="G350" s="1139"/>
      <c r="H350" s="1139"/>
      <c r="I350" s="1139"/>
      <c r="J350" s="1139"/>
      <c r="K350" s="1139"/>
    </row>
    <row r="351" spans="1:11" x14ac:dyDescent="0.25">
      <c r="A351" s="1139"/>
      <c r="B351" s="1139"/>
      <c r="C351" s="1139"/>
      <c r="D351" s="1139"/>
      <c r="E351" s="1139"/>
      <c r="G351" s="1139"/>
      <c r="H351" s="1139"/>
      <c r="I351" s="1139"/>
      <c r="J351" s="1139"/>
      <c r="K351" s="1139"/>
    </row>
    <row r="352" spans="1:11" x14ac:dyDescent="0.25">
      <c r="A352" s="1139"/>
      <c r="B352" s="1139"/>
      <c r="C352" s="1139"/>
      <c r="D352" s="1139"/>
      <c r="E352" s="1139"/>
      <c r="G352" s="1139"/>
      <c r="H352" s="1139"/>
      <c r="I352" s="1139"/>
      <c r="J352" s="1139"/>
      <c r="K352" s="1139"/>
    </row>
    <row r="353" spans="1:11" x14ac:dyDescent="0.25">
      <c r="A353" s="1139"/>
      <c r="B353" s="1139"/>
      <c r="C353" s="1139"/>
      <c r="D353" s="1139"/>
      <c r="E353" s="1139"/>
      <c r="G353" s="1139"/>
      <c r="H353" s="1139"/>
      <c r="I353" s="1139"/>
      <c r="J353" s="1139"/>
      <c r="K353" s="1139"/>
    </row>
    <row r="354" spans="1:11" x14ac:dyDescent="0.25">
      <c r="A354" s="1139"/>
      <c r="B354" s="1139"/>
      <c r="C354" s="1139"/>
      <c r="D354" s="1139"/>
      <c r="E354" s="1139"/>
      <c r="G354" s="1139"/>
      <c r="H354" s="1139"/>
      <c r="I354" s="1139"/>
      <c r="J354" s="1139"/>
      <c r="K354" s="1139"/>
    </row>
    <row r="355" spans="1:11" x14ac:dyDescent="0.25">
      <c r="A355" s="1139"/>
      <c r="B355" s="1139"/>
      <c r="C355" s="1139"/>
      <c r="D355" s="1139"/>
      <c r="E355" s="1139"/>
      <c r="G355" s="1139"/>
      <c r="H355" s="1139"/>
      <c r="I355" s="1139"/>
      <c r="J355" s="1139"/>
      <c r="K355" s="1139"/>
    </row>
    <row r="356" spans="1:11" x14ac:dyDescent="0.25">
      <c r="A356" s="1139"/>
      <c r="B356" s="1139"/>
      <c r="C356" s="1139"/>
      <c r="D356" s="1139"/>
      <c r="E356" s="1139"/>
      <c r="G356" s="1139"/>
      <c r="H356" s="1139"/>
      <c r="I356" s="1139"/>
      <c r="J356" s="1139"/>
      <c r="K356" s="1139"/>
    </row>
    <row r="357" spans="1:11" x14ac:dyDescent="0.25">
      <c r="A357" s="1139"/>
      <c r="B357" s="1139"/>
      <c r="C357" s="1139"/>
      <c r="D357" s="1139"/>
      <c r="E357" s="1139"/>
      <c r="G357" s="1139"/>
      <c r="H357" s="1139"/>
      <c r="I357" s="1139"/>
      <c r="J357" s="1139"/>
      <c r="K357" s="1139"/>
    </row>
    <row r="358" spans="1:11" x14ac:dyDescent="0.25">
      <c r="A358" s="1139"/>
      <c r="B358" s="1139"/>
      <c r="C358" s="1139"/>
      <c r="D358" s="1139"/>
      <c r="E358" s="1139"/>
      <c r="G358" s="1139"/>
      <c r="H358" s="1139"/>
      <c r="I358" s="1139"/>
      <c r="J358" s="1139"/>
      <c r="K358" s="1139"/>
    </row>
    <row r="359" spans="1:11" x14ac:dyDescent="0.25">
      <c r="A359" s="1139"/>
      <c r="B359" s="1139"/>
      <c r="C359" s="1139"/>
      <c r="D359" s="1139"/>
      <c r="E359" s="1139"/>
      <c r="G359" s="1139"/>
      <c r="H359" s="1139"/>
      <c r="I359" s="1139"/>
      <c r="J359" s="1139"/>
      <c r="K359" s="1139"/>
    </row>
    <row r="360" spans="1:11" x14ac:dyDescent="0.25">
      <c r="A360" s="1139"/>
      <c r="B360" s="1139"/>
      <c r="C360" s="1139"/>
      <c r="D360" s="1139"/>
      <c r="E360" s="1139"/>
      <c r="G360" s="1139"/>
      <c r="H360" s="1139"/>
      <c r="I360" s="1139"/>
      <c r="J360" s="1139"/>
      <c r="K360" s="1139"/>
    </row>
    <row r="361" spans="1:11" x14ac:dyDescent="0.25">
      <c r="A361" s="1139"/>
      <c r="B361" s="1139"/>
      <c r="C361" s="1139"/>
      <c r="D361" s="1139"/>
      <c r="E361" s="1139"/>
      <c r="G361" s="1139"/>
      <c r="H361" s="1139"/>
      <c r="I361" s="1139"/>
      <c r="J361" s="1139"/>
      <c r="K361" s="1139"/>
    </row>
    <row r="362" spans="1:11" x14ac:dyDescent="0.25">
      <c r="A362" s="1139"/>
      <c r="B362" s="1139"/>
      <c r="C362" s="1139"/>
      <c r="D362" s="1139"/>
      <c r="E362" s="1139"/>
      <c r="G362" s="1139"/>
      <c r="H362" s="1139"/>
      <c r="I362" s="1139"/>
      <c r="J362" s="1139"/>
      <c r="K362" s="1139"/>
    </row>
    <row r="363" spans="1:11" x14ac:dyDescent="0.25">
      <c r="A363" s="1139"/>
      <c r="B363" s="1139"/>
      <c r="C363" s="1139"/>
      <c r="D363" s="1139"/>
      <c r="E363" s="1139"/>
      <c r="G363" s="1139"/>
      <c r="H363" s="1139"/>
      <c r="I363" s="1139"/>
      <c r="J363" s="1139"/>
      <c r="K363" s="1139"/>
    </row>
    <row r="364" spans="1:11" x14ac:dyDescent="0.25">
      <c r="A364" s="1139"/>
      <c r="B364" s="1139"/>
      <c r="C364" s="1139"/>
      <c r="D364" s="1139"/>
      <c r="E364" s="1139"/>
      <c r="G364" s="1139"/>
      <c r="H364" s="1139"/>
      <c r="I364" s="1139"/>
      <c r="J364" s="1139"/>
      <c r="K364" s="1139"/>
    </row>
    <row r="365" spans="1:11" x14ac:dyDescent="0.25">
      <c r="A365" s="1139"/>
      <c r="B365" s="1139"/>
      <c r="C365" s="1139"/>
      <c r="D365" s="1139"/>
      <c r="E365" s="1139"/>
      <c r="G365" s="1139"/>
      <c r="H365" s="1139"/>
      <c r="I365" s="1139"/>
      <c r="J365" s="1139"/>
      <c r="K365" s="1139"/>
    </row>
    <row r="366" spans="1:11" x14ac:dyDescent="0.25">
      <c r="A366" s="1139"/>
      <c r="B366" s="1139"/>
      <c r="C366" s="1139"/>
      <c r="D366" s="1139"/>
      <c r="E366" s="1139"/>
      <c r="G366" s="1139"/>
      <c r="H366" s="1139"/>
      <c r="I366" s="1139"/>
      <c r="J366" s="1139"/>
      <c r="K366" s="1139"/>
    </row>
    <row r="367" spans="1:11" x14ac:dyDescent="0.25">
      <c r="A367" s="1139"/>
      <c r="B367" s="1139"/>
      <c r="C367" s="1139"/>
      <c r="D367" s="1139"/>
      <c r="E367" s="1139"/>
      <c r="G367" s="1139"/>
      <c r="H367" s="1139"/>
      <c r="I367" s="1139"/>
      <c r="J367" s="1139"/>
      <c r="K367" s="1139"/>
    </row>
    <row r="368" spans="1:11" x14ac:dyDescent="0.25">
      <c r="A368" s="1139"/>
      <c r="B368" s="1139"/>
      <c r="C368" s="1139"/>
      <c r="D368" s="1139"/>
      <c r="E368" s="1139"/>
      <c r="G368" s="1139"/>
      <c r="H368" s="1139"/>
      <c r="I368" s="1139"/>
      <c r="J368" s="1139"/>
      <c r="K368" s="1139"/>
    </row>
    <row r="369" spans="1:11" x14ac:dyDescent="0.25">
      <c r="A369" s="1139"/>
      <c r="B369" s="1139"/>
      <c r="C369" s="1139"/>
      <c r="D369" s="1139"/>
      <c r="E369" s="1139"/>
      <c r="G369" s="1139"/>
      <c r="H369" s="1139"/>
      <c r="I369" s="1139"/>
      <c r="J369" s="1139"/>
      <c r="K369" s="1139"/>
    </row>
    <row r="370" spans="1:11" x14ac:dyDescent="0.25">
      <c r="A370" s="1139"/>
      <c r="B370" s="1139"/>
      <c r="C370" s="1139"/>
      <c r="D370" s="1139"/>
      <c r="E370" s="1139"/>
      <c r="G370" s="1139"/>
      <c r="H370" s="1139"/>
      <c r="I370" s="1139"/>
      <c r="J370" s="1139"/>
      <c r="K370" s="1139"/>
    </row>
    <row r="371" spans="1:11" x14ac:dyDescent="0.25">
      <c r="A371" s="1139"/>
      <c r="B371" s="1139"/>
      <c r="C371" s="1139"/>
      <c r="D371" s="1139"/>
      <c r="E371" s="1139"/>
      <c r="G371" s="1139"/>
      <c r="H371" s="1139"/>
      <c r="I371" s="1139"/>
      <c r="J371" s="1139"/>
      <c r="K371" s="1139"/>
    </row>
    <row r="372" spans="1:11" x14ac:dyDescent="0.25">
      <c r="A372" s="1139"/>
      <c r="B372" s="1139"/>
      <c r="C372" s="1139"/>
      <c r="D372" s="1139"/>
      <c r="E372" s="1139"/>
      <c r="G372" s="1139"/>
      <c r="H372" s="1139"/>
      <c r="I372" s="1139"/>
      <c r="J372" s="1139"/>
      <c r="K372" s="1139"/>
    </row>
    <row r="373" spans="1:11" x14ac:dyDescent="0.25">
      <c r="A373" s="1139"/>
      <c r="B373" s="1139"/>
      <c r="C373" s="1139"/>
      <c r="D373" s="1139"/>
      <c r="E373" s="1139"/>
      <c r="G373" s="1139"/>
      <c r="H373" s="1139"/>
      <c r="I373" s="1139"/>
      <c r="J373" s="1139"/>
      <c r="K373" s="1139"/>
    </row>
    <row r="374" spans="1:11" x14ac:dyDescent="0.25">
      <c r="A374" s="1139"/>
      <c r="B374" s="1139"/>
      <c r="C374" s="1139"/>
      <c r="D374" s="1139"/>
      <c r="E374" s="1139"/>
      <c r="G374" s="1139"/>
      <c r="H374" s="1139"/>
      <c r="I374" s="1139"/>
      <c r="J374" s="1139"/>
      <c r="K374" s="1139"/>
    </row>
    <row r="375" spans="1:11" x14ac:dyDescent="0.25">
      <c r="A375" s="1139"/>
      <c r="B375" s="1139"/>
      <c r="C375" s="1139"/>
      <c r="D375" s="1139"/>
      <c r="E375" s="1139"/>
      <c r="G375" s="1139"/>
      <c r="H375" s="1139"/>
      <c r="I375" s="1139"/>
      <c r="J375" s="1139"/>
      <c r="K375" s="1139"/>
    </row>
    <row r="376" spans="1:11" x14ac:dyDescent="0.25">
      <c r="A376" s="1139"/>
      <c r="B376" s="1139"/>
      <c r="C376" s="1139"/>
      <c r="D376" s="1139"/>
      <c r="E376" s="1139"/>
      <c r="G376" s="1139"/>
      <c r="H376" s="1139"/>
      <c r="I376" s="1139"/>
      <c r="J376" s="1139"/>
      <c r="K376" s="1139"/>
    </row>
    <row r="377" spans="1:11" x14ac:dyDescent="0.25">
      <c r="A377" s="1139"/>
      <c r="B377" s="1139"/>
      <c r="C377" s="1139"/>
      <c r="D377" s="1139"/>
      <c r="E377" s="1139"/>
      <c r="G377" s="1139"/>
      <c r="H377" s="1139"/>
      <c r="I377" s="1139"/>
      <c r="J377" s="1139"/>
      <c r="K377" s="1139"/>
    </row>
    <row r="378" spans="1:11" x14ac:dyDescent="0.25">
      <c r="A378" s="1139"/>
      <c r="B378" s="1139"/>
      <c r="C378" s="1139"/>
      <c r="D378" s="1139"/>
      <c r="E378" s="1139"/>
      <c r="G378" s="1139"/>
      <c r="H378" s="1139"/>
      <c r="I378" s="1139"/>
      <c r="J378" s="1139"/>
      <c r="K378" s="1139"/>
    </row>
    <row r="379" spans="1:11" x14ac:dyDescent="0.25">
      <c r="A379" s="1139"/>
      <c r="B379" s="1139"/>
      <c r="C379" s="1139"/>
      <c r="D379" s="1139"/>
      <c r="E379" s="1139"/>
      <c r="G379" s="1139"/>
      <c r="H379" s="1139"/>
      <c r="I379" s="1139"/>
      <c r="J379" s="1139"/>
      <c r="K379" s="1139"/>
    </row>
    <row r="380" spans="1:11" x14ac:dyDescent="0.25">
      <c r="A380" s="1139"/>
      <c r="B380" s="1139"/>
      <c r="C380" s="1139"/>
      <c r="D380" s="1139"/>
      <c r="E380" s="1139"/>
      <c r="G380" s="1139"/>
      <c r="H380" s="1139"/>
      <c r="I380" s="1139"/>
      <c r="J380" s="1139"/>
      <c r="K380" s="1139"/>
    </row>
    <row r="381" spans="1:11" x14ac:dyDescent="0.25">
      <c r="A381" s="1139"/>
      <c r="B381" s="1139"/>
      <c r="C381" s="1139"/>
      <c r="D381" s="1139"/>
      <c r="E381" s="1139"/>
      <c r="G381" s="1139"/>
      <c r="H381" s="1139"/>
      <c r="I381" s="1139"/>
      <c r="J381" s="1139"/>
      <c r="K381" s="1139"/>
    </row>
    <row r="382" spans="1:11" x14ac:dyDescent="0.25">
      <c r="A382" s="1139"/>
      <c r="B382" s="1139"/>
      <c r="C382" s="1139"/>
      <c r="D382" s="1139"/>
      <c r="E382" s="1139"/>
      <c r="G382" s="1139"/>
      <c r="H382" s="1139"/>
      <c r="I382" s="1139"/>
      <c r="J382" s="1139"/>
      <c r="K382" s="1139"/>
    </row>
    <row r="383" spans="1:11" x14ac:dyDescent="0.25">
      <c r="A383" s="1139"/>
      <c r="B383" s="1139"/>
      <c r="C383" s="1139"/>
      <c r="D383" s="1139"/>
      <c r="E383" s="1139"/>
      <c r="G383" s="1139"/>
      <c r="H383" s="1139"/>
      <c r="I383" s="1139"/>
      <c r="J383" s="1139"/>
      <c r="K383" s="1139"/>
    </row>
    <row r="384" spans="1:11" x14ac:dyDescent="0.25">
      <c r="A384" s="1139"/>
      <c r="B384" s="1139"/>
      <c r="C384" s="1139"/>
      <c r="D384" s="1139"/>
      <c r="E384" s="1139"/>
      <c r="G384" s="1139"/>
      <c r="H384" s="1139"/>
      <c r="I384" s="1139"/>
      <c r="J384" s="1139"/>
      <c r="K384" s="1139"/>
    </row>
    <row r="385" spans="1:11" x14ac:dyDescent="0.25">
      <c r="A385" s="1139"/>
      <c r="B385" s="1139"/>
      <c r="C385" s="1139"/>
      <c r="D385" s="1139"/>
      <c r="E385" s="1139"/>
      <c r="G385" s="1139"/>
      <c r="H385" s="1139"/>
      <c r="I385" s="1139"/>
      <c r="J385" s="1139"/>
      <c r="K385" s="1139"/>
    </row>
    <row r="386" spans="1:11" x14ac:dyDescent="0.25">
      <c r="A386" s="1139"/>
      <c r="B386" s="1139"/>
      <c r="C386" s="1139"/>
      <c r="D386" s="1139"/>
      <c r="E386" s="1139"/>
      <c r="G386" s="1139"/>
      <c r="H386" s="1139"/>
      <c r="I386" s="1139"/>
      <c r="J386" s="1139"/>
      <c r="K386" s="1139"/>
    </row>
    <row r="387" spans="1:11" x14ac:dyDescent="0.25">
      <c r="A387" s="1139"/>
      <c r="B387" s="1139"/>
      <c r="C387" s="1139"/>
      <c r="D387" s="1139"/>
      <c r="E387" s="1139"/>
      <c r="G387" s="1139"/>
      <c r="H387" s="1139"/>
      <c r="I387" s="1139"/>
      <c r="J387" s="1139"/>
      <c r="K387" s="1139"/>
    </row>
    <row r="388" spans="1:11" x14ac:dyDescent="0.25">
      <c r="A388" s="1139"/>
      <c r="B388" s="1139"/>
      <c r="C388" s="1139"/>
      <c r="D388" s="1139"/>
      <c r="E388" s="1139"/>
      <c r="G388" s="1139"/>
      <c r="H388" s="1139"/>
      <c r="I388" s="1139"/>
      <c r="J388" s="1139"/>
      <c r="K388" s="1139"/>
    </row>
    <row r="389" spans="1:11" x14ac:dyDescent="0.25">
      <c r="A389" s="1139"/>
      <c r="B389" s="1139"/>
      <c r="C389" s="1139"/>
      <c r="D389" s="1139"/>
      <c r="E389" s="1139"/>
      <c r="G389" s="1139"/>
      <c r="H389" s="1139"/>
      <c r="I389" s="1139"/>
      <c r="J389" s="1139"/>
      <c r="K389" s="1139"/>
    </row>
    <row r="390" spans="1:11" x14ac:dyDescent="0.25">
      <c r="A390" s="1139"/>
      <c r="B390" s="1139"/>
      <c r="C390" s="1139"/>
      <c r="D390" s="1139"/>
      <c r="E390" s="1139"/>
      <c r="G390" s="1139"/>
      <c r="H390" s="1139"/>
      <c r="I390" s="1139"/>
      <c r="J390" s="1139"/>
      <c r="K390" s="1139"/>
    </row>
    <row r="391" spans="1:11" x14ac:dyDescent="0.25">
      <c r="A391" s="1139"/>
      <c r="B391" s="1139"/>
      <c r="C391" s="1139"/>
      <c r="D391" s="1139"/>
      <c r="E391" s="1139"/>
      <c r="G391" s="1139"/>
      <c r="H391" s="1139"/>
      <c r="I391" s="1139"/>
      <c r="J391" s="1139"/>
      <c r="K391" s="1139"/>
    </row>
    <row r="392" spans="1:11" x14ac:dyDescent="0.25">
      <c r="A392" s="1139"/>
      <c r="B392" s="1139"/>
      <c r="C392" s="1139"/>
      <c r="D392" s="1139"/>
      <c r="E392" s="1139"/>
      <c r="G392" s="1139"/>
      <c r="H392" s="1139"/>
      <c r="I392" s="1139"/>
      <c r="J392" s="1139"/>
      <c r="K392" s="1139"/>
    </row>
    <row r="393" spans="1:11" x14ac:dyDescent="0.25">
      <c r="A393" s="1139"/>
      <c r="B393" s="1139"/>
      <c r="C393" s="1139"/>
      <c r="D393" s="1139"/>
      <c r="E393" s="1139"/>
      <c r="G393" s="1139"/>
      <c r="H393" s="1139"/>
      <c r="I393" s="1139"/>
      <c r="J393" s="1139"/>
      <c r="K393" s="1139"/>
    </row>
    <row r="394" spans="1:11" x14ac:dyDescent="0.25">
      <c r="A394" s="1139"/>
      <c r="B394" s="1139"/>
      <c r="C394" s="1139"/>
      <c r="D394" s="1139"/>
      <c r="E394" s="1139"/>
      <c r="G394" s="1139"/>
      <c r="H394" s="1139"/>
      <c r="I394" s="1139"/>
      <c r="J394" s="1139"/>
      <c r="K394" s="1139"/>
    </row>
    <row r="395" spans="1:11" x14ac:dyDescent="0.25">
      <c r="A395" s="1139"/>
      <c r="B395" s="1139"/>
      <c r="C395" s="1139"/>
      <c r="D395" s="1139"/>
      <c r="E395" s="1139"/>
      <c r="G395" s="1139"/>
      <c r="H395" s="1139"/>
      <c r="I395" s="1139"/>
      <c r="J395" s="1139"/>
      <c r="K395" s="1139"/>
    </row>
    <row r="396" spans="1:11" x14ac:dyDescent="0.25">
      <c r="A396" s="1139"/>
      <c r="B396" s="1139"/>
      <c r="C396" s="1139"/>
      <c r="D396" s="1139"/>
      <c r="E396" s="1139"/>
      <c r="G396" s="1139"/>
      <c r="H396" s="1139"/>
      <c r="I396" s="1139"/>
      <c r="J396" s="1139"/>
      <c r="K396" s="1139"/>
    </row>
    <row r="397" spans="1:11" x14ac:dyDescent="0.25">
      <c r="A397" s="1139"/>
      <c r="B397" s="1139"/>
      <c r="C397" s="1139"/>
      <c r="D397" s="1139"/>
      <c r="E397" s="1139"/>
      <c r="G397" s="1139"/>
      <c r="H397" s="1139"/>
      <c r="I397" s="1139"/>
      <c r="J397" s="1139"/>
      <c r="K397" s="1139"/>
    </row>
    <row r="398" spans="1:11" x14ac:dyDescent="0.25">
      <c r="A398" s="1139"/>
      <c r="B398" s="1139"/>
      <c r="C398" s="1139"/>
      <c r="D398" s="1139"/>
      <c r="E398" s="1139"/>
      <c r="G398" s="1139"/>
      <c r="H398" s="1139"/>
      <c r="I398" s="1139"/>
      <c r="J398" s="1139"/>
      <c r="K398" s="1139"/>
    </row>
    <row r="399" spans="1:11" x14ac:dyDescent="0.25">
      <c r="A399" s="1139"/>
      <c r="B399" s="1139"/>
      <c r="C399" s="1139"/>
      <c r="D399" s="1139"/>
      <c r="E399" s="1139"/>
      <c r="G399" s="1139"/>
      <c r="H399" s="1139"/>
      <c r="I399" s="1139"/>
      <c r="J399" s="1139"/>
      <c r="K399" s="1139"/>
    </row>
    <row r="400" spans="1:11" x14ac:dyDescent="0.25">
      <c r="A400" s="1139"/>
      <c r="B400" s="1139"/>
      <c r="C400" s="1139"/>
      <c r="D400" s="1139"/>
      <c r="E400" s="1139"/>
      <c r="G400" s="1139"/>
      <c r="H400" s="1139"/>
      <c r="I400" s="1139"/>
      <c r="J400" s="1139"/>
      <c r="K400" s="1139"/>
    </row>
    <row r="401" spans="1:11" x14ac:dyDescent="0.25">
      <c r="A401" s="1139"/>
      <c r="B401" s="1139"/>
      <c r="C401" s="1139"/>
      <c r="D401" s="1139"/>
      <c r="E401" s="1139"/>
      <c r="G401" s="1139"/>
      <c r="H401" s="1139"/>
      <c r="I401" s="1139"/>
      <c r="J401" s="1139"/>
      <c r="K401" s="1139"/>
    </row>
    <row r="402" spans="1:11" x14ac:dyDescent="0.25">
      <c r="A402" s="1139"/>
      <c r="B402" s="1139"/>
      <c r="C402" s="1139"/>
      <c r="D402" s="1139"/>
      <c r="E402" s="1139"/>
      <c r="G402" s="1139"/>
      <c r="H402" s="1139"/>
      <c r="I402" s="1139"/>
      <c r="J402" s="1139"/>
      <c r="K402" s="1139"/>
    </row>
    <row r="403" spans="1:11" x14ac:dyDescent="0.25">
      <c r="A403" s="1139"/>
      <c r="B403" s="1139"/>
      <c r="C403" s="1139"/>
      <c r="D403" s="1139"/>
      <c r="E403" s="1139"/>
      <c r="G403" s="1139"/>
      <c r="H403" s="1139"/>
      <c r="I403" s="1139"/>
      <c r="J403" s="1139"/>
      <c r="K403" s="1139"/>
    </row>
    <row r="404" spans="1:11" x14ac:dyDescent="0.25">
      <c r="A404" s="1139"/>
      <c r="B404" s="1139"/>
      <c r="C404" s="1139"/>
      <c r="D404" s="1139"/>
      <c r="E404" s="1139"/>
      <c r="G404" s="1139"/>
      <c r="H404" s="1139"/>
      <c r="I404" s="1139"/>
      <c r="J404" s="1139"/>
      <c r="K404" s="1139"/>
    </row>
    <row r="405" spans="1:11" x14ac:dyDescent="0.25">
      <c r="A405" s="1139"/>
      <c r="B405" s="1139"/>
      <c r="C405" s="1139"/>
      <c r="D405" s="1139"/>
      <c r="E405" s="1139"/>
      <c r="G405" s="1139"/>
      <c r="H405" s="1139"/>
      <c r="I405" s="1139"/>
      <c r="J405" s="1139"/>
      <c r="K405" s="1139"/>
    </row>
    <row r="406" spans="1:11" x14ac:dyDescent="0.25">
      <c r="A406" s="1139"/>
      <c r="B406" s="1139"/>
      <c r="C406" s="1139"/>
      <c r="D406" s="1139"/>
      <c r="E406" s="1139"/>
      <c r="G406" s="1139"/>
      <c r="H406" s="1139"/>
      <c r="I406" s="1139"/>
      <c r="J406" s="1139"/>
      <c r="K406" s="1139"/>
    </row>
    <row r="407" spans="1:11" x14ac:dyDescent="0.25">
      <c r="A407" s="1139"/>
      <c r="B407" s="1139"/>
      <c r="C407" s="1139"/>
      <c r="D407" s="1139"/>
      <c r="E407" s="1139"/>
      <c r="G407" s="1139"/>
      <c r="H407" s="1139"/>
      <c r="I407" s="1139"/>
      <c r="J407" s="1139"/>
      <c r="K407" s="1139"/>
    </row>
    <row r="408" spans="1:11" x14ac:dyDescent="0.25">
      <c r="A408" s="1139"/>
      <c r="B408" s="1139"/>
      <c r="C408" s="1139"/>
      <c r="D408" s="1139"/>
      <c r="E408" s="1139"/>
      <c r="G408" s="1139"/>
      <c r="H408" s="1139"/>
      <c r="I408" s="1139"/>
      <c r="J408" s="1139"/>
      <c r="K408" s="1139"/>
    </row>
    <row r="409" spans="1:11" x14ac:dyDescent="0.25">
      <c r="A409" s="1139"/>
      <c r="B409" s="1139"/>
      <c r="C409" s="1139"/>
      <c r="D409" s="1139"/>
      <c r="E409" s="1139"/>
      <c r="G409" s="1139"/>
      <c r="H409" s="1139"/>
      <c r="I409" s="1139"/>
      <c r="J409" s="1139"/>
      <c r="K409" s="1139"/>
    </row>
    <row r="410" spans="1:11" x14ac:dyDescent="0.25">
      <c r="A410" s="1139"/>
      <c r="B410" s="1139"/>
      <c r="C410" s="1139"/>
      <c r="D410" s="1139"/>
      <c r="E410" s="1139"/>
      <c r="G410" s="1139"/>
      <c r="H410" s="1139"/>
      <c r="I410" s="1139"/>
      <c r="J410" s="1139"/>
      <c r="K410" s="1139"/>
    </row>
    <row r="411" spans="1:11" x14ac:dyDescent="0.25">
      <c r="A411" s="1139"/>
      <c r="B411" s="1139"/>
      <c r="C411" s="1139"/>
      <c r="D411" s="1139"/>
      <c r="E411" s="1139"/>
      <c r="G411" s="1139"/>
      <c r="H411" s="1139"/>
      <c r="I411" s="1139"/>
      <c r="J411" s="1139"/>
      <c r="K411" s="1139"/>
    </row>
    <row r="412" spans="1:11" x14ac:dyDescent="0.25">
      <c r="A412" s="1139"/>
      <c r="B412" s="1139"/>
      <c r="C412" s="1139"/>
      <c r="D412" s="1139"/>
      <c r="E412" s="1139"/>
      <c r="G412" s="1139"/>
      <c r="H412" s="1139"/>
      <c r="I412" s="1139"/>
      <c r="J412" s="1139"/>
      <c r="K412" s="1139"/>
    </row>
    <row r="413" spans="1:11" x14ac:dyDescent="0.25">
      <c r="A413" s="1139"/>
      <c r="B413" s="1139"/>
      <c r="C413" s="1139"/>
      <c r="D413" s="1139"/>
      <c r="E413" s="1139"/>
      <c r="G413" s="1139"/>
      <c r="H413" s="1139"/>
      <c r="I413" s="1139"/>
      <c r="J413" s="1139"/>
      <c r="K413" s="1139"/>
    </row>
    <row r="414" spans="1:11" x14ac:dyDescent="0.25">
      <c r="A414" s="1139"/>
      <c r="B414" s="1139"/>
      <c r="C414" s="1139"/>
      <c r="D414" s="1139"/>
      <c r="E414" s="1139"/>
      <c r="G414" s="1139"/>
      <c r="H414" s="1139"/>
      <c r="I414" s="1139"/>
      <c r="J414" s="1139"/>
      <c r="K414" s="1139"/>
    </row>
    <row r="415" spans="1:11" x14ac:dyDescent="0.25">
      <c r="A415" s="1139"/>
      <c r="B415" s="1139"/>
      <c r="C415" s="1139"/>
      <c r="D415" s="1139"/>
      <c r="E415" s="1139"/>
      <c r="G415" s="1139"/>
      <c r="H415" s="1139"/>
      <c r="I415" s="1139"/>
      <c r="J415" s="1139"/>
      <c r="K415" s="1139"/>
    </row>
    <row r="416" spans="1:11" x14ac:dyDescent="0.25">
      <c r="A416" s="1139"/>
      <c r="B416" s="1139"/>
      <c r="C416" s="1139"/>
      <c r="D416" s="1139"/>
      <c r="E416" s="1139"/>
      <c r="G416" s="1139"/>
      <c r="H416" s="1139"/>
      <c r="I416" s="1139"/>
      <c r="J416" s="1139"/>
      <c r="K416" s="1139"/>
    </row>
    <row r="417" spans="1:11" x14ac:dyDescent="0.25">
      <c r="A417" s="1139"/>
      <c r="B417" s="1139"/>
      <c r="C417" s="1139"/>
      <c r="D417" s="1139"/>
      <c r="E417" s="1139"/>
      <c r="G417" s="1139"/>
      <c r="H417" s="1139"/>
      <c r="I417" s="1139"/>
      <c r="J417" s="1139"/>
      <c r="K417" s="1139"/>
    </row>
    <row r="418" spans="1:11" x14ac:dyDescent="0.25">
      <c r="A418" s="1139"/>
      <c r="B418" s="1139"/>
      <c r="C418" s="1139"/>
      <c r="D418" s="1139"/>
      <c r="E418" s="1139"/>
      <c r="G418" s="1139"/>
      <c r="H418" s="1139"/>
      <c r="I418" s="1139"/>
      <c r="J418" s="1139"/>
      <c r="K418" s="1139"/>
    </row>
    <row r="419" spans="1:11" x14ac:dyDescent="0.25">
      <c r="A419" s="1139"/>
      <c r="B419" s="1139"/>
      <c r="C419" s="1139"/>
      <c r="D419" s="1139"/>
      <c r="E419" s="1139"/>
      <c r="G419" s="1139"/>
      <c r="H419" s="1139"/>
      <c r="I419" s="1139"/>
      <c r="J419" s="1139"/>
      <c r="K419" s="1139"/>
    </row>
    <row r="420" spans="1:11" x14ac:dyDescent="0.25">
      <c r="A420" s="1139"/>
      <c r="B420" s="1139"/>
      <c r="C420" s="1139"/>
      <c r="D420" s="1139"/>
      <c r="E420" s="1139"/>
      <c r="G420" s="1139"/>
      <c r="H420" s="1139"/>
      <c r="I420" s="1139"/>
      <c r="J420" s="1139"/>
      <c r="K420" s="1139"/>
    </row>
    <row r="421" spans="1:11" x14ac:dyDescent="0.25">
      <c r="A421" s="1139"/>
      <c r="B421" s="1139"/>
      <c r="C421" s="1139"/>
      <c r="D421" s="1139"/>
      <c r="E421" s="1139"/>
      <c r="G421" s="1139"/>
      <c r="H421" s="1139"/>
      <c r="I421" s="1139"/>
      <c r="J421" s="1139"/>
      <c r="K421" s="1139"/>
    </row>
    <row r="422" spans="1:11" x14ac:dyDescent="0.25">
      <c r="A422" s="1139"/>
      <c r="B422" s="1139"/>
      <c r="C422" s="1139"/>
      <c r="D422" s="1139"/>
      <c r="E422" s="1139"/>
      <c r="G422" s="1139"/>
      <c r="H422" s="1139"/>
      <c r="I422" s="1139"/>
      <c r="J422" s="1139"/>
      <c r="K422" s="1139"/>
    </row>
    <row r="423" spans="1:11" x14ac:dyDescent="0.25">
      <c r="A423" s="1139"/>
      <c r="B423" s="1139"/>
      <c r="C423" s="1139"/>
      <c r="D423" s="1139"/>
      <c r="E423" s="1139"/>
      <c r="G423" s="1139"/>
      <c r="H423" s="1139"/>
      <c r="I423" s="1139"/>
      <c r="J423" s="1139"/>
      <c r="K423" s="1139"/>
    </row>
    <row r="424" spans="1:11" x14ac:dyDescent="0.25">
      <c r="A424" s="1139"/>
      <c r="B424" s="1139"/>
      <c r="C424" s="1139"/>
      <c r="D424" s="1139"/>
      <c r="E424" s="1139"/>
      <c r="G424" s="1139"/>
      <c r="H424" s="1139"/>
      <c r="I424" s="1139"/>
      <c r="J424" s="1139"/>
      <c r="K424" s="1139"/>
    </row>
    <row r="425" spans="1:11" x14ac:dyDescent="0.25">
      <c r="A425" s="1139"/>
      <c r="B425" s="1139"/>
      <c r="C425" s="1139"/>
      <c r="D425" s="1139"/>
      <c r="E425" s="1139"/>
      <c r="G425" s="1139"/>
      <c r="H425" s="1139"/>
      <c r="I425" s="1139"/>
      <c r="J425" s="1139"/>
      <c r="K425" s="1139"/>
    </row>
    <row r="426" spans="1:11" x14ac:dyDescent="0.25">
      <c r="A426" s="1139"/>
      <c r="B426" s="1139"/>
      <c r="C426" s="1139"/>
      <c r="D426" s="1139"/>
      <c r="E426" s="1139"/>
      <c r="G426" s="1139"/>
      <c r="H426" s="1139"/>
      <c r="I426" s="1139"/>
      <c r="J426" s="1139"/>
      <c r="K426" s="1139"/>
    </row>
    <row r="427" spans="1:11" x14ac:dyDescent="0.25">
      <c r="A427" s="1139"/>
      <c r="B427" s="1139"/>
      <c r="C427" s="1139"/>
      <c r="D427" s="1139"/>
      <c r="E427" s="1139"/>
      <c r="G427" s="1139"/>
      <c r="H427" s="1139"/>
      <c r="I427" s="1139"/>
      <c r="J427" s="1139"/>
      <c r="K427" s="1139"/>
    </row>
    <row r="428" spans="1:11" x14ac:dyDescent="0.25">
      <c r="A428" s="1139"/>
      <c r="B428" s="1139"/>
      <c r="C428" s="1139"/>
      <c r="D428" s="1139"/>
      <c r="E428" s="1139"/>
      <c r="G428" s="1139"/>
      <c r="H428" s="1139"/>
      <c r="I428" s="1139"/>
      <c r="J428" s="1139"/>
      <c r="K428" s="1139"/>
    </row>
    <row r="429" spans="1:11" x14ac:dyDescent="0.25">
      <c r="A429" s="1139"/>
      <c r="B429" s="1139"/>
      <c r="C429" s="1139"/>
      <c r="D429" s="1139"/>
      <c r="E429" s="1139"/>
      <c r="G429" s="1139"/>
      <c r="H429" s="1139"/>
      <c r="I429" s="1139"/>
      <c r="J429" s="1139"/>
      <c r="K429" s="1139"/>
    </row>
    <row r="430" spans="1:11" x14ac:dyDescent="0.25">
      <c r="A430" s="1139"/>
      <c r="B430" s="1139"/>
      <c r="C430" s="1139"/>
      <c r="D430" s="1139"/>
      <c r="E430" s="1139"/>
      <c r="G430" s="1139"/>
      <c r="H430" s="1139"/>
      <c r="I430" s="1139"/>
      <c r="J430" s="1139"/>
      <c r="K430" s="1139"/>
    </row>
    <row r="431" spans="1:11" x14ac:dyDescent="0.25">
      <c r="A431" s="1139"/>
      <c r="B431" s="1139"/>
      <c r="C431" s="1139"/>
      <c r="D431" s="1139"/>
      <c r="E431" s="1139"/>
      <c r="G431" s="1139"/>
      <c r="H431" s="1139"/>
      <c r="I431" s="1139"/>
      <c r="J431" s="1139"/>
      <c r="K431" s="1139"/>
    </row>
    <row r="432" spans="1:11" x14ac:dyDescent="0.25">
      <c r="A432" s="1139"/>
      <c r="B432" s="1139"/>
      <c r="C432" s="1139"/>
      <c r="D432" s="1139"/>
      <c r="E432" s="1139"/>
      <c r="G432" s="1139"/>
      <c r="H432" s="1139"/>
      <c r="I432" s="1139"/>
      <c r="J432" s="1139"/>
      <c r="K432" s="1139"/>
    </row>
    <row r="433" spans="1:11" x14ac:dyDescent="0.25">
      <c r="A433" s="1139"/>
      <c r="B433" s="1139"/>
      <c r="C433" s="1139"/>
      <c r="D433" s="1139"/>
      <c r="E433" s="1139"/>
      <c r="G433" s="1139"/>
      <c r="H433" s="1139"/>
      <c r="I433" s="1139"/>
      <c r="J433" s="1139"/>
      <c r="K433" s="1139"/>
    </row>
    <row r="434" spans="1:11" x14ac:dyDescent="0.25">
      <c r="A434" s="1139"/>
      <c r="B434" s="1139"/>
      <c r="C434" s="1139"/>
      <c r="D434" s="1139"/>
      <c r="E434" s="1139"/>
      <c r="G434" s="1139"/>
      <c r="H434" s="1139"/>
      <c r="I434" s="1139"/>
      <c r="J434" s="1139"/>
      <c r="K434" s="1139"/>
    </row>
    <row r="435" spans="1:11" x14ac:dyDescent="0.25">
      <c r="A435" s="1139"/>
      <c r="B435" s="1139"/>
      <c r="C435" s="1139"/>
      <c r="D435" s="1139"/>
      <c r="E435" s="1139"/>
      <c r="G435" s="1139"/>
      <c r="H435" s="1139"/>
      <c r="I435" s="1139"/>
      <c r="J435" s="1139"/>
      <c r="K435" s="1139"/>
    </row>
    <row r="436" spans="1:11" x14ac:dyDescent="0.25">
      <c r="A436" s="1139"/>
      <c r="B436" s="1139"/>
      <c r="C436" s="1139"/>
      <c r="D436" s="1139"/>
      <c r="E436" s="1139"/>
      <c r="G436" s="1139"/>
      <c r="H436" s="1139"/>
      <c r="I436" s="1139"/>
      <c r="J436" s="1139"/>
      <c r="K436" s="1139"/>
    </row>
    <row r="437" spans="1:11" x14ac:dyDescent="0.25">
      <c r="A437" s="1139"/>
      <c r="B437" s="1139"/>
      <c r="C437" s="1139"/>
      <c r="D437" s="1139"/>
      <c r="E437" s="1139"/>
      <c r="G437" s="1139"/>
      <c r="H437" s="1139"/>
      <c r="I437" s="1139"/>
      <c r="J437" s="1139"/>
      <c r="K437" s="1139"/>
    </row>
    <row r="438" spans="1:11" x14ac:dyDescent="0.25">
      <c r="A438" s="1139"/>
      <c r="B438" s="1139"/>
      <c r="C438" s="1139"/>
      <c r="D438" s="1139"/>
      <c r="E438" s="1139"/>
      <c r="G438" s="1139"/>
      <c r="H438" s="1139"/>
      <c r="I438" s="1139"/>
      <c r="J438" s="1139"/>
      <c r="K438" s="1139"/>
    </row>
    <row r="439" spans="1:11" x14ac:dyDescent="0.25">
      <c r="A439" s="1139"/>
      <c r="B439" s="1139"/>
      <c r="C439" s="1139"/>
      <c r="D439" s="1139"/>
      <c r="E439" s="1139"/>
      <c r="G439" s="1139"/>
      <c r="H439" s="1139"/>
      <c r="I439" s="1139"/>
      <c r="J439" s="1139"/>
      <c r="K439" s="1139"/>
    </row>
    <row r="440" spans="1:11" x14ac:dyDescent="0.25">
      <c r="A440" s="1139"/>
      <c r="B440" s="1139"/>
      <c r="C440" s="1139"/>
      <c r="D440" s="1139"/>
      <c r="E440" s="1139"/>
      <c r="G440" s="1139"/>
      <c r="H440" s="1139"/>
      <c r="I440" s="1139"/>
      <c r="J440" s="1139"/>
      <c r="K440" s="1139"/>
    </row>
    <row r="441" spans="1:11" x14ac:dyDescent="0.25">
      <c r="A441" s="1139"/>
      <c r="B441" s="1139"/>
      <c r="C441" s="1139"/>
      <c r="D441" s="1139"/>
      <c r="E441" s="1139"/>
      <c r="G441" s="1139"/>
      <c r="H441" s="1139"/>
      <c r="I441" s="1139"/>
      <c r="J441" s="1139"/>
      <c r="K441" s="1139"/>
    </row>
    <row r="442" spans="1:11" x14ac:dyDescent="0.25">
      <c r="A442" s="1139"/>
      <c r="B442" s="1139"/>
      <c r="C442" s="1139"/>
      <c r="D442" s="1139"/>
      <c r="E442" s="1139"/>
      <c r="G442" s="1139"/>
      <c r="H442" s="1139"/>
      <c r="I442" s="1139"/>
      <c r="J442" s="1139"/>
      <c r="K442" s="1139"/>
    </row>
    <row r="443" spans="1:11" x14ac:dyDescent="0.25">
      <c r="A443" s="1139"/>
      <c r="B443" s="1139"/>
      <c r="C443" s="1139"/>
      <c r="D443" s="1139"/>
      <c r="E443" s="1139"/>
      <c r="G443" s="1139"/>
      <c r="H443" s="1139"/>
      <c r="I443" s="1139"/>
      <c r="J443" s="1139"/>
      <c r="K443" s="1139"/>
    </row>
    <row r="444" spans="1:11" x14ac:dyDescent="0.25">
      <c r="A444" s="1139"/>
      <c r="B444" s="1139"/>
      <c r="C444" s="1139"/>
      <c r="D444" s="1139"/>
      <c r="E444" s="1139"/>
      <c r="G444" s="1139"/>
      <c r="H444" s="1139"/>
      <c r="I444" s="1139"/>
      <c r="J444" s="1139"/>
      <c r="K444" s="1139"/>
    </row>
    <row r="445" spans="1:11" x14ac:dyDescent="0.25">
      <c r="A445" s="1139"/>
      <c r="B445" s="1139"/>
      <c r="C445" s="1139"/>
      <c r="D445" s="1139"/>
      <c r="E445" s="1139"/>
      <c r="G445" s="1139"/>
      <c r="H445" s="1139"/>
      <c r="I445" s="1139"/>
      <c r="J445" s="1139"/>
      <c r="K445" s="1139"/>
    </row>
    <row r="446" spans="1:11" x14ac:dyDescent="0.25">
      <c r="A446" s="1139"/>
      <c r="B446" s="1139"/>
      <c r="C446" s="1139"/>
      <c r="D446" s="1139"/>
      <c r="E446" s="1139"/>
      <c r="G446" s="1139"/>
      <c r="H446" s="1139"/>
      <c r="I446" s="1139"/>
      <c r="J446" s="1139"/>
      <c r="K446" s="1139"/>
    </row>
    <row r="447" spans="1:11" x14ac:dyDescent="0.25">
      <c r="A447" s="1139"/>
      <c r="B447" s="1139"/>
      <c r="C447" s="1139"/>
      <c r="D447" s="1139"/>
      <c r="E447" s="1139"/>
      <c r="G447" s="1139"/>
      <c r="H447" s="1139"/>
      <c r="I447" s="1139"/>
      <c r="J447" s="1139"/>
      <c r="K447" s="1139"/>
    </row>
    <row r="448" spans="1:11" x14ac:dyDescent="0.25">
      <c r="A448" s="1139"/>
      <c r="B448" s="1139"/>
      <c r="C448" s="1139"/>
      <c r="D448" s="1139"/>
      <c r="E448" s="1139"/>
      <c r="G448" s="1139"/>
      <c r="H448" s="1139"/>
      <c r="I448" s="1139"/>
      <c r="J448" s="1139"/>
      <c r="K448" s="1139"/>
    </row>
    <row r="449" spans="1:11" x14ac:dyDescent="0.25">
      <c r="A449" s="1139"/>
      <c r="B449" s="1139"/>
      <c r="C449" s="1139"/>
      <c r="D449" s="1139"/>
      <c r="E449" s="1139"/>
      <c r="G449" s="1139"/>
      <c r="H449" s="1139"/>
      <c r="I449" s="1139"/>
      <c r="J449" s="1139"/>
      <c r="K449" s="1139"/>
    </row>
    <row r="450" spans="1:11" x14ac:dyDescent="0.25">
      <c r="A450" s="1139"/>
      <c r="B450" s="1139"/>
      <c r="C450" s="1139"/>
      <c r="D450" s="1139"/>
      <c r="E450" s="1139"/>
      <c r="G450" s="1139"/>
      <c r="H450" s="1139"/>
      <c r="I450" s="1139"/>
      <c r="J450" s="1139"/>
      <c r="K450" s="1139"/>
    </row>
    <row r="451" spans="1:11" x14ac:dyDescent="0.25">
      <c r="A451" s="1139"/>
      <c r="B451" s="1139"/>
      <c r="C451" s="1139"/>
      <c r="D451" s="1139"/>
      <c r="E451" s="1139"/>
      <c r="G451" s="1139"/>
      <c r="H451" s="1139"/>
      <c r="I451" s="1139"/>
      <c r="J451" s="1139"/>
      <c r="K451" s="1139"/>
    </row>
    <row r="452" spans="1:11" x14ac:dyDescent="0.25">
      <c r="A452" s="1139"/>
      <c r="B452" s="1139"/>
      <c r="C452" s="1139"/>
      <c r="D452" s="1139"/>
      <c r="E452" s="1139"/>
      <c r="G452" s="1139"/>
      <c r="H452" s="1139"/>
      <c r="I452" s="1139"/>
      <c r="J452" s="1139"/>
      <c r="K452" s="1139"/>
    </row>
    <row r="453" spans="1:11" x14ac:dyDescent="0.25">
      <c r="A453" s="1139"/>
      <c r="B453" s="1139"/>
      <c r="C453" s="1139"/>
      <c r="D453" s="1139"/>
      <c r="E453" s="1139"/>
      <c r="G453" s="1139"/>
      <c r="H453" s="1139"/>
      <c r="I453" s="1139"/>
      <c r="J453" s="1139"/>
      <c r="K453" s="1139"/>
    </row>
    <row r="454" spans="1:11" x14ac:dyDescent="0.25">
      <c r="A454" s="1139"/>
      <c r="B454" s="1139"/>
      <c r="C454" s="1139"/>
      <c r="D454" s="1139"/>
      <c r="E454" s="1139"/>
      <c r="G454" s="1139"/>
      <c r="H454" s="1139"/>
      <c r="I454" s="1139"/>
      <c r="J454" s="1139"/>
      <c r="K454" s="1139"/>
    </row>
    <row r="455" spans="1:11" x14ac:dyDescent="0.25">
      <c r="A455" s="1139"/>
      <c r="B455" s="1139"/>
      <c r="C455" s="1139"/>
      <c r="D455" s="1139"/>
      <c r="E455" s="1139"/>
      <c r="G455" s="1139"/>
      <c r="H455" s="1139"/>
      <c r="I455" s="1139"/>
      <c r="J455" s="1139"/>
      <c r="K455" s="1139"/>
    </row>
    <row r="456" spans="1:11" x14ac:dyDescent="0.25">
      <c r="A456" s="1139"/>
      <c r="B456" s="1139"/>
      <c r="C456" s="1139"/>
      <c r="D456" s="1139"/>
      <c r="E456" s="1139"/>
      <c r="G456" s="1139"/>
      <c r="H456" s="1139"/>
      <c r="I456" s="1139"/>
      <c r="J456" s="1139"/>
      <c r="K456" s="1139"/>
    </row>
    <row r="457" spans="1:11" x14ac:dyDescent="0.25">
      <c r="A457" s="1139"/>
      <c r="B457" s="1139"/>
      <c r="C457" s="1139"/>
      <c r="D457" s="1139"/>
      <c r="E457" s="1139"/>
      <c r="G457" s="1139"/>
      <c r="H457" s="1139"/>
      <c r="I457" s="1139"/>
      <c r="J457" s="1139"/>
      <c r="K457" s="1139"/>
    </row>
    <row r="458" spans="1:11" x14ac:dyDescent="0.25">
      <c r="A458" s="1139"/>
      <c r="B458" s="1139"/>
      <c r="C458" s="1139"/>
      <c r="D458" s="1139"/>
      <c r="E458" s="1139"/>
      <c r="G458" s="1139"/>
      <c r="H458" s="1139"/>
      <c r="I458" s="1139"/>
      <c r="J458" s="1139"/>
      <c r="K458" s="1139"/>
    </row>
    <row r="459" spans="1:11" x14ac:dyDescent="0.25">
      <c r="A459" s="1139"/>
      <c r="B459" s="1139"/>
      <c r="C459" s="1139"/>
      <c r="D459" s="1139"/>
      <c r="E459" s="1139"/>
      <c r="G459" s="1139"/>
      <c r="H459" s="1139"/>
      <c r="I459" s="1139"/>
      <c r="J459" s="1139"/>
      <c r="K459" s="1139"/>
    </row>
    <row r="460" spans="1:11" x14ac:dyDescent="0.25">
      <c r="A460" s="1139"/>
      <c r="B460" s="1139"/>
      <c r="C460" s="1139"/>
      <c r="D460" s="1139"/>
      <c r="E460" s="1139"/>
      <c r="G460" s="1139"/>
      <c r="H460" s="1139"/>
      <c r="I460" s="1139"/>
      <c r="J460" s="1139"/>
      <c r="K460" s="1139"/>
    </row>
    <row r="461" spans="1:11" x14ac:dyDescent="0.25">
      <c r="A461" s="1139"/>
      <c r="B461" s="1139"/>
      <c r="C461" s="1139"/>
      <c r="D461" s="1139"/>
      <c r="E461" s="1139"/>
      <c r="G461" s="1139"/>
      <c r="H461" s="1139"/>
      <c r="I461" s="1139"/>
      <c r="J461" s="1139"/>
      <c r="K461" s="1139"/>
    </row>
    <row r="462" spans="1:11" x14ac:dyDescent="0.25">
      <c r="A462" s="1139"/>
      <c r="B462" s="1139"/>
      <c r="C462" s="1139"/>
      <c r="D462" s="1139"/>
      <c r="E462" s="1139"/>
      <c r="G462" s="1139"/>
      <c r="H462" s="1139"/>
      <c r="I462" s="1139"/>
      <c r="J462" s="1139"/>
      <c r="K462" s="1139"/>
    </row>
    <row r="463" spans="1:11" x14ac:dyDescent="0.25">
      <c r="A463" s="1139"/>
      <c r="B463" s="1139"/>
      <c r="C463" s="1139"/>
      <c r="D463" s="1139"/>
      <c r="E463" s="1139"/>
      <c r="G463" s="1139"/>
      <c r="H463" s="1139"/>
      <c r="I463" s="1139"/>
      <c r="J463" s="1139"/>
      <c r="K463" s="1139"/>
    </row>
    <row r="464" spans="1:11" x14ac:dyDescent="0.25">
      <c r="A464" s="1139"/>
      <c r="B464" s="1139"/>
      <c r="C464" s="1139"/>
      <c r="D464" s="1139"/>
      <c r="E464" s="1139"/>
      <c r="G464" s="1139"/>
      <c r="H464" s="1139"/>
      <c r="I464" s="1139"/>
      <c r="J464" s="1139"/>
      <c r="K464" s="1139"/>
    </row>
    <row r="465" spans="1:11" x14ac:dyDescent="0.25">
      <c r="A465" s="1139"/>
      <c r="B465" s="1139"/>
      <c r="C465" s="1139"/>
      <c r="D465" s="1139"/>
      <c r="E465" s="1139"/>
      <c r="G465" s="1139"/>
      <c r="H465" s="1139"/>
      <c r="I465" s="1139"/>
      <c r="J465" s="1139"/>
      <c r="K465" s="1139"/>
    </row>
    <row r="466" spans="1:11" x14ac:dyDescent="0.25">
      <c r="A466" s="1139"/>
      <c r="B466" s="1139"/>
      <c r="C466" s="1139"/>
      <c r="D466" s="1139"/>
      <c r="E466" s="1139"/>
      <c r="G466" s="1139"/>
      <c r="H466" s="1139"/>
      <c r="I466" s="1139"/>
      <c r="J466" s="1139"/>
      <c r="K466" s="1139"/>
    </row>
    <row r="467" spans="1:11" x14ac:dyDescent="0.25">
      <c r="A467" s="1139"/>
      <c r="B467" s="1139"/>
      <c r="C467" s="1139"/>
      <c r="D467" s="1139"/>
      <c r="E467" s="1139"/>
      <c r="G467" s="1139"/>
      <c r="H467" s="1139"/>
      <c r="I467" s="1139"/>
      <c r="J467" s="1139"/>
      <c r="K467" s="1139"/>
    </row>
    <row r="468" spans="1:11" x14ac:dyDescent="0.25">
      <c r="A468" s="1139"/>
      <c r="B468" s="1139"/>
      <c r="C468" s="1139"/>
      <c r="D468" s="1139"/>
      <c r="E468" s="1139"/>
      <c r="G468" s="1139"/>
      <c r="H468" s="1139"/>
      <c r="I468" s="1139"/>
      <c r="J468" s="1139"/>
      <c r="K468" s="1139"/>
    </row>
    <row r="469" spans="1:11" x14ac:dyDescent="0.25">
      <c r="A469" s="1139"/>
      <c r="B469" s="1139"/>
      <c r="C469" s="1139"/>
      <c r="D469" s="1139"/>
      <c r="E469" s="1139"/>
      <c r="G469" s="1139"/>
      <c r="H469" s="1139"/>
      <c r="I469" s="1139"/>
      <c r="J469" s="1139"/>
      <c r="K469" s="1139"/>
    </row>
    <row r="470" spans="1:11" x14ac:dyDescent="0.25">
      <c r="A470" s="1139"/>
      <c r="B470" s="1139"/>
      <c r="C470" s="1139"/>
      <c r="D470" s="1139"/>
      <c r="E470" s="1139"/>
      <c r="G470" s="1139"/>
      <c r="H470" s="1139"/>
      <c r="I470" s="1139"/>
      <c r="J470" s="1139"/>
      <c r="K470" s="1139"/>
    </row>
    <row r="471" spans="1:11" x14ac:dyDescent="0.25">
      <c r="A471" s="1139"/>
      <c r="B471" s="1139"/>
      <c r="C471" s="1139"/>
      <c r="D471" s="1139"/>
      <c r="E471" s="1139"/>
      <c r="G471" s="1139"/>
      <c r="H471" s="1139"/>
      <c r="I471" s="1139"/>
      <c r="J471" s="1139"/>
      <c r="K471" s="1139"/>
    </row>
    <row r="472" spans="1:11" x14ac:dyDescent="0.25">
      <c r="A472" s="1139"/>
      <c r="B472" s="1139"/>
      <c r="C472" s="1139"/>
      <c r="D472" s="1139"/>
      <c r="E472" s="1139"/>
      <c r="G472" s="1139"/>
      <c r="H472" s="1139"/>
      <c r="I472" s="1139"/>
      <c r="J472" s="1139"/>
      <c r="K472" s="1139"/>
    </row>
    <row r="473" spans="1:11" x14ac:dyDescent="0.25">
      <c r="A473" s="1139"/>
      <c r="B473" s="1139"/>
      <c r="C473" s="1139"/>
      <c r="D473" s="1139"/>
      <c r="E473" s="1139"/>
      <c r="G473" s="1139"/>
      <c r="H473" s="1139"/>
      <c r="I473" s="1139"/>
      <c r="J473" s="1139"/>
      <c r="K473" s="1139"/>
    </row>
    <row r="474" spans="1:11" x14ac:dyDescent="0.25">
      <c r="A474" s="1139"/>
      <c r="B474" s="1139"/>
      <c r="C474" s="1139"/>
      <c r="D474" s="1139"/>
      <c r="E474" s="1139"/>
      <c r="G474" s="1139"/>
      <c r="H474" s="1139"/>
      <c r="I474" s="1139"/>
      <c r="J474" s="1139"/>
      <c r="K474" s="1139"/>
    </row>
    <row r="475" spans="1:11" x14ac:dyDescent="0.25">
      <c r="A475" s="1139"/>
      <c r="B475" s="1139"/>
      <c r="C475" s="1139"/>
      <c r="D475" s="1139"/>
      <c r="E475" s="1139"/>
      <c r="G475" s="1139"/>
      <c r="H475" s="1139"/>
      <c r="I475" s="1139"/>
      <c r="J475" s="1139"/>
      <c r="K475" s="1139"/>
    </row>
    <row r="476" spans="1:11" x14ac:dyDescent="0.25">
      <c r="A476" s="1139"/>
      <c r="B476" s="1139"/>
      <c r="C476" s="1139"/>
      <c r="D476" s="1139"/>
      <c r="E476" s="1139"/>
      <c r="G476" s="1139"/>
      <c r="H476" s="1139"/>
      <c r="I476" s="1139"/>
      <c r="J476" s="1139"/>
      <c r="K476" s="1139"/>
    </row>
    <row r="477" spans="1:11" x14ac:dyDescent="0.25">
      <c r="A477" s="1139"/>
      <c r="B477" s="1139"/>
      <c r="C477" s="1139"/>
      <c r="D477" s="1139"/>
      <c r="E477" s="1139"/>
      <c r="G477" s="1139"/>
      <c r="H477" s="1139"/>
      <c r="I477" s="1139"/>
      <c r="J477" s="1139"/>
      <c r="K477" s="1139"/>
    </row>
    <row r="478" spans="1:11" x14ac:dyDescent="0.25">
      <c r="A478" s="1139"/>
      <c r="B478" s="1139"/>
      <c r="C478" s="1139"/>
      <c r="D478" s="1139"/>
      <c r="E478" s="1139"/>
      <c r="G478" s="1139"/>
      <c r="H478" s="1139"/>
      <c r="I478" s="1139"/>
      <c r="J478" s="1139"/>
      <c r="K478" s="1139"/>
    </row>
    <row r="479" spans="1:11" x14ac:dyDescent="0.25">
      <c r="A479" s="1139"/>
      <c r="B479" s="1139"/>
      <c r="C479" s="1139"/>
      <c r="D479" s="1139"/>
      <c r="E479" s="1139"/>
      <c r="G479" s="1139"/>
      <c r="H479" s="1139"/>
      <c r="I479" s="1139"/>
      <c r="J479" s="1139"/>
      <c r="K479" s="1139"/>
    </row>
    <row r="480" spans="1:11" x14ac:dyDescent="0.25">
      <c r="A480" s="1139"/>
      <c r="B480" s="1139"/>
      <c r="C480" s="1139"/>
      <c r="D480" s="1139"/>
      <c r="E480" s="1139"/>
      <c r="G480" s="1139"/>
      <c r="H480" s="1139"/>
      <c r="I480" s="1139"/>
      <c r="J480" s="1139"/>
      <c r="K480" s="1139"/>
    </row>
    <row r="481" spans="1:11" x14ac:dyDescent="0.25">
      <c r="A481" s="1139"/>
      <c r="B481" s="1139"/>
      <c r="C481" s="1139"/>
      <c r="D481" s="1139"/>
      <c r="E481" s="1139"/>
      <c r="G481" s="1139"/>
      <c r="H481" s="1139"/>
      <c r="I481" s="1139"/>
      <c r="J481" s="1139"/>
      <c r="K481" s="1139"/>
    </row>
    <row r="482" spans="1:11" x14ac:dyDescent="0.25">
      <c r="A482" s="1139"/>
      <c r="B482" s="1139"/>
      <c r="C482" s="1139"/>
      <c r="D482" s="1139"/>
      <c r="E482" s="1139"/>
      <c r="G482" s="1139"/>
      <c r="H482" s="1139"/>
      <c r="I482" s="1139"/>
      <c r="J482" s="1139"/>
      <c r="K482" s="1139"/>
    </row>
    <row r="483" spans="1:11" x14ac:dyDescent="0.25">
      <c r="A483" s="1139"/>
      <c r="B483" s="1139"/>
      <c r="C483" s="1139"/>
      <c r="D483" s="1139"/>
      <c r="E483" s="1139"/>
      <c r="G483" s="1139"/>
      <c r="H483" s="1139"/>
      <c r="I483" s="1139"/>
      <c r="J483" s="1139"/>
      <c r="K483" s="1139"/>
    </row>
    <row r="484" spans="1:11" x14ac:dyDescent="0.25">
      <c r="A484" s="1139"/>
      <c r="B484" s="1139"/>
      <c r="C484" s="1139"/>
      <c r="D484" s="1139"/>
      <c r="E484" s="1139"/>
      <c r="G484" s="1139"/>
      <c r="H484" s="1139"/>
      <c r="I484" s="1139"/>
      <c r="J484" s="1139"/>
      <c r="K484" s="1139"/>
    </row>
    <row r="485" spans="1:11" x14ac:dyDescent="0.25">
      <c r="A485" s="1139"/>
      <c r="B485" s="1139"/>
      <c r="C485" s="1139"/>
      <c r="D485" s="1139"/>
      <c r="E485" s="1139"/>
      <c r="G485" s="1139"/>
      <c r="H485" s="1139"/>
      <c r="I485" s="1139"/>
      <c r="J485" s="1139"/>
      <c r="K485" s="1139"/>
    </row>
    <row r="486" spans="1:11" x14ac:dyDescent="0.25">
      <c r="A486" s="1139"/>
      <c r="B486" s="1139"/>
      <c r="C486" s="1139"/>
      <c r="D486" s="1139"/>
      <c r="E486" s="1139"/>
      <c r="G486" s="1139"/>
      <c r="H486" s="1139"/>
      <c r="I486" s="1139"/>
      <c r="J486" s="1139"/>
      <c r="K486" s="1139"/>
    </row>
    <row r="487" spans="1:11" x14ac:dyDescent="0.25">
      <c r="A487" s="1139"/>
      <c r="B487" s="1139"/>
      <c r="C487" s="1139"/>
      <c r="D487" s="1139"/>
      <c r="E487" s="1139"/>
      <c r="G487" s="1139"/>
      <c r="H487" s="1139"/>
      <c r="I487" s="1139"/>
      <c r="J487" s="1139"/>
      <c r="K487" s="1139"/>
    </row>
    <row r="488" spans="1:11" x14ac:dyDescent="0.25">
      <c r="A488" s="1139"/>
      <c r="B488" s="1139"/>
      <c r="C488" s="1139"/>
      <c r="D488" s="1139"/>
      <c r="E488" s="1139"/>
      <c r="G488" s="1139"/>
      <c r="H488" s="1139"/>
      <c r="I488" s="1139"/>
      <c r="J488" s="1139"/>
      <c r="K488" s="1139"/>
    </row>
    <row r="489" spans="1:11" x14ac:dyDescent="0.25">
      <c r="A489" s="1139"/>
      <c r="B489" s="1139"/>
      <c r="C489" s="1139"/>
      <c r="D489" s="1139"/>
      <c r="E489" s="1139"/>
      <c r="G489" s="1139"/>
      <c r="H489" s="1139"/>
      <c r="I489" s="1139"/>
      <c r="J489" s="1139"/>
      <c r="K489" s="1139"/>
    </row>
    <row r="490" spans="1:11" x14ac:dyDescent="0.25">
      <c r="A490" s="1139"/>
      <c r="B490" s="1139"/>
      <c r="C490" s="1139"/>
      <c r="D490" s="1139"/>
      <c r="E490" s="1139"/>
      <c r="G490" s="1139"/>
      <c r="H490" s="1139"/>
      <c r="I490" s="1139"/>
      <c r="J490" s="1139"/>
      <c r="K490" s="1139"/>
    </row>
    <row r="491" spans="1:11" x14ac:dyDescent="0.25">
      <c r="A491" s="1139"/>
      <c r="B491" s="1139"/>
      <c r="C491" s="1139"/>
      <c r="D491" s="1139"/>
      <c r="E491" s="1139"/>
      <c r="G491" s="1139"/>
      <c r="H491" s="1139"/>
      <c r="I491" s="1139"/>
      <c r="J491" s="1139"/>
      <c r="K491" s="1139"/>
    </row>
    <row r="492" spans="1:11" x14ac:dyDescent="0.25">
      <c r="A492" s="1139"/>
      <c r="B492" s="1139"/>
      <c r="C492" s="1139"/>
      <c r="D492" s="1139"/>
      <c r="E492" s="1139"/>
      <c r="G492" s="1139"/>
      <c r="H492" s="1139"/>
      <c r="I492" s="1139"/>
      <c r="J492" s="1139"/>
      <c r="K492" s="1139"/>
    </row>
    <row r="493" spans="1:11" x14ac:dyDescent="0.25">
      <c r="A493" s="1139"/>
      <c r="B493" s="1139"/>
      <c r="C493" s="1139"/>
      <c r="D493" s="1139"/>
      <c r="E493" s="1139"/>
      <c r="G493" s="1139"/>
      <c r="H493" s="1139"/>
      <c r="I493" s="1139"/>
      <c r="J493" s="1139"/>
      <c r="K493" s="1139"/>
    </row>
    <row r="494" spans="1:11" x14ac:dyDescent="0.25">
      <c r="A494" s="1139"/>
      <c r="B494" s="1139"/>
      <c r="C494" s="1139"/>
      <c r="D494" s="1139"/>
      <c r="E494" s="1139"/>
      <c r="G494" s="1139"/>
      <c r="H494" s="1139"/>
      <c r="I494" s="1139"/>
      <c r="J494" s="1139"/>
      <c r="K494" s="1139"/>
    </row>
    <row r="495" spans="1:11" x14ac:dyDescent="0.25">
      <c r="A495" s="1139"/>
      <c r="B495" s="1139"/>
      <c r="C495" s="1139"/>
      <c r="D495" s="1139"/>
      <c r="E495" s="1139"/>
      <c r="G495" s="1139"/>
      <c r="H495" s="1139"/>
      <c r="I495" s="1139"/>
      <c r="J495" s="1139"/>
      <c r="K495" s="1139"/>
    </row>
    <row r="496" spans="1:11" x14ac:dyDescent="0.25">
      <c r="A496" s="1139"/>
      <c r="B496" s="1139"/>
      <c r="C496" s="1139"/>
      <c r="D496" s="1139"/>
      <c r="E496" s="1139"/>
      <c r="G496" s="1139"/>
      <c r="H496" s="1139"/>
      <c r="I496" s="1139"/>
      <c r="J496" s="1139"/>
      <c r="K496" s="1139"/>
    </row>
    <row r="497" spans="1:11" x14ac:dyDescent="0.25">
      <c r="A497" s="1139"/>
      <c r="B497" s="1139"/>
      <c r="C497" s="1139"/>
      <c r="D497" s="1139"/>
      <c r="E497" s="1139"/>
      <c r="G497" s="1139"/>
      <c r="H497" s="1139"/>
      <c r="I497" s="1139"/>
      <c r="J497" s="1139"/>
      <c r="K497" s="1139"/>
    </row>
    <row r="498" spans="1:11" x14ac:dyDescent="0.25">
      <c r="A498" s="1139"/>
      <c r="B498" s="1139"/>
      <c r="C498" s="1139"/>
      <c r="D498" s="1139"/>
      <c r="E498" s="1139"/>
      <c r="G498" s="1139"/>
      <c r="H498" s="1139"/>
      <c r="I498" s="1139"/>
      <c r="J498" s="1139"/>
      <c r="K498" s="1139"/>
    </row>
    <row r="499" spans="1:11" x14ac:dyDescent="0.25">
      <c r="A499" s="1139"/>
      <c r="B499" s="1139"/>
      <c r="C499" s="1139"/>
      <c r="D499" s="1139"/>
      <c r="E499" s="1139"/>
      <c r="G499" s="1139"/>
      <c r="H499" s="1139"/>
      <c r="I499" s="1139"/>
      <c r="J499" s="1139"/>
      <c r="K499" s="1139"/>
    </row>
    <row r="500" spans="1:11" x14ac:dyDescent="0.25">
      <c r="A500" s="1139"/>
      <c r="B500" s="1139"/>
      <c r="C500" s="1139"/>
      <c r="D500" s="1139"/>
      <c r="E500" s="1139"/>
      <c r="G500" s="1139"/>
      <c r="H500" s="1139"/>
      <c r="I500" s="1139"/>
      <c r="J500" s="1139"/>
      <c r="K500" s="1139"/>
    </row>
    <row r="501" spans="1:11" x14ac:dyDescent="0.25">
      <c r="A501" s="1139"/>
      <c r="B501" s="1139"/>
      <c r="C501" s="1139"/>
      <c r="D501" s="1139"/>
      <c r="E501" s="1139"/>
      <c r="G501" s="1139"/>
      <c r="H501" s="1139"/>
      <c r="I501" s="1139"/>
      <c r="J501" s="1139"/>
      <c r="K501" s="1139"/>
    </row>
    <row r="502" spans="1:11" x14ac:dyDescent="0.25">
      <c r="A502" s="1139"/>
      <c r="B502" s="1139"/>
      <c r="C502" s="1139"/>
      <c r="D502" s="1139"/>
      <c r="E502" s="1139"/>
      <c r="G502" s="1139"/>
      <c r="H502" s="1139"/>
      <c r="I502" s="1139"/>
      <c r="J502" s="1139"/>
      <c r="K502" s="1139"/>
    </row>
    <row r="503" spans="1:11" x14ac:dyDescent="0.25">
      <c r="A503" s="1139"/>
      <c r="B503" s="1139"/>
      <c r="C503" s="1139"/>
      <c r="D503" s="1139"/>
      <c r="E503" s="1139"/>
      <c r="G503" s="1139"/>
      <c r="H503" s="1139"/>
      <c r="I503" s="1139"/>
      <c r="J503" s="1139"/>
      <c r="K503" s="1139"/>
    </row>
    <row r="504" spans="1:11" x14ac:dyDescent="0.25">
      <c r="A504" s="1139"/>
      <c r="B504" s="1139"/>
      <c r="C504" s="1139"/>
      <c r="D504" s="1139"/>
      <c r="E504" s="1139"/>
      <c r="G504" s="1139"/>
      <c r="H504" s="1139"/>
      <c r="I504" s="1139"/>
      <c r="J504" s="1139"/>
      <c r="K504" s="1139"/>
    </row>
    <row r="505" spans="1:11" x14ac:dyDescent="0.25">
      <c r="A505" s="1139"/>
      <c r="B505" s="1139"/>
      <c r="C505" s="1139"/>
      <c r="D505" s="1139"/>
      <c r="E505" s="1139"/>
      <c r="G505" s="1139"/>
      <c r="H505" s="1139"/>
      <c r="I505" s="1139"/>
      <c r="J505" s="1139"/>
      <c r="K505" s="1139"/>
    </row>
    <row r="506" spans="1:11" x14ac:dyDescent="0.25">
      <c r="A506" s="1139"/>
      <c r="B506" s="1139"/>
      <c r="C506" s="1139"/>
      <c r="D506" s="1139"/>
      <c r="E506" s="1139"/>
      <c r="G506" s="1139"/>
      <c r="H506" s="1139"/>
      <c r="I506" s="1139"/>
      <c r="J506" s="1139"/>
      <c r="K506" s="1139"/>
    </row>
    <row r="507" spans="1:11" x14ac:dyDescent="0.25">
      <c r="A507" s="1139"/>
      <c r="B507" s="1139"/>
      <c r="C507" s="1139"/>
      <c r="D507" s="1139"/>
      <c r="E507" s="1139"/>
      <c r="G507" s="1139"/>
      <c r="H507" s="1139"/>
      <c r="I507" s="1139"/>
      <c r="J507" s="1139"/>
      <c r="K507" s="1139"/>
    </row>
    <row r="508" spans="1:11" x14ac:dyDescent="0.25">
      <c r="A508" s="1139"/>
      <c r="B508" s="1139"/>
      <c r="C508" s="1139"/>
      <c r="D508" s="1139"/>
      <c r="E508" s="1139"/>
      <c r="G508" s="1139"/>
      <c r="H508" s="1139"/>
      <c r="I508" s="1139"/>
      <c r="J508" s="1139"/>
      <c r="K508" s="1139"/>
    </row>
    <row r="509" spans="1:11" x14ac:dyDescent="0.25">
      <c r="A509" s="1139"/>
      <c r="B509" s="1139"/>
      <c r="C509" s="1139"/>
      <c r="D509" s="1139"/>
      <c r="E509" s="1139"/>
      <c r="G509" s="1139"/>
      <c r="H509" s="1139"/>
      <c r="I509" s="1139"/>
      <c r="J509" s="1139"/>
      <c r="K509" s="1139"/>
    </row>
    <row r="510" spans="1:11" x14ac:dyDescent="0.25">
      <c r="A510" s="1139"/>
      <c r="B510" s="1139"/>
      <c r="C510" s="1139"/>
      <c r="D510" s="1139"/>
      <c r="E510" s="1139"/>
      <c r="G510" s="1139"/>
      <c r="H510" s="1139"/>
      <c r="I510" s="1139"/>
      <c r="J510" s="1139"/>
      <c r="K510" s="1139"/>
    </row>
    <row r="511" spans="1:11" x14ac:dyDescent="0.25">
      <c r="A511" s="1139"/>
      <c r="B511" s="1139"/>
      <c r="C511" s="1139"/>
      <c r="D511" s="1139"/>
      <c r="E511" s="1139"/>
      <c r="G511" s="1139"/>
      <c r="H511" s="1139"/>
      <c r="I511" s="1139"/>
      <c r="J511" s="1139"/>
      <c r="K511" s="1139"/>
    </row>
    <row r="512" spans="1:11" x14ac:dyDescent="0.25">
      <c r="A512" s="1139"/>
      <c r="B512" s="1139"/>
      <c r="C512" s="1139"/>
      <c r="D512" s="1139"/>
      <c r="E512" s="1139"/>
      <c r="G512" s="1139"/>
      <c r="H512" s="1139"/>
      <c r="I512" s="1139"/>
      <c r="J512" s="1139"/>
      <c r="K512" s="1139"/>
    </row>
    <row r="513" spans="1:11" x14ac:dyDescent="0.25">
      <c r="A513" s="1139"/>
      <c r="B513" s="1139"/>
      <c r="C513" s="1139"/>
      <c r="D513" s="1139"/>
      <c r="E513" s="1139"/>
      <c r="G513" s="1139"/>
      <c r="H513" s="1139"/>
      <c r="I513" s="1139"/>
      <c r="J513" s="1139"/>
      <c r="K513" s="1139"/>
    </row>
    <row r="514" spans="1:11" x14ac:dyDescent="0.25">
      <c r="A514" s="1139"/>
      <c r="B514" s="1139"/>
      <c r="C514" s="1139"/>
      <c r="D514" s="1139"/>
      <c r="E514" s="1139"/>
      <c r="G514" s="1139"/>
      <c r="H514" s="1139"/>
      <c r="I514" s="1139"/>
      <c r="J514" s="1139"/>
      <c r="K514" s="1139"/>
    </row>
    <row r="515" spans="1:11" x14ac:dyDescent="0.25">
      <c r="A515" s="1139"/>
      <c r="B515" s="1139"/>
      <c r="C515" s="1139"/>
      <c r="D515" s="1139"/>
      <c r="E515" s="1139"/>
      <c r="G515" s="1139"/>
      <c r="H515" s="1139"/>
      <c r="I515" s="1139"/>
      <c r="J515" s="1139"/>
      <c r="K515" s="1139"/>
    </row>
    <row r="516" spans="1:11" x14ac:dyDescent="0.25">
      <c r="A516" s="1139"/>
      <c r="B516" s="1139"/>
      <c r="C516" s="1139"/>
      <c r="D516" s="1139"/>
      <c r="E516" s="1139"/>
      <c r="G516" s="1139"/>
      <c r="H516" s="1139"/>
      <c r="I516" s="1139"/>
      <c r="J516" s="1139"/>
      <c r="K516" s="1139"/>
    </row>
    <row r="517" spans="1:11" x14ac:dyDescent="0.25">
      <c r="A517" s="1139"/>
      <c r="B517" s="1139"/>
      <c r="C517" s="1139"/>
      <c r="D517" s="1139"/>
      <c r="E517" s="1139"/>
      <c r="G517" s="1139"/>
      <c r="H517" s="1139"/>
      <c r="I517" s="1139"/>
      <c r="J517" s="1139"/>
      <c r="K517" s="1139"/>
    </row>
    <row r="518" spans="1:11" x14ac:dyDescent="0.25">
      <c r="A518" s="1139"/>
      <c r="B518" s="1139"/>
      <c r="C518" s="1139"/>
      <c r="D518" s="1139"/>
      <c r="E518" s="1139"/>
      <c r="G518" s="1139"/>
      <c r="H518" s="1139"/>
      <c r="I518" s="1139"/>
      <c r="J518" s="1139"/>
      <c r="K518" s="1139"/>
    </row>
    <row r="519" spans="1:11" x14ac:dyDescent="0.25">
      <c r="A519" s="1139"/>
      <c r="B519" s="1139"/>
      <c r="C519" s="1139"/>
      <c r="D519" s="1139"/>
      <c r="E519" s="1139"/>
      <c r="G519" s="1139"/>
      <c r="H519" s="1139"/>
      <c r="I519" s="1139"/>
      <c r="J519" s="1139"/>
      <c r="K519" s="1139"/>
    </row>
    <row r="520" spans="1:11" x14ac:dyDescent="0.25">
      <c r="A520" s="1139"/>
      <c r="B520" s="1139"/>
      <c r="C520" s="1139"/>
      <c r="D520" s="1139"/>
      <c r="E520" s="1139"/>
      <c r="G520" s="1139"/>
      <c r="H520" s="1139"/>
      <c r="I520" s="1139"/>
      <c r="J520" s="1139"/>
      <c r="K520" s="1139"/>
    </row>
    <row r="521" spans="1:11" x14ac:dyDescent="0.25">
      <c r="A521" s="1139"/>
      <c r="B521" s="1139"/>
      <c r="C521" s="1139"/>
      <c r="D521" s="1139"/>
      <c r="E521" s="1139"/>
      <c r="G521" s="1139"/>
      <c r="H521" s="1139"/>
      <c r="I521" s="1139"/>
      <c r="J521" s="1139"/>
      <c r="K521" s="1139"/>
    </row>
    <row r="522" spans="1:11" x14ac:dyDescent="0.25">
      <c r="A522" s="1139"/>
      <c r="B522" s="1139"/>
      <c r="C522" s="1139"/>
      <c r="D522" s="1139"/>
      <c r="E522" s="1139"/>
      <c r="G522" s="1139"/>
      <c r="H522" s="1139"/>
      <c r="I522" s="1139"/>
      <c r="J522" s="1139"/>
      <c r="K522" s="1139"/>
    </row>
    <row r="523" spans="1:11" x14ac:dyDescent="0.25">
      <c r="A523" s="1139"/>
      <c r="B523" s="1139"/>
      <c r="C523" s="1139"/>
      <c r="D523" s="1139"/>
      <c r="E523" s="1139"/>
      <c r="G523" s="1139"/>
      <c r="H523" s="1139"/>
      <c r="I523" s="1139"/>
      <c r="J523" s="1139"/>
      <c r="K523" s="1139"/>
    </row>
    <row r="524" spans="1:11" x14ac:dyDescent="0.25">
      <c r="A524" s="1139"/>
      <c r="B524" s="1139"/>
      <c r="C524" s="1139"/>
      <c r="D524" s="1139"/>
      <c r="E524" s="1139"/>
      <c r="G524" s="1139"/>
      <c r="H524" s="1139"/>
      <c r="I524" s="1139"/>
      <c r="J524" s="1139"/>
      <c r="K524" s="1139"/>
    </row>
    <row r="525" spans="1:11" x14ac:dyDescent="0.25">
      <c r="A525" s="1139"/>
      <c r="B525" s="1139"/>
      <c r="C525" s="1139"/>
      <c r="D525" s="1139"/>
      <c r="E525" s="1139"/>
      <c r="G525" s="1139"/>
      <c r="H525" s="1139"/>
      <c r="I525" s="1139"/>
      <c r="J525" s="1139"/>
      <c r="K525" s="1139"/>
    </row>
    <row r="526" spans="1:11" x14ac:dyDescent="0.25">
      <c r="A526" s="1139"/>
      <c r="B526" s="1139"/>
      <c r="C526" s="1139"/>
      <c r="D526" s="1139"/>
      <c r="E526" s="1139"/>
      <c r="G526" s="1139"/>
      <c r="H526" s="1139"/>
      <c r="I526" s="1139"/>
      <c r="J526" s="1139"/>
      <c r="K526" s="1139"/>
    </row>
    <row r="527" spans="1:11" x14ac:dyDescent="0.25">
      <c r="A527" s="1139"/>
      <c r="B527" s="1139"/>
      <c r="C527" s="1139"/>
      <c r="D527" s="1139"/>
      <c r="E527" s="1139"/>
      <c r="G527" s="1139"/>
      <c r="H527" s="1139"/>
      <c r="I527" s="1139"/>
      <c r="J527" s="1139"/>
      <c r="K527" s="1139"/>
    </row>
    <row r="528" spans="1:11" x14ac:dyDescent="0.25">
      <c r="A528" s="1139"/>
      <c r="B528" s="1139"/>
      <c r="C528" s="1139"/>
      <c r="D528" s="1139"/>
      <c r="E528" s="1139"/>
      <c r="G528" s="1139"/>
      <c r="H528" s="1139"/>
      <c r="I528" s="1139"/>
      <c r="J528" s="1139"/>
      <c r="K528" s="1139"/>
    </row>
    <row r="529" spans="1:11" x14ac:dyDescent="0.25">
      <c r="A529" s="1139"/>
      <c r="B529" s="1139"/>
      <c r="C529" s="1139"/>
      <c r="D529" s="1139"/>
      <c r="E529" s="1139"/>
      <c r="G529" s="1139"/>
      <c r="H529" s="1139"/>
      <c r="I529" s="1139"/>
      <c r="J529" s="1139"/>
      <c r="K529" s="1139"/>
    </row>
    <row r="530" spans="1:11" x14ac:dyDescent="0.25">
      <c r="A530" s="1139"/>
      <c r="B530" s="1139"/>
      <c r="C530" s="1139"/>
      <c r="D530" s="1139"/>
      <c r="E530" s="1139"/>
      <c r="G530" s="1139"/>
      <c r="H530" s="1139"/>
      <c r="I530" s="1139"/>
      <c r="J530" s="1139"/>
      <c r="K530" s="1139"/>
    </row>
    <row r="531" spans="1:11" x14ac:dyDescent="0.25">
      <c r="A531" s="1139"/>
      <c r="B531" s="1139"/>
      <c r="C531" s="1139"/>
      <c r="D531" s="1139"/>
      <c r="E531" s="1139"/>
      <c r="G531" s="1139"/>
      <c r="H531" s="1139"/>
      <c r="I531" s="1139"/>
      <c r="J531" s="1139"/>
      <c r="K531" s="1139"/>
    </row>
    <row r="532" spans="1:11" x14ac:dyDescent="0.25">
      <c r="A532" s="1139"/>
      <c r="B532" s="1139"/>
      <c r="C532" s="1139"/>
      <c r="D532" s="1139"/>
      <c r="E532" s="1139"/>
      <c r="G532" s="1139"/>
      <c r="H532" s="1139"/>
      <c r="I532" s="1139"/>
      <c r="J532" s="1139"/>
      <c r="K532" s="1139"/>
    </row>
    <row r="533" spans="1:11" x14ac:dyDescent="0.25">
      <c r="A533" s="1139"/>
      <c r="B533" s="1139"/>
      <c r="C533" s="1139"/>
      <c r="D533" s="1139"/>
      <c r="E533" s="1139"/>
      <c r="G533" s="1139"/>
      <c r="H533" s="1139"/>
      <c r="I533" s="1139"/>
      <c r="J533" s="1139"/>
      <c r="K533" s="1139"/>
    </row>
    <row r="534" spans="1:11" x14ac:dyDescent="0.25">
      <c r="A534" s="1139"/>
      <c r="B534" s="1139"/>
      <c r="C534" s="1139"/>
      <c r="D534" s="1139"/>
      <c r="E534" s="1139"/>
      <c r="G534" s="1139"/>
      <c r="H534" s="1139"/>
      <c r="I534" s="1139"/>
      <c r="J534" s="1139"/>
      <c r="K534" s="1139"/>
    </row>
    <row r="535" spans="1:11" x14ac:dyDescent="0.25">
      <c r="A535" s="1139"/>
      <c r="B535" s="1139"/>
      <c r="C535" s="1139"/>
      <c r="D535" s="1139"/>
      <c r="E535" s="1139"/>
      <c r="G535" s="1139"/>
      <c r="H535" s="1139"/>
      <c r="I535" s="1139"/>
      <c r="J535" s="1139"/>
      <c r="K535" s="1139"/>
    </row>
    <row r="536" spans="1:11" x14ac:dyDescent="0.25">
      <c r="A536" s="1139"/>
      <c r="B536" s="1139"/>
      <c r="C536" s="1139"/>
      <c r="D536" s="1139"/>
      <c r="E536" s="1139"/>
      <c r="G536" s="1139"/>
      <c r="H536" s="1139"/>
      <c r="I536" s="1139"/>
      <c r="J536" s="1139"/>
      <c r="K536" s="1139"/>
    </row>
    <row r="537" spans="1:11" x14ac:dyDescent="0.25">
      <c r="A537" s="1139"/>
      <c r="B537" s="1139"/>
      <c r="C537" s="1139"/>
      <c r="D537" s="1139"/>
      <c r="E537" s="1139"/>
      <c r="G537" s="1139"/>
      <c r="H537" s="1139"/>
      <c r="I537" s="1139"/>
      <c r="J537" s="1139"/>
      <c r="K537" s="1139"/>
    </row>
    <row r="538" spans="1:11" x14ac:dyDescent="0.25">
      <c r="A538" s="1139"/>
      <c r="B538" s="1139"/>
      <c r="C538" s="1139"/>
      <c r="D538" s="1139"/>
      <c r="E538" s="1139"/>
      <c r="G538" s="1139"/>
      <c r="H538" s="1139"/>
      <c r="I538" s="1139"/>
      <c r="J538" s="1139"/>
      <c r="K538" s="1139"/>
    </row>
    <row r="539" spans="1:11" x14ac:dyDescent="0.25">
      <c r="A539" s="1139"/>
      <c r="B539" s="1139"/>
      <c r="C539" s="1139"/>
      <c r="D539" s="1139"/>
      <c r="E539" s="1139"/>
      <c r="G539" s="1139"/>
      <c r="H539" s="1139"/>
      <c r="I539" s="1139"/>
      <c r="J539" s="1139"/>
      <c r="K539" s="1139"/>
    </row>
    <row r="540" spans="1:11" x14ac:dyDescent="0.25">
      <c r="A540" s="1139"/>
      <c r="B540" s="1139"/>
      <c r="C540" s="1139"/>
      <c r="D540" s="1139"/>
      <c r="E540" s="1139"/>
      <c r="G540" s="1139"/>
      <c r="H540" s="1139"/>
      <c r="I540" s="1139"/>
      <c r="J540" s="1139"/>
      <c r="K540" s="1139"/>
    </row>
    <row r="541" spans="1:11" x14ac:dyDescent="0.25">
      <c r="A541" s="1139"/>
      <c r="B541" s="1139"/>
      <c r="C541" s="1139"/>
      <c r="D541" s="1139"/>
      <c r="E541" s="1139"/>
      <c r="G541" s="1139"/>
      <c r="H541" s="1139"/>
      <c r="I541" s="1139"/>
      <c r="J541" s="1139"/>
      <c r="K541" s="1139"/>
    </row>
    <row r="542" spans="1:11" x14ac:dyDescent="0.25">
      <c r="A542" s="1139"/>
      <c r="B542" s="1139"/>
      <c r="C542" s="1139"/>
      <c r="D542" s="1139"/>
      <c r="E542" s="1139"/>
      <c r="G542" s="1139"/>
      <c r="H542" s="1139"/>
      <c r="I542" s="1139"/>
      <c r="J542" s="1139"/>
      <c r="K542" s="1139"/>
    </row>
    <row r="543" spans="1:11" x14ac:dyDescent="0.25">
      <c r="A543" s="1139"/>
      <c r="B543" s="1139"/>
      <c r="C543" s="1139"/>
      <c r="D543" s="1139"/>
      <c r="E543" s="1139"/>
      <c r="G543" s="1139"/>
      <c r="H543" s="1139"/>
      <c r="I543" s="1139"/>
      <c r="J543" s="1139"/>
      <c r="K543" s="1139"/>
    </row>
    <row r="544" spans="1:11" x14ac:dyDescent="0.25">
      <c r="A544" s="1139"/>
      <c r="B544" s="1139"/>
      <c r="C544" s="1139"/>
      <c r="D544" s="1139"/>
      <c r="E544" s="1139"/>
      <c r="G544" s="1139"/>
      <c r="H544" s="1139"/>
      <c r="I544" s="1139"/>
      <c r="J544" s="1139"/>
      <c r="K544" s="1139"/>
    </row>
    <row r="545" spans="1:11" x14ac:dyDescent="0.25">
      <c r="A545" s="1139"/>
      <c r="B545" s="1139"/>
      <c r="C545" s="1139"/>
      <c r="D545" s="1139"/>
      <c r="E545" s="1139"/>
      <c r="G545" s="1139"/>
      <c r="H545" s="1139"/>
      <c r="I545" s="1139"/>
      <c r="J545" s="1139"/>
      <c r="K545" s="1139"/>
    </row>
    <row r="546" spans="1:11" x14ac:dyDescent="0.25">
      <c r="A546" s="1139"/>
      <c r="B546" s="1139"/>
      <c r="C546" s="1139"/>
      <c r="D546" s="1139"/>
      <c r="E546" s="1139"/>
      <c r="G546" s="1139"/>
      <c r="H546" s="1139"/>
      <c r="I546" s="1139"/>
      <c r="J546" s="1139"/>
      <c r="K546" s="1139"/>
    </row>
    <row r="547" spans="1:11" x14ac:dyDescent="0.25">
      <c r="A547" s="1139"/>
      <c r="B547" s="1139"/>
      <c r="C547" s="1139"/>
      <c r="D547" s="1139"/>
      <c r="E547" s="1139"/>
      <c r="G547" s="1139"/>
      <c r="H547" s="1139"/>
      <c r="I547" s="1139"/>
      <c r="J547" s="1139"/>
      <c r="K547" s="1139"/>
    </row>
    <row r="548" spans="1:11" x14ac:dyDescent="0.25">
      <c r="A548" s="1139"/>
      <c r="B548" s="1139"/>
      <c r="C548" s="1139"/>
      <c r="D548" s="1139"/>
      <c r="E548" s="1139"/>
      <c r="G548" s="1139"/>
      <c r="H548" s="1139"/>
      <c r="I548" s="1139"/>
      <c r="J548" s="1139"/>
      <c r="K548" s="1139"/>
    </row>
    <row r="549" spans="1:11" x14ac:dyDescent="0.25">
      <c r="A549" s="1139"/>
      <c r="B549" s="1139"/>
      <c r="C549" s="1139"/>
      <c r="D549" s="1139"/>
      <c r="E549" s="1139"/>
      <c r="G549" s="1139"/>
      <c r="H549" s="1139"/>
      <c r="I549" s="1139"/>
      <c r="J549" s="1139"/>
      <c r="K549" s="1139"/>
    </row>
    <row r="550" spans="1:11" x14ac:dyDescent="0.25">
      <c r="A550" s="1139"/>
      <c r="B550" s="1139"/>
      <c r="C550" s="1139"/>
      <c r="D550" s="1139"/>
      <c r="E550" s="1139"/>
      <c r="G550" s="1139"/>
      <c r="H550" s="1139"/>
      <c r="I550" s="1139"/>
      <c r="J550" s="1139"/>
      <c r="K550" s="1139"/>
    </row>
    <row r="551" spans="1:11" x14ac:dyDescent="0.25">
      <c r="A551" s="1139"/>
      <c r="B551" s="1139"/>
      <c r="C551" s="1139"/>
      <c r="D551" s="1139"/>
      <c r="E551" s="1139"/>
      <c r="G551" s="1139"/>
      <c r="H551" s="1139"/>
      <c r="I551" s="1139"/>
      <c r="J551" s="1139"/>
      <c r="K551" s="1139"/>
    </row>
    <row r="552" spans="1:11" x14ac:dyDescent="0.25">
      <c r="A552" s="1139"/>
      <c r="B552" s="1139"/>
      <c r="C552" s="1139"/>
      <c r="D552" s="1139"/>
      <c r="E552" s="1139"/>
      <c r="G552" s="1139"/>
      <c r="H552" s="1139"/>
      <c r="I552" s="1139"/>
      <c r="J552" s="1139"/>
      <c r="K552" s="1139"/>
    </row>
    <row r="553" spans="1:11" x14ac:dyDescent="0.25">
      <c r="A553" s="1139"/>
      <c r="B553" s="1139"/>
      <c r="C553" s="1139"/>
      <c r="D553" s="1139"/>
      <c r="E553" s="1139"/>
      <c r="G553" s="1139"/>
      <c r="H553" s="1139"/>
      <c r="I553" s="1139"/>
      <c r="J553" s="1139"/>
      <c r="K553" s="1139"/>
    </row>
    <row r="554" spans="1:11" x14ac:dyDescent="0.25">
      <c r="A554" s="1139"/>
      <c r="B554" s="1139"/>
      <c r="C554" s="1139"/>
      <c r="D554" s="1139"/>
      <c r="E554" s="1139"/>
      <c r="G554" s="1139"/>
      <c r="H554" s="1139"/>
      <c r="I554" s="1139"/>
      <c r="J554" s="1139"/>
      <c r="K554" s="1139"/>
    </row>
    <row r="555" spans="1:11" x14ac:dyDescent="0.25">
      <c r="A555" s="1139"/>
      <c r="B555" s="1139"/>
      <c r="C555" s="1139"/>
      <c r="D555" s="1139"/>
      <c r="E555" s="1139"/>
      <c r="G555" s="1139"/>
      <c r="H555" s="1139"/>
      <c r="I555" s="1139"/>
      <c r="J555" s="1139"/>
      <c r="K555" s="1139"/>
    </row>
    <row r="556" spans="1:11" x14ac:dyDescent="0.25">
      <c r="A556" s="1139"/>
      <c r="B556" s="1139"/>
      <c r="C556" s="1139"/>
      <c r="D556" s="1139"/>
      <c r="E556" s="1139"/>
      <c r="G556" s="1139"/>
      <c r="H556" s="1139"/>
      <c r="I556" s="1139"/>
      <c r="J556" s="1139"/>
      <c r="K556" s="1139"/>
    </row>
    <row r="557" spans="1:11" x14ac:dyDescent="0.25">
      <c r="A557" s="1139"/>
      <c r="B557" s="1139"/>
      <c r="C557" s="1139"/>
      <c r="D557" s="1139"/>
      <c r="E557" s="1139"/>
      <c r="G557" s="1139"/>
      <c r="H557" s="1139"/>
      <c r="I557" s="1139"/>
      <c r="J557" s="1139"/>
      <c r="K557" s="1139"/>
    </row>
    <row r="558" spans="1:11" x14ac:dyDescent="0.25">
      <c r="A558" s="1139"/>
      <c r="B558" s="1139"/>
      <c r="C558" s="1139"/>
      <c r="D558" s="1139"/>
      <c r="E558" s="1139"/>
      <c r="G558" s="1139"/>
      <c r="H558" s="1139"/>
      <c r="I558" s="1139"/>
      <c r="J558" s="1139"/>
      <c r="K558" s="1139"/>
    </row>
    <row r="559" spans="1:11" x14ac:dyDescent="0.25">
      <c r="A559" s="1139"/>
      <c r="B559" s="1139"/>
      <c r="C559" s="1139"/>
      <c r="D559" s="1139"/>
      <c r="E559" s="1139"/>
      <c r="G559" s="1139"/>
      <c r="H559" s="1139"/>
      <c r="I559" s="1139"/>
      <c r="J559" s="1139"/>
      <c r="K559" s="1139"/>
    </row>
    <row r="560" spans="1:11" x14ac:dyDescent="0.25">
      <c r="A560" s="1139"/>
      <c r="B560" s="1139"/>
      <c r="C560" s="1139"/>
      <c r="D560" s="1139"/>
      <c r="E560" s="1139"/>
      <c r="G560" s="1139"/>
      <c r="H560" s="1139"/>
      <c r="I560" s="1139"/>
      <c r="J560" s="1139"/>
      <c r="K560" s="1139"/>
    </row>
    <row r="561" spans="1:11" x14ac:dyDescent="0.25">
      <c r="A561" s="1139"/>
      <c r="B561" s="1139"/>
      <c r="C561" s="1139"/>
      <c r="D561" s="1139"/>
      <c r="E561" s="1139"/>
      <c r="G561" s="1139"/>
      <c r="H561" s="1139"/>
      <c r="I561" s="1139"/>
      <c r="J561" s="1139"/>
      <c r="K561" s="1139"/>
    </row>
    <row r="562" spans="1:11" x14ac:dyDescent="0.25">
      <c r="A562" s="1139"/>
      <c r="B562" s="1139"/>
      <c r="C562" s="1139"/>
      <c r="D562" s="1139"/>
      <c r="E562" s="1139"/>
      <c r="G562" s="1139"/>
      <c r="H562" s="1139"/>
      <c r="I562" s="1139"/>
      <c r="J562" s="1139"/>
      <c r="K562" s="1139"/>
    </row>
    <row r="563" spans="1:11" x14ac:dyDescent="0.25">
      <c r="A563" s="1139"/>
      <c r="B563" s="1139"/>
      <c r="C563" s="1139"/>
      <c r="D563" s="1139"/>
      <c r="E563" s="1139"/>
      <c r="G563" s="1139"/>
      <c r="H563" s="1139"/>
      <c r="I563" s="1139"/>
      <c r="J563" s="1139"/>
      <c r="K563" s="1139"/>
    </row>
    <row r="564" spans="1:11" x14ac:dyDescent="0.25">
      <c r="A564" s="1139"/>
      <c r="B564" s="1139"/>
      <c r="C564" s="1139"/>
      <c r="D564" s="1139"/>
      <c r="E564" s="1139"/>
      <c r="G564" s="1139"/>
      <c r="H564" s="1139"/>
      <c r="I564" s="1139"/>
      <c r="J564" s="1139"/>
      <c r="K564" s="1139"/>
    </row>
    <row r="565" spans="1:11" x14ac:dyDescent="0.25">
      <c r="A565" s="1139"/>
      <c r="B565" s="1139"/>
      <c r="C565" s="1139"/>
      <c r="D565" s="1139"/>
      <c r="E565" s="1139"/>
      <c r="G565" s="1139"/>
      <c r="H565" s="1139"/>
      <c r="I565" s="1139"/>
      <c r="J565" s="1139"/>
      <c r="K565" s="1139"/>
    </row>
    <row r="566" spans="1:11" x14ac:dyDescent="0.25">
      <c r="A566" s="1139"/>
      <c r="B566" s="1139"/>
      <c r="C566" s="1139"/>
      <c r="D566" s="1139"/>
      <c r="E566" s="1139"/>
      <c r="G566" s="1139"/>
      <c r="H566" s="1139"/>
      <c r="I566" s="1139"/>
      <c r="J566" s="1139"/>
      <c r="K566" s="1139"/>
    </row>
    <row r="567" spans="1:11" x14ac:dyDescent="0.25">
      <c r="A567" s="1139"/>
      <c r="B567" s="1139"/>
      <c r="C567" s="1139"/>
      <c r="D567" s="1139"/>
      <c r="E567" s="1139"/>
      <c r="G567" s="1139"/>
      <c r="H567" s="1139"/>
      <c r="I567" s="1139"/>
      <c r="J567" s="1139"/>
      <c r="K567" s="1139"/>
    </row>
    <row r="568" spans="1:11" x14ac:dyDescent="0.25">
      <c r="A568" s="1139"/>
      <c r="B568" s="1139"/>
      <c r="C568" s="1139"/>
      <c r="D568" s="1139"/>
      <c r="E568" s="1139"/>
      <c r="G568" s="1139"/>
      <c r="H568" s="1139"/>
      <c r="I568" s="1139"/>
      <c r="J568" s="1139"/>
      <c r="K568" s="1139"/>
    </row>
    <row r="569" spans="1:11" x14ac:dyDescent="0.25">
      <c r="A569" s="1139"/>
      <c r="B569" s="1139"/>
      <c r="C569" s="1139"/>
      <c r="D569" s="1139"/>
      <c r="E569" s="1139"/>
      <c r="G569" s="1139"/>
      <c r="H569" s="1139"/>
      <c r="I569" s="1139"/>
      <c r="J569" s="1139"/>
      <c r="K569" s="1139"/>
    </row>
    <row r="570" spans="1:11" x14ac:dyDescent="0.25">
      <c r="A570" s="1139"/>
      <c r="B570" s="1139"/>
      <c r="C570" s="1139"/>
      <c r="D570" s="1139"/>
      <c r="E570" s="1139"/>
      <c r="G570" s="1139"/>
      <c r="H570" s="1139"/>
      <c r="I570" s="1139"/>
      <c r="J570" s="1139"/>
      <c r="K570" s="1139"/>
    </row>
    <row r="571" spans="1:11" x14ac:dyDescent="0.25">
      <c r="A571" s="1139"/>
      <c r="B571" s="1139"/>
      <c r="C571" s="1139"/>
      <c r="D571" s="1139"/>
      <c r="E571" s="1139"/>
      <c r="G571" s="1139"/>
      <c r="H571" s="1139"/>
      <c r="I571" s="1139"/>
      <c r="J571" s="1139"/>
      <c r="K571" s="1139"/>
    </row>
    <row r="572" spans="1:11" x14ac:dyDescent="0.25">
      <c r="A572" s="1139"/>
      <c r="B572" s="1139"/>
      <c r="C572" s="1139"/>
      <c r="D572" s="1139"/>
      <c r="E572" s="1139"/>
      <c r="G572" s="1139"/>
      <c r="H572" s="1139"/>
      <c r="I572" s="1139"/>
      <c r="J572" s="1139"/>
      <c r="K572" s="1139"/>
    </row>
    <row r="573" spans="1:11" x14ac:dyDescent="0.25">
      <c r="A573" s="1139"/>
      <c r="B573" s="1139"/>
      <c r="C573" s="1139"/>
      <c r="D573" s="1139"/>
      <c r="E573" s="1139"/>
      <c r="G573" s="1139"/>
      <c r="H573" s="1139"/>
      <c r="I573" s="1139"/>
      <c r="J573" s="1139"/>
      <c r="K573" s="1139"/>
    </row>
    <row r="574" spans="1:11" x14ac:dyDescent="0.25">
      <c r="A574" s="1139"/>
      <c r="B574" s="1139"/>
      <c r="C574" s="1139"/>
      <c r="D574" s="1139"/>
      <c r="E574" s="1139"/>
      <c r="G574" s="1139"/>
      <c r="H574" s="1139"/>
      <c r="I574" s="1139"/>
      <c r="J574" s="1139"/>
      <c r="K574" s="1139"/>
    </row>
    <row r="575" spans="1:11" x14ac:dyDescent="0.25">
      <c r="A575" s="1139"/>
      <c r="B575" s="1139"/>
      <c r="C575" s="1139"/>
      <c r="D575" s="1139"/>
      <c r="E575" s="1139"/>
      <c r="G575" s="1139"/>
      <c r="H575" s="1139"/>
      <c r="I575" s="1139"/>
      <c r="J575" s="1139"/>
      <c r="K575" s="1139"/>
    </row>
    <row r="576" spans="1:11" x14ac:dyDescent="0.25">
      <c r="A576" s="1139"/>
      <c r="B576" s="1139"/>
      <c r="C576" s="1139"/>
      <c r="D576" s="1139"/>
      <c r="E576" s="1139"/>
      <c r="G576" s="1139"/>
      <c r="H576" s="1139"/>
      <c r="I576" s="1139"/>
      <c r="J576" s="1139"/>
      <c r="K576" s="1139"/>
    </row>
    <row r="577" spans="1:11" x14ac:dyDescent="0.25">
      <c r="A577" s="1139"/>
      <c r="B577" s="1139"/>
      <c r="C577" s="1139"/>
      <c r="D577" s="1139"/>
      <c r="E577" s="1139"/>
      <c r="G577" s="1139"/>
      <c r="H577" s="1139"/>
      <c r="I577" s="1139"/>
      <c r="J577" s="1139"/>
      <c r="K577" s="1139"/>
    </row>
    <row r="578" spans="1:11" x14ac:dyDescent="0.25">
      <c r="A578" s="1139"/>
      <c r="B578" s="1139"/>
      <c r="C578" s="1139"/>
      <c r="D578" s="1139"/>
      <c r="E578" s="1139"/>
      <c r="G578" s="1139"/>
      <c r="H578" s="1139"/>
      <c r="I578" s="1139"/>
      <c r="J578" s="1139"/>
      <c r="K578" s="1139"/>
    </row>
    <row r="579" spans="1:11" x14ac:dyDescent="0.25">
      <c r="A579" s="1139"/>
      <c r="B579" s="1139"/>
      <c r="C579" s="1139"/>
      <c r="D579" s="1139"/>
      <c r="E579" s="1139"/>
      <c r="G579" s="1139"/>
      <c r="H579" s="1139"/>
      <c r="I579" s="1139"/>
      <c r="J579" s="1139"/>
      <c r="K579" s="1139"/>
    </row>
    <row r="580" spans="1:11" x14ac:dyDescent="0.25">
      <c r="A580" s="1139"/>
      <c r="B580" s="1139"/>
      <c r="C580" s="1139"/>
      <c r="D580" s="1139"/>
      <c r="E580" s="1139"/>
      <c r="G580" s="1139"/>
      <c r="H580" s="1139"/>
      <c r="I580" s="1139"/>
      <c r="J580" s="1139"/>
      <c r="K580" s="1139"/>
    </row>
    <row r="581" spans="1:11" x14ac:dyDescent="0.25">
      <c r="A581" s="1139"/>
      <c r="B581" s="1139"/>
      <c r="C581" s="1139"/>
      <c r="D581" s="1139"/>
      <c r="E581" s="1139"/>
      <c r="G581" s="1139"/>
      <c r="H581" s="1139"/>
      <c r="I581" s="1139"/>
      <c r="J581" s="1139"/>
      <c r="K581" s="1139"/>
    </row>
    <row r="582" spans="1:11" x14ac:dyDescent="0.25">
      <c r="A582" s="1139"/>
      <c r="B582" s="1139"/>
      <c r="C582" s="1139"/>
      <c r="D582" s="1139"/>
      <c r="E582" s="1139"/>
      <c r="G582" s="1139"/>
      <c r="H582" s="1139"/>
      <c r="I582" s="1139"/>
      <c r="J582" s="1139"/>
      <c r="K582" s="1139"/>
    </row>
    <row r="583" spans="1:11" x14ac:dyDescent="0.25">
      <c r="A583" s="1139"/>
      <c r="B583" s="1139"/>
      <c r="C583" s="1139"/>
      <c r="D583" s="1139"/>
      <c r="E583" s="1139"/>
      <c r="G583" s="1139"/>
      <c r="H583" s="1139"/>
      <c r="I583" s="1139"/>
      <c r="J583" s="1139"/>
      <c r="K583" s="1139"/>
    </row>
    <row r="584" spans="1:11" x14ac:dyDescent="0.25">
      <c r="A584" s="1139"/>
      <c r="B584" s="1139"/>
      <c r="C584" s="1139"/>
      <c r="D584" s="1139"/>
      <c r="E584" s="1139"/>
      <c r="G584" s="1139"/>
      <c r="H584" s="1139"/>
      <c r="I584" s="1139"/>
      <c r="J584" s="1139"/>
      <c r="K584" s="1139"/>
    </row>
    <row r="585" spans="1:11" x14ac:dyDescent="0.25">
      <c r="A585" s="1139"/>
      <c r="B585" s="1139"/>
      <c r="C585" s="1139"/>
      <c r="D585" s="1139"/>
      <c r="E585" s="1139"/>
      <c r="G585" s="1139"/>
      <c r="H585" s="1139"/>
      <c r="I585" s="1139"/>
      <c r="J585" s="1139"/>
      <c r="K585" s="1139"/>
    </row>
    <row r="586" spans="1:11" x14ac:dyDescent="0.25">
      <c r="A586" s="1139"/>
      <c r="B586" s="1139"/>
      <c r="C586" s="1139"/>
      <c r="D586" s="1139"/>
      <c r="E586" s="1139"/>
      <c r="G586" s="1139"/>
      <c r="H586" s="1139"/>
      <c r="I586" s="1139"/>
      <c r="J586" s="1139"/>
      <c r="K586" s="1139"/>
    </row>
    <row r="587" spans="1:11" x14ac:dyDescent="0.25">
      <c r="A587" s="1139"/>
      <c r="B587" s="1139"/>
      <c r="C587" s="1139"/>
      <c r="D587" s="1139"/>
      <c r="E587" s="1139"/>
      <c r="G587" s="1139"/>
      <c r="H587" s="1139"/>
      <c r="I587" s="1139"/>
      <c r="J587" s="1139"/>
      <c r="K587" s="1139"/>
    </row>
    <row r="588" spans="1:11" x14ac:dyDescent="0.25">
      <c r="A588" s="1139"/>
      <c r="B588" s="1139"/>
      <c r="C588" s="1139"/>
      <c r="D588" s="1139"/>
      <c r="E588" s="1139"/>
      <c r="G588" s="1139"/>
      <c r="H588" s="1139"/>
      <c r="I588" s="1139"/>
      <c r="J588" s="1139"/>
      <c r="K588" s="1139"/>
    </row>
    <row r="589" spans="1:11" x14ac:dyDescent="0.25">
      <c r="A589" s="1139"/>
      <c r="B589" s="1139"/>
      <c r="C589" s="1139"/>
      <c r="D589" s="1139"/>
      <c r="E589" s="1139"/>
      <c r="G589" s="1139"/>
      <c r="H589" s="1139"/>
      <c r="I589" s="1139"/>
      <c r="J589" s="1139"/>
      <c r="K589" s="1139"/>
    </row>
    <row r="590" spans="1:11" x14ac:dyDescent="0.25">
      <c r="A590" s="1139"/>
      <c r="B590" s="1139"/>
      <c r="C590" s="1139"/>
      <c r="D590" s="1139"/>
      <c r="E590" s="1139"/>
      <c r="G590" s="1139"/>
      <c r="H590" s="1139"/>
      <c r="I590" s="1139"/>
      <c r="J590" s="1139"/>
      <c r="K590" s="1139"/>
    </row>
    <row r="591" spans="1:11" x14ac:dyDescent="0.25">
      <c r="A591" s="1139"/>
      <c r="B591" s="1139"/>
      <c r="C591" s="1139"/>
      <c r="D591" s="1139"/>
      <c r="E591" s="1139"/>
      <c r="G591" s="1139"/>
      <c r="H591" s="1139"/>
      <c r="I591" s="1139"/>
      <c r="J591" s="1139"/>
      <c r="K591" s="1139"/>
    </row>
    <row r="592" spans="1:11" x14ac:dyDescent="0.25">
      <c r="A592" s="1139"/>
      <c r="B592" s="1139"/>
      <c r="C592" s="1139"/>
      <c r="D592" s="1139"/>
      <c r="E592" s="1139"/>
      <c r="G592" s="1139"/>
      <c r="H592" s="1139"/>
      <c r="I592" s="1139"/>
      <c r="J592" s="1139"/>
      <c r="K592" s="1139"/>
    </row>
    <row r="593" spans="1:11" x14ac:dyDescent="0.25">
      <c r="A593" s="1139"/>
      <c r="B593" s="1139"/>
      <c r="C593" s="1139"/>
      <c r="D593" s="1139"/>
      <c r="E593" s="1139"/>
      <c r="G593" s="1139"/>
      <c r="H593" s="1139"/>
      <c r="I593" s="1139"/>
      <c r="J593" s="1139"/>
      <c r="K593" s="1139"/>
    </row>
    <row r="594" spans="1:11" x14ac:dyDescent="0.25">
      <c r="A594" s="1139"/>
      <c r="B594" s="1139"/>
      <c r="C594" s="1139"/>
      <c r="D594" s="1139"/>
      <c r="E594" s="1139"/>
      <c r="G594" s="1139"/>
      <c r="H594" s="1139"/>
      <c r="I594" s="1139"/>
      <c r="J594" s="1139"/>
      <c r="K594" s="1139"/>
    </row>
    <row r="595" spans="1:11" x14ac:dyDescent="0.25">
      <c r="A595" s="1139"/>
      <c r="B595" s="1139"/>
      <c r="C595" s="1139"/>
      <c r="D595" s="1139"/>
      <c r="E595" s="1139"/>
      <c r="G595" s="1139"/>
      <c r="H595" s="1139"/>
      <c r="I595" s="1139"/>
      <c r="J595" s="1139"/>
      <c r="K595" s="1139"/>
    </row>
    <row r="596" spans="1:11" x14ac:dyDescent="0.25">
      <c r="A596" s="1139"/>
      <c r="B596" s="1139"/>
      <c r="C596" s="1139"/>
      <c r="D596" s="1139"/>
      <c r="E596" s="1139"/>
      <c r="G596" s="1139"/>
      <c r="H596" s="1139"/>
      <c r="I596" s="1139"/>
      <c r="J596" s="1139"/>
      <c r="K596" s="1139"/>
    </row>
    <row r="597" spans="1:11" x14ac:dyDescent="0.25">
      <c r="A597" s="1139"/>
      <c r="B597" s="1139"/>
      <c r="C597" s="1139"/>
      <c r="D597" s="1139"/>
      <c r="E597" s="1139"/>
      <c r="G597" s="1139"/>
      <c r="H597" s="1139"/>
      <c r="I597" s="1139"/>
      <c r="J597" s="1139"/>
      <c r="K597" s="1139"/>
    </row>
    <row r="598" spans="1:11" x14ac:dyDescent="0.25">
      <c r="A598" s="1139"/>
      <c r="B598" s="1139"/>
      <c r="C598" s="1139"/>
      <c r="D598" s="1139"/>
      <c r="E598" s="1139"/>
      <c r="G598" s="1139"/>
      <c r="H598" s="1139"/>
      <c r="I598" s="1139"/>
      <c r="J598" s="1139"/>
      <c r="K598" s="1139"/>
    </row>
    <row r="599" spans="1:11" x14ac:dyDescent="0.25">
      <c r="A599" s="1139"/>
      <c r="B599" s="1139"/>
      <c r="C599" s="1139"/>
      <c r="D599" s="1139"/>
      <c r="E599" s="1139"/>
      <c r="G599" s="1139"/>
      <c r="H599" s="1139"/>
      <c r="I599" s="1139"/>
      <c r="J599" s="1139"/>
      <c r="K599" s="1139"/>
    </row>
    <row r="600" spans="1:11" x14ac:dyDescent="0.25">
      <c r="A600" s="1139"/>
      <c r="B600" s="1139"/>
      <c r="C600" s="1139"/>
      <c r="D600" s="1139"/>
      <c r="E600" s="1139"/>
      <c r="G600" s="1139"/>
      <c r="H600" s="1139"/>
      <c r="I600" s="1139"/>
      <c r="J600" s="1139"/>
      <c r="K600" s="1139"/>
    </row>
    <row r="601" spans="1:11" x14ac:dyDescent="0.25">
      <c r="A601" s="1139"/>
      <c r="B601" s="1139"/>
      <c r="C601" s="1139"/>
      <c r="D601" s="1139"/>
      <c r="E601" s="1139"/>
      <c r="G601" s="1139"/>
      <c r="H601" s="1139"/>
      <c r="I601" s="1139"/>
      <c r="J601" s="1139"/>
      <c r="K601" s="1139"/>
    </row>
    <row r="602" spans="1:11" x14ac:dyDescent="0.25">
      <c r="A602" s="1139"/>
      <c r="B602" s="1139"/>
      <c r="C602" s="1139"/>
      <c r="D602" s="1139"/>
      <c r="E602" s="1139"/>
      <c r="G602" s="1139"/>
      <c r="H602" s="1139"/>
      <c r="I602" s="1139"/>
      <c r="J602" s="1139"/>
      <c r="K602" s="1139"/>
    </row>
    <row r="603" spans="1:11" x14ac:dyDescent="0.25">
      <c r="A603" s="1139"/>
      <c r="B603" s="1139"/>
      <c r="C603" s="1139"/>
      <c r="D603" s="1139"/>
      <c r="E603" s="1139"/>
      <c r="G603" s="1139"/>
      <c r="H603" s="1139"/>
      <c r="I603" s="1139"/>
      <c r="J603" s="1139"/>
      <c r="K603" s="1139"/>
    </row>
    <row r="604" spans="1:11" x14ac:dyDescent="0.25">
      <c r="A604" s="1139"/>
      <c r="B604" s="1139"/>
      <c r="C604" s="1139"/>
      <c r="D604" s="1139"/>
      <c r="E604" s="1139"/>
      <c r="G604" s="1139"/>
      <c r="H604" s="1139"/>
      <c r="I604" s="1139"/>
      <c r="J604" s="1139"/>
      <c r="K604" s="1139"/>
    </row>
    <row r="605" spans="1:11" x14ac:dyDescent="0.25">
      <c r="A605" s="1139"/>
      <c r="B605" s="1139"/>
      <c r="C605" s="1139"/>
      <c r="D605" s="1139"/>
      <c r="E605" s="1139"/>
      <c r="G605" s="1139"/>
      <c r="H605" s="1139"/>
      <c r="I605" s="1139"/>
      <c r="J605" s="1139"/>
      <c r="K605" s="1139"/>
    </row>
    <row r="606" spans="1:11" x14ac:dyDescent="0.25">
      <c r="A606" s="1139"/>
      <c r="B606" s="1139"/>
      <c r="C606" s="1139"/>
      <c r="D606" s="1139"/>
      <c r="E606" s="1139"/>
      <c r="G606" s="1139"/>
      <c r="H606" s="1139"/>
      <c r="I606" s="1139"/>
      <c r="J606" s="1139"/>
      <c r="K606" s="1139"/>
    </row>
    <row r="607" spans="1:11" x14ac:dyDescent="0.25">
      <c r="A607" s="1139"/>
      <c r="B607" s="1139"/>
      <c r="C607" s="1139"/>
      <c r="D607" s="1139"/>
      <c r="E607" s="1139"/>
      <c r="G607" s="1139"/>
      <c r="H607" s="1139"/>
      <c r="I607" s="1139"/>
      <c r="J607" s="1139"/>
      <c r="K607" s="1139"/>
    </row>
    <row r="608" spans="1:11" x14ac:dyDescent="0.25">
      <c r="A608" s="1139"/>
      <c r="B608" s="1139"/>
      <c r="C608" s="1139"/>
      <c r="D608" s="1139"/>
      <c r="E608" s="1139"/>
      <c r="G608" s="1139"/>
      <c r="H608" s="1139"/>
      <c r="I608" s="1139"/>
      <c r="J608" s="1139"/>
      <c r="K608" s="1139"/>
    </row>
    <row r="609" spans="1:11" x14ac:dyDescent="0.25">
      <c r="A609" s="1139"/>
      <c r="B609" s="1139"/>
      <c r="C609" s="1139"/>
      <c r="D609" s="1139"/>
      <c r="E609" s="1139"/>
      <c r="G609" s="1139"/>
      <c r="H609" s="1139"/>
      <c r="I609" s="1139"/>
      <c r="J609" s="1139"/>
      <c r="K609" s="1139"/>
    </row>
    <row r="610" spans="1:11" x14ac:dyDescent="0.25">
      <c r="A610" s="1139"/>
      <c r="B610" s="1139"/>
      <c r="C610" s="1139"/>
      <c r="D610" s="1139"/>
      <c r="E610" s="1139"/>
      <c r="G610" s="1139"/>
      <c r="H610" s="1139"/>
      <c r="I610" s="1139"/>
      <c r="J610" s="1139"/>
      <c r="K610" s="1139"/>
    </row>
    <row r="611" spans="1:11" x14ac:dyDescent="0.25">
      <c r="A611" s="1139"/>
      <c r="B611" s="1139"/>
      <c r="C611" s="1139"/>
      <c r="D611" s="1139"/>
      <c r="E611" s="1139"/>
      <c r="G611" s="1139"/>
      <c r="H611" s="1139"/>
      <c r="I611" s="1139"/>
      <c r="J611" s="1139"/>
      <c r="K611" s="1139"/>
    </row>
    <row r="612" spans="1:11" x14ac:dyDescent="0.25">
      <c r="A612" s="1139"/>
      <c r="B612" s="1139"/>
      <c r="C612" s="1139"/>
      <c r="D612" s="1139"/>
      <c r="E612" s="1139"/>
      <c r="G612" s="1139"/>
      <c r="H612" s="1139"/>
      <c r="I612" s="1139"/>
      <c r="J612" s="1139"/>
      <c r="K612" s="1139"/>
    </row>
    <row r="613" spans="1:11" x14ac:dyDescent="0.25">
      <c r="A613" s="1139"/>
      <c r="B613" s="1139"/>
      <c r="C613" s="1139"/>
      <c r="D613" s="1139"/>
      <c r="E613" s="1139"/>
      <c r="G613" s="1139"/>
      <c r="H613" s="1139"/>
      <c r="I613" s="1139"/>
      <c r="J613" s="1139"/>
      <c r="K613" s="1139"/>
    </row>
    <row r="614" spans="1:11" x14ac:dyDescent="0.25">
      <c r="A614" s="1139"/>
      <c r="B614" s="1139"/>
      <c r="C614" s="1139"/>
      <c r="D614" s="1139"/>
      <c r="E614" s="1139"/>
      <c r="G614" s="1139"/>
      <c r="H614" s="1139"/>
      <c r="I614" s="1139"/>
      <c r="J614" s="1139"/>
      <c r="K614" s="1139"/>
    </row>
    <row r="615" spans="1:11" x14ac:dyDescent="0.25">
      <c r="A615" s="1139"/>
      <c r="B615" s="1139"/>
      <c r="C615" s="1139"/>
      <c r="D615" s="1139"/>
      <c r="E615" s="1139"/>
      <c r="G615" s="1139"/>
      <c r="H615" s="1139"/>
      <c r="I615" s="1139"/>
      <c r="J615" s="1139"/>
      <c r="K615" s="1139"/>
    </row>
    <row r="616" spans="1:11" x14ac:dyDescent="0.25">
      <c r="A616" s="1139"/>
      <c r="B616" s="1139"/>
      <c r="C616" s="1139"/>
      <c r="D616" s="1139"/>
      <c r="E616" s="1139"/>
      <c r="G616" s="1139"/>
      <c r="H616" s="1139"/>
      <c r="I616" s="1139"/>
      <c r="J616" s="1139"/>
      <c r="K616" s="1139"/>
    </row>
    <row r="617" spans="1:11" x14ac:dyDescent="0.25">
      <c r="A617" s="1139"/>
      <c r="B617" s="1139"/>
      <c r="C617" s="1139"/>
      <c r="D617" s="1139"/>
      <c r="E617" s="1139"/>
      <c r="G617" s="1139"/>
      <c r="H617" s="1139"/>
      <c r="I617" s="1139"/>
      <c r="J617" s="1139"/>
      <c r="K617" s="1139"/>
    </row>
    <row r="618" spans="1:11" x14ac:dyDescent="0.25">
      <c r="A618" s="1139"/>
      <c r="B618" s="1139"/>
      <c r="C618" s="1139"/>
      <c r="D618" s="1139"/>
      <c r="E618" s="1139"/>
      <c r="G618" s="1139"/>
      <c r="H618" s="1139"/>
      <c r="I618" s="1139"/>
      <c r="J618" s="1139"/>
      <c r="K618" s="1139"/>
    </row>
    <row r="619" spans="1:11" x14ac:dyDescent="0.25">
      <c r="A619" s="1139"/>
      <c r="B619" s="1139"/>
      <c r="C619" s="1139"/>
      <c r="D619" s="1139"/>
      <c r="E619" s="1139"/>
      <c r="G619" s="1139"/>
      <c r="H619" s="1139"/>
      <c r="I619" s="1139"/>
      <c r="J619" s="1139"/>
      <c r="K619" s="1139"/>
    </row>
    <row r="620" spans="1:11" x14ac:dyDescent="0.25">
      <c r="A620" s="1139"/>
      <c r="B620" s="1139"/>
      <c r="C620" s="1139"/>
      <c r="D620" s="1139"/>
      <c r="E620" s="1139"/>
      <c r="G620" s="1139"/>
      <c r="H620" s="1139"/>
      <c r="I620" s="1139"/>
      <c r="J620" s="1139"/>
      <c r="K620" s="1139"/>
    </row>
    <row r="621" spans="1:11" x14ac:dyDescent="0.25">
      <c r="A621" s="1139"/>
      <c r="B621" s="1139"/>
      <c r="C621" s="1139"/>
      <c r="D621" s="1139"/>
      <c r="E621" s="1139"/>
      <c r="G621" s="1139"/>
      <c r="H621" s="1139"/>
      <c r="I621" s="1139"/>
      <c r="J621" s="1139"/>
      <c r="K621" s="1139"/>
    </row>
    <row r="622" spans="1:11" x14ac:dyDescent="0.25">
      <c r="A622" s="1139"/>
      <c r="B622" s="1139"/>
      <c r="C622" s="1139"/>
      <c r="D622" s="1139"/>
      <c r="E622" s="1139"/>
      <c r="G622" s="1139"/>
      <c r="H622" s="1139"/>
      <c r="I622" s="1139"/>
      <c r="J622" s="1139"/>
      <c r="K622" s="1139"/>
    </row>
    <row r="623" spans="1:11" x14ac:dyDescent="0.25">
      <c r="A623" s="1139"/>
      <c r="B623" s="1139"/>
      <c r="C623" s="1139"/>
      <c r="D623" s="1139"/>
      <c r="E623" s="1139"/>
      <c r="G623" s="1139"/>
      <c r="H623" s="1139"/>
      <c r="I623" s="1139"/>
      <c r="J623" s="1139"/>
      <c r="K623" s="1139"/>
    </row>
    <row r="624" spans="1:11" x14ac:dyDescent="0.25">
      <c r="A624" s="1139"/>
      <c r="B624" s="1139"/>
      <c r="C624" s="1139"/>
      <c r="D624" s="1139"/>
      <c r="E624" s="1139"/>
      <c r="G624" s="1139"/>
      <c r="H624" s="1139"/>
      <c r="I624" s="1139"/>
      <c r="J624" s="1139"/>
      <c r="K624" s="1139"/>
    </row>
    <row r="625" spans="1:11" x14ac:dyDescent="0.25">
      <c r="A625" s="1139"/>
      <c r="B625" s="1139"/>
      <c r="C625" s="1139"/>
      <c r="D625" s="1139"/>
      <c r="E625" s="1139"/>
      <c r="G625" s="1139"/>
      <c r="H625" s="1139"/>
      <c r="I625" s="1139"/>
      <c r="J625" s="1139"/>
      <c r="K625" s="1139"/>
    </row>
    <row r="626" spans="1:11" x14ac:dyDescent="0.25">
      <c r="A626" s="1139"/>
      <c r="B626" s="1139"/>
      <c r="C626" s="1139"/>
      <c r="D626" s="1139"/>
      <c r="E626" s="1139"/>
      <c r="G626" s="1139"/>
      <c r="H626" s="1139"/>
      <c r="I626" s="1139"/>
      <c r="J626" s="1139"/>
      <c r="K626" s="1139"/>
    </row>
    <row r="627" spans="1:11" x14ac:dyDescent="0.25">
      <c r="A627" s="1139"/>
      <c r="B627" s="1139"/>
      <c r="C627" s="1139"/>
      <c r="D627" s="1139"/>
      <c r="E627" s="1139"/>
      <c r="G627" s="1139"/>
      <c r="H627" s="1139"/>
      <c r="I627" s="1139"/>
      <c r="J627" s="1139"/>
      <c r="K627" s="1139"/>
    </row>
    <row r="628" spans="1:11" x14ac:dyDescent="0.25">
      <c r="A628" s="1139"/>
      <c r="B628" s="1139"/>
      <c r="C628" s="1139"/>
      <c r="D628" s="1139"/>
      <c r="E628" s="1139"/>
      <c r="G628" s="1139"/>
      <c r="H628" s="1139"/>
      <c r="I628" s="1139"/>
      <c r="J628" s="1139"/>
      <c r="K628" s="1139"/>
    </row>
    <row r="629" spans="1:11" x14ac:dyDescent="0.25">
      <c r="A629" s="1139"/>
      <c r="B629" s="1139"/>
      <c r="C629" s="1139"/>
      <c r="D629" s="1139"/>
      <c r="E629" s="1139"/>
      <c r="G629" s="1139"/>
      <c r="H629" s="1139"/>
      <c r="I629" s="1139"/>
      <c r="J629" s="1139"/>
      <c r="K629" s="1139"/>
    </row>
    <row r="630" spans="1:11" x14ac:dyDescent="0.25">
      <c r="A630" s="1139"/>
      <c r="B630" s="1139"/>
      <c r="C630" s="1139"/>
      <c r="D630" s="1139"/>
      <c r="E630" s="1139"/>
      <c r="G630" s="1139"/>
      <c r="H630" s="1139"/>
      <c r="I630" s="1139"/>
      <c r="J630" s="1139"/>
      <c r="K630" s="1139"/>
    </row>
    <row r="631" spans="1:11" x14ac:dyDescent="0.25">
      <c r="A631" s="1139"/>
      <c r="B631" s="1139"/>
      <c r="C631" s="1139"/>
      <c r="D631" s="1139"/>
      <c r="E631" s="1139"/>
      <c r="G631" s="1139"/>
      <c r="H631" s="1139"/>
      <c r="I631" s="1139"/>
      <c r="J631" s="1139"/>
      <c r="K631" s="1139"/>
    </row>
    <row r="632" spans="1:11" x14ac:dyDescent="0.25">
      <c r="A632" s="1139"/>
      <c r="B632" s="1139"/>
      <c r="C632" s="1139"/>
      <c r="D632" s="1139"/>
      <c r="E632" s="1139"/>
      <c r="G632" s="1139"/>
      <c r="H632" s="1139"/>
      <c r="I632" s="1139"/>
      <c r="J632" s="1139"/>
      <c r="K632" s="1139"/>
    </row>
    <row r="633" spans="1:11" x14ac:dyDescent="0.25">
      <c r="A633" s="1139"/>
      <c r="B633" s="1139"/>
      <c r="C633" s="1139"/>
      <c r="D633" s="1139"/>
      <c r="E633" s="1139"/>
      <c r="G633" s="1139"/>
      <c r="H633" s="1139"/>
      <c r="I633" s="1139"/>
      <c r="J633" s="1139"/>
      <c r="K633" s="1139"/>
    </row>
    <row r="634" spans="1:11" x14ac:dyDescent="0.25">
      <c r="A634" s="1139"/>
      <c r="B634" s="1139"/>
      <c r="C634" s="1139"/>
      <c r="D634" s="1139"/>
      <c r="E634" s="1139"/>
      <c r="G634" s="1139"/>
      <c r="H634" s="1139"/>
      <c r="I634" s="1139"/>
      <c r="J634" s="1139"/>
      <c r="K634" s="1139"/>
    </row>
    <row r="635" spans="1:11" x14ac:dyDescent="0.25">
      <c r="A635" s="1139"/>
      <c r="B635" s="1139"/>
      <c r="C635" s="1139"/>
      <c r="D635" s="1139"/>
      <c r="E635" s="1139"/>
      <c r="G635" s="1139"/>
      <c r="H635" s="1139"/>
      <c r="I635" s="1139"/>
      <c r="J635" s="1139"/>
      <c r="K635" s="1139"/>
    </row>
    <row r="636" spans="1:11" x14ac:dyDescent="0.25">
      <c r="A636" s="1139"/>
      <c r="B636" s="1139"/>
      <c r="C636" s="1139"/>
      <c r="D636" s="1139"/>
      <c r="E636" s="1139"/>
      <c r="G636" s="1139"/>
      <c r="H636" s="1139"/>
      <c r="I636" s="1139"/>
      <c r="J636" s="1139"/>
      <c r="K636" s="1139"/>
    </row>
    <row r="637" spans="1:11" x14ac:dyDescent="0.25">
      <c r="A637" s="1139"/>
      <c r="B637" s="1139"/>
      <c r="C637" s="1139"/>
      <c r="D637" s="1139"/>
      <c r="E637" s="1139"/>
      <c r="G637" s="1139"/>
      <c r="H637" s="1139"/>
      <c r="I637" s="1139"/>
      <c r="J637" s="1139"/>
      <c r="K637" s="1139"/>
    </row>
    <row r="638" spans="1:11" x14ac:dyDescent="0.25">
      <c r="A638" s="1139"/>
      <c r="B638" s="1139"/>
      <c r="C638" s="1139"/>
      <c r="D638" s="1139"/>
      <c r="E638" s="1139"/>
      <c r="G638" s="1139"/>
      <c r="H638" s="1139"/>
      <c r="I638" s="1139"/>
      <c r="J638" s="1139"/>
      <c r="K638" s="1139"/>
    </row>
    <row r="639" spans="1:11" x14ac:dyDescent="0.25">
      <c r="A639" s="1139"/>
      <c r="B639" s="1139"/>
      <c r="C639" s="1139"/>
      <c r="D639" s="1139"/>
      <c r="E639" s="1139"/>
      <c r="G639" s="1139"/>
      <c r="H639" s="1139"/>
      <c r="I639" s="1139"/>
      <c r="J639" s="1139"/>
      <c r="K639" s="1139"/>
    </row>
    <row r="640" spans="1:11" x14ac:dyDescent="0.25">
      <c r="A640" s="1139"/>
      <c r="B640" s="1139"/>
      <c r="C640" s="1139"/>
      <c r="D640" s="1139"/>
      <c r="E640" s="1139"/>
      <c r="G640" s="1139"/>
      <c r="H640" s="1139"/>
      <c r="I640" s="1139"/>
      <c r="J640" s="1139"/>
      <c r="K640" s="1139"/>
    </row>
    <row r="641" spans="1:11" x14ac:dyDescent="0.25">
      <c r="A641" s="1139"/>
      <c r="B641" s="1139"/>
      <c r="C641" s="1139"/>
      <c r="D641" s="1139"/>
      <c r="E641" s="1139"/>
      <c r="G641" s="1139"/>
      <c r="H641" s="1139"/>
      <c r="I641" s="1139"/>
      <c r="J641" s="1139"/>
      <c r="K641" s="1139"/>
    </row>
    <row r="642" spans="1:11" x14ac:dyDescent="0.25">
      <c r="A642" s="1139"/>
      <c r="B642" s="1139"/>
      <c r="C642" s="1139"/>
      <c r="D642" s="1139"/>
      <c r="E642" s="1139"/>
      <c r="G642" s="1139"/>
      <c r="H642" s="1139"/>
      <c r="I642" s="1139"/>
      <c r="J642" s="1139"/>
      <c r="K642" s="1139"/>
    </row>
    <row r="643" spans="1:11" x14ac:dyDescent="0.25">
      <c r="A643" s="1139"/>
      <c r="B643" s="1139"/>
      <c r="C643" s="1139"/>
      <c r="D643" s="1139"/>
      <c r="E643" s="1139"/>
      <c r="G643" s="1139"/>
      <c r="H643" s="1139"/>
      <c r="I643" s="1139"/>
      <c r="J643" s="1139"/>
      <c r="K643" s="1139"/>
    </row>
    <row r="644" spans="1:11" x14ac:dyDescent="0.25">
      <c r="A644" s="1139"/>
      <c r="B644" s="1139"/>
      <c r="C644" s="1139"/>
      <c r="D644" s="1139"/>
      <c r="E644" s="1139"/>
      <c r="G644" s="1139"/>
      <c r="H644" s="1139"/>
      <c r="I644" s="1139"/>
      <c r="J644" s="1139"/>
      <c r="K644" s="1139"/>
    </row>
    <row r="645" spans="1:11" x14ac:dyDescent="0.25">
      <c r="A645" s="1139"/>
      <c r="B645" s="1139"/>
      <c r="C645" s="1139"/>
      <c r="D645" s="1139"/>
      <c r="E645" s="1139"/>
      <c r="G645" s="1139"/>
      <c r="H645" s="1139"/>
      <c r="I645" s="1139"/>
      <c r="J645" s="1139"/>
      <c r="K645" s="1139"/>
    </row>
    <row r="646" spans="1:11" x14ac:dyDescent="0.25">
      <c r="A646" s="1139"/>
      <c r="B646" s="1139"/>
      <c r="C646" s="1139"/>
      <c r="D646" s="1139"/>
      <c r="E646" s="1139"/>
      <c r="G646" s="1139"/>
      <c r="H646" s="1139"/>
      <c r="I646" s="1139"/>
      <c r="J646" s="1139"/>
      <c r="K646" s="1139"/>
    </row>
    <row r="647" spans="1:11" x14ac:dyDescent="0.25">
      <c r="A647" s="1139"/>
      <c r="B647" s="1139"/>
      <c r="C647" s="1139"/>
      <c r="D647" s="1139"/>
      <c r="E647" s="1139"/>
      <c r="G647" s="1139"/>
      <c r="H647" s="1139"/>
      <c r="I647" s="1139"/>
      <c r="J647" s="1139"/>
      <c r="K647" s="1139"/>
    </row>
    <row r="648" spans="1:11" x14ac:dyDescent="0.25">
      <c r="A648" s="1139"/>
      <c r="B648" s="1139"/>
      <c r="C648" s="1139"/>
      <c r="D648" s="1139"/>
      <c r="E648" s="1139"/>
      <c r="G648" s="1139"/>
      <c r="H648" s="1139"/>
      <c r="I648" s="1139"/>
      <c r="J648" s="1139"/>
      <c r="K648" s="1139"/>
    </row>
    <row r="649" spans="1:11" x14ac:dyDescent="0.25">
      <c r="A649" s="1139"/>
      <c r="B649" s="1139"/>
      <c r="C649" s="1139"/>
      <c r="D649" s="1139"/>
      <c r="E649" s="1139"/>
      <c r="G649" s="1139"/>
      <c r="H649" s="1139"/>
      <c r="I649" s="1139"/>
      <c r="J649" s="1139"/>
      <c r="K649" s="1139"/>
    </row>
    <row r="650" spans="1:11" x14ac:dyDescent="0.25">
      <c r="A650" s="1139"/>
      <c r="B650" s="1139"/>
      <c r="C650" s="1139"/>
      <c r="D650" s="1139"/>
      <c r="E650" s="1139"/>
      <c r="G650" s="1139"/>
      <c r="H650" s="1139"/>
      <c r="I650" s="1139"/>
      <c r="J650" s="1139"/>
      <c r="K650" s="1139"/>
    </row>
    <row r="651" spans="1:11" x14ac:dyDescent="0.25">
      <c r="A651" s="1139"/>
      <c r="B651" s="1139"/>
      <c r="C651" s="1139"/>
      <c r="D651" s="1139"/>
      <c r="E651" s="1139"/>
      <c r="G651" s="1139"/>
      <c r="H651" s="1139"/>
      <c r="I651" s="1139"/>
      <c r="J651" s="1139"/>
      <c r="K651" s="1139"/>
    </row>
    <row r="652" spans="1:11" x14ac:dyDescent="0.25">
      <c r="A652" s="1139"/>
      <c r="B652" s="1139"/>
      <c r="C652" s="1139"/>
      <c r="D652" s="1139"/>
      <c r="E652" s="1139"/>
      <c r="G652" s="1139"/>
      <c r="H652" s="1139"/>
      <c r="I652" s="1139"/>
      <c r="J652" s="1139"/>
      <c r="K652" s="1139"/>
    </row>
    <row r="653" spans="1:11" x14ac:dyDescent="0.25">
      <c r="A653" s="1139"/>
      <c r="B653" s="1139"/>
      <c r="C653" s="1139"/>
      <c r="D653" s="1139"/>
      <c r="E653" s="1139"/>
      <c r="G653" s="1139"/>
      <c r="H653" s="1139"/>
      <c r="I653" s="1139"/>
      <c r="J653" s="1139"/>
      <c r="K653" s="1139"/>
    </row>
    <row r="654" spans="1:11" x14ac:dyDescent="0.25">
      <c r="A654" s="1139"/>
      <c r="B654" s="1139"/>
      <c r="C654" s="1139"/>
      <c r="D654" s="1139"/>
      <c r="E654" s="1139"/>
      <c r="G654" s="1139"/>
      <c r="H654" s="1139"/>
      <c r="I654" s="1139"/>
      <c r="J654" s="1139"/>
      <c r="K654" s="1139"/>
    </row>
    <row r="655" spans="1:11" x14ac:dyDescent="0.25">
      <c r="A655" s="1139"/>
      <c r="B655" s="1139"/>
      <c r="C655" s="1139"/>
      <c r="D655" s="1139"/>
      <c r="E655" s="1139"/>
      <c r="G655" s="1139"/>
      <c r="H655" s="1139"/>
      <c r="I655" s="1139"/>
      <c r="J655" s="1139"/>
      <c r="K655" s="1139"/>
    </row>
    <row r="656" spans="1:11" x14ac:dyDescent="0.25">
      <c r="A656" s="1139"/>
      <c r="B656" s="1139"/>
      <c r="C656" s="1139"/>
      <c r="D656" s="1139"/>
      <c r="E656" s="1139"/>
      <c r="G656" s="1139"/>
      <c r="H656" s="1139"/>
      <c r="I656" s="1139"/>
      <c r="J656" s="1139"/>
      <c r="K656" s="1139"/>
    </row>
    <row r="657" spans="1:11" x14ac:dyDescent="0.25">
      <c r="A657" s="1139"/>
      <c r="B657" s="1139"/>
      <c r="C657" s="1139"/>
      <c r="D657" s="1139"/>
      <c r="E657" s="1139"/>
      <c r="G657" s="1139"/>
      <c r="H657" s="1139"/>
      <c r="I657" s="1139"/>
      <c r="J657" s="1139"/>
      <c r="K657" s="1139"/>
    </row>
    <row r="658" spans="1:11" x14ac:dyDescent="0.25">
      <c r="A658" s="1139"/>
      <c r="B658" s="1139"/>
      <c r="C658" s="1139"/>
      <c r="D658" s="1139"/>
      <c r="E658" s="1139"/>
      <c r="G658" s="1139"/>
      <c r="H658" s="1139"/>
      <c r="I658" s="1139"/>
      <c r="J658" s="1139"/>
      <c r="K658" s="1139"/>
    </row>
    <row r="659" spans="1:11" x14ac:dyDescent="0.25">
      <c r="A659" s="1139"/>
      <c r="B659" s="1139"/>
      <c r="C659" s="1139"/>
      <c r="D659" s="1139"/>
      <c r="E659" s="1139"/>
      <c r="G659" s="1139"/>
      <c r="H659" s="1139"/>
      <c r="I659" s="1139"/>
      <c r="J659" s="1139"/>
      <c r="K659" s="1139"/>
    </row>
    <row r="660" spans="1:11" x14ac:dyDescent="0.25">
      <c r="A660" s="1139"/>
      <c r="B660" s="1139"/>
      <c r="C660" s="1139"/>
      <c r="D660" s="1139"/>
      <c r="E660" s="1139"/>
      <c r="G660" s="1139"/>
      <c r="H660" s="1139"/>
      <c r="I660" s="1139"/>
      <c r="J660" s="1139"/>
      <c r="K660" s="1139"/>
    </row>
    <row r="661" spans="1:11" x14ac:dyDescent="0.25">
      <c r="A661" s="1139"/>
      <c r="B661" s="1139"/>
      <c r="C661" s="1139"/>
      <c r="D661" s="1139"/>
      <c r="E661" s="1139"/>
      <c r="G661" s="1139"/>
      <c r="H661" s="1139"/>
      <c r="I661" s="1139"/>
      <c r="J661" s="1139"/>
      <c r="K661" s="1139"/>
    </row>
    <row r="662" spans="1:11" x14ac:dyDescent="0.25">
      <c r="A662" s="1139"/>
      <c r="B662" s="1139"/>
      <c r="C662" s="1139"/>
      <c r="D662" s="1139"/>
      <c r="E662" s="1139"/>
      <c r="G662" s="1139"/>
      <c r="H662" s="1139"/>
      <c r="I662" s="1139"/>
      <c r="J662" s="1139"/>
      <c r="K662" s="1139"/>
    </row>
    <row r="663" spans="1:11" x14ac:dyDescent="0.25">
      <c r="A663" s="1139"/>
      <c r="B663" s="1139"/>
      <c r="C663" s="1139"/>
      <c r="D663" s="1139"/>
      <c r="E663" s="1139"/>
      <c r="G663" s="1139"/>
      <c r="H663" s="1139"/>
      <c r="I663" s="1139"/>
      <c r="J663" s="1139"/>
      <c r="K663" s="1139"/>
    </row>
    <row r="664" spans="1:11" x14ac:dyDescent="0.25">
      <c r="A664" s="1139"/>
      <c r="B664" s="1139"/>
      <c r="C664" s="1139"/>
      <c r="D664" s="1139"/>
      <c r="E664" s="1139"/>
      <c r="G664" s="1139"/>
      <c r="H664" s="1139"/>
      <c r="I664" s="1139"/>
      <c r="J664" s="1139"/>
      <c r="K664" s="1139"/>
    </row>
    <row r="665" spans="1:11" x14ac:dyDescent="0.25">
      <c r="A665" s="1139"/>
      <c r="B665" s="1139"/>
      <c r="C665" s="1139"/>
      <c r="D665" s="1139"/>
      <c r="E665" s="1139"/>
      <c r="G665" s="1139"/>
      <c r="H665" s="1139"/>
      <c r="I665" s="1139"/>
      <c r="J665" s="1139"/>
      <c r="K665" s="1139"/>
    </row>
    <row r="666" spans="1:11" x14ac:dyDescent="0.25">
      <c r="A666" s="1139"/>
      <c r="B666" s="1139"/>
      <c r="C666" s="1139"/>
      <c r="D666" s="1139"/>
      <c r="E666" s="1139"/>
      <c r="G666" s="1139"/>
      <c r="H666" s="1139"/>
      <c r="I666" s="1139"/>
      <c r="J666" s="1139"/>
      <c r="K666" s="1139"/>
    </row>
    <row r="667" spans="1:11" x14ac:dyDescent="0.25">
      <c r="A667" s="1139"/>
      <c r="B667" s="1139"/>
      <c r="C667" s="1139"/>
      <c r="D667" s="1139"/>
      <c r="E667" s="1139"/>
      <c r="G667" s="1139"/>
      <c r="H667" s="1139"/>
      <c r="I667" s="1139"/>
      <c r="J667" s="1139"/>
      <c r="K667" s="1139"/>
    </row>
    <row r="668" spans="1:11" x14ac:dyDescent="0.25">
      <c r="A668" s="1139"/>
      <c r="B668" s="1139"/>
      <c r="C668" s="1139"/>
      <c r="D668" s="1139"/>
      <c r="E668" s="1139"/>
      <c r="G668" s="1139"/>
      <c r="H668" s="1139"/>
      <c r="I668" s="1139"/>
      <c r="J668" s="1139"/>
      <c r="K668" s="1139"/>
    </row>
    <row r="669" spans="1:11" x14ac:dyDescent="0.25">
      <c r="A669" s="1139"/>
      <c r="B669" s="1139"/>
      <c r="C669" s="1139"/>
      <c r="D669" s="1139"/>
      <c r="E669" s="1139"/>
      <c r="G669" s="1139"/>
      <c r="H669" s="1139"/>
      <c r="I669" s="1139"/>
      <c r="J669" s="1139"/>
      <c r="K669" s="1139"/>
    </row>
    <row r="670" spans="1:11" x14ac:dyDescent="0.25">
      <c r="A670" s="1139"/>
      <c r="B670" s="1139"/>
      <c r="C670" s="1139"/>
      <c r="D670" s="1139"/>
      <c r="E670" s="1139"/>
      <c r="G670" s="1139"/>
      <c r="H670" s="1139"/>
      <c r="I670" s="1139"/>
      <c r="J670" s="1139"/>
      <c r="K670" s="1139"/>
    </row>
    <row r="671" spans="1:11" x14ac:dyDescent="0.25">
      <c r="A671" s="1139"/>
      <c r="B671" s="1139"/>
      <c r="C671" s="1139"/>
      <c r="D671" s="1139"/>
      <c r="E671" s="1139"/>
      <c r="G671" s="1139"/>
      <c r="H671" s="1139"/>
      <c r="I671" s="1139"/>
      <c r="J671" s="1139"/>
      <c r="K671" s="1139"/>
    </row>
    <row r="672" spans="1:11" x14ac:dyDescent="0.25">
      <c r="A672" s="1139"/>
      <c r="B672" s="1139"/>
      <c r="C672" s="1139"/>
      <c r="D672" s="1139"/>
      <c r="E672" s="1139"/>
      <c r="G672" s="1139"/>
      <c r="H672" s="1139"/>
      <c r="I672" s="1139"/>
      <c r="J672" s="1139"/>
      <c r="K672" s="1139"/>
    </row>
    <row r="673" spans="1:11" x14ac:dyDescent="0.25">
      <c r="A673" s="1139"/>
      <c r="B673" s="1139"/>
      <c r="C673" s="1139"/>
      <c r="D673" s="1139"/>
      <c r="E673" s="1139"/>
      <c r="G673" s="1139"/>
      <c r="H673" s="1139"/>
      <c r="I673" s="1139"/>
      <c r="J673" s="1139"/>
      <c r="K673" s="1139"/>
    </row>
    <row r="674" spans="1:11" x14ac:dyDescent="0.25">
      <c r="A674" s="1139"/>
      <c r="B674" s="1139"/>
      <c r="C674" s="1139"/>
      <c r="D674" s="1139"/>
      <c r="E674" s="1139"/>
      <c r="G674" s="1139"/>
      <c r="H674" s="1139"/>
      <c r="I674" s="1139"/>
      <c r="J674" s="1139"/>
      <c r="K674" s="1139"/>
    </row>
    <row r="675" spans="1:11" x14ac:dyDescent="0.25">
      <c r="A675" s="1139"/>
      <c r="B675" s="1139"/>
      <c r="C675" s="1139"/>
      <c r="D675" s="1139"/>
      <c r="E675" s="1139"/>
      <c r="G675" s="1139"/>
      <c r="H675" s="1139"/>
      <c r="I675" s="1139"/>
      <c r="J675" s="1139"/>
      <c r="K675" s="1139"/>
    </row>
    <row r="676" spans="1:11" x14ac:dyDescent="0.25">
      <c r="A676" s="1139"/>
      <c r="B676" s="1139"/>
      <c r="C676" s="1139"/>
      <c r="D676" s="1139"/>
      <c r="E676" s="1139"/>
      <c r="G676" s="1139"/>
      <c r="H676" s="1139"/>
      <c r="I676" s="1139"/>
      <c r="J676" s="1139"/>
      <c r="K676" s="1139"/>
    </row>
    <row r="677" spans="1:11" x14ac:dyDescent="0.25">
      <c r="A677" s="1139"/>
      <c r="B677" s="1139"/>
      <c r="C677" s="1139"/>
      <c r="D677" s="1139"/>
      <c r="E677" s="1139"/>
      <c r="G677" s="1139"/>
      <c r="H677" s="1139"/>
      <c r="I677" s="1139"/>
      <c r="J677" s="1139"/>
      <c r="K677" s="1139"/>
    </row>
    <row r="678" spans="1:11" x14ac:dyDescent="0.25">
      <c r="A678" s="1139"/>
      <c r="B678" s="1139"/>
      <c r="C678" s="1139"/>
      <c r="D678" s="1139"/>
      <c r="E678" s="1139"/>
      <c r="G678" s="1139"/>
      <c r="H678" s="1139"/>
      <c r="I678" s="1139"/>
      <c r="J678" s="1139"/>
      <c r="K678" s="1139"/>
    </row>
    <row r="679" spans="1:11" x14ac:dyDescent="0.25">
      <c r="A679" s="1139"/>
      <c r="B679" s="1139"/>
      <c r="C679" s="1139"/>
      <c r="D679" s="1139"/>
      <c r="E679" s="1139"/>
      <c r="G679" s="1139"/>
      <c r="H679" s="1139"/>
      <c r="I679" s="1139"/>
      <c r="J679" s="1139"/>
      <c r="K679" s="1139"/>
    </row>
    <row r="680" spans="1:11" x14ac:dyDescent="0.25">
      <c r="A680" s="1139"/>
      <c r="B680" s="1139"/>
      <c r="C680" s="1139"/>
      <c r="D680" s="1139"/>
      <c r="E680" s="1139"/>
      <c r="G680" s="1139"/>
      <c r="H680" s="1139"/>
      <c r="I680" s="1139"/>
      <c r="J680" s="1139"/>
      <c r="K680" s="1139"/>
    </row>
    <row r="681" spans="1:11" x14ac:dyDescent="0.25">
      <c r="A681" s="1139"/>
      <c r="B681" s="1139"/>
      <c r="C681" s="1139"/>
      <c r="D681" s="1139"/>
      <c r="E681" s="1139"/>
      <c r="G681" s="1139"/>
      <c r="H681" s="1139"/>
      <c r="I681" s="1139"/>
      <c r="J681" s="1139"/>
      <c r="K681" s="1139"/>
    </row>
    <row r="682" spans="1:11" x14ac:dyDescent="0.25">
      <c r="A682" s="1139"/>
      <c r="B682" s="1139"/>
      <c r="C682" s="1139"/>
      <c r="D682" s="1139"/>
      <c r="E682" s="1139"/>
      <c r="G682" s="1139"/>
      <c r="H682" s="1139"/>
      <c r="I682" s="1139"/>
      <c r="J682" s="1139"/>
      <c r="K682" s="1139"/>
    </row>
    <row r="683" spans="1:11" x14ac:dyDescent="0.25">
      <c r="A683" s="1139"/>
      <c r="B683" s="1139"/>
      <c r="C683" s="1139"/>
      <c r="D683" s="1139"/>
      <c r="E683" s="1139"/>
      <c r="G683" s="1139"/>
      <c r="H683" s="1139"/>
      <c r="I683" s="1139"/>
      <c r="J683" s="1139"/>
      <c r="K683" s="1139"/>
    </row>
    <row r="684" spans="1:11" x14ac:dyDescent="0.25">
      <c r="A684" s="1139"/>
      <c r="B684" s="1139"/>
      <c r="C684" s="1139"/>
      <c r="D684" s="1139"/>
      <c r="E684" s="1139"/>
      <c r="G684" s="1139"/>
      <c r="H684" s="1139"/>
      <c r="I684" s="1139"/>
      <c r="J684" s="1139"/>
      <c r="K684" s="1139"/>
    </row>
    <row r="685" spans="1:11" x14ac:dyDescent="0.25">
      <c r="A685" s="1139"/>
      <c r="B685" s="1139"/>
      <c r="C685" s="1139"/>
      <c r="D685" s="1139"/>
      <c r="E685" s="1139"/>
      <c r="G685" s="1139"/>
      <c r="H685" s="1139"/>
      <c r="I685" s="1139"/>
      <c r="J685" s="1139"/>
      <c r="K685" s="1139"/>
    </row>
    <row r="686" spans="1:11" x14ac:dyDescent="0.25">
      <c r="A686" s="1139"/>
      <c r="B686" s="1139"/>
      <c r="C686" s="1139"/>
      <c r="D686" s="1139"/>
      <c r="E686" s="1139"/>
      <c r="G686" s="1139"/>
      <c r="H686" s="1139"/>
      <c r="I686" s="1139"/>
      <c r="J686" s="1139"/>
      <c r="K686" s="1139"/>
    </row>
    <row r="687" spans="1:11" x14ac:dyDescent="0.25">
      <c r="A687" s="1139"/>
      <c r="B687" s="1139"/>
      <c r="C687" s="1139"/>
      <c r="D687" s="1139"/>
      <c r="E687" s="1139"/>
      <c r="G687" s="1139"/>
      <c r="H687" s="1139"/>
      <c r="I687" s="1139"/>
      <c r="J687" s="1139"/>
      <c r="K687" s="1139"/>
    </row>
    <row r="688" spans="1:11" x14ac:dyDescent="0.25">
      <c r="A688" s="1139"/>
      <c r="B688" s="1139"/>
      <c r="C688" s="1139"/>
      <c r="D688" s="1139"/>
      <c r="E688" s="1139"/>
      <c r="G688" s="1139"/>
      <c r="H688" s="1139"/>
      <c r="I688" s="1139"/>
      <c r="J688" s="1139"/>
      <c r="K688" s="1139"/>
    </row>
    <row r="689" spans="1:11" x14ac:dyDescent="0.25">
      <c r="A689" s="1139"/>
      <c r="B689" s="1139"/>
      <c r="C689" s="1139"/>
      <c r="D689" s="1139"/>
      <c r="E689" s="1139"/>
      <c r="G689" s="1139"/>
      <c r="H689" s="1139"/>
      <c r="I689" s="1139"/>
      <c r="J689" s="1139"/>
      <c r="K689" s="1139"/>
    </row>
    <row r="690" spans="1:11" x14ac:dyDescent="0.25">
      <c r="A690" s="1139"/>
      <c r="B690" s="1139"/>
      <c r="C690" s="1139"/>
      <c r="D690" s="1139"/>
      <c r="E690" s="1139"/>
      <c r="G690" s="1139"/>
      <c r="H690" s="1139"/>
      <c r="I690" s="1139"/>
      <c r="J690" s="1139"/>
      <c r="K690" s="1139"/>
    </row>
    <row r="691" spans="1:11" x14ac:dyDescent="0.25">
      <c r="A691" s="1139"/>
      <c r="B691" s="1139"/>
      <c r="C691" s="1139"/>
      <c r="D691" s="1139"/>
      <c r="E691" s="1139"/>
      <c r="G691" s="1139"/>
      <c r="H691" s="1139"/>
      <c r="I691" s="1139"/>
      <c r="J691" s="1139"/>
      <c r="K691" s="1139"/>
    </row>
    <row r="692" spans="1:11" x14ac:dyDescent="0.25">
      <c r="A692" s="1139"/>
      <c r="B692" s="1139"/>
      <c r="C692" s="1139"/>
      <c r="D692" s="1139"/>
      <c r="E692" s="1139"/>
      <c r="G692" s="1139"/>
      <c r="H692" s="1139"/>
      <c r="I692" s="1139"/>
      <c r="J692" s="1139"/>
      <c r="K692" s="1139"/>
    </row>
    <row r="693" spans="1:11" x14ac:dyDescent="0.25">
      <c r="A693" s="1139"/>
      <c r="B693" s="1139"/>
      <c r="C693" s="1139"/>
      <c r="D693" s="1139"/>
      <c r="E693" s="1139"/>
      <c r="G693" s="1139"/>
      <c r="H693" s="1139"/>
      <c r="I693" s="1139"/>
      <c r="J693" s="1139"/>
      <c r="K693" s="1139"/>
    </row>
    <row r="694" spans="1:11" x14ac:dyDescent="0.25">
      <c r="A694" s="1139"/>
      <c r="B694" s="1139"/>
      <c r="C694" s="1139"/>
      <c r="D694" s="1139"/>
      <c r="E694" s="1139"/>
      <c r="G694" s="1139"/>
      <c r="H694" s="1139"/>
      <c r="I694" s="1139"/>
      <c r="J694" s="1139"/>
      <c r="K694" s="1139"/>
    </row>
    <row r="695" spans="1:11" x14ac:dyDescent="0.25">
      <c r="A695" s="1139"/>
      <c r="B695" s="1139"/>
      <c r="C695" s="1139"/>
      <c r="D695" s="1139"/>
      <c r="E695" s="1139"/>
      <c r="G695" s="1139"/>
      <c r="H695" s="1139"/>
      <c r="I695" s="1139"/>
      <c r="J695" s="1139"/>
      <c r="K695" s="1139"/>
    </row>
    <row r="696" spans="1:11" x14ac:dyDescent="0.25">
      <c r="A696" s="1139"/>
      <c r="B696" s="1139"/>
      <c r="C696" s="1139"/>
      <c r="D696" s="1139"/>
      <c r="E696" s="1139"/>
      <c r="G696" s="1139"/>
      <c r="H696" s="1139"/>
      <c r="I696" s="1139"/>
      <c r="J696" s="1139"/>
      <c r="K696" s="1139"/>
    </row>
    <row r="697" spans="1:11" x14ac:dyDescent="0.25">
      <c r="A697" s="1139"/>
      <c r="B697" s="1139"/>
      <c r="C697" s="1139"/>
      <c r="D697" s="1139"/>
      <c r="E697" s="1139"/>
      <c r="G697" s="1139"/>
      <c r="H697" s="1139"/>
      <c r="I697" s="1139"/>
      <c r="J697" s="1139"/>
      <c r="K697" s="1139"/>
    </row>
    <row r="698" spans="1:11" x14ac:dyDescent="0.25">
      <c r="A698" s="1139"/>
      <c r="B698" s="1139"/>
      <c r="C698" s="1139"/>
      <c r="D698" s="1139"/>
      <c r="E698" s="1139"/>
      <c r="G698" s="1139"/>
      <c r="H698" s="1139"/>
      <c r="I698" s="1139"/>
      <c r="J698" s="1139"/>
      <c r="K698" s="1139"/>
    </row>
    <row r="699" spans="1:11" x14ac:dyDescent="0.25">
      <c r="A699" s="1139"/>
      <c r="B699" s="1139"/>
      <c r="C699" s="1139"/>
      <c r="D699" s="1139"/>
      <c r="E699" s="1139"/>
      <c r="G699" s="1139"/>
      <c r="H699" s="1139"/>
      <c r="I699" s="1139"/>
      <c r="J699" s="1139"/>
      <c r="K699" s="1139"/>
    </row>
    <row r="700" spans="1:11" x14ac:dyDescent="0.25">
      <c r="A700" s="1139"/>
      <c r="B700" s="1139"/>
      <c r="C700" s="1139"/>
      <c r="D700" s="1139"/>
      <c r="E700" s="1139"/>
      <c r="G700" s="1139"/>
      <c r="H700" s="1139"/>
      <c r="I700" s="1139"/>
      <c r="J700" s="1139"/>
      <c r="K700" s="1139"/>
    </row>
    <row r="701" spans="1:11" x14ac:dyDescent="0.25">
      <c r="A701" s="1139"/>
      <c r="B701" s="1139"/>
      <c r="C701" s="1139"/>
      <c r="D701" s="1139"/>
      <c r="E701" s="1139"/>
      <c r="G701" s="1139"/>
      <c r="H701" s="1139"/>
      <c r="I701" s="1139"/>
      <c r="J701" s="1139"/>
      <c r="K701" s="1139"/>
    </row>
    <row r="702" spans="1:11" x14ac:dyDescent="0.25">
      <c r="A702" s="1139"/>
      <c r="B702" s="1139"/>
      <c r="C702" s="1139"/>
      <c r="D702" s="1139"/>
      <c r="E702" s="1139"/>
      <c r="G702" s="1139"/>
      <c r="H702" s="1139"/>
      <c r="I702" s="1139"/>
      <c r="J702" s="1139"/>
      <c r="K702" s="1139"/>
    </row>
    <row r="703" spans="1:11" x14ac:dyDescent="0.25">
      <c r="A703" s="1139"/>
      <c r="B703" s="1139"/>
      <c r="C703" s="1139"/>
      <c r="D703" s="1139"/>
      <c r="E703" s="1139"/>
      <c r="G703" s="1139"/>
      <c r="H703" s="1139"/>
      <c r="I703" s="1139"/>
      <c r="J703" s="1139"/>
      <c r="K703" s="1139"/>
    </row>
    <row r="704" spans="1:11" x14ac:dyDescent="0.25">
      <c r="A704" s="1139"/>
      <c r="B704" s="1139"/>
      <c r="C704" s="1139"/>
      <c r="D704" s="1139"/>
      <c r="E704" s="1139"/>
      <c r="G704" s="1139"/>
      <c r="H704" s="1139"/>
      <c r="I704" s="1139"/>
      <c r="J704" s="1139"/>
      <c r="K704" s="1139"/>
    </row>
    <row r="705" spans="1:11" x14ac:dyDescent="0.25">
      <c r="A705" s="1139"/>
      <c r="B705" s="1139"/>
      <c r="C705" s="1139"/>
      <c r="D705" s="1139"/>
      <c r="E705" s="1139"/>
      <c r="G705" s="1139"/>
      <c r="H705" s="1139"/>
      <c r="I705" s="1139"/>
      <c r="J705" s="1139"/>
      <c r="K705" s="1139"/>
    </row>
    <row r="706" spans="1:11" x14ac:dyDescent="0.25">
      <c r="A706" s="1139"/>
      <c r="B706" s="1139"/>
      <c r="C706" s="1139"/>
      <c r="D706" s="1139"/>
      <c r="E706" s="1139"/>
      <c r="G706" s="1139"/>
      <c r="H706" s="1139"/>
      <c r="I706" s="1139"/>
      <c r="J706" s="1139"/>
      <c r="K706" s="1139"/>
    </row>
    <row r="707" spans="1:11" x14ac:dyDescent="0.25">
      <c r="A707" s="1139"/>
      <c r="B707" s="1139"/>
      <c r="C707" s="1139"/>
      <c r="D707" s="1139"/>
      <c r="E707" s="1139"/>
      <c r="G707" s="1139"/>
      <c r="H707" s="1139"/>
      <c r="I707" s="1139"/>
      <c r="J707" s="1139"/>
      <c r="K707" s="1139"/>
    </row>
    <row r="708" spans="1:11" x14ac:dyDescent="0.25">
      <c r="A708" s="1139"/>
      <c r="B708" s="1139"/>
      <c r="C708" s="1139"/>
      <c r="D708" s="1139"/>
      <c r="E708" s="1139"/>
      <c r="G708" s="1139"/>
      <c r="H708" s="1139"/>
      <c r="I708" s="1139"/>
      <c r="J708" s="1139"/>
      <c r="K708" s="1139"/>
    </row>
    <row r="709" spans="1:11" x14ac:dyDescent="0.25">
      <c r="A709" s="1139"/>
      <c r="B709" s="1139"/>
      <c r="C709" s="1139"/>
      <c r="D709" s="1139"/>
      <c r="E709" s="1139"/>
      <c r="G709" s="1139"/>
      <c r="H709" s="1139"/>
      <c r="I709" s="1139"/>
      <c r="J709" s="1139"/>
      <c r="K709" s="1139"/>
    </row>
    <row r="710" spans="1:11" x14ac:dyDescent="0.25">
      <c r="A710" s="1139"/>
      <c r="B710" s="1139"/>
      <c r="C710" s="1139"/>
      <c r="D710" s="1139"/>
      <c r="E710" s="1139"/>
      <c r="G710" s="1139"/>
      <c r="H710" s="1139"/>
      <c r="I710" s="1139"/>
      <c r="J710" s="1139"/>
      <c r="K710" s="1139"/>
    </row>
    <row r="711" spans="1:11" x14ac:dyDescent="0.25">
      <c r="A711" s="1139"/>
      <c r="B711" s="1139"/>
      <c r="C711" s="1139"/>
      <c r="D711" s="1139"/>
      <c r="E711" s="1139"/>
      <c r="G711" s="1139"/>
      <c r="H711" s="1139"/>
      <c r="I711" s="1139"/>
      <c r="J711" s="1139"/>
      <c r="K711" s="1139"/>
    </row>
    <row r="712" spans="1:11" x14ac:dyDescent="0.25">
      <c r="A712" s="1139"/>
      <c r="B712" s="1139"/>
      <c r="C712" s="1139"/>
      <c r="D712" s="1139"/>
      <c r="E712" s="1139"/>
      <c r="G712" s="1139"/>
      <c r="H712" s="1139"/>
      <c r="I712" s="1139"/>
      <c r="J712" s="1139"/>
      <c r="K712" s="1139"/>
    </row>
    <row r="713" spans="1:11" x14ac:dyDescent="0.25">
      <c r="A713" s="1139"/>
      <c r="B713" s="1139"/>
      <c r="C713" s="1139"/>
      <c r="D713" s="1139"/>
      <c r="E713" s="1139"/>
      <c r="G713" s="1139"/>
      <c r="H713" s="1139"/>
      <c r="I713" s="1139"/>
      <c r="J713" s="1139"/>
      <c r="K713" s="1139"/>
    </row>
    <row r="714" spans="1:11" x14ac:dyDescent="0.25">
      <c r="A714" s="1139"/>
      <c r="B714" s="1139"/>
      <c r="C714" s="1139"/>
      <c r="D714" s="1139"/>
      <c r="E714" s="1139"/>
      <c r="G714" s="1139"/>
      <c r="H714" s="1139"/>
      <c r="I714" s="1139"/>
      <c r="J714" s="1139"/>
      <c r="K714" s="1139"/>
    </row>
    <row r="715" spans="1:11" x14ac:dyDescent="0.25">
      <c r="A715" s="1139"/>
      <c r="B715" s="1139"/>
      <c r="C715" s="1139"/>
      <c r="D715" s="1139"/>
      <c r="E715" s="1139"/>
      <c r="G715" s="1139"/>
      <c r="H715" s="1139"/>
      <c r="I715" s="1139"/>
      <c r="J715" s="1139"/>
      <c r="K715" s="1139"/>
    </row>
    <row r="716" spans="1:11" x14ac:dyDescent="0.25">
      <c r="A716" s="1139"/>
      <c r="B716" s="1139"/>
      <c r="C716" s="1139"/>
      <c r="D716" s="1139"/>
      <c r="E716" s="1139"/>
      <c r="G716" s="1139"/>
      <c r="H716" s="1139"/>
      <c r="I716" s="1139"/>
      <c r="J716" s="1139"/>
      <c r="K716" s="1139"/>
    </row>
    <row r="717" spans="1:11" x14ac:dyDescent="0.25">
      <c r="A717" s="1139"/>
      <c r="B717" s="1139"/>
      <c r="C717" s="1139"/>
      <c r="D717" s="1139"/>
      <c r="E717" s="1139"/>
      <c r="G717" s="1139"/>
      <c r="H717" s="1139"/>
      <c r="I717" s="1139"/>
      <c r="J717" s="1139"/>
      <c r="K717" s="1139"/>
    </row>
    <row r="718" spans="1:11" x14ac:dyDescent="0.25">
      <c r="A718" s="1139"/>
      <c r="B718" s="1139"/>
      <c r="C718" s="1139"/>
      <c r="D718" s="1139"/>
      <c r="E718" s="1139"/>
      <c r="G718" s="1139"/>
      <c r="H718" s="1139"/>
      <c r="I718" s="1139"/>
      <c r="J718" s="1139"/>
      <c r="K718" s="1139"/>
    </row>
    <row r="719" spans="1:11" x14ac:dyDescent="0.25">
      <c r="A719" s="1139"/>
      <c r="B719" s="1139"/>
      <c r="C719" s="1139"/>
      <c r="D719" s="1139"/>
      <c r="E719" s="1139"/>
      <c r="G719" s="1139"/>
      <c r="H719" s="1139"/>
      <c r="I719" s="1139"/>
      <c r="J719" s="1139"/>
      <c r="K719" s="1139"/>
    </row>
    <row r="720" spans="1:11" x14ac:dyDescent="0.25">
      <c r="A720" s="1139"/>
      <c r="B720" s="1139"/>
      <c r="C720" s="1139"/>
      <c r="D720" s="1139"/>
      <c r="E720" s="1139"/>
      <c r="G720" s="1139"/>
      <c r="H720" s="1139"/>
      <c r="I720" s="1139"/>
      <c r="J720" s="1139"/>
      <c r="K720" s="1139"/>
    </row>
    <row r="721" spans="1:11" x14ac:dyDescent="0.25">
      <c r="A721" s="1139"/>
      <c r="B721" s="1139"/>
      <c r="C721" s="1139"/>
      <c r="D721" s="1139"/>
      <c r="E721" s="1139"/>
      <c r="G721" s="1139"/>
      <c r="H721" s="1139"/>
      <c r="I721" s="1139"/>
      <c r="J721" s="1139"/>
      <c r="K721" s="1139"/>
    </row>
    <row r="722" spans="1:11" x14ac:dyDescent="0.25">
      <c r="A722" s="1139"/>
      <c r="B722" s="1139"/>
      <c r="C722" s="1139"/>
      <c r="D722" s="1139"/>
      <c r="E722" s="1139"/>
      <c r="G722" s="1139"/>
      <c r="H722" s="1139"/>
      <c r="I722" s="1139"/>
      <c r="J722" s="1139"/>
      <c r="K722" s="1139"/>
    </row>
    <row r="723" spans="1:11" x14ac:dyDescent="0.25">
      <c r="A723" s="1139"/>
      <c r="B723" s="1139"/>
      <c r="C723" s="1139"/>
      <c r="D723" s="1139"/>
      <c r="E723" s="1139"/>
      <c r="G723" s="1139"/>
      <c r="H723" s="1139"/>
      <c r="I723" s="1139"/>
      <c r="J723" s="1139"/>
      <c r="K723" s="1139"/>
    </row>
    <row r="724" spans="1:11" x14ac:dyDescent="0.25">
      <c r="A724" s="1139"/>
      <c r="B724" s="1139"/>
      <c r="C724" s="1139"/>
      <c r="D724" s="1139"/>
      <c r="E724" s="1139"/>
      <c r="G724" s="1139"/>
      <c r="H724" s="1139"/>
      <c r="I724" s="1139"/>
      <c r="J724" s="1139"/>
      <c r="K724" s="1139"/>
    </row>
    <row r="725" spans="1:11" x14ac:dyDescent="0.25">
      <c r="A725" s="1139"/>
      <c r="B725" s="1139"/>
      <c r="C725" s="1139"/>
      <c r="D725" s="1139"/>
      <c r="E725" s="1139"/>
      <c r="G725" s="1139"/>
      <c r="H725" s="1139"/>
      <c r="I725" s="1139"/>
      <c r="J725" s="1139"/>
      <c r="K725" s="1139"/>
    </row>
    <row r="726" spans="1:11" x14ac:dyDescent="0.25">
      <c r="A726" s="1139"/>
      <c r="B726" s="1139"/>
      <c r="C726" s="1139"/>
      <c r="D726" s="1139"/>
      <c r="E726" s="1139"/>
      <c r="G726" s="1139"/>
      <c r="H726" s="1139"/>
      <c r="I726" s="1139"/>
      <c r="J726" s="1139"/>
      <c r="K726" s="1139"/>
    </row>
    <row r="727" spans="1:11" x14ac:dyDescent="0.25">
      <c r="A727" s="1139"/>
      <c r="B727" s="1139"/>
      <c r="C727" s="1139"/>
      <c r="D727" s="1139"/>
      <c r="E727" s="1139"/>
      <c r="G727" s="1139"/>
      <c r="H727" s="1139"/>
      <c r="I727" s="1139"/>
      <c r="J727" s="1139"/>
      <c r="K727" s="1139"/>
    </row>
    <row r="728" spans="1:11" x14ac:dyDescent="0.25">
      <c r="A728" s="1139"/>
      <c r="B728" s="1139"/>
      <c r="C728" s="1139"/>
      <c r="D728" s="1139"/>
      <c r="E728" s="1139"/>
      <c r="G728" s="1139"/>
      <c r="H728" s="1139"/>
      <c r="I728" s="1139"/>
      <c r="J728" s="1139"/>
      <c r="K728" s="1139"/>
    </row>
    <row r="729" spans="1:11" x14ac:dyDescent="0.25">
      <c r="A729" s="1139"/>
      <c r="B729" s="1139"/>
      <c r="C729" s="1139"/>
      <c r="D729" s="1139"/>
      <c r="E729" s="1139"/>
      <c r="G729" s="1139"/>
      <c r="H729" s="1139"/>
      <c r="I729" s="1139"/>
      <c r="J729" s="1139"/>
      <c r="K729" s="1139"/>
    </row>
    <row r="730" spans="1:11" x14ac:dyDescent="0.25">
      <c r="A730" s="1139"/>
      <c r="B730" s="1139"/>
      <c r="C730" s="1139"/>
      <c r="D730" s="1139"/>
      <c r="E730" s="1139"/>
      <c r="G730" s="1139"/>
      <c r="H730" s="1139"/>
      <c r="I730" s="1139"/>
      <c r="J730" s="1139"/>
      <c r="K730" s="1139"/>
    </row>
    <row r="731" spans="1:11" x14ac:dyDescent="0.25">
      <c r="A731" s="1139"/>
      <c r="B731" s="1139"/>
      <c r="C731" s="1139"/>
      <c r="D731" s="1139"/>
      <c r="E731" s="1139"/>
      <c r="G731" s="1139"/>
      <c r="H731" s="1139"/>
      <c r="I731" s="1139"/>
      <c r="J731" s="1139"/>
      <c r="K731" s="1139"/>
    </row>
    <row r="732" spans="1:11" x14ac:dyDescent="0.25">
      <c r="A732" s="1139"/>
      <c r="B732" s="1139"/>
      <c r="C732" s="1139"/>
      <c r="D732" s="1139"/>
      <c r="E732" s="1139"/>
      <c r="G732" s="1139"/>
      <c r="H732" s="1139"/>
      <c r="I732" s="1139"/>
      <c r="J732" s="1139"/>
      <c r="K732" s="1139"/>
    </row>
    <row r="733" spans="1:11" x14ac:dyDescent="0.25">
      <c r="A733" s="1139"/>
      <c r="B733" s="1139"/>
      <c r="C733" s="1139"/>
      <c r="D733" s="1139"/>
      <c r="E733" s="1139"/>
      <c r="G733" s="1139"/>
      <c r="H733" s="1139"/>
      <c r="I733" s="1139"/>
      <c r="J733" s="1139"/>
      <c r="K733" s="1139"/>
    </row>
    <row r="734" spans="1:11" x14ac:dyDescent="0.25">
      <c r="A734" s="1139"/>
      <c r="B734" s="1139"/>
      <c r="C734" s="1139"/>
      <c r="D734" s="1139"/>
      <c r="E734" s="1139"/>
      <c r="G734" s="1139"/>
      <c r="H734" s="1139"/>
      <c r="I734" s="1139"/>
      <c r="J734" s="1139"/>
      <c r="K734" s="1139"/>
    </row>
    <row r="735" spans="1:11" x14ac:dyDescent="0.25">
      <c r="A735" s="1139"/>
      <c r="B735" s="1139"/>
      <c r="C735" s="1139"/>
      <c r="D735" s="1139"/>
      <c r="E735" s="1139"/>
      <c r="G735" s="1139"/>
      <c r="H735" s="1139"/>
      <c r="I735" s="1139"/>
      <c r="J735" s="1139"/>
      <c r="K735" s="1139"/>
    </row>
    <row r="736" spans="1:11" x14ac:dyDescent="0.25">
      <c r="A736" s="1139"/>
      <c r="B736" s="1139"/>
      <c r="C736" s="1139"/>
      <c r="D736" s="1139"/>
      <c r="E736" s="1139"/>
      <c r="G736" s="1139"/>
      <c r="H736" s="1139"/>
      <c r="I736" s="1139"/>
      <c r="J736" s="1139"/>
      <c r="K736" s="1139"/>
    </row>
    <row r="737" spans="1:11" x14ac:dyDescent="0.25">
      <c r="A737" s="1139"/>
      <c r="B737" s="1139"/>
      <c r="C737" s="1139"/>
      <c r="D737" s="1139"/>
      <c r="E737" s="1139"/>
      <c r="G737" s="1139"/>
      <c r="H737" s="1139"/>
      <c r="I737" s="1139"/>
      <c r="J737" s="1139"/>
      <c r="K737" s="1139"/>
    </row>
    <row r="738" spans="1:11" x14ac:dyDescent="0.25">
      <c r="A738" s="1139"/>
      <c r="B738" s="1139"/>
      <c r="C738" s="1139"/>
      <c r="D738" s="1139"/>
      <c r="E738" s="1139"/>
      <c r="G738" s="1139"/>
      <c r="H738" s="1139"/>
      <c r="I738" s="1139"/>
      <c r="J738" s="1139"/>
      <c r="K738" s="1139"/>
    </row>
    <row r="739" spans="1:11" x14ac:dyDescent="0.25">
      <c r="A739" s="1139"/>
      <c r="B739" s="1139"/>
      <c r="C739" s="1139"/>
      <c r="D739" s="1139"/>
      <c r="E739" s="1139"/>
      <c r="G739" s="1139"/>
      <c r="H739" s="1139"/>
      <c r="I739" s="1139"/>
      <c r="J739" s="1139"/>
      <c r="K739" s="1139"/>
    </row>
    <row r="740" spans="1:11" x14ac:dyDescent="0.25">
      <c r="A740" s="1139"/>
      <c r="B740" s="1139"/>
      <c r="C740" s="1139"/>
      <c r="D740" s="1139"/>
      <c r="E740" s="1139"/>
      <c r="G740" s="1139"/>
      <c r="H740" s="1139"/>
      <c r="I740" s="1139"/>
      <c r="J740" s="1139"/>
      <c r="K740" s="1139"/>
    </row>
    <row r="741" spans="1:11" x14ac:dyDescent="0.25">
      <c r="A741" s="1139"/>
      <c r="B741" s="1139"/>
      <c r="C741" s="1139"/>
      <c r="D741" s="1139"/>
      <c r="E741" s="1139"/>
      <c r="G741" s="1139"/>
      <c r="H741" s="1139"/>
      <c r="I741" s="1139"/>
      <c r="J741" s="1139"/>
      <c r="K741" s="1139"/>
    </row>
    <row r="742" spans="1:11" x14ac:dyDescent="0.25">
      <c r="A742" s="1139"/>
      <c r="B742" s="1139"/>
      <c r="C742" s="1139"/>
      <c r="D742" s="1139"/>
      <c r="E742" s="1139"/>
      <c r="G742" s="1139"/>
      <c r="H742" s="1139"/>
      <c r="I742" s="1139"/>
      <c r="J742" s="1139"/>
      <c r="K742" s="1139"/>
    </row>
    <row r="743" spans="1:11" x14ac:dyDescent="0.25">
      <c r="A743" s="1139"/>
      <c r="B743" s="1139"/>
      <c r="C743" s="1139"/>
      <c r="D743" s="1139"/>
      <c r="E743" s="1139"/>
      <c r="G743" s="1139"/>
      <c r="H743" s="1139"/>
      <c r="I743" s="1139"/>
      <c r="J743" s="1139"/>
      <c r="K743" s="1139"/>
    </row>
    <row r="744" spans="1:11" x14ac:dyDescent="0.25">
      <c r="A744" s="1139"/>
      <c r="B744" s="1139"/>
      <c r="C744" s="1139"/>
      <c r="D744" s="1139"/>
      <c r="E744" s="1139"/>
      <c r="G744" s="1139"/>
      <c r="H744" s="1139"/>
      <c r="I744" s="1139"/>
      <c r="J744" s="1139"/>
      <c r="K744" s="1139"/>
    </row>
    <row r="745" spans="1:11" x14ac:dyDescent="0.25">
      <c r="A745" s="1139"/>
      <c r="B745" s="1139"/>
      <c r="C745" s="1139"/>
      <c r="D745" s="1139"/>
      <c r="E745" s="1139"/>
      <c r="G745" s="1139"/>
      <c r="H745" s="1139"/>
      <c r="I745" s="1139"/>
      <c r="J745" s="1139"/>
      <c r="K745" s="1139"/>
    </row>
    <row r="746" spans="1:11" x14ac:dyDescent="0.25">
      <c r="A746" s="1139"/>
      <c r="B746" s="1139"/>
      <c r="C746" s="1139"/>
      <c r="D746" s="1139"/>
      <c r="E746" s="1139"/>
      <c r="G746" s="1139"/>
      <c r="H746" s="1139"/>
      <c r="I746" s="1139"/>
      <c r="J746" s="1139"/>
      <c r="K746" s="1139"/>
    </row>
    <row r="747" spans="1:11" x14ac:dyDescent="0.25">
      <c r="A747" s="1139"/>
      <c r="B747" s="1139"/>
      <c r="C747" s="1139"/>
      <c r="D747" s="1139"/>
      <c r="E747" s="1139"/>
      <c r="G747" s="1139"/>
      <c r="H747" s="1139"/>
      <c r="I747" s="1139"/>
      <c r="J747" s="1139"/>
      <c r="K747" s="1139"/>
    </row>
    <row r="748" spans="1:11" x14ac:dyDescent="0.25">
      <c r="A748" s="1139"/>
      <c r="B748" s="1139"/>
      <c r="C748" s="1139"/>
      <c r="D748" s="1139"/>
      <c r="E748" s="1139"/>
      <c r="G748" s="1139"/>
      <c r="H748" s="1139"/>
      <c r="I748" s="1139"/>
      <c r="J748" s="1139"/>
      <c r="K748" s="1139"/>
    </row>
    <row r="749" spans="1:11" x14ac:dyDescent="0.25">
      <c r="A749" s="1139"/>
      <c r="B749" s="1139"/>
      <c r="C749" s="1139"/>
      <c r="D749" s="1139"/>
      <c r="E749" s="1139"/>
      <c r="G749" s="1139"/>
      <c r="H749" s="1139"/>
      <c r="I749" s="1139"/>
      <c r="J749" s="1139"/>
      <c r="K749" s="1139"/>
    </row>
    <row r="750" spans="1:11" x14ac:dyDescent="0.25">
      <c r="A750" s="1139"/>
      <c r="B750" s="1139"/>
      <c r="C750" s="1139"/>
      <c r="D750" s="1139"/>
      <c r="E750" s="1139"/>
      <c r="G750" s="1139"/>
      <c r="H750" s="1139"/>
      <c r="I750" s="1139"/>
      <c r="J750" s="1139"/>
      <c r="K750" s="1139"/>
    </row>
    <row r="751" spans="1:11" x14ac:dyDescent="0.25">
      <c r="A751" s="1139"/>
      <c r="B751" s="1139"/>
      <c r="C751" s="1139"/>
      <c r="D751" s="1139"/>
      <c r="E751" s="1139"/>
      <c r="G751" s="1139"/>
      <c r="H751" s="1139"/>
      <c r="I751" s="1139"/>
      <c r="J751" s="1139"/>
      <c r="K751" s="1139"/>
    </row>
    <row r="752" spans="1:11" x14ac:dyDescent="0.25">
      <c r="A752" s="1139"/>
      <c r="B752" s="1139"/>
      <c r="C752" s="1139"/>
      <c r="D752" s="1139"/>
      <c r="E752" s="1139"/>
      <c r="G752" s="1139"/>
      <c r="H752" s="1139"/>
      <c r="I752" s="1139"/>
      <c r="J752" s="1139"/>
      <c r="K752" s="1139"/>
    </row>
    <row r="753" spans="1:11" x14ac:dyDescent="0.25">
      <c r="A753" s="1139"/>
      <c r="B753" s="1139"/>
      <c r="C753" s="1139"/>
      <c r="D753" s="1139"/>
      <c r="E753" s="1139"/>
      <c r="G753" s="1139"/>
      <c r="H753" s="1139"/>
      <c r="I753" s="1139"/>
      <c r="J753" s="1139"/>
      <c r="K753" s="1139"/>
    </row>
    <row r="754" spans="1:11" x14ac:dyDescent="0.25">
      <c r="A754" s="1139"/>
      <c r="B754" s="1139"/>
      <c r="C754" s="1139"/>
      <c r="D754" s="1139"/>
      <c r="E754" s="1139"/>
      <c r="G754" s="1139"/>
      <c r="H754" s="1139"/>
      <c r="I754" s="1139"/>
      <c r="J754" s="1139"/>
      <c r="K754" s="1139"/>
    </row>
    <row r="755" spans="1:11" x14ac:dyDescent="0.25">
      <c r="A755" s="1139"/>
      <c r="B755" s="1139"/>
      <c r="C755" s="1139"/>
      <c r="D755" s="1139"/>
      <c r="E755" s="1139"/>
      <c r="G755" s="1139"/>
      <c r="H755" s="1139"/>
      <c r="I755" s="1139"/>
      <c r="J755" s="1139"/>
      <c r="K755" s="1139"/>
    </row>
    <row r="756" spans="1:11" x14ac:dyDescent="0.25">
      <c r="A756" s="1139"/>
      <c r="B756" s="1139"/>
      <c r="C756" s="1139"/>
      <c r="D756" s="1139"/>
      <c r="E756" s="1139"/>
      <c r="G756" s="1139"/>
      <c r="H756" s="1139"/>
      <c r="I756" s="1139"/>
      <c r="J756" s="1139"/>
      <c r="K756" s="1139"/>
    </row>
    <row r="757" spans="1:11" x14ac:dyDescent="0.25">
      <c r="A757" s="1139"/>
      <c r="B757" s="1139"/>
      <c r="C757" s="1139"/>
      <c r="D757" s="1139"/>
      <c r="E757" s="1139"/>
      <c r="G757" s="1139"/>
      <c r="H757" s="1139"/>
      <c r="I757" s="1139"/>
      <c r="J757" s="1139"/>
      <c r="K757" s="1139"/>
    </row>
    <row r="758" spans="1:11" x14ac:dyDescent="0.25">
      <c r="A758" s="1139"/>
      <c r="B758" s="1139"/>
      <c r="C758" s="1139"/>
      <c r="D758" s="1139"/>
      <c r="E758" s="1139"/>
      <c r="G758" s="1139"/>
      <c r="H758" s="1139"/>
      <c r="I758" s="1139"/>
      <c r="J758" s="1139"/>
      <c r="K758" s="1139"/>
    </row>
    <row r="759" spans="1:11" x14ac:dyDescent="0.25">
      <c r="A759" s="1139"/>
      <c r="B759" s="1139"/>
      <c r="C759" s="1139"/>
      <c r="D759" s="1139"/>
      <c r="E759" s="1139"/>
      <c r="G759" s="1139"/>
      <c r="H759" s="1139"/>
      <c r="I759" s="1139"/>
      <c r="J759" s="1139"/>
      <c r="K759" s="1139"/>
    </row>
    <row r="760" spans="1:11" x14ac:dyDescent="0.25">
      <c r="A760" s="1139"/>
      <c r="B760" s="1139"/>
      <c r="C760" s="1139"/>
      <c r="D760" s="1139"/>
      <c r="E760" s="1139"/>
      <c r="G760" s="1139"/>
      <c r="H760" s="1139"/>
      <c r="I760" s="1139"/>
      <c r="J760" s="1139"/>
      <c r="K760" s="1139"/>
    </row>
    <row r="761" spans="1:11" x14ac:dyDescent="0.25">
      <c r="A761" s="1139"/>
      <c r="B761" s="1139"/>
      <c r="C761" s="1139"/>
      <c r="D761" s="1139"/>
      <c r="E761" s="1139"/>
      <c r="G761" s="1139"/>
      <c r="H761" s="1139"/>
      <c r="I761" s="1139"/>
      <c r="J761" s="1139"/>
      <c r="K761" s="1139"/>
    </row>
    <row r="762" spans="1:11" x14ac:dyDescent="0.25">
      <c r="A762" s="1139"/>
      <c r="B762" s="1139"/>
      <c r="C762" s="1139"/>
      <c r="D762" s="1139"/>
      <c r="E762" s="1139"/>
      <c r="G762" s="1139"/>
      <c r="H762" s="1139"/>
      <c r="I762" s="1139"/>
      <c r="J762" s="1139"/>
      <c r="K762" s="1139"/>
    </row>
    <row r="763" spans="1:11" x14ac:dyDescent="0.25">
      <c r="A763" s="1139"/>
      <c r="B763" s="1139"/>
      <c r="C763" s="1139"/>
      <c r="D763" s="1139"/>
      <c r="E763" s="1139"/>
      <c r="G763" s="1139"/>
      <c r="H763" s="1139"/>
      <c r="I763" s="1139"/>
      <c r="J763" s="1139"/>
      <c r="K763" s="1139"/>
    </row>
    <row r="764" spans="1:11" x14ac:dyDescent="0.25">
      <c r="A764" s="1139"/>
      <c r="B764" s="1139"/>
      <c r="C764" s="1139"/>
      <c r="D764" s="1139"/>
      <c r="E764" s="1139"/>
      <c r="G764" s="1139"/>
      <c r="H764" s="1139"/>
      <c r="I764" s="1139"/>
      <c r="J764" s="1139"/>
      <c r="K764" s="1139"/>
    </row>
    <row r="765" spans="1:11" x14ac:dyDescent="0.25">
      <c r="A765" s="1139"/>
      <c r="B765" s="1139"/>
      <c r="C765" s="1139"/>
      <c r="D765" s="1139"/>
      <c r="E765" s="1139"/>
      <c r="G765" s="1139"/>
      <c r="H765" s="1139"/>
      <c r="I765" s="1139"/>
      <c r="J765" s="1139"/>
      <c r="K765" s="1139"/>
    </row>
    <row r="766" spans="1:11" x14ac:dyDescent="0.25">
      <c r="A766" s="1139"/>
      <c r="B766" s="1139"/>
      <c r="C766" s="1139"/>
      <c r="D766" s="1139"/>
      <c r="E766" s="1139"/>
      <c r="G766" s="1139"/>
      <c r="H766" s="1139"/>
      <c r="I766" s="1139"/>
      <c r="J766" s="1139"/>
      <c r="K766" s="1139"/>
    </row>
    <row r="767" spans="1:11" x14ac:dyDescent="0.25">
      <c r="A767" s="1139"/>
      <c r="B767" s="1139"/>
      <c r="C767" s="1139"/>
      <c r="D767" s="1139"/>
      <c r="E767" s="1139"/>
      <c r="G767" s="1139"/>
      <c r="H767" s="1139"/>
      <c r="I767" s="1139"/>
      <c r="J767" s="1139"/>
      <c r="K767" s="1139"/>
    </row>
    <row r="768" spans="1:11" x14ac:dyDescent="0.25">
      <c r="A768" s="1139"/>
      <c r="B768" s="1139"/>
      <c r="C768" s="1139"/>
      <c r="D768" s="1139"/>
      <c r="E768" s="1139"/>
      <c r="G768" s="1139"/>
      <c r="H768" s="1139"/>
      <c r="I768" s="1139"/>
      <c r="J768" s="1139"/>
      <c r="K768" s="1139"/>
    </row>
    <row r="769" spans="1:11" x14ac:dyDescent="0.25">
      <c r="A769" s="1139"/>
      <c r="B769" s="1139"/>
      <c r="C769" s="1139"/>
      <c r="D769" s="1139"/>
      <c r="E769" s="1139"/>
      <c r="G769" s="1139"/>
      <c r="H769" s="1139"/>
      <c r="I769" s="1139"/>
      <c r="J769" s="1139"/>
      <c r="K769" s="1139"/>
    </row>
    <row r="770" spans="1:11" x14ac:dyDescent="0.25">
      <c r="A770" s="1139"/>
      <c r="B770" s="1139"/>
      <c r="C770" s="1139"/>
      <c r="D770" s="1139"/>
      <c r="E770" s="1139"/>
      <c r="G770" s="1139"/>
      <c r="H770" s="1139"/>
      <c r="I770" s="1139"/>
      <c r="J770" s="1139"/>
      <c r="K770" s="1139"/>
    </row>
    <row r="771" spans="1:11" x14ac:dyDescent="0.25">
      <c r="A771" s="1139"/>
      <c r="B771" s="1139"/>
      <c r="C771" s="1139"/>
      <c r="D771" s="1139"/>
      <c r="E771" s="1139"/>
      <c r="G771" s="1139"/>
      <c r="H771" s="1139"/>
      <c r="I771" s="1139"/>
      <c r="J771" s="1139"/>
      <c r="K771" s="1139"/>
    </row>
    <row r="772" spans="1:11" x14ac:dyDescent="0.25">
      <c r="A772" s="1139"/>
      <c r="B772" s="1139"/>
      <c r="C772" s="1139"/>
      <c r="D772" s="1139"/>
      <c r="E772" s="1139"/>
      <c r="G772" s="1139"/>
      <c r="H772" s="1139"/>
      <c r="I772" s="1139"/>
      <c r="J772" s="1139"/>
      <c r="K772" s="1139"/>
    </row>
    <row r="773" spans="1:11" x14ac:dyDescent="0.25">
      <c r="A773" s="1139"/>
      <c r="B773" s="1139"/>
      <c r="C773" s="1139"/>
      <c r="D773" s="1139"/>
      <c r="E773" s="1139"/>
      <c r="G773" s="1139"/>
      <c r="H773" s="1139"/>
      <c r="I773" s="1139"/>
      <c r="J773" s="1139"/>
      <c r="K773" s="1139"/>
    </row>
    <row r="774" spans="1:11" x14ac:dyDescent="0.25">
      <c r="A774" s="1139"/>
      <c r="B774" s="1139"/>
      <c r="C774" s="1139"/>
      <c r="D774" s="1139"/>
      <c r="E774" s="1139"/>
      <c r="G774" s="1139"/>
      <c r="H774" s="1139"/>
      <c r="I774" s="1139"/>
      <c r="J774" s="1139"/>
      <c r="K774" s="1139"/>
    </row>
    <row r="775" spans="1:11" x14ac:dyDescent="0.25">
      <c r="A775" s="1139"/>
      <c r="B775" s="1139"/>
      <c r="C775" s="1139"/>
      <c r="D775" s="1139"/>
      <c r="E775" s="1139"/>
      <c r="G775" s="1139"/>
      <c r="H775" s="1139"/>
      <c r="I775" s="1139"/>
      <c r="J775" s="1139"/>
      <c r="K775" s="1139"/>
    </row>
    <row r="776" spans="1:11" x14ac:dyDescent="0.25">
      <c r="A776" s="1139"/>
      <c r="B776" s="1139"/>
      <c r="C776" s="1139"/>
      <c r="D776" s="1139"/>
      <c r="E776" s="1139"/>
      <c r="G776" s="1139"/>
      <c r="H776" s="1139"/>
      <c r="I776" s="1139"/>
      <c r="J776" s="1139"/>
      <c r="K776" s="1139"/>
    </row>
    <row r="777" spans="1:11" x14ac:dyDescent="0.25">
      <c r="A777" s="1139"/>
      <c r="B777" s="1139"/>
      <c r="C777" s="1139"/>
      <c r="D777" s="1139"/>
      <c r="E777" s="1139"/>
      <c r="G777" s="1139"/>
      <c r="H777" s="1139"/>
      <c r="I777" s="1139"/>
      <c r="J777" s="1139"/>
      <c r="K777" s="1139"/>
    </row>
    <row r="778" spans="1:11" x14ac:dyDescent="0.25">
      <c r="A778" s="1139"/>
      <c r="B778" s="1139"/>
      <c r="C778" s="1139"/>
      <c r="D778" s="1139"/>
      <c r="E778" s="1139"/>
      <c r="G778" s="1139"/>
      <c r="H778" s="1139"/>
      <c r="I778" s="1139"/>
      <c r="J778" s="1139"/>
      <c r="K778" s="1139"/>
    </row>
    <row r="779" spans="1:11" x14ac:dyDescent="0.25">
      <c r="A779" s="1139"/>
      <c r="B779" s="1139"/>
      <c r="C779" s="1139"/>
      <c r="D779" s="1139"/>
      <c r="E779" s="1139"/>
      <c r="G779" s="1139"/>
      <c r="H779" s="1139"/>
      <c r="I779" s="1139"/>
      <c r="J779" s="1139"/>
      <c r="K779" s="1139"/>
    </row>
    <row r="780" spans="1:11" x14ac:dyDescent="0.25">
      <c r="A780" s="1139"/>
      <c r="B780" s="1139"/>
      <c r="C780" s="1139"/>
      <c r="D780" s="1139"/>
      <c r="E780" s="1139"/>
      <c r="G780" s="1139"/>
      <c r="H780" s="1139"/>
      <c r="I780" s="1139"/>
      <c r="J780" s="1139"/>
      <c r="K780" s="1139"/>
    </row>
    <row r="781" spans="1:11" x14ac:dyDescent="0.25">
      <c r="A781" s="1139"/>
      <c r="B781" s="1139"/>
      <c r="C781" s="1139"/>
      <c r="D781" s="1139"/>
      <c r="E781" s="1139"/>
      <c r="G781" s="1139"/>
      <c r="H781" s="1139"/>
      <c r="I781" s="1139"/>
      <c r="J781" s="1139"/>
      <c r="K781" s="1139"/>
    </row>
    <row r="782" spans="1:11" x14ac:dyDescent="0.25">
      <c r="A782" s="1139"/>
      <c r="B782" s="1139"/>
      <c r="C782" s="1139"/>
      <c r="D782" s="1139"/>
      <c r="E782" s="1139"/>
      <c r="G782" s="1139"/>
      <c r="H782" s="1139"/>
      <c r="I782" s="1139"/>
      <c r="J782" s="1139"/>
      <c r="K782" s="1139"/>
    </row>
    <row r="783" spans="1:11" x14ac:dyDescent="0.25">
      <c r="A783" s="1139"/>
      <c r="B783" s="1139"/>
      <c r="C783" s="1139"/>
      <c r="D783" s="1139"/>
      <c r="E783" s="1139"/>
      <c r="G783" s="1139"/>
      <c r="H783" s="1139"/>
      <c r="I783" s="1139"/>
      <c r="J783" s="1139"/>
      <c r="K783" s="1139"/>
    </row>
    <row r="784" spans="1:11" x14ac:dyDescent="0.25">
      <c r="A784" s="1139"/>
      <c r="B784" s="1139"/>
      <c r="C784" s="1139"/>
      <c r="D784" s="1139"/>
      <c r="E784" s="1139"/>
      <c r="G784" s="1139"/>
      <c r="H784" s="1139"/>
      <c r="I784" s="1139"/>
      <c r="J784" s="1139"/>
      <c r="K784" s="1139"/>
    </row>
    <row r="785" spans="1:11" x14ac:dyDescent="0.25">
      <c r="A785" s="1139"/>
      <c r="B785" s="1139"/>
      <c r="C785" s="1139"/>
      <c r="D785" s="1139"/>
      <c r="E785" s="1139"/>
      <c r="G785" s="1139"/>
      <c r="H785" s="1139"/>
      <c r="I785" s="1139"/>
      <c r="J785" s="1139"/>
      <c r="K785" s="1139"/>
    </row>
    <row r="786" spans="1:11" x14ac:dyDescent="0.25">
      <c r="A786" s="1139"/>
      <c r="B786" s="1139"/>
      <c r="C786" s="1139"/>
      <c r="D786" s="1139"/>
      <c r="E786" s="1139"/>
      <c r="G786" s="1139"/>
      <c r="H786" s="1139"/>
      <c r="I786" s="1139"/>
      <c r="J786" s="1139"/>
      <c r="K786" s="1139"/>
    </row>
    <row r="787" spans="1:11" x14ac:dyDescent="0.25">
      <c r="A787" s="1139"/>
      <c r="B787" s="1139"/>
      <c r="C787" s="1139"/>
      <c r="D787" s="1139"/>
      <c r="E787" s="1139"/>
      <c r="G787" s="1139"/>
      <c r="H787" s="1139"/>
      <c r="I787" s="1139"/>
      <c r="J787" s="1139"/>
      <c r="K787" s="1139"/>
    </row>
    <row r="788" spans="1:11" x14ac:dyDescent="0.25">
      <c r="A788" s="1139"/>
      <c r="B788" s="1139"/>
      <c r="C788" s="1139"/>
      <c r="D788" s="1139"/>
      <c r="E788" s="1139"/>
      <c r="G788" s="1139"/>
      <c r="H788" s="1139"/>
      <c r="I788" s="1139"/>
      <c r="J788" s="1139"/>
      <c r="K788" s="1139"/>
    </row>
    <row r="789" spans="1:11" x14ac:dyDescent="0.25">
      <c r="A789" s="1139"/>
      <c r="B789" s="1139"/>
      <c r="C789" s="1139"/>
      <c r="D789" s="1139"/>
      <c r="E789" s="1139"/>
      <c r="G789" s="1139"/>
      <c r="H789" s="1139"/>
      <c r="I789" s="1139"/>
      <c r="J789" s="1139"/>
      <c r="K789" s="1139"/>
    </row>
    <row r="790" spans="1:11" x14ac:dyDescent="0.25">
      <c r="A790" s="1139"/>
      <c r="B790" s="1139"/>
      <c r="C790" s="1139"/>
      <c r="D790" s="1139"/>
      <c r="E790" s="1139"/>
      <c r="G790" s="1139"/>
      <c r="H790" s="1139"/>
      <c r="I790" s="1139"/>
      <c r="J790" s="1139"/>
      <c r="K790" s="1139"/>
    </row>
    <row r="791" spans="1:11" x14ac:dyDescent="0.25">
      <c r="A791" s="1139"/>
      <c r="B791" s="1139"/>
      <c r="C791" s="1139"/>
      <c r="D791" s="1139"/>
      <c r="E791" s="1139"/>
      <c r="G791" s="1139"/>
      <c r="H791" s="1139"/>
      <c r="I791" s="1139"/>
      <c r="J791" s="1139"/>
      <c r="K791" s="1139"/>
    </row>
    <row r="792" spans="1:11" x14ac:dyDescent="0.25">
      <c r="A792" s="1139"/>
      <c r="B792" s="1139"/>
      <c r="C792" s="1139"/>
      <c r="D792" s="1139"/>
      <c r="E792" s="1139"/>
      <c r="G792" s="1139"/>
      <c r="H792" s="1139"/>
      <c r="I792" s="1139"/>
      <c r="J792" s="1139"/>
      <c r="K792" s="1139"/>
    </row>
    <row r="793" spans="1:11" x14ac:dyDescent="0.25">
      <c r="A793" s="1139"/>
      <c r="B793" s="1139"/>
      <c r="C793" s="1139"/>
      <c r="D793" s="1139"/>
      <c r="E793" s="1139"/>
      <c r="G793" s="1139"/>
      <c r="H793" s="1139"/>
      <c r="I793" s="1139"/>
      <c r="J793" s="1139"/>
      <c r="K793" s="1139"/>
    </row>
    <row r="794" spans="1:11" x14ac:dyDescent="0.25">
      <c r="A794" s="1139"/>
      <c r="B794" s="1139"/>
      <c r="C794" s="1139"/>
      <c r="D794" s="1139"/>
      <c r="E794" s="1139"/>
      <c r="G794" s="1139"/>
      <c r="H794" s="1139"/>
      <c r="I794" s="1139"/>
      <c r="J794" s="1139"/>
      <c r="K794" s="1139"/>
    </row>
    <row r="795" spans="1:11" x14ac:dyDescent="0.25">
      <c r="A795" s="1139"/>
      <c r="B795" s="1139"/>
      <c r="C795" s="1139"/>
      <c r="D795" s="1139"/>
      <c r="E795" s="1139"/>
      <c r="G795" s="1139"/>
      <c r="H795" s="1139"/>
      <c r="I795" s="1139"/>
      <c r="J795" s="1139"/>
      <c r="K795" s="1139"/>
    </row>
    <row r="796" spans="1:11" x14ac:dyDescent="0.25">
      <c r="A796" s="1139"/>
      <c r="B796" s="1139"/>
      <c r="C796" s="1139"/>
      <c r="D796" s="1139"/>
      <c r="E796" s="1139"/>
      <c r="G796" s="1139"/>
      <c r="H796" s="1139"/>
      <c r="I796" s="1139"/>
      <c r="J796" s="1139"/>
      <c r="K796" s="1139"/>
    </row>
    <row r="797" spans="1:11" x14ac:dyDescent="0.25">
      <c r="A797" s="1139"/>
      <c r="B797" s="1139"/>
      <c r="C797" s="1139"/>
      <c r="D797" s="1139"/>
      <c r="E797" s="1139"/>
      <c r="G797" s="1139"/>
      <c r="H797" s="1139"/>
      <c r="I797" s="1139"/>
      <c r="J797" s="1139"/>
      <c r="K797" s="1139"/>
    </row>
    <row r="798" spans="1:11" x14ac:dyDescent="0.25">
      <c r="A798" s="1139"/>
      <c r="B798" s="1139"/>
      <c r="C798" s="1139"/>
      <c r="D798" s="1139"/>
      <c r="E798" s="1139"/>
      <c r="G798" s="1139"/>
      <c r="H798" s="1139"/>
      <c r="I798" s="1139"/>
      <c r="J798" s="1139"/>
      <c r="K798" s="1139"/>
    </row>
    <row r="799" spans="1:11" x14ac:dyDescent="0.25">
      <c r="A799" s="1139"/>
      <c r="B799" s="1139"/>
      <c r="C799" s="1139"/>
      <c r="D799" s="1139"/>
      <c r="E799" s="1139"/>
      <c r="G799" s="1139"/>
      <c r="H799" s="1139"/>
      <c r="I799" s="1139"/>
      <c r="J799" s="1139"/>
      <c r="K799" s="1139"/>
    </row>
    <row r="800" spans="1:11" x14ac:dyDescent="0.25">
      <c r="A800" s="1139"/>
      <c r="B800" s="1139"/>
      <c r="C800" s="1139"/>
      <c r="D800" s="1139"/>
      <c r="E800" s="1139"/>
      <c r="G800" s="1139"/>
      <c r="H800" s="1139"/>
      <c r="I800" s="1139"/>
      <c r="J800" s="1139"/>
      <c r="K800" s="1139"/>
    </row>
    <row r="801" spans="1:11" x14ac:dyDescent="0.25">
      <c r="A801" s="1139"/>
      <c r="B801" s="1139"/>
      <c r="C801" s="1139"/>
      <c r="D801" s="1139"/>
      <c r="E801" s="1139"/>
      <c r="G801" s="1139"/>
      <c r="H801" s="1139"/>
      <c r="I801" s="1139"/>
      <c r="J801" s="1139"/>
      <c r="K801" s="1139"/>
    </row>
    <row r="802" spans="1:11" x14ac:dyDescent="0.25">
      <c r="A802" s="1139"/>
      <c r="B802" s="1139"/>
      <c r="C802" s="1139"/>
      <c r="D802" s="1139"/>
      <c r="E802" s="1139"/>
      <c r="G802" s="1139"/>
      <c r="H802" s="1139"/>
      <c r="I802" s="1139"/>
      <c r="J802" s="1139"/>
      <c r="K802" s="1139"/>
    </row>
    <row r="803" spans="1:11" x14ac:dyDescent="0.25">
      <c r="A803" s="1139"/>
      <c r="B803" s="1139"/>
      <c r="C803" s="1139"/>
      <c r="D803" s="1139"/>
      <c r="E803" s="1139"/>
      <c r="G803" s="1139"/>
      <c r="H803" s="1139"/>
      <c r="I803" s="1139"/>
      <c r="J803" s="1139"/>
      <c r="K803" s="1139"/>
    </row>
    <row r="804" spans="1:11" x14ac:dyDescent="0.25">
      <c r="A804" s="1139"/>
      <c r="B804" s="1139"/>
      <c r="C804" s="1139"/>
      <c r="D804" s="1139"/>
      <c r="E804" s="1139"/>
      <c r="G804" s="1139"/>
      <c r="H804" s="1139"/>
      <c r="I804" s="1139"/>
      <c r="J804" s="1139"/>
      <c r="K804" s="1139"/>
    </row>
    <row r="805" spans="1:11" x14ac:dyDescent="0.25">
      <c r="A805" s="1139"/>
      <c r="B805" s="1139"/>
      <c r="C805" s="1139"/>
      <c r="D805" s="1139"/>
      <c r="E805" s="1139"/>
      <c r="G805" s="1139"/>
      <c r="H805" s="1139"/>
      <c r="I805" s="1139"/>
      <c r="J805" s="1139"/>
      <c r="K805" s="1139"/>
    </row>
    <row r="806" spans="1:11" x14ac:dyDescent="0.25">
      <c r="A806" s="1139"/>
      <c r="B806" s="1139"/>
      <c r="C806" s="1139"/>
      <c r="D806" s="1139"/>
      <c r="E806" s="1139"/>
      <c r="G806" s="1139"/>
      <c r="H806" s="1139"/>
      <c r="I806" s="1139"/>
      <c r="J806" s="1139"/>
      <c r="K806" s="1139"/>
    </row>
    <row r="807" spans="1:11" x14ac:dyDescent="0.25">
      <c r="A807" s="1139"/>
      <c r="B807" s="1139"/>
      <c r="C807" s="1139"/>
      <c r="D807" s="1139"/>
      <c r="E807" s="1139"/>
      <c r="G807" s="1139"/>
      <c r="H807" s="1139"/>
      <c r="I807" s="1139"/>
      <c r="J807" s="1139"/>
      <c r="K807" s="1139"/>
    </row>
    <row r="808" spans="1:11" x14ac:dyDescent="0.25">
      <c r="A808" s="1139"/>
      <c r="B808" s="1139"/>
      <c r="C808" s="1139"/>
      <c r="D808" s="1139"/>
      <c r="E808" s="1139"/>
      <c r="G808" s="1139"/>
      <c r="H808" s="1139"/>
      <c r="I808" s="1139"/>
      <c r="J808" s="1139"/>
      <c r="K808" s="1139"/>
    </row>
    <row r="809" spans="1:11" x14ac:dyDescent="0.25">
      <c r="A809" s="1139"/>
      <c r="B809" s="1139"/>
      <c r="C809" s="1139"/>
      <c r="D809" s="1139"/>
      <c r="E809" s="1139"/>
      <c r="G809" s="1139"/>
      <c r="H809" s="1139"/>
      <c r="I809" s="1139"/>
      <c r="J809" s="1139"/>
      <c r="K809" s="1139"/>
    </row>
    <row r="810" spans="1:11" x14ac:dyDescent="0.25">
      <c r="A810" s="1139"/>
      <c r="B810" s="1139"/>
      <c r="C810" s="1139"/>
      <c r="D810" s="1139"/>
      <c r="E810" s="1139"/>
      <c r="G810" s="1139"/>
      <c r="H810" s="1139"/>
      <c r="I810" s="1139"/>
      <c r="J810" s="1139"/>
      <c r="K810" s="1139"/>
    </row>
    <row r="811" spans="1:11" x14ac:dyDescent="0.25">
      <c r="A811" s="1139"/>
      <c r="B811" s="1139"/>
      <c r="C811" s="1139"/>
      <c r="D811" s="1139"/>
      <c r="E811" s="1139"/>
      <c r="G811" s="1139"/>
      <c r="H811" s="1139"/>
      <c r="I811" s="1139"/>
      <c r="J811" s="1139"/>
      <c r="K811" s="1139"/>
    </row>
    <row r="812" spans="1:11" x14ac:dyDescent="0.25">
      <c r="A812" s="1139"/>
      <c r="B812" s="1139"/>
      <c r="C812" s="1139"/>
      <c r="D812" s="1139"/>
      <c r="E812" s="1139"/>
      <c r="G812" s="1139"/>
      <c r="H812" s="1139"/>
      <c r="I812" s="1139"/>
      <c r="J812" s="1139"/>
      <c r="K812" s="1139"/>
    </row>
    <row r="813" spans="1:11" x14ac:dyDescent="0.25">
      <c r="A813" s="1139"/>
      <c r="B813" s="1139"/>
      <c r="C813" s="1139"/>
      <c r="D813" s="1139"/>
      <c r="E813" s="1139"/>
      <c r="G813" s="1139"/>
      <c r="H813" s="1139"/>
      <c r="I813" s="1139"/>
      <c r="J813" s="1139"/>
      <c r="K813" s="1139"/>
    </row>
    <row r="814" spans="1:11" x14ac:dyDescent="0.25">
      <c r="A814" s="1139"/>
      <c r="B814" s="1139"/>
      <c r="C814" s="1139"/>
      <c r="D814" s="1139"/>
      <c r="E814" s="1139"/>
      <c r="G814" s="1139"/>
      <c r="H814" s="1139"/>
      <c r="I814" s="1139"/>
      <c r="J814" s="1139"/>
      <c r="K814" s="1139"/>
    </row>
    <row r="815" spans="1:11" x14ac:dyDescent="0.25">
      <c r="A815" s="1139"/>
      <c r="B815" s="1139"/>
      <c r="C815" s="1139"/>
      <c r="D815" s="1139"/>
      <c r="E815" s="1139"/>
      <c r="G815" s="1139"/>
      <c r="H815" s="1139"/>
      <c r="I815" s="1139"/>
      <c r="J815" s="1139"/>
      <c r="K815" s="1139"/>
    </row>
    <row r="816" spans="1:11" x14ac:dyDescent="0.25">
      <c r="A816" s="1139"/>
      <c r="B816" s="1139"/>
      <c r="C816" s="1139"/>
      <c r="D816" s="1139"/>
      <c r="E816" s="1139"/>
      <c r="G816" s="1139"/>
      <c r="H816" s="1139"/>
      <c r="I816" s="1139"/>
      <c r="J816" s="1139"/>
      <c r="K816" s="1139"/>
    </row>
    <row r="817" spans="1:11" x14ac:dyDescent="0.25">
      <c r="A817" s="1139"/>
      <c r="B817" s="1139"/>
      <c r="C817" s="1139"/>
      <c r="D817" s="1139"/>
      <c r="E817" s="1139"/>
      <c r="G817" s="1139"/>
      <c r="H817" s="1139"/>
      <c r="I817" s="1139"/>
      <c r="J817" s="1139"/>
      <c r="K817" s="1139"/>
    </row>
    <row r="818" spans="1:11" x14ac:dyDescent="0.25">
      <c r="A818" s="1139"/>
      <c r="B818" s="1139"/>
      <c r="C818" s="1139"/>
      <c r="D818" s="1139"/>
      <c r="E818" s="1139"/>
      <c r="G818" s="1139"/>
      <c r="H818" s="1139"/>
      <c r="I818" s="1139"/>
      <c r="J818" s="1139"/>
      <c r="K818" s="1139"/>
    </row>
    <row r="819" spans="1:11" x14ac:dyDescent="0.25">
      <c r="A819" s="1139"/>
      <c r="B819" s="1139"/>
      <c r="C819" s="1139"/>
      <c r="D819" s="1139"/>
      <c r="E819" s="1139"/>
      <c r="G819" s="1139"/>
      <c r="H819" s="1139"/>
      <c r="I819" s="1139"/>
      <c r="J819" s="1139"/>
      <c r="K819" s="1139"/>
    </row>
    <row r="820" spans="1:11" x14ac:dyDescent="0.25">
      <c r="A820" s="1139"/>
      <c r="B820" s="1139"/>
      <c r="C820" s="1139"/>
      <c r="D820" s="1139"/>
      <c r="E820" s="1139"/>
      <c r="G820" s="1139"/>
      <c r="H820" s="1139"/>
      <c r="I820" s="1139"/>
      <c r="J820" s="1139"/>
      <c r="K820" s="1139"/>
    </row>
    <row r="821" spans="1:11" x14ac:dyDescent="0.25">
      <c r="A821" s="1139"/>
      <c r="B821" s="1139"/>
      <c r="C821" s="1139"/>
      <c r="D821" s="1139"/>
      <c r="E821" s="1139"/>
      <c r="G821" s="1139"/>
      <c r="H821" s="1139"/>
      <c r="I821" s="1139"/>
      <c r="J821" s="1139"/>
      <c r="K821" s="1139"/>
    </row>
    <row r="822" spans="1:11" x14ac:dyDescent="0.25">
      <c r="A822" s="1139"/>
      <c r="B822" s="1139"/>
      <c r="C822" s="1139"/>
      <c r="D822" s="1139"/>
      <c r="E822" s="1139"/>
      <c r="G822" s="1139"/>
      <c r="H822" s="1139"/>
      <c r="I822" s="1139"/>
      <c r="J822" s="1139"/>
      <c r="K822" s="1139"/>
    </row>
    <row r="823" spans="1:11" x14ac:dyDescent="0.25">
      <c r="A823" s="1139"/>
      <c r="B823" s="1139"/>
      <c r="C823" s="1139"/>
      <c r="D823" s="1139"/>
      <c r="E823" s="1139"/>
      <c r="G823" s="1139"/>
      <c r="H823" s="1139"/>
      <c r="I823" s="1139"/>
      <c r="J823" s="1139"/>
      <c r="K823" s="1139"/>
    </row>
    <row r="824" spans="1:11" x14ac:dyDescent="0.25">
      <c r="A824" s="1139"/>
      <c r="B824" s="1139"/>
      <c r="C824" s="1139"/>
      <c r="D824" s="1139"/>
      <c r="E824" s="1139"/>
      <c r="G824" s="1139"/>
      <c r="H824" s="1139"/>
      <c r="I824" s="1139"/>
      <c r="J824" s="1139"/>
      <c r="K824" s="1139"/>
    </row>
    <row r="825" spans="1:11" x14ac:dyDescent="0.25">
      <c r="A825" s="1139"/>
      <c r="B825" s="1139"/>
      <c r="C825" s="1139"/>
      <c r="D825" s="1139"/>
      <c r="E825" s="1139"/>
      <c r="G825" s="1139"/>
      <c r="H825" s="1139"/>
      <c r="I825" s="1139"/>
      <c r="J825" s="1139"/>
      <c r="K825" s="1139"/>
    </row>
    <row r="826" spans="1:11" x14ac:dyDescent="0.25">
      <c r="A826" s="1139"/>
      <c r="B826" s="1139"/>
      <c r="C826" s="1139"/>
      <c r="D826" s="1139"/>
      <c r="E826" s="1139"/>
      <c r="G826" s="1139"/>
      <c r="H826" s="1139"/>
      <c r="I826" s="1139"/>
      <c r="J826" s="1139"/>
      <c r="K826" s="1139"/>
    </row>
    <row r="827" spans="1:11" x14ac:dyDescent="0.25">
      <c r="A827" s="1139"/>
      <c r="B827" s="1139"/>
      <c r="C827" s="1139"/>
      <c r="D827" s="1139"/>
      <c r="E827" s="1139"/>
      <c r="G827" s="1139"/>
      <c r="H827" s="1139"/>
      <c r="I827" s="1139"/>
      <c r="J827" s="1139"/>
      <c r="K827" s="1139"/>
    </row>
    <row r="828" spans="1:11" x14ac:dyDescent="0.25">
      <c r="A828" s="1139"/>
      <c r="B828" s="1139"/>
      <c r="C828" s="1139"/>
      <c r="D828" s="1139"/>
      <c r="E828" s="1139"/>
      <c r="G828" s="1139"/>
      <c r="H828" s="1139"/>
      <c r="I828" s="1139"/>
      <c r="J828" s="1139"/>
      <c r="K828" s="1139"/>
    </row>
    <row r="829" spans="1:11" x14ac:dyDescent="0.25">
      <c r="A829" s="1139"/>
      <c r="B829" s="1139"/>
      <c r="C829" s="1139"/>
      <c r="D829" s="1139"/>
      <c r="E829" s="1139"/>
      <c r="G829" s="1139"/>
      <c r="H829" s="1139"/>
      <c r="I829" s="1139"/>
      <c r="J829" s="1139"/>
      <c r="K829" s="1139"/>
    </row>
    <row r="830" spans="1:11" x14ac:dyDescent="0.25">
      <c r="A830" s="1139"/>
      <c r="B830" s="1139"/>
      <c r="C830" s="1139"/>
      <c r="D830" s="1139"/>
      <c r="E830" s="1139"/>
      <c r="G830" s="1139"/>
      <c r="H830" s="1139"/>
      <c r="I830" s="1139"/>
      <c r="J830" s="1139"/>
      <c r="K830" s="1139"/>
    </row>
    <row r="831" spans="1:11" x14ac:dyDescent="0.25">
      <c r="A831" s="1139"/>
      <c r="B831" s="1139"/>
      <c r="C831" s="1139"/>
      <c r="D831" s="1139"/>
      <c r="E831" s="1139"/>
      <c r="G831" s="1139"/>
      <c r="H831" s="1139"/>
      <c r="I831" s="1139"/>
      <c r="J831" s="1139"/>
      <c r="K831" s="1139"/>
    </row>
    <row r="832" spans="1:11" x14ac:dyDescent="0.25">
      <c r="A832" s="1139"/>
      <c r="B832" s="1139"/>
      <c r="C832" s="1139"/>
      <c r="D832" s="1139"/>
      <c r="E832" s="1139"/>
      <c r="G832" s="1139"/>
      <c r="H832" s="1139"/>
      <c r="I832" s="1139"/>
      <c r="J832" s="1139"/>
      <c r="K832" s="1139"/>
    </row>
    <row r="833" spans="1:11" x14ac:dyDescent="0.25">
      <c r="A833" s="1139"/>
      <c r="B833" s="1139"/>
      <c r="C833" s="1139"/>
      <c r="D833" s="1139"/>
      <c r="E833" s="1139"/>
      <c r="G833" s="1139"/>
      <c r="H833" s="1139"/>
      <c r="I833" s="1139"/>
      <c r="J833" s="1139"/>
      <c r="K833" s="1139"/>
    </row>
    <row r="834" spans="1:11" x14ac:dyDescent="0.25">
      <c r="A834" s="1139"/>
      <c r="B834" s="1139"/>
      <c r="C834" s="1139"/>
      <c r="D834" s="1139"/>
      <c r="E834" s="1139"/>
      <c r="G834" s="1139"/>
      <c r="H834" s="1139"/>
      <c r="I834" s="1139"/>
      <c r="J834" s="1139"/>
      <c r="K834" s="1139"/>
    </row>
    <row r="835" spans="1:11" x14ac:dyDescent="0.25">
      <c r="A835" s="1139"/>
      <c r="B835" s="1139"/>
      <c r="C835" s="1139"/>
      <c r="D835" s="1139"/>
      <c r="E835" s="1139"/>
      <c r="G835" s="1139"/>
      <c r="H835" s="1139"/>
      <c r="I835" s="1139"/>
      <c r="J835" s="1139"/>
      <c r="K835" s="1139"/>
    </row>
    <row r="836" spans="1:11" x14ac:dyDescent="0.25">
      <c r="A836" s="1139"/>
      <c r="B836" s="1139"/>
      <c r="C836" s="1139"/>
      <c r="D836" s="1139"/>
      <c r="E836" s="1139"/>
      <c r="G836" s="1139"/>
      <c r="H836" s="1139"/>
      <c r="I836" s="1139"/>
      <c r="J836" s="1139"/>
      <c r="K836" s="1139"/>
    </row>
    <row r="837" spans="1:11" x14ac:dyDescent="0.25">
      <c r="A837" s="1139"/>
      <c r="B837" s="1139"/>
      <c r="C837" s="1139"/>
      <c r="D837" s="1139"/>
      <c r="E837" s="1139"/>
      <c r="G837" s="1139"/>
      <c r="H837" s="1139"/>
      <c r="I837" s="1139"/>
      <c r="J837" s="1139"/>
      <c r="K837" s="1139"/>
    </row>
    <row r="838" spans="1:11" x14ac:dyDescent="0.25">
      <c r="A838" s="1139"/>
      <c r="B838" s="1139"/>
      <c r="C838" s="1139"/>
      <c r="D838" s="1139"/>
      <c r="E838" s="1139"/>
      <c r="G838" s="1139"/>
      <c r="H838" s="1139"/>
      <c r="I838" s="1139"/>
      <c r="J838" s="1139"/>
      <c r="K838" s="1139"/>
    </row>
    <row r="839" spans="1:11" x14ac:dyDescent="0.25">
      <c r="A839" s="1139"/>
      <c r="B839" s="1139"/>
      <c r="C839" s="1139"/>
      <c r="D839" s="1139"/>
      <c r="E839" s="1139"/>
      <c r="G839" s="1139"/>
      <c r="H839" s="1139"/>
      <c r="I839" s="1139"/>
      <c r="J839" s="1139"/>
      <c r="K839" s="1139"/>
    </row>
    <row r="840" spans="1:11" x14ac:dyDescent="0.25">
      <c r="A840" s="1139"/>
      <c r="B840" s="1139"/>
      <c r="C840" s="1139"/>
      <c r="D840" s="1139"/>
      <c r="E840" s="1139"/>
      <c r="G840" s="1139"/>
      <c r="H840" s="1139"/>
      <c r="I840" s="1139"/>
      <c r="J840" s="1139"/>
      <c r="K840" s="1139"/>
    </row>
    <row r="841" spans="1:11" x14ac:dyDescent="0.25">
      <c r="A841" s="1139"/>
      <c r="B841" s="1139"/>
      <c r="C841" s="1139"/>
      <c r="D841" s="1139"/>
      <c r="E841" s="1139"/>
      <c r="G841" s="1139"/>
      <c r="H841" s="1139"/>
      <c r="I841" s="1139"/>
      <c r="J841" s="1139"/>
      <c r="K841" s="1139"/>
    </row>
    <row r="842" spans="1:11" x14ac:dyDescent="0.25">
      <c r="A842" s="1139"/>
      <c r="B842" s="1139"/>
      <c r="C842" s="1139"/>
      <c r="D842" s="1139"/>
      <c r="E842" s="1139"/>
      <c r="G842" s="1139"/>
      <c r="H842" s="1139"/>
      <c r="I842" s="1139"/>
      <c r="J842" s="1139"/>
      <c r="K842" s="1139"/>
    </row>
    <row r="843" spans="1:11" x14ac:dyDescent="0.25">
      <c r="A843" s="1139"/>
      <c r="B843" s="1139"/>
      <c r="C843" s="1139"/>
      <c r="D843" s="1139"/>
      <c r="E843" s="1139"/>
      <c r="G843" s="1139"/>
      <c r="H843" s="1139"/>
      <c r="I843" s="1139"/>
      <c r="J843" s="1139"/>
      <c r="K843" s="1139"/>
    </row>
    <row r="844" spans="1:11" x14ac:dyDescent="0.25">
      <c r="A844" s="1139"/>
      <c r="B844" s="1139"/>
      <c r="C844" s="1139"/>
      <c r="D844" s="1139"/>
      <c r="E844" s="1139"/>
      <c r="G844" s="1139"/>
      <c r="H844" s="1139"/>
      <c r="I844" s="1139"/>
      <c r="J844" s="1139"/>
      <c r="K844" s="1139"/>
    </row>
    <row r="845" spans="1:11" x14ac:dyDescent="0.25">
      <c r="A845" s="1139"/>
      <c r="B845" s="1139"/>
      <c r="C845" s="1139"/>
      <c r="D845" s="1139"/>
      <c r="E845" s="1139"/>
      <c r="G845" s="1139"/>
      <c r="H845" s="1139"/>
      <c r="I845" s="1139"/>
      <c r="J845" s="1139"/>
      <c r="K845" s="1139"/>
    </row>
    <row r="846" spans="1:11" x14ac:dyDescent="0.25">
      <c r="A846" s="1139"/>
      <c r="B846" s="1139"/>
      <c r="C846" s="1139"/>
      <c r="D846" s="1139"/>
      <c r="E846" s="1139"/>
      <c r="G846" s="1139"/>
      <c r="H846" s="1139"/>
      <c r="I846" s="1139"/>
      <c r="J846" s="1139"/>
      <c r="K846" s="1139"/>
    </row>
    <row r="847" spans="1:11" x14ac:dyDescent="0.25">
      <c r="A847" s="1139"/>
      <c r="B847" s="1139"/>
      <c r="C847" s="1139"/>
      <c r="D847" s="1139"/>
      <c r="E847" s="1139"/>
      <c r="G847" s="1139"/>
      <c r="H847" s="1139"/>
      <c r="I847" s="1139"/>
      <c r="J847" s="1139"/>
      <c r="K847" s="1139"/>
    </row>
    <row r="848" spans="1:11" x14ac:dyDescent="0.25">
      <c r="A848" s="1139"/>
      <c r="B848" s="1139"/>
      <c r="C848" s="1139"/>
      <c r="D848" s="1139"/>
      <c r="E848" s="1139"/>
      <c r="G848" s="1139"/>
      <c r="H848" s="1139"/>
      <c r="I848" s="1139"/>
      <c r="J848" s="1139"/>
      <c r="K848" s="1139"/>
    </row>
    <row r="849" spans="1:11" x14ac:dyDescent="0.25">
      <c r="A849" s="1139"/>
      <c r="B849" s="1139"/>
      <c r="C849" s="1139"/>
      <c r="D849" s="1139"/>
      <c r="E849" s="1139"/>
      <c r="G849" s="1139"/>
      <c r="H849" s="1139"/>
      <c r="I849" s="1139"/>
      <c r="J849" s="1139"/>
      <c r="K849" s="1139"/>
    </row>
    <row r="850" spans="1:11" x14ac:dyDescent="0.25">
      <c r="A850" s="1139"/>
      <c r="B850" s="1139"/>
      <c r="C850" s="1139"/>
      <c r="D850" s="1139"/>
      <c r="E850" s="1139"/>
      <c r="G850" s="1139"/>
      <c r="H850" s="1139"/>
      <c r="I850" s="1139"/>
      <c r="J850" s="1139"/>
      <c r="K850" s="1139"/>
    </row>
    <row r="851" spans="1:11" x14ac:dyDescent="0.25">
      <c r="A851" s="1139"/>
      <c r="B851" s="1139"/>
      <c r="C851" s="1139"/>
      <c r="D851" s="1139"/>
      <c r="E851" s="1139"/>
      <c r="G851" s="1139"/>
      <c r="H851" s="1139"/>
      <c r="I851" s="1139"/>
      <c r="J851" s="1139"/>
      <c r="K851" s="1139"/>
    </row>
    <row r="852" spans="1:11" x14ac:dyDescent="0.25">
      <c r="A852" s="1139"/>
      <c r="B852" s="1139"/>
      <c r="C852" s="1139"/>
      <c r="D852" s="1139"/>
      <c r="E852" s="1139"/>
      <c r="G852" s="1139"/>
      <c r="H852" s="1139"/>
      <c r="I852" s="1139"/>
      <c r="J852" s="1139"/>
      <c r="K852" s="1139"/>
    </row>
    <row r="853" spans="1:11" x14ac:dyDescent="0.25">
      <c r="A853" s="1139"/>
      <c r="B853" s="1139"/>
      <c r="C853" s="1139"/>
      <c r="D853" s="1139"/>
      <c r="E853" s="1139"/>
      <c r="G853" s="1139"/>
      <c r="H853" s="1139"/>
      <c r="I853" s="1139"/>
      <c r="J853" s="1139"/>
      <c r="K853" s="1139"/>
    </row>
    <row r="854" spans="1:11" x14ac:dyDescent="0.25">
      <c r="A854" s="1139"/>
      <c r="B854" s="1139"/>
      <c r="C854" s="1139"/>
      <c r="D854" s="1139"/>
      <c r="E854" s="1139"/>
      <c r="G854" s="1139"/>
      <c r="H854" s="1139"/>
      <c r="I854" s="1139"/>
      <c r="J854" s="1139"/>
      <c r="K854" s="1139"/>
    </row>
    <row r="855" spans="1:11" x14ac:dyDescent="0.25">
      <c r="A855" s="1139"/>
      <c r="B855" s="1139"/>
      <c r="C855" s="1139"/>
      <c r="D855" s="1139"/>
      <c r="E855" s="1139"/>
      <c r="G855" s="1139"/>
      <c r="H855" s="1139"/>
      <c r="I855" s="1139"/>
      <c r="J855" s="1139"/>
      <c r="K855" s="1139"/>
    </row>
    <row r="856" spans="1:11" x14ac:dyDescent="0.25">
      <c r="A856" s="1139"/>
      <c r="B856" s="1139"/>
      <c r="C856" s="1139"/>
      <c r="D856" s="1139"/>
      <c r="E856" s="1139"/>
      <c r="G856" s="1139"/>
      <c r="H856" s="1139"/>
      <c r="I856" s="1139"/>
      <c r="J856" s="1139"/>
      <c r="K856" s="1139"/>
    </row>
    <row r="857" spans="1:11" x14ac:dyDescent="0.25">
      <c r="A857" s="1139"/>
      <c r="B857" s="1139"/>
      <c r="C857" s="1139"/>
      <c r="D857" s="1139"/>
      <c r="E857" s="1139"/>
      <c r="G857" s="1139"/>
      <c r="H857" s="1139"/>
      <c r="I857" s="1139"/>
      <c r="J857" s="1139"/>
      <c r="K857" s="1139"/>
    </row>
    <row r="858" spans="1:11" x14ac:dyDescent="0.25">
      <c r="A858" s="1139"/>
      <c r="B858" s="1139"/>
      <c r="C858" s="1139"/>
      <c r="D858" s="1139"/>
      <c r="E858" s="1139"/>
      <c r="G858" s="1139"/>
      <c r="H858" s="1139"/>
      <c r="I858" s="1139"/>
      <c r="J858" s="1139"/>
      <c r="K858" s="1139"/>
    </row>
    <row r="859" spans="1:11" x14ac:dyDescent="0.25">
      <c r="A859" s="1139"/>
      <c r="B859" s="1139"/>
      <c r="C859" s="1139"/>
      <c r="D859" s="1139"/>
      <c r="E859" s="1139"/>
      <c r="G859" s="1139"/>
      <c r="H859" s="1139"/>
      <c r="I859" s="1139"/>
      <c r="J859" s="1139"/>
      <c r="K859" s="1139"/>
    </row>
    <row r="860" spans="1:11" x14ac:dyDescent="0.25">
      <c r="A860" s="1139"/>
      <c r="B860" s="1139"/>
      <c r="C860" s="1139"/>
      <c r="D860" s="1139"/>
      <c r="E860" s="1139"/>
      <c r="G860" s="1139"/>
      <c r="H860" s="1139"/>
      <c r="I860" s="1139"/>
      <c r="J860" s="1139"/>
      <c r="K860" s="1139"/>
    </row>
    <row r="861" spans="1:11" x14ac:dyDescent="0.25">
      <c r="A861" s="1139"/>
      <c r="B861" s="1139"/>
      <c r="C861" s="1139"/>
      <c r="D861" s="1139"/>
      <c r="E861" s="1139"/>
      <c r="G861" s="1139"/>
      <c r="H861" s="1139"/>
      <c r="I861" s="1139"/>
      <c r="J861" s="1139"/>
      <c r="K861" s="1139"/>
    </row>
    <row r="862" spans="1:11" x14ac:dyDescent="0.25">
      <c r="A862" s="1139"/>
      <c r="B862" s="1139"/>
      <c r="C862" s="1139"/>
      <c r="D862" s="1139"/>
      <c r="E862" s="1139"/>
      <c r="G862" s="1139"/>
      <c r="H862" s="1139"/>
      <c r="I862" s="1139"/>
      <c r="J862" s="1139"/>
      <c r="K862" s="1139"/>
    </row>
    <row r="863" spans="1:11" x14ac:dyDescent="0.25">
      <c r="A863" s="1139"/>
      <c r="B863" s="1139"/>
      <c r="C863" s="1139"/>
      <c r="D863" s="1139"/>
      <c r="E863" s="1139"/>
      <c r="G863" s="1139"/>
      <c r="H863" s="1139"/>
      <c r="I863" s="1139"/>
      <c r="J863" s="1139"/>
      <c r="K863" s="1139"/>
    </row>
    <row r="864" spans="1:11" x14ac:dyDescent="0.25">
      <c r="A864" s="1139"/>
      <c r="B864" s="1139"/>
      <c r="C864" s="1139"/>
      <c r="D864" s="1139"/>
      <c r="E864" s="1139"/>
      <c r="G864" s="1139"/>
      <c r="H864" s="1139"/>
      <c r="I864" s="1139"/>
      <c r="J864" s="1139"/>
      <c r="K864" s="1139"/>
    </row>
    <row r="865" spans="1:11" x14ac:dyDescent="0.25">
      <c r="A865" s="1139"/>
      <c r="B865" s="1139"/>
      <c r="C865" s="1139"/>
      <c r="D865" s="1139"/>
      <c r="E865" s="1139"/>
      <c r="G865" s="1139"/>
      <c r="H865" s="1139"/>
      <c r="I865" s="1139"/>
      <c r="J865" s="1139"/>
      <c r="K865" s="1139"/>
    </row>
    <row r="866" spans="1:11" x14ac:dyDescent="0.25">
      <c r="A866" s="1139"/>
      <c r="B866" s="1139"/>
      <c r="C866" s="1139"/>
      <c r="D866" s="1139"/>
      <c r="E866" s="1139"/>
      <c r="G866" s="1139"/>
      <c r="H866" s="1139"/>
      <c r="I866" s="1139"/>
      <c r="J866" s="1139"/>
      <c r="K866" s="1139"/>
    </row>
    <row r="867" spans="1:11" x14ac:dyDescent="0.25">
      <c r="A867" s="1139"/>
      <c r="B867" s="1139"/>
      <c r="C867" s="1139"/>
      <c r="D867" s="1139"/>
      <c r="E867" s="1139"/>
      <c r="G867" s="1139"/>
      <c r="H867" s="1139"/>
      <c r="I867" s="1139"/>
      <c r="J867" s="1139"/>
      <c r="K867" s="1139"/>
    </row>
    <row r="868" spans="1:11" x14ac:dyDescent="0.25">
      <c r="A868" s="1139"/>
      <c r="B868" s="1139"/>
      <c r="C868" s="1139"/>
      <c r="D868" s="1139"/>
      <c r="E868" s="1139"/>
      <c r="G868" s="1139"/>
      <c r="H868" s="1139"/>
      <c r="I868" s="1139"/>
      <c r="J868" s="1139"/>
      <c r="K868" s="1139"/>
    </row>
    <row r="869" spans="1:11" x14ac:dyDescent="0.25">
      <c r="A869" s="1139"/>
      <c r="B869" s="1139"/>
      <c r="C869" s="1139"/>
      <c r="D869" s="1139"/>
      <c r="E869" s="1139"/>
      <c r="G869" s="1139"/>
      <c r="H869" s="1139"/>
      <c r="I869" s="1139"/>
      <c r="J869" s="1139"/>
      <c r="K869" s="1139"/>
    </row>
    <row r="870" spans="1:11" x14ac:dyDescent="0.25">
      <c r="A870" s="1139"/>
      <c r="B870" s="1139"/>
      <c r="C870" s="1139"/>
      <c r="D870" s="1139"/>
      <c r="E870" s="1139"/>
      <c r="G870" s="1139"/>
      <c r="H870" s="1139"/>
      <c r="I870" s="1139"/>
      <c r="J870" s="1139"/>
      <c r="K870" s="1139"/>
    </row>
    <row r="871" spans="1:11" x14ac:dyDescent="0.25">
      <c r="A871" s="1139"/>
      <c r="B871" s="1139"/>
      <c r="C871" s="1139"/>
      <c r="D871" s="1139"/>
      <c r="E871" s="1139"/>
      <c r="G871" s="1139"/>
      <c r="H871" s="1139"/>
      <c r="I871" s="1139"/>
      <c r="J871" s="1139"/>
      <c r="K871" s="1139"/>
    </row>
    <row r="872" spans="1:11" x14ac:dyDescent="0.25">
      <c r="A872" s="1139"/>
      <c r="B872" s="1139"/>
      <c r="C872" s="1139"/>
      <c r="D872" s="1139"/>
      <c r="E872" s="1139"/>
      <c r="G872" s="1139"/>
      <c r="H872" s="1139"/>
      <c r="I872" s="1139"/>
      <c r="J872" s="1139"/>
      <c r="K872" s="1139"/>
    </row>
    <row r="873" spans="1:11" x14ac:dyDescent="0.25">
      <c r="A873" s="1139"/>
      <c r="B873" s="1139"/>
      <c r="C873" s="1139"/>
      <c r="D873" s="1139"/>
      <c r="E873" s="1139"/>
      <c r="G873" s="1139"/>
      <c r="H873" s="1139"/>
      <c r="I873" s="1139"/>
      <c r="J873" s="1139"/>
      <c r="K873" s="1139"/>
    </row>
    <row r="874" spans="1:11" x14ac:dyDescent="0.25">
      <c r="A874" s="1139"/>
      <c r="B874" s="1139"/>
      <c r="C874" s="1139"/>
      <c r="D874" s="1139"/>
      <c r="E874" s="1139"/>
      <c r="G874" s="1139"/>
      <c r="H874" s="1139"/>
      <c r="I874" s="1139"/>
      <c r="J874" s="1139"/>
      <c r="K874" s="1139"/>
    </row>
    <row r="875" spans="1:11" x14ac:dyDescent="0.25">
      <c r="A875" s="1139"/>
      <c r="B875" s="1139"/>
      <c r="C875" s="1139"/>
      <c r="D875" s="1139"/>
      <c r="E875" s="1139"/>
      <c r="G875" s="1139"/>
      <c r="H875" s="1139"/>
      <c r="I875" s="1139"/>
      <c r="J875" s="1139"/>
      <c r="K875" s="1139"/>
    </row>
    <row r="876" spans="1:11" x14ac:dyDescent="0.25">
      <c r="A876" s="1139"/>
      <c r="B876" s="1139"/>
      <c r="C876" s="1139"/>
      <c r="D876" s="1139"/>
      <c r="E876" s="1139"/>
      <c r="G876" s="1139"/>
      <c r="H876" s="1139"/>
      <c r="I876" s="1139"/>
      <c r="J876" s="1139"/>
      <c r="K876" s="1139"/>
    </row>
    <row r="877" spans="1:11" x14ac:dyDescent="0.25">
      <c r="A877" s="1139"/>
      <c r="B877" s="1139"/>
      <c r="C877" s="1139"/>
      <c r="D877" s="1139"/>
      <c r="E877" s="1139"/>
      <c r="G877" s="1139"/>
      <c r="H877" s="1139"/>
      <c r="I877" s="1139"/>
      <c r="J877" s="1139"/>
      <c r="K877" s="1139"/>
    </row>
    <row r="878" spans="1:11" x14ac:dyDescent="0.25">
      <c r="A878" s="1139"/>
      <c r="B878" s="1139"/>
      <c r="C878" s="1139"/>
      <c r="D878" s="1139"/>
      <c r="E878" s="1139"/>
      <c r="G878" s="1139"/>
      <c r="H878" s="1139"/>
      <c r="I878" s="1139"/>
      <c r="J878" s="1139"/>
      <c r="K878" s="1139"/>
    </row>
    <row r="879" spans="1:11" x14ac:dyDescent="0.25">
      <c r="A879" s="1139"/>
      <c r="B879" s="1139"/>
      <c r="C879" s="1139"/>
      <c r="D879" s="1139"/>
      <c r="E879" s="1139"/>
      <c r="G879" s="1139"/>
      <c r="H879" s="1139"/>
      <c r="I879" s="1139"/>
      <c r="J879" s="1139"/>
      <c r="K879" s="1139"/>
    </row>
    <row r="880" spans="1:11" x14ac:dyDescent="0.25">
      <c r="A880" s="1139"/>
      <c r="B880" s="1139"/>
      <c r="C880" s="1139"/>
      <c r="D880" s="1139"/>
      <c r="E880" s="1139"/>
      <c r="G880" s="1139"/>
      <c r="H880" s="1139"/>
      <c r="I880" s="1139"/>
      <c r="J880" s="1139"/>
      <c r="K880" s="1139"/>
    </row>
    <row r="881" spans="1:11" x14ac:dyDescent="0.25">
      <c r="A881" s="1139"/>
      <c r="B881" s="1139"/>
      <c r="C881" s="1139"/>
      <c r="D881" s="1139"/>
      <c r="E881" s="1139"/>
      <c r="G881" s="1139"/>
      <c r="H881" s="1139"/>
      <c r="I881" s="1139"/>
      <c r="J881" s="1139"/>
      <c r="K881" s="1139"/>
    </row>
    <row r="882" spans="1:11" x14ac:dyDescent="0.25">
      <c r="A882" s="1139"/>
      <c r="B882" s="1139"/>
      <c r="C882" s="1139"/>
      <c r="D882" s="1139"/>
      <c r="E882" s="1139"/>
      <c r="G882" s="1139"/>
      <c r="H882" s="1139"/>
      <c r="I882" s="1139"/>
      <c r="J882" s="1139"/>
      <c r="K882" s="1139"/>
    </row>
    <row r="883" spans="1:11" x14ac:dyDescent="0.25">
      <c r="A883" s="1139"/>
      <c r="B883" s="1139"/>
      <c r="C883" s="1139"/>
      <c r="D883" s="1139"/>
      <c r="E883" s="1139"/>
      <c r="G883" s="1139"/>
      <c r="H883" s="1139"/>
      <c r="I883" s="1139"/>
      <c r="J883" s="1139"/>
      <c r="K883" s="1139"/>
    </row>
    <row r="884" spans="1:11" x14ac:dyDescent="0.25">
      <c r="A884" s="1139"/>
      <c r="B884" s="1139"/>
      <c r="C884" s="1139"/>
      <c r="D884" s="1139"/>
      <c r="E884" s="1139"/>
      <c r="G884" s="1139"/>
      <c r="H884" s="1139"/>
      <c r="I884" s="1139"/>
      <c r="J884" s="1139"/>
      <c r="K884" s="1139"/>
    </row>
    <row r="885" spans="1:11" x14ac:dyDescent="0.25">
      <c r="A885" s="1139"/>
      <c r="B885" s="1139"/>
      <c r="C885" s="1139"/>
      <c r="D885" s="1139"/>
      <c r="E885" s="1139"/>
      <c r="G885" s="1139"/>
      <c r="H885" s="1139"/>
      <c r="I885" s="1139"/>
      <c r="J885" s="1139"/>
      <c r="K885" s="1139"/>
    </row>
    <row r="886" spans="1:11" x14ac:dyDescent="0.25">
      <c r="A886" s="1139"/>
      <c r="B886" s="1139"/>
      <c r="C886" s="1139"/>
      <c r="D886" s="1139"/>
      <c r="E886" s="1139"/>
      <c r="G886" s="1139"/>
      <c r="H886" s="1139"/>
      <c r="I886" s="1139"/>
      <c r="J886" s="1139"/>
      <c r="K886" s="1139"/>
    </row>
    <row r="887" spans="1:11" x14ac:dyDescent="0.25">
      <c r="A887" s="1139"/>
      <c r="B887" s="1139"/>
      <c r="C887" s="1139"/>
      <c r="D887" s="1139"/>
      <c r="E887" s="1139"/>
      <c r="G887" s="1139"/>
      <c r="H887" s="1139"/>
      <c r="I887" s="1139"/>
      <c r="J887" s="1139"/>
      <c r="K887" s="1139"/>
    </row>
    <row r="888" spans="1:11" x14ac:dyDescent="0.25">
      <c r="A888" s="1139"/>
      <c r="B888" s="1139"/>
      <c r="C888" s="1139"/>
      <c r="D888" s="1139"/>
      <c r="E888" s="1139"/>
      <c r="G888" s="1139"/>
      <c r="H888" s="1139"/>
      <c r="I888" s="1139"/>
      <c r="J888" s="1139"/>
      <c r="K888" s="1139"/>
    </row>
    <row r="889" spans="1:11" x14ac:dyDescent="0.25">
      <c r="A889" s="1139"/>
      <c r="B889" s="1139"/>
      <c r="C889" s="1139"/>
      <c r="D889" s="1139"/>
      <c r="E889" s="1139"/>
      <c r="G889" s="1139"/>
      <c r="H889" s="1139"/>
      <c r="I889" s="1139"/>
      <c r="J889" s="1139"/>
      <c r="K889" s="1139"/>
    </row>
    <row r="890" spans="1:11" x14ac:dyDescent="0.25">
      <c r="A890" s="1139"/>
      <c r="B890" s="1139"/>
      <c r="C890" s="1139"/>
      <c r="D890" s="1139"/>
      <c r="E890" s="1139"/>
      <c r="G890" s="1139"/>
      <c r="H890" s="1139"/>
      <c r="I890" s="1139"/>
      <c r="J890" s="1139"/>
      <c r="K890" s="1139"/>
    </row>
    <row r="891" spans="1:11" x14ac:dyDescent="0.25">
      <c r="A891" s="1139"/>
      <c r="B891" s="1139"/>
      <c r="C891" s="1139"/>
      <c r="D891" s="1139"/>
      <c r="E891" s="1139"/>
      <c r="G891" s="1139"/>
      <c r="H891" s="1139"/>
      <c r="I891" s="1139"/>
      <c r="J891" s="1139"/>
      <c r="K891" s="1139"/>
    </row>
    <row r="892" spans="1:11" x14ac:dyDescent="0.25">
      <c r="A892" s="1139"/>
      <c r="B892" s="1139"/>
      <c r="C892" s="1139"/>
      <c r="D892" s="1139"/>
      <c r="E892" s="1139"/>
      <c r="G892" s="1139"/>
      <c r="H892" s="1139"/>
      <c r="I892" s="1139"/>
      <c r="J892" s="1139"/>
      <c r="K892" s="1139"/>
    </row>
    <row r="893" spans="1:11" x14ac:dyDescent="0.25">
      <c r="A893" s="1139"/>
      <c r="B893" s="1139"/>
      <c r="C893" s="1139"/>
      <c r="D893" s="1139"/>
      <c r="E893" s="1139"/>
      <c r="G893" s="1139"/>
      <c r="H893" s="1139"/>
      <c r="I893" s="1139"/>
      <c r="J893" s="1139"/>
      <c r="K893" s="1139"/>
    </row>
    <row r="894" spans="1:11" x14ac:dyDescent="0.25">
      <c r="A894" s="1139"/>
      <c r="B894" s="1139"/>
      <c r="C894" s="1139"/>
      <c r="D894" s="1139"/>
      <c r="E894" s="1139"/>
      <c r="G894" s="1139"/>
      <c r="H894" s="1139"/>
      <c r="I894" s="1139"/>
      <c r="J894" s="1139"/>
      <c r="K894" s="1139"/>
    </row>
    <row r="895" spans="1:11" x14ac:dyDescent="0.25">
      <c r="A895" s="1139"/>
      <c r="B895" s="1139"/>
      <c r="C895" s="1139"/>
      <c r="D895" s="1139"/>
      <c r="E895" s="1139"/>
      <c r="G895" s="1139"/>
      <c r="H895" s="1139"/>
      <c r="I895" s="1139"/>
      <c r="J895" s="1139"/>
      <c r="K895" s="1139"/>
    </row>
    <row r="896" spans="1:11" x14ac:dyDescent="0.25">
      <c r="A896" s="1139"/>
      <c r="B896" s="1139"/>
      <c r="C896" s="1139"/>
      <c r="D896" s="1139"/>
      <c r="E896" s="1139"/>
      <c r="G896" s="1139"/>
      <c r="H896" s="1139"/>
      <c r="I896" s="1139"/>
      <c r="J896" s="1139"/>
      <c r="K896" s="1139"/>
    </row>
    <row r="897" spans="1:11" x14ac:dyDescent="0.25">
      <c r="A897" s="1139"/>
      <c r="B897" s="1139"/>
      <c r="C897" s="1139"/>
      <c r="D897" s="1139"/>
      <c r="E897" s="1139"/>
      <c r="G897" s="1139"/>
      <c r="H897" s="1139"/>
      <c r="I897" s="1139"/>
      <c r="J897" s="1139"/>
      <c r="K897" s="1139"/>
    </row>
    <row r="898" spans="1:11" x14ac:dyDescent="0.25">
      <c r="A898" s="1139"/>
      <c r="B898" s="1139"/>
      <c r="C898" s="1139"/>
      <c r="D898" s="1139"/>
      <c r="E898" s="1139"/>
      <c r="G898" s="1139"/>
      <c r="H898" s="1139"/>
      <c r="I898" s="1139"/>
      <c r="J898" s="1139"/>
      <c r="K898" s="1139"/>
    </row>
    <row r="899" spans="1:11" x14ac:dyDescent="0.25">
      <c r="A899" s="1139"/>
      <c r="B899" s="1139"/>
      <c r="C899" s="1139"/>
      <c r="D899" s="1139"/>
      <c r="E899" s="1139"/>
      <c r="G899" s="1139"/>
      <c r="H899" s="1139"/>
      <c r="I899" s="1139"/>
      <c r="J899" s="1139"/>
      <c r="K899" s="1139"/>
    </row>
    <row r="900" spans="1:11" x14ac:dyDescent="0.25">
      <c r="A900" s="1139"/>
      <c r="B900" s="1139"/>
      <c r="C900" s="1139"/>
      <c r="D900" s="1139"/>
      <c r="E900" s="1139"/>
      <c r="G900" s="1139"/>
      <c r="H900" s="1139"/>
      <c r="I900" s="1139"/>
      <c r="J900" s="1139"/>
      <c r="K900" s="1139"/>
    </row>
    <row r="901" spans="1:11" x14ac:dyDescent="0.25">
      <c r="A901" s="1139"/>
      <c r="B901" s="1139"/>
      <c r="C901" s="1139"/>
      <c r="D901" s="1139"/>
      <c r="E901" s="1139"/>
      <c r="G901" s="1139"/>
      <c r="H901" s="1139"/>
      <c r="I901" s="1139"/>
      <c r="J901" s="1139"/>
      <c r="K901" s="1139"/>
    </row>
    <row r="902" spans="1:11" x14ac:dyDescent="0.25">
      <c r="A902" s="1139"/>
      <c r="B902" s="1139"/>
      <c r="C902" s="1139"/>
      <c r="D902" s="1139"/>
      <c r="E902" s="1139"/>
      <c r="G902" s="1139"/>
      <c r="H902" s="1139"/>
      <c r="I902" s="1139"/>
      <c r="J902" s="1139"/>
      <c r="K902" s="1139"/>
    </row>
    <row r="903" spans="1:11" x14ac:dyDescent="0.25">
      <c r="A903" s="1139"/>
      <c r="B903" s="1139"/>
      <c r="C903" s="1139"/>
      <c r="D903" s="1139"/>
      <c r="E903" s="1139"/>
      <c r="G903" s="1139"/>
      <c r="H903" s="1139"/>
      <c r="I903" s="1139"/>
      <c r="J903" s="1139"/>
      <c r="K903" s="1139"/>
    </row>
    <row r="904" spans="1:11" x14ac:dyDescent="0.25">
      <c r="A904" s="1139"/>
      <c r="B904" s="1139"/>
      <c r="C904" s="1139"/>
      <c r="D904" s="1139"/>
      <c r="E904" s="1139"/>
      <c r="G904" s="1139"/>
      <c r="H904" s="1139"/>
      <c r="I904" s="1139"/>
      <c r="J904" s="1139"/>
      <c r="K904" s="1139"/>
    </row>
    <row r="905" spans="1:11" x14ac:dyDescent="0.25">
      <c r="A905" s="1139"/>
      <c r="B905" s="1139"/>
      <c r="C905" s="1139"/>
      <c r="D905" s="1139"/>
      <c r="E905" s="1139"/>
      <c r="G905" s="1139"/>
      <c r="H905" s="1139"/>
      <c r="I905" s="1139"/>
      <c r="J905" s="1139"/>
      <c r="K905" s="1139"/>
    </row>
    <row r="906" spans="1:11" x14ac:dyDescent="0.25">
      <c r="A906" s="1139"/>
      <c r="B906" s="1139"/>
      <c r="C906" s="1139"/>
      <c r="D906" s="1139"/>
      <c r="E906" s="1139"/>
      <c r="G906" s="1139"/>
      <c r="H906" s="1139"/>
      <c r="I906" s="1139"/>
      <c r="J906" s="1139"/>
      <c r="K906" s="1139"/>
    </row>
    <row r="907" spans="1:11" x14ac:dyDescent="0.25">
      <c r="A907" s="1139"/>
      <c r="B907" s="1139"/>
      <c r="C907" s="1139"/>
      <c r="D907" s="1139"/>
      <c r="E907" s="1139"/>
      <c r="G907" s="1139"/>
      <c r="H907" s="1139"/>
      <c r="I907" s="1139"/>
      <c r="J907" s="1139"/>
      <c r="K907" s="1139"/>
    </row>
    <row r="908" spans="1:11" x14ac:dyDescent="0.25">
      <c r="A908" s="1139"/>
      <c r="B908" s="1139"/>
      <c r="C908" s="1139"/>
      <c r="D908" s="1139"/>
      <c r="E908" s="1139"/>
      <c r="G908" s="1139"/>
      <c r="H908" s="1139"/>
      <c r="I908" s="1139"/>
      <c r="J908" s="1139"/>
      <c r="K908" s="1139"/>
    </row>
    <row r="909" spans="1:11" x14ac:dyDescent="0.25">
      <c r="A909" s="1139"/>
      <c r="B909" s="1139"/>
      <c r="C909" s="1139"/>
      <c r="D909" s="1139"/>
      <c r="E909" s="1139"/>
      <c r="G909" s="1139"/>
      <c r="H909" s="1139"/>
      <c r="I909" s="1139"/>
      <c r="J909" s="1139"/>
      <c r="K909" s="1139"/>
    </row>
    <row r="910" spans="1:11" x14ac:dyDescent="0.25">
      <c r="A910" s="1139"/>
      <c r="B910" s="1139"/>
      <c r="C910" s="1139"/>
      <c r="D910" s="1139"/>
      <c r="E910" s="1139"/>
      <c r="G910" s="1139"/>
      <c r="H910" s="1139"/>
      <c r="I910" s="1139"/>
      <c r="J910" s="1139"/>
      <c r="K910" s="1139"/>
    </row>
    <row r="911" spans="1:11" x14ac:dyDescent="0.25">
      <c r="A911" s="1139"/>
      <c r="B911" s="1139"/>
      <c r="C911" s="1139"/>
      <c r="D911" s="1139"/>
      <c r="E911" s="1139"/>
      <c r="G911" s="1139"/>
      <c r="H911" s="1139"/>
      <c r="I911" s="1139"/>
      <c r="J911" s="1139"/>
      <c r="K911" s="1139"/>
    </row>
    <row r="912" spans="1:11" x14ac:dyDescent="0.25">
      <c r="A912" s="1139"/>
      <c r="B912" s="1139"/>
      <c r="C912" s="1139"/>
      <c r="D912" s="1139"/>
      <c r="E912" s="1139"/>
      <c r="G912" s="1139"/>
      <c r="H912" s="1139"/>
      <c r="I912" s="1139"/>
      <c r="J912" s="1139"/>
      <c r="K912" s="1139"/>
    </row>
    <row r="913" spans="1:11" x14ac:dyDescent="0.25">
      <c r="A913" s="1139"/>
      <c r="B913" s="1139"/>
      <c r="C913" s="1139"/>
      <c r="D913" s="1139"/>
      <c r="E913" s="1139"/>
      <c r="G913" s="1139"/>
      <c r="H913" s="1139"/>
      <c r="I913" s="1139"/>
      <c r="J913" s="1139"/>
      <c r="K913" s="1139"/>
    </row>
    <row r="914" spans="1:11" x14ac:dyDescent="0.25">
      <c r="A914" s="1139"/>
      <c r="B914" s="1139"/>
      <c r="C914" s="1139"/>
      <c r="D914" s="1139"/>
      <c r="E914" s="1139"/>
      <c r="G914" s="1139"/>
      <c r="H914" s="1139"/>
      <c r="I914" s="1139"/>
      <c r="J914" s="1139"/>
      <c r="K914" s="1139"/>
    </row>
    <row r="915" spans="1:11" x14ac:dyDescent="0.25">
      <c r="A915" s="1139"/>
      <c r="B915" s="1139"/>
      <c r="C915" s="1139"/>
      <c r="D915" s="1139"/>
      <c r="E915" s="1139"/>
      <c r="G915" s="1139"/>
      <c r="H915" s="1139"/>
      <c r="I915" s="1139"/>
      <c r="J915" s="1139"/>
      <c r="K915" s="1139"/>
    </row>
    <row r="916" spans="1:11" x14ac:dyDescent="0.25">
      <c r="A916" s="1139"/>
      <c r="B916" s="1139"/>
      <c r="C916" s="1139"/>
      <c r="D916" s="1139"/>
      <c r="E916" s="1139"/>
      <c r="G916" s="1139"/>
      <c r="H916" s="1139"/>
      <c r="I916" s="1139"/>
      <c r="J916" s="1139"/>
      <c r="K916" s="1139"/>
    </row>
    <row r="917" spans="1:11" x14ac:dyDescent="0.25">
      <c r="A917" s="1139"/>
      <c r="B917" s="1139"/>
      <c r="C917" s="1139"/>
      <c r="D917" s="1139"/>
      <c r="E917" s="1139"/>
      <c r="G917" s="1139"/>
      <c r="H917" s="1139"/>
      <c r="I917" s="1139"/>
      <c r="J917" s="1139"/>
      <c r="K917" s="1139"/>
    </row>
    <row r="918" spans="1:11" x14ac:dyDescent="0.25">
      <c r="A918" s="1139"/>
      <c r="B918" s="1139"/>
      <c r="C918" s="1139"/>
      <c r="D918" s="1139"/>
      <c r="E918" s="1139"/>
      <c r="G918" s="1139"/>
      <c r="H918" s="1139"/>
      <c r="I918" s="1139"/>
      <c r="J918" s="1139"/>
      <c r="K918" s="1139"/>
    </row>
    <row r="919" spans="1:11" x14ac:dyDescent="0.25">
      <c r="A919" s="1139"/>
      <c r="B919" s="1139"/>
      <c r="C919" s="1139"/>
      <c r="D919" s="1139"/>
      <c r="E919" s="1139"/>
      <c r="G919" s="1139"/>
      <c r="H919" s="1139"/>
      <c r="I919" s="1139"/>
      <c r="J919" s="1139"/>
      <c r="K919" s="1139"/>
    </row>
    <row r="920" spans="1:11" x14ac:dyDescent="0.25">
      <c r="A920" s="1139"/>
      <c r="B920" s="1139"/>
      <c r="C920" s="1139"/>
      <c r="D920" s="1139"/>
      <c r="E920" s="1139"/>
      <c r="G920" s="1139"/>
      <c r="H920" s="1139"/>
      <c r="I920" s="1139"/>
      <c r="J920" s="1139"/>
      <c r="K920" s="1139"/>
    </row>
    <row r="921" spans="1:11" x14ac:dyDescent="0.25">
      <c r="A921" s="1139"/>
      <c r="B921" s="1139"/>
      <c r="C921" s="1139"/>
      <c r="D921" s="1139"/>
      <c r="E921" s="1139"/>
      <c r="G921" s="1139"/>
      <c r="H921" s="1139"/>
      <c r="I921" s="1139"/>
      <c r="J921" s="1139"/>
      <c r="K921" s="1139"/>
    </row>
    <row r="922" spans="1:11" x14ac:dyDescent="0.25">
      <c r="A922" s="1139"/>
      <c r="B922" s="1139"/>
      <c r="C922" s="1139"/>
      <c r="D922" s="1139"/>
      <c r="E922" s="1139"/>
      <c r="G922" s="1139"/>
      <c r="H922" s="1139"/>
      <c r="I922" s="1139"/>
      <c r="J922" s="1139"/>
      <c r="K922" s="1139"/>
    </row>
    <row r="923" spans="1:11" x14ac:dyDescent="0.25">
      <c r="A923" s="1139"/>
      <c r="B923" s="1139"/>
      <c r="C923" s="1139"/>
      <c r="D923" s="1139"/>
      <c r="E923" s="1139"/>
      <c r="G923" s="1139"/>
      <c r="H923" s="1139"/>
      <c r="I923" s="1139"/>
      <c r="J923" s="1139"/>
      <c r="K923" s="1139"/>
    </row>
    <row r="924" spans="1:11" x14ac:dyDescent="0.25">
      <c r="A924" s="1139"/>
      <c r="B924" s="1139"/>
      <c r="C924" s="1139"/>
      <c r="D924" s="1139"/>
      <c r="E924" s="1139"/>
      <c r="G924" s="1139"/>
      <c r="H924" s="1139"/>
      <c r="I924" s="1139"/>
      <c r="J924" s="1139"/>
      <c r="K924" s="1139"/>
    </row>
    <row r="925" spans="1:11" x14ac:dyDescent="0.25">
      <c r="A925" s="1139"/>
      <c r="B925" s="1139"/>
      <c r="C925" s="1139"/>
      <c r="D925" s="1139"/>
      <c r="E925" s="1139"/>
      <c r="G925" s="1139"/>
      <c r="H925" s="1139"/>
      <c r="I925" s="1139"/>
      <c r="J925" s="1139"/>
      <c r="K925" s="1139"/>
    </row>
    <row r="926" spans="1:11" x14ac:dyDescent="0.25">
      <c r="A926" s="1139"/>
      <c r="B926" s="1139"/>
      <c r="C926" s="1139"/>
      <c r="D926" s="1139"/>
      <c r="E926" s="1139"/>
      <c r="G926" s="1139"/>
      <c r="H926" s="1139"/>
      <c r="I926" s="1139"/>
      <c r="J926" s="1139"/>
      <c r="K926" s="1139"/>
    </row>
    <row r="927" spans="1:11" x14ac:dyDescent="0.25">
      <c r="A927" s="1139"/>
      <c r="B927" s="1139"/>
      <c r="C927" s="1139"/>
      <c r="D927" s="1139"/>
      <c r="E927" s="1139"/>
      <c r="G927" s="1139"/>
      <c r="H927" s="1139"/>
      <c r="I927" s="1139"/>
      <c r="J927" s="1139"/>
      <c r="K927" s="1139"/>
    </row>
    <row r="928" spans="1:11" x14ac:dyDescent="0.25">
      <c r="A928" s="1139"/>
      <c r="B928" s="1139"/>
      <c r="C928" s="1139"/>
      <c r="D928" s="1139"/>
      <c r="E928" s="1139"/>
      <c r="G928" s="1139"/>
      <c r="H928" s="1139"/>
      <c r="I928" s="1139"/>
      <c r="J928" s="1139"/>
      <c r="K928" s="1139"/>
    </row>
    <row r="929" spans="1:11" x14ac:dyDescent="0.25">
      <c r="A929" s="1139"/>
      <c r="B929" s="1139"/>
      <c r="C929" s="1139"/>
      <c r="D929" s="1139"/>
      <c r="E929" s="1139"/>
      <c r="G929" s="1139"/>
      <c r="H929" s="1139"/>
      <c r="I929" s="1139"/>
      <c r="J929" s="1139"/>
      <c r="K929" s="1139"/>
    </row>
    <row r="930" spans="1:11" x14ac:dyDescent="0.25">
      <c r="A930" s="1139"/>
      <c r="B930" s="1139"/>
      <c r="C930" s="1139"/>
      <c r="D930" s="1139"/>
      <c r="E930" s="1139"/>
      <c r="G930" s="1139"/>
      <c r="H930" s="1139"/>
      <c r="I930" s="1139"/>
      <c r="J930" s="1139"/>
      <c r="K930" s="1139"/>
    </row>
    <row r="931" spans="1:11" x14ac:dyDescent="0.25">
      <c r="A931" s="1139"/>
      <c r="B931" s="1139"/>
      <c r="C931" s="1139"/>
      <c r="D931" s="1139"/>
      <c r="E931" s="1139"/>
      <c r="G931" s="1139"/>
      <c r="H931" s="1139"/>
      <c r="I931" s="1139"/>
      <c r="J931" s="1139"/>
      <c r="K931" s="1139"/>
    </row>
    <row r="932" spans="1:11" x14ac:dyDescent="0.25">
      <c r="A932" s="1139"/>
      <c r="B932" s="1139"/>
      <c r="C932" s="1139"/>
      <c r="D932" s="1139"/>
      <c r="E932" s="1139"/>
      <c r="G932" s="1139"/>
      <c r="H932" s="1139"/>
      <c r="I932" s="1139"/>
      <c r="J932" s="1139"/>
      <c r="K932" s="1139"/>
    </row>
    <row r="933" spans="1:11" x14ac:dyDescent="0.25">
      <c r="A933" s="1139"/>
      <c r="B933" s="1139"/>
      <c r="C933" s="1139"/>
      <c r="D933" s="1139"/>
      <c r="E933" s="1139"/>
      <c r="G933" s="1139"/>
      <c r="H933" s="1139"/>
      <c r="I933" s="1139"/>
      <c r="J933" s="1139"/>
      <c r="K933" s="1139"/>
    </row>
    <row r="934" spans="1:11" x14ac:dyDescent="0.25">
      <c r="A934" s="1139"/>
      <c r="B934" s="1139"/>
      <c r="C934" s="1139"/>
      <c r="D934" s="1139"/>
      <c r="E934" s="1139"/>
      <c r="G934" s="1139"/>
      <c r="H934" s="1139"/>
      <c r="I934" s="1139"/>
      <c r="J934" s="1139"/>
      <c r="K934" s="1139"/>
    </row>
    <row r="935" spans="1:11" x14ac:dyDescent="0.25">
      <c r="A935" s="1139"/>
      <c r="B935" s="1139"/>
      <c r="C935" s="1139"/>
      <c r="D935" s="1139"/>
      <c r="E935" s="1139"/>
      <c r="G935" s="1139"/>
      <c r="H935" s="1139"/>
      <c r="I935" s="1139"/>
      <c r="J935" s="1139"/>
      <c r="K935" s="1139"/>
    </row>
    <row r="936" spans="1:11" x14ac:dyDescent="0.25">
      <c r="A936" s="1139"/>
      <c r="B936" s="1139"/>
      <c r="C936" s="1139"/>
      <c r="D936" s="1139"/>
      <c r="E936" s="1139"/>
      <c r="G936" s="1139"/>
      <c r="H936" s="1139"/>
      <c r="I936" s="1139"/>
      <c r="J936" s="1139"/>
      <c r="K936" s="1139"/>
    </row>
    <row r="937" spans="1:11" x14ac:dyDescent="0.25">
      <c r="A937" s="1139"/>
      <c r="B937" s="1139"/>
      <c r="C937" s="1139"/>
      <c r="D937" s="1139"/>
      <c r="E937" s="1139"/>
      <c r="G937" s="1139"/>
      <c r="H937" s="1139"/>
      <c r="I937" s="1139"/>
      <c r="J937" s="1139"/>
      <c r="K937" s="1139"/>
    </row>
    <row r="938" spans="1:11" x14ac:dyDescent="0.25">
      <c r="A938" s="1139"/>
      <c r="B938" s="1139"/>
      <c r="C938" s="1139"/>
      <c r="D938" s="1139"/>
      <c r="E938" s="1139"/>
      <c r="G938" s="1139"/>
      <c r="H938" s="1139"/>
      <c r="I938" s="1139"/>
      <c r="J938" s="1139"/>
      <c r="K938" s="1139"/>
    </row>
    <row r="939" spans="1:11" x14ac:dyDescent="0.25">
      <c r="A939" s="1139"/>
      <c r="B939" s="1139"/>
      <c r="C939" s="1139"/>
      <c r="D939" s="1139"/>
      <c r="E939" s="1139"/>
      <c r="G939" s="1139"/>
      <c r="H939" s="1139"/>
      <c r="I939" s="1139"/>
      <c r="J939" s="1139"/>
      <c r="K939" s="1139"/>
    </row>
    <row r="940" spans="1:11" x14ac:dyDescent="0.25">
      <c r="A940" s="1139"/>
      <c r="B940" s="1139"/>
      <c r="C940" s="1139"/>
      <c r="D940" s="1139"/>
      <c r="E940" s="1139"/>
      <c r="G940" s="1139"/>
      <c r="H940" s="1139"/>
      <c r="I940" s="1139"/>
      <c r="J940" s="1139"/>
      <c r="K940" s="1139"/>
    </row>
    <row r="941" spans="1:11" x14ac:dyDescent="0.25">
      <c r="A941" s="1139"/>
      <c r="B941" s="1139"/>
      <c r="C941" s="1139"/>
      <c r="D941" s="1139"/>
      <c r="E941" s="1139"/>
      <c r="G941" s="1139"/>
      <c r="H941" s="1139"/>
      <c r="I941" s="1139"/>
      <c r="J941" s="1139"/>
      <c r="K941" s="1139"/>
    </row>
    <row r="942" spans="1:11" x14ac:dyDescent="0.25">
      <c r="A942" s="1139"/>
      <c r="B942" s="1139"/>
      <c r="C942" s="1139"/>
      <c r="D942" s="1139"/>
      <c r="E942" s="1139"/>
      <c r="G942" s="1139"/>
      <c r="H942" s="1139"/>
      <c r="I942" s="1139"/>
      <c r="J942" s="1139"/>
      <c r="K942" s="1139"/>
    </row>
    <row r="943" spans="1:11" x14ac:dyDescent="0.25">
      <c r="A943" s="1139"/>
      <c r="B943" s="1139"/>
      <c r="C943" s="1139"/>
      <c r="D943" s="1139"/>
      <c r="E943" s="1139"/>
      <c r="G943" s="1139"/>
      <c r="H943" s="1139"/>
      <c r="I943" s="1139"/>
      <c r="J943" s="1139"/>
      <c r="K943" s="1139"/>
    </row>
    <row r="944" spans="1:11" x14ac:dyDescent="0.25">
      <c r="A944" s="1139"/>
      <c r="B944" s="1139"/>
      <c r="C944" s="1139"/>
      <c r="D944" s="1139"/>
      <c r="E944" s="1139"/>
      <c r="G944" s="1139"/>
      <c r="H944" s="1139"/>
      <c r="I944" s="1139"/>
      <c r="J944" s="1139"/>
      <c r="K944" s="1139"/>
    </row>
    <row r="945" spans="1:11" x14ac:dyDescent="0.25">
      <c r="A945" s="1139"/>
      <c r="B945" s="1139"/>
      <c r="C945" s="1139"/>
      <c r="D945" s="1139"/>
      <c r="E945" s="1139"/>
      <c r="G945" s="1139"/>
      <c r="H945" s="1139"/>
      <c r="I945" s="1139"/>
      <c r="J945" s="1139"/>
      <c r="K945" s="1139"/>
    </row>
    <row r="946" spans="1:11" x14ac:dyDescent="0.25">
      <c r="A946" s="1139"/>
      <c r="B946" s="1139"/>
      <c r="C946" s="1139"/>
      <c r="D946" s="1139"/>
      <c r="E946" s="1139"/>
      <c r="G946" s="1139"/>
      <c r="H946" s="1139"/>
      <c r="I946" s="1139"/>
      <c r="J946" s="1139"/>
      <c r="K946" s="1139"/>
    </row>
    <row r="947" spans="1:11" x14ac:dyDescent="0.25">
      <c r="A947" s="1139"/>
      <c r="B947" s="1139"/>
      <c r="C947" s="1139"/>
      <c r="D947" s="1139"/>
      <c r="E947" s="1139"/>
      <c r="G947" s="1139"/>
      <c r="H947" s="1139"/>
      <c r="I947" s="1139"/>
      <c r="J947" s="1139"/>
      <c r="K947" s="1139"/>
    </row>
    <row r="948" spans="1:11" x14ac:dyDescent="0.25">
      <c r="A948" s="1139"/>
      <c r="B948" s="1139"/>
      <c r="C948" s="1139"/>
      <c r="D948" s="1139"/>
      <c r="E948" s="1139"/>
      <c r="G948" s="1139"/>
      <c r="H948" s="1139"/>
      <c r="I948" s="1139"/>
      <c r="J948" s="1139"/>
      <c r="K948" s="1139"/>
    </row>
    <row r="949" spans="1:11" x14ac:dyDescent="0.25">
      <c r="A949" s="1139"/>
      <c r="B949" s="1139"/>
      <c r="C949" s="1139"/>
      <c r="D949" s="1139"/>
      <c r="E949" s="1139"/>
      <c r="G949" s="1139"/>
      <c r="H949" s="1139"/>
      <c r="I949" s="1139"/>
      <c r="J949" s="1139"/>
      <c r="K949" s="1139"/>
    </row>
    <row r="950" spans="1:11" x14ac:dyDescent="0.25">
      <c r="A950" s="1139"/>
      <c r="B950" s="1139"/>
      <c r="C950" s="1139"/>
      <c r="D950" s="1139"/>
      <c r="E950" s="1139"/>
      <c r="G950" s="1139"/>
      <c r="H950" s="1139"/>
      <c r="I950" s="1139"/>
      <c r="J950" s="1139"/>
      <c r="K950" s="1139"/>
    </row>
    <row r="951" spans="1:11" x14ac:dyDescent="0.25">
      <c r="A951" s="1139"/>
      <c r="B951" s="1139"/>
      <c r="C951" s="1139"/>
      <c r="D951" s="1139"/>
      <c r="E951" s="1139"/>
      <c r="G951" s="1139"/>
      <c r="H951" s="1139"/>
      <c r="I951" s="1139"/>
      <c r="J951" s="1139"/>
      <c r="K951" s="1139"/>
    </row>
    <row r="952" spans="1:11" x14ac:dyDescent="0.25">
      <c r="A952" s="1139"/>
      <c r="B952" s="1139"/>
      <c r="C952" s="1139"/>
      <c r="D952" s="1139"/>
      <c r="E952" s="1139"/>
      <c r="G952" s="1139"/>
      <c r="H952" s="1139"/>
      <c r="I952" s="1139"/>
      <c r="J952" s="1139"/>
      <c r="K952" s="1139"/>
    </row>
    <row r="953" spans="1:11" x14ac:dyDescent="0.25">
      <c r="A953" s="1139"/>
      <c r="B953" s="1139"/>
      <c r="C953" s="1139"/>
      <c r="D953" s="1139"/>
      <c r="E953" s="1139"/>
      <c r="G953" s="1139"/>
      <c r="H953" s="1139"/>
      <c r="I953" s="1139"/>
      <c r="J953" s="1139"/>
      <c r="K953" s="1139"/>
    </row>
    <row r="954" spans="1:11" x14ac:dyDescent="0.25">
      <c r="A954" s="1139"/>
      <c r="B954" s="1139"/>
      <c r="C954" s="1139"/>
      <c r="D954" s="1139"/>
      <c r="E954" s="1139"/>
      <c r="G954" s="1139"/>
      <c r="H954" s="1139"/>
      <c r="I954" s="1139"/>
      <c r="J954" s="1139"/>
      <c r="K954" s="1139"/>
    </row>
    <row r="955" spans="1:11" x14ac:dyDescent="0.25">
      <c r="A955" s="1139"/>
      <c r="B955" s="1139"/>
      <c r="C955" s="1139"/>
      <c r="D955" s="1139"/>
      <c r="E955" s="1139"/>
      <c r="G955" s="1139"/>
      <c r="H955" s="1139"/>
      <c r="I955" s="1139"/>
      <c r="J955" s="1139"/>
      <c r="K955" s="1139"/>
    </row>
    <row r="956" spans="1:11" x14ac:dyDescent="0.25">
      <c r="A956" s="1139"/>
      <c r="B956" s="1139"/>
      <c r="C956" s="1139"/>
      <c r="D956" s="1139"/>
      <c r="E956" s="1139"/>
      <c r="G956" s="1139"/>
      <c r="H956" s="1139"/>
      <c r="I956" s="1139"/>
      <c r="J956" s="1139"/>
      <c r="K956" s="1139"/>
    </row>
    <row r="957" spans="1:11" x14ac:dyDescent="0.25">
      <c r="A957" s="1139"/>
      <c r="B957" s="1139"/>
      <c r="C957" s="1139"/>
      <c r="D957" s="1139"/>
      <c r="E957" s="1139"/>
      <c r="G957" s="1139"/>
      <c r="H957" s="1139"/>
      <c r="I957" s="1139"/>
      <c r="J957" s="1139"/>
      <c r="K957" s="1139"/>
    </row>
    <row r="958" spans="1:11" x14ac:dyDescent="0.25">
      <c r="A958" s="1139"/>
      <c r="B958" s="1139"/>
      <c r="C958" s="1139"/>
      <c r="D958" s="1139"/>
      <c r="E958" s="1139"/>
      <c r="G958" s="1139"/>
      <c r="H958" s="1139"/>
      <c r="I958" s="1139"/>
      <c r="J958" s="1139"/>
      <c r="K958" s="1139"/>
    </row>
    <row r="959" spans="1:11" x14ac:dyDescent="0.25">
      <c r="A959" s="1139"/>
      <c r="B959" s="1139"/>
      <c r="C959" s="1139"/>
      <c r="D959" s="1139"/>
      <c r="E959" s="1139"/>
      <c r="G959" s="1139"/>
      <c r="H959" s="1139"/>
      <c r="I959" s="1139"/>
      <c r="J959" s="1139"/>
      <c r="K959" s="1139"/>
    </row>
    <row r="960" spans="1:11" x14ac:dyDescent="0.25">
      <c r="A960" s="1139"/>
      <c r="B960" s="1139"/>
      <c r="C960" s="1139"/>
      <c r="D960" s="1139"/>
      <c r="E960" s="1139"/>
      <c r="G960" s="1139"/>
      <c r="H960" s="1139"/>
      <c r="I960" s="1139"/>
      <c r="J960" s="1139"/>
      <c r="K960" s="1139"/>
    </row>
    <row r="961" spans="1:11" x14ac:dyDescent="0.25">
      <c r="A961" s="1139"/>
      <c r="B961" s="1139"/>
      <c r="C961" s="1139"/>
      <c r="D961" s="1139"/>
      <c r="E961" s="1139"/>
      <c r="G961" s="1139"/>
      <c r="H961" s="1139"/>
      <c r="I961" s="1139"/>
      <c r="J961" s="1139"/>
      <c r="K961" s="1139"/>
    </row>
    <row r="962" spans="1:11" x14ac:dyDescent="0.25">
      <c r="A962" s="1139"/>
      <c r="B962" s="1139"/>
      <c r="C962" s="1139"/>
      <c r="D962" s="1139"/>
      <c r="E962" s="1139"/>
      <c r="G962" s="1139"/>
      <c r="H962" s="1139"/>
      <c r="I962" s="1139"/>
      <c r="J962" s="1139"/>
      <c r="K962" s="1139"/>
    </row>
    <row r="963" spans="1:11" x14ac:dyDescent="0.25">
      <c r="A963" s="1139"/>
      <c r="B963" s="1139"/>
      <c r="C963" s="1139"/>
      <c r="D963" s="1139"/>
      <c r="E963" s="1139"/>
      <c r="G963" s="1139"/>
      <c r="H963" s="1139"/>
      <c r="I963" s="1139"/>
      <c r="J963" s="1139"/>
      <c r="K963" s="1139"/>
    </row>
    <row r="964" spans="1:11" x14ac:dyDescent="0.25">
      <c r="A964" s="1139"/>
      <c r="B964" s="1139"/>
      <c r="C964" s="1139"/>
      <c r="D964" s="1139"/>
      <c r="E964" s="1139"/>
      <c r="G964" s="1139"/>
      <c r="H964" s="1139"/>
      <c r="I964" s="1139"/>
      <c r="J964" s="1139"/>
      <c r="K964" s="1139"/>
    </row>
    <row r="965" spans="1:11" x14ac:dyDescent="0.25">
      <c r="A965" s="1139"/>
      <c r="B965" s="1139"/>
      <c r="C965" s="1139"/>
      <c r="D965" s="1139"/>
      <c r="E965" s="1139"/>
      <c r="G965" s="1139"/>
      <c r="H965" s="1139"/>
      <c r="I965" s="1139"/>
      <c r="J965" s="1139"/>
      <c r="K965" s="1139"/>
    </row>
    <row r="966" spans="1:11" x14ac:dyDescent="0.25">
      <c r="A966" s="1139"/>
      <c r="B966" s="1139"/>
      <c r="C966" s="1139"/>
      <c r="D966" s="1139"/>
      <c r="E966" s="1139"/>
      <c r="G966" s="1139"/>
      <c r="H966" s="1139"/>
      <c r="I966" s="1139"/>
      <c r="J966" s="1139"/>
      <c r="K966" s="1139"/>
    </row>
    <row r="967" spans="1:11" x14ac:dyDescent="0.25">
      <c r="A967" s="1139"/>
      <c r="B967" s="1139"/>
      <c r="C967" s="1139"/>
      <c r="D967" s="1139"/>
      <c r="E967" s="1139"/>
      <c r="G967" s="1139"/>
      <c r="H967" s="1139"/>
      <c r="I967" s="1139"/>
      <c r="J967" s="1139"/>
      <c r="K967" s="1139"/>
    </row>
    <row r="968" spans="1:11" x14ac:dyDescent="0.25">
      <c r="A968" s="1139"/>
      <c r="B968" s="1139"/>
      <c r="C968" s="1139"/>
      <c r="D968" s="1139"/>
      <c r="E968" s="1139"/>
      <c r="G968" s="1139"/>
      <c r="H968" s="1139"/>
      <c r="I968" s="1139"/>
      <c r="J968" s="1139"/>
      <c r="K968" s="1139"/>
    </row>
    <row r="969" spans="1:11" x14ac:dyDescent="0.25">
      <c r="A969" s="1139"/>
      <c r="B969" s="1139"/>
      <c r="C969" s="1139"/>
      <c r="D969" s="1139"/>
      <c r="E969" s="1139"/>
      <c r="G969" s="1139"/>
      <c r="H969" s="1139"/>
      <c r="I969" s="1139"/>
      <c r="J969" s="1139"/>
      <c r="K969" s="1139"/>
    </row>
    <row r="970" spans="1:11" x14ac:dyDescent="0.25">
      <c r="A970" s="1139"/>
      <c r="B970" s="1139"/>
      <c r="C970" s="1139"/>
      <c r="D970" s="1139"/>
      <c r="E970" s="1139"/>
      <c r="G970" s="1139"/>
      <c r="H970" s="1139"/>
      <c r="I970" s="1139"/>
      <c r="J970" s="1139"/>
      <c r="K970" s="1139"/>
    </row>
    <row r="971" spans="1:11" x14ac:dyDescent="0.25">
      <c r="A971" s="1139"/>
      <c r="B971" s="1139"/>
      <c r="C971" s="1139"/>
      <c r="D971" s="1139"/>
      <c r="E971" s="1139"/>
      <c r="G971" s="1139"/>
      <c r="H971" s="1139"/>
      <c r="I971" s="1139"/>
      <c r="J971" s="1139"/>
      <c r="K971" s="1139"/>
    </row>
    <row r="972" spans="1:11" x14ac:dyDescent="0.25">
      <c r="A972" s="1139"/>
      <c r="B972" s="1139"/>
      <c r="C972" s="1139"/>
      <c r="D972" s="1139"/>
      <c r="E972" s="1139"/>
      <c r="G972" s="1139"/>
      <c r="H972" s="1139"/>
      <c r="I972" s="1139"/>
      <c r="J972" s="1139"/>
      <c r="K972" s="1139"/>
    </row>
    <row r="973" spans="1:11" x14ac:dyDescent="0.25">
      <c r="A973" s="1139"/>
      <c r="B973" s="1139"/>
      <c r="C973" s="1139"/>
      <c r="D973" s="1139"/>
      <c r="E973" s="1139"/>
      <c r="G973" s="1139"/>
      <c r="H973" s="1139"/>
      <c r="I973" s="1139"/>
      <c r="J973" s="1139"/>
      <c r="K973" s="1139"/>
    </row>
    <row r="974" spans="1:11" x14ac:dyDescent="0.25">
      <c r="A974" s="1139"/>
      <c r="B974" s="1139"/>
      <c r="C974" s="1139"/>
      <c r="D974" s="1139"/>
      <c r="E974" s="1139"/>
      <c r="G974" s="1139"/>
      <c r="H974" s="1139"/>
      <c r="I974" s="1139"/>
      <c r="J974" s="1139"/>
      <c r="K974" s="1139"/>
    </row>
    <row r="975" spans="1:11" x14ac:dyDescent="0.25">
      <c r="A975" s="1139"/>
      <c r="B975" s="1139"/>
      <c r="C975" s="1139"/>
      <c r="D975" s="1139"/>
      <c r="E975" s="1139"/>
      <c r="G975" s="1139"/>
      <c r="H975" s="1139"/>
      <c r="I975" s="1139"/>
      <c r="J975" s="1139"/>
      <c r="K975" s="1139"/>
    </row>
    <row r="976" spans="1:11" x14ac:dyDescent="0.25">
      <c r="A976" s="1139"/>
      <c r="B976" s="1139"/>
      <c r="C976" s="1139"/>
      <c r="D976" s="1139"/>
      <c r="E976" s="1139"/>
      <c r="G976" s="1139"/>
      <c r="H976" s="1139"/>
      <c r="I976" s="1139"/>
      <c r="J976" s="1139"/>
      <c r="K976" s="1139"/>
    </row>
    <row r="977" spans="1:11" x14ac:dyDescent="0.25">
      <c r="A977" s="1139"/>
      <c r="B977" s="1139"/>
      <c r="C977" s="1139"/>
      <c r="D977" s="1139"/>
      <c r="E977" s="1139"/>
      <c r="G977" s="1139"/>
      <c r="H977" s="1139"/>
      <c r="I977" s="1139"/>
      <c r="J977" s="1139"/>
      <c r="K977" s="1139"/>
    </row>
    <row r="978" spans="1:11" x14ac:dyDescent="0.25">
      <c r="A978" s="1139"/>
      <c r="B978" s="1139"/>
      <c r="C978" s="1139"/>
      <c r="D978" s="1139"/>
      <c r="E978" s="1139"/>
      <c r="G978" s="1139"/>
      <c r="H978" s="1139"/>
      <c r="I978" s="1139"/>
      <c r="J978" s="1139"/>
      <c r="K978" s="1139"/>
    </row>
    <row r="979" spans="1:11" x14ac:dyDescent="0.25">
      <c r="A979" s="1139"/>
      <c r="B979" s="1139"/>
      <c r="C979" s="1139"/>
      <c r="D979" s="1139"/>
      <c r="E979" s="1139"/>
      <c r="G979" s="1139"/>
      <c r="H979" s="1139"/>
      <c r="I979" s="1139"/>
      <c r="J979" s="1139"/>
      <c r="K979" s="1139"/>
    </row>
    <row r="980" spans="1:11" x14ac:dyDescent="0.25">
      <c r="A980" s="1139"/>
      <c r="B980" s="1139"/>
      <c r="C980" s="1139"/>
      <c r="D980" s="1139"/>
      <c r="E980" s="1139"/>
      <c r="G980" s="1139"/>
      <c r="H980" s="1139"/>
      <c r="I980" s="1139"/>
      <c r="J980" s="1139"/>
      <c r="K980" s="1139"/>
    </row>
    <row r="981" spans="1:11" x14ac:dyDescent="0.25">
      <c r="A981" s="1139"/>
      <c r="B981" s="1139"/>
      <c r="C981" s="1139"/>
      <c r="D981" s="1139"/>
      <c r="E981" s="1139"/>
      <c r="G981" s="1139"/>
      <c r="H981" s="1139"/>
      <c r="I981" s="1139"/>
      <c r="J981" s="1139"/>
      <c r="K981" s="1139"/>
    </row>
    <row r="982" spans="1:11" x14ac:dyDescent="0.25">
      <c r="A982" s="1139"/>
      <c r="B982" s="1139"/>
      <c r="C982" s="1139"/>
      <c r="D982" s="1139"/>
      <c r="E982" s="1139"/>
      <c r="G982" s="1139"/>
      <c r="H982" s="1139"/>
      <c r="I982" s="1139"/>
      <c r="J982" s="1139"/>
      <c r="K982" s="1139"/>
    </row>
    <row r="983" spans="1:11" x14ac:dyDescent="0.25">
      <c r="A983" s="1139"/>
      <c r="B983" s="1139"/>
      <c r="C983" s="1139"/>
      <c r="D983" s="1139"/>
      <c r="E983" s="1139"/>
      <c r="G983" s="1139"/>
      <c r="H983" s="1139"/>
      <c r="I983" s="1139"/>
      <c r="J983" s="1139"/>
      <c r="K983" s="1139"/>
    </row>
    <row r="984" spans="1:11" x14ac:dyDescent="0.25">
      <c r="A984" s="1139"/>
      <c r="B984" s="1139"/>
      <c r="C984" s="1139"/>
      <c r="D984" s="1139"/>
      <c r="E984" s="1139"/>
      <c r="G984" s="1139"/>
      <c r="H984" s="1139"/>
      <c r="I984" s="1139"/>
      <c r="J984" s="1139"/>
      <c r="K984" s="1139"/>
    </row>
    <row r="985" spans="1:11" x14ac:dyDescent="0.25">
      <c r="A985" s="1139"/>
      <c r="B985" s="1139"/>
      <c r="C985" s="1139"/>
      <c r="D985" s="1139"/>
      <c r="E985" s="1139"/>
      <c r="G985" s="1139"/>
      <c r="H985" s="1139"/>
      <c r="I985" s="1139"/>
      <c r="J985" s="1139"/>
      <c r="K985" s="1139"/>
    </row>
    <row r="986" spans="1:11" x14ac:dyDescent="0.25">
      <c r="A986" s="1139"/>
      <c r="B986" s="1139"/>
      <c r="C986" s="1139"/>
      <c r="D986" s="1139"/>
      <c r="E986" s="1139"/>
      <c r="G986" s="1139"/>
      <c r="H986" s="1139"/>
      <c r="I986" s="1139"/>
      <c r="J986" s="1139"/>
      <c r="K986" s="1139"/>
    </row>
    <row r="987" spans="1:11" x14ac:dyDescent="0.25">
      <c r="A987" s="1139"/>
      <c r="B987" s="1139"/>
      <c r="C987" s="1139"/>
      <c r="D987" s="1139"/>
      <c r="E987" s="1139"/>
      <c r="G987" s="1139"/>
      <c r="H987" s="1139"/>
      <c r="I987" s="1139"/>
      <c r="J987" s="1139"/>
      <c r="K987" s="1139"/>
    </row>
    <row r="988" spans="1:11" x14ac:dyDescent="0.25">
      <c r="A988" s="1139"/>
      <c r="B988" s="1139"/>
      <c r="C988" s="1139"/>
      <c r="D988" s="1139"/>
      <c r="E988" s="1139"/>
      <c r="G988" s="1139"/>
      <c r="H988" s="1139"/>
      <c r="I988" s="1139"/>
      <c r="J988" s="1139"/>
      <c r="K988" s="1139"/>
    </row>
    <row r="989" spans="1:11" x14ac:dyDescent="0.25">
      <c r="A989" s="1139"/>
      <c r="B989" s="1139"/>
      <c r="C989" s="1139"/>
      <c r="D989" s="1139"/>
      <c r="E989" s="1139"/>
      <c r="G989" s="1139"/>
      <c r="H989" s="1139"/>
      <c r="I989" s="1139"/>
      <c r="J989" s="1139"/>
      <c r="K989" s="1139"/>
    </row>
    <row r="990" spans="1:11" x14ac:dyDescent="0.25">
      <c r="A990" s="1139"/>
      <c r="B990" s="1139"/>
      <c r="C990" s="1139"/>
      <c r="D990" s="1139"/>
      <c r="E990" s="1139"/>
      <c r="G990" s="1139"/>
      <c r="H990" s="1139"/>
      <c r="I990" s="1139"/>
      <c r="J990" s="1139"/>
      <c r="K990" s="1139"/>
    </row>
    <row r="991" spans="1:11" x14ac:dyDescent="0.25">
      <c r="A991" s="1139"/>
      <c r="B991" s="1139"/>
      <c r="C991" s="1139"/>
      <c r="D991" s="1139"/>
      <c r="E991" s="1139"/>
      <c r="G991" s="1139"/>
      <c r="H991" s="1139"/>
      <c r="I991" s="1139"/>
      <c r="J991" s="1139"/>
      <c r="K991" s="1139"/>
    </row>
    <row r="992" spans="1:11" x14ac:dyDescent="0.25">
      <c r="A992" s="1139"/>
      <c r="B992" s="1139"/>
      <c r="C992" s="1139"/>
      <c r="D992" s="1139"/>
      <c r="E992" s="1139"/>
      <c r="G992" s="1139"/>
      <c r="H992" s="1139"/>
      <c r="I992" s="1139"/>
      <c r="J992" s="1139"/>
      <c r="K992" s="1139"/>
    </row>
    <row r="993" spans="1:11" x14ac:dyDescent="0.25">
      <c r="A993" s="1139"/>
      <c r="B993" s="1139"/>
      <c r="C993" s="1139"/>
      <c r="D993" s="1139"/>
      <c r="E993" s="1139"/>
      <c r="G993" s="1139"/>
      <c r="H993" s="1139"/>
      <c r="I993" s="1139"/>
      <c r="J993" s="1139"/>
      <c r="K993" s="1139"/>
    </row>
    <row r="994" spans="1:11" x14ac:dyDescent="0.25">
      <c r="A994" s="1139"/>
      <c r="B994" s="1139"/>
      <c r="C994" s="1139"/>
      <c r="D994" s="1139"/>
      <c r="E994" s="1139"/>
      <c r="G994" s="1139"/>
      <c r="H994" s="1139"/>
      <c r="I994" s="1139"/>
      <c r="J994" s="1139"/>
      <c r="K994" s="1139"/>
    </row>
    <row r="995" spans="1:11" x14ac:dyDescent="0.25">
      <c r="A995" s="1139"/>
      <c r="B995" s="1139"/>
      <c r="C995" s="1139"/>
      <c r="D995" s="1139"/>
      <c r="E995" s="1139"/>
      <c r="G995" s="1139"/>
      <c r="H995" s="1139"/>
      <c r="I995" s="1139"/>
      <c r="J995" s="1139"/>
      <c r="K995" s="1139"/>
    </row>
    <row r="996" spans="1:11" x14ac:dyDescent="0.25">
      <c r="A996" s="1139"/>
      <c r="B996" s="1139"/>
      <c r="C996" s="1139"/>
      <c r="D996" s="1139"/>
      <c r="E996" s="1139"/>
      <c r="G996" s="1139"/>
      <c r="H996" s="1139"/>
      <c r="I996" s="1139"/>
      <c r="J996" s="1139"/>
      <c r="K996" s="1139"/>
    </row>
    <row r="997" spans="1:11" x14ac:dyDescent="0.25">
      <c r="A997" s="1139"/>
      <c r="B997" s="1139"/>
      <c r="C997" s="1139"/>
      <c r="D997" s="1139"/>
      <c r="E997" s="1139"/>
      <c r="G997" s="1139"/>
      <c r="H997" s="1139"/>
      <c r="I997" s="1139"/>
      <c r="J997" s="1139"/>
      <c r="K997" s="1139"/>
    </row>
    <row r="998" spans="1:11" x14ac:dyDescent="0.25">
      <c r="A998" s="1139"/>
      <c r="B998" s="1139"/>
      <c r="C998" s="1139"/>
      <c r="D998" s="1139"/>
      <c r="E998" s="1139"/>
      <c r="G998" s="1139"/>
      <c r="H998" s="1139"/>
      <c r="I998" s="1139"/>
      <c r="J998" s="1139"/>
      <c r="K998" s="1139"/>
    </row>
    <row r="999" spans="1:11" x14ac:dyDescent="0.25">
      <c r="A999" s="1139"/>
      <c r="B999" s="1139"/>
      <c r="C999" s="1139"/>
      <c r="D999" s="1139"/>
      <c r="E999" s="1139"/>
      <c r="G999" s="1139"/>
      <c r="H999" s="1139"/>
      <c r="I999" s="1139"/>
      <c r="J999" s="1139"/>
      <c r="K999" s="1139"/>
    </row>
  </sheetData>
  <mergeCells count="2">
    <mergeCell ref="A1:E1"/>
    <mergeCell ref="G1:K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18</vt:i4>
      </vt:variant>
    </vt:vector>
  </HeadingPairs>
  <TitlesOfParts>
    <vt:vector size="18" baseType="lpstr">
      <vt:lpstr>GAMME_CO</vt:lpstr>
      <vt:lpstr>MASSTECH_VT4</vt:lpstr>
      <vt:lpstr>VTC_P4</vt:lpstr>
      <vt:lpstr>GBC_180</vt:lpstr>
      <vt:lpstr>TRM</vt:lpstr>
      <vt:lpstr>SCANIA</vt:lpstr>
      <vt:lpstr>PPLOG</vt:lpstr>
      <vt:lpstr>IVECO_MAN</vt:lpstr>
      <vt:lpstr>PVP</vt:lpstr>
      <vt:lpstr>VAB</vt:lpstr>
      <vt:lpstr>GRIFFON</vt:lpstr>
      <vt:lpstr>EGRAP_EGAME_D6</vt:lpstr>
      <vt:lpstr>AUTRES_ENGINS</vt:lpstr>
      <vt:lpstr>LIEBHER</vt:lpstr>
      <vt:lpstr>RQ</vt:lpstr>
      <vt:lpstr>PM</vt:lpstr>
      <vt:lpstr>GE</vt:lpstr>
      <vt:lpstr>convocations</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GRUGEARD Martial ATP 1CL MINDEF</dc:creator>
  <cp:lastModifiedBy>GRUGEARD Martial ATP 1CL MINDEF</cp:lastModifiedBy>
  <dcterms:created xsi:type="dcterms:W3CDTF">2024-02-29T06:32:16Z</dcterms:created>
  <dcterms:modified xsi:type="dcterms:W3CDTF">2024-02-29T07:46:37Z</dcterms:modified>
</cp:coreProperties>
</file>