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if_t\Desktop\"/>
    </mc:Choice>
  </mc:AlternateContent>
  <xr:revisionPtr revIDLastSave="0" documentId="13_ncr:1_{CE8AB42D-E949-461A-8E73-65014AC6850A}" xr6:coauthVersionLast="47" xr6:coauthVersionMax="47" xr10:uidLastSave="{00000000-0000-0000-0000-000000000000}"/>
  <bookViews>
    <workbookView xWindow="-120" yWindow="-120" windowWidth="38640" windowHeight="21120" tabRatio="896" firstSheet="5" activeTab="52" xr2:uid="{00000000-000D-0000-FFFF-FFFF00000000}"/>
  </bookViews>
  <sheets>
    <sheet name="S52" sheetId="105" r:id="rId1"/>
    <sheet name="S51" sheetId="104" r:id="rId2"/>
    <sheet name="S50" sheetId="103" r:id="rId3"/>
    <sheet name="S49" sheetId="102" r:id="rId4"/>
    <sheet name="S48" sheetId="101" r:id="rId5"/>
    <sheet name="S47" sheetId="100" r:id="rId6"/>
    <sheet name="S46" sheetId="99" r:id="rId7"/>
    <sheet name="S45" sheetId="98" r:id="rId8"/>
    <sheet name="S44" sheetId="97" r:id="rId9"/>
    <sheet name="S43" sheetId="96" r:id="rId10"/>
    <sheet name="S42" sheetId="95" r:id="rId11"/>
    <sheet name="S41" sheetId="94" r:id="rId12"/>
    <sheet name="S40" sheetId="93" r:id="rId13"/>
    <sheet name="S39" sheetId="92" r:id="rId14"/>
    <sheet name="S38" sheetId="91" r:id="rId15"/>
    <sheet name="S37" sheetId="90" r:id="rId16"/>
    <sheet name="S36" sheetId="89" r:id="rId17"/>
    <sheet name="S35" sheetId="88" r:id="rId18"/>
    <sheet name="S34" sheetId="87" r:id="rId19"/>
    <sheet name="S33" sheetId="86" r:id="rId20"/>
    <sheet name="S32" sheetId="85" r:id="rId21"/>
    <sheet name="S31" sheetId="84" r:id="rId22"/>
    <sheet name="S30" sheetId="83" r:id="rId23"/>
    <sheet name="S29" sheetId="82" r:id="rId24"/>
    <sheet name="S28" sheetId="81" r:id="rId25"/>
    <sheet name="S27" sheetId="80" r:id="rId26"/>
    <sheet name="S26" sheetId="79" r:id="rId27"/>
    <sheet name="S25" sheetId="78" r:id="rId28"/>
    <sheet name="S24" sheetId="77" r:id="rId29"/>
    <sheet name="S23" sheetId="76" r:id="rId30"/>
    <sheet name="S22" sheetId="75" r:id="rId31"/>
    <sheet name="S21" sheetId="74" r:id="rId32"/>
    <sheet name="S20" sheetId="73" r:id="rId33"/>
    <sheet name="S19" sheetId="72" r:id="rId34"/>
    <sheet name="S18" sheetId="71" r:id="rId35"/>
    <sheet name="S17" sheetId="70" r:id="rId36"/>
    <sheet name="S16" sheetId="69" r:id="rId37"/>
    <sheet name="S15" sheetId="68" r:id="rId38"/>
    <sheet name="S14" sheetId="67" r:id="rId39"/>
    <sheet name="S13" sheetId="66" r:id="rId40"/>
    <sheet name="S12" sheetId="65" r:id="rId41"/>
    <sheet name="S11" sheetId="64" r:id="rId42"/>
    <sheet name="S10" sheetId="63" r:id="rId43"/>
    <sheet name="S9" sheetId="62" r:id="rId44"/>
    <sheet name="S8" sheetId="61" r:id="rId45"/>
    <sheet name="S7" sheetId="60" r:id="rId46"/>
    <sheet name="S6" sheetId="59" r:id="rId47"/>
    <sheet name="S5" sheetId="58" r:id="rId48"/>
    <sheet name="S4" sheetId="57" r:id="rId49"/>
    <sheet name="S3" sheetId="56" r:id="rId50"/>
    <sheet name="S2" sheetId="55" r:id="rId51"/>
    <sheet name="S1" sheetId="54" r:id="rId52"/>
    <sheet name="RECAP" sheetId="106" r:id="rId53"/>
  </sheets>
  <externalReferences>
    <externalReference r:id="rId54"/>
    <externalReference r:id="rId55"/>
  </externalReferences>
  <definedNames>
    <definedName name="_xlnm._FilterDatabase" localSheetId="51" hidden="1">'S1'!$A$26:$Y$61</definedName>
    <definedName name="_xlnm._FilterDatabase" localSheetId="42" hidden="1">'S10'!$A$26:$Y$61</definedName>
    <definedName name="_xlnm._FilterDatabase" localSheetId="41" hidden="1">'S11'!$A$26:$Y$61</definedName>
    <definedName name="_xlnm._FilterDatabase" localSheetId="40" hidden="1">'S12'!$A$26:$Y$61</definedName>
    <definedName name="_xlnm._FilterDatabase" localSheetId="39" hidden="1">'S13'!$A$26:$Y$61</definedName>
    <definedName name="_xlnm._FilterDatabase" localSheetId="38" hidden="1">'S14'!$A$26:$Y$61</definedName>
    <definedName name="_xlnm._FilterDatabase" localSheetId="37" hidden="1">'S15'!$A$26:$Y$61</definedName>
    <definedName name="_xlnm._FilterDatabase" localSheetId="36" hidden="1">'S16'!$A$26:$Y$61</definedName>
    <definedName name="_xlnm._FilterDatabase" localSheetId="35" hidden="1">'S17'!$A$26:$Y$61</definedName>
    <definedName name="_xlnm._FilterDatabase" localSheetId="34" hidden="1">'S18'!$A$26:$Y$61</definedName>
    <definedName name="_xlnm._FilterDatabase" localSheetId="33" hidden="1">'S19'!$A$26:$Y$61</definedName>
    <definedName name="_xlnm._FilterDatabase" localSheetId="50" hidden="1">'S2'!$A$26:$Y$61</definedName>
    <definedName name="_xlnm._FilterDatabase" localSheetId="32" hidden="1">'S20'!$A$26:$Y$61</definedName>
    <definedName name="_xlnm._FilterDatabase" localSheetId="31" hidden="1">'S21'!$A$26:$Y$61</definedName>
    <definedName name="_xlnm._FilterDatabase" localSheetId="30" hidden="1">'S22'!$A$26:$Y$61</definedName>
    <definedName name="_xlnm._FilterDatabase" localSheetId="29" hidden="1">'S23'!$A$26:$Y$61</definedName>
    <definedName name="_xlnm._FilterDatabase" localSheetId="28" hidden="1">'S24'!$A$26:$Y$61</definedName>
    <definedName name="_xlnm._FilterDatabase" localSheetId="27" hidden="1">'S25'!$A$26:$Y$61</definedName>
    <definedName name="_xlnm._FilterDatabase" localSheetId="26" hidden="1">'S26'!$A$26:$Y$61</definedName>
    <definedName name="_xlnm._FilterDatabase" localSheetId="25" hidden="1">'S27'!$A$26:$Y$61</definedName>
    <definedName name="_xlnm._FilterDatabase" localSheetId="24" hidden="1">'S28'!$A$26:$Y$61</definedName>
    <definedName name="_xlnm._FilterDatabase" localSheetId="23" hidden="1">'S29'!$A$26:$Y$61</definedName>
    <definedName name="_xlnm._FilterDatabase" localSheetId="49" hidden="1">'S3'!$A$26:$Y$61</definedName>
    <definedName name="_xlnm._FilterDatabase" localSheetId="22" hidden="1">'S30'!$A$26:$Y$61</definedName>
    <definedName name="_xlnm._FilterDatabase" localSheetId="21" hidden="1">'S31'!$A$26:$Y$61</definedName>
    <definedName name="_xlnm._FilterDatabase" localSheetId="20" hidden="1">'S32'!$A$26:$Y$61</definedName>
    <definedName name="_xlnm._FilterDatabase" localSheetId="19" hidden="1">'S33'!$A$26:$Y$61</definedName>
    <definedName name="_xlnm._FilterDatabase" localSheetId="18" hidden="1">'S34'!$A$26:$Y$61</definedName>
    <definedName name="_xlnm._FilterDatabase" localSheetId="17" hidden="1">'S35'!$A$26:$Y$61</definedName>
    <definedName name="_xlnm._FilterDatabase" localSheetId="16" hidden="1">'S36'!$A$26:$Y$61</definedName>
    <definedName name="_xlnm._FilterDatabase" localSheetId="15" hidden="1">'S37'!$A$26:$Y$61</definedName>
    <definedName name="_xlnm._FilterDatabase" localSheetId="14" hidden="1">'S38'!$A$26:$Y$61</definedName>
    <definedName name="_xlnm._FilterDatabase" localSheetId="13" hidden="1">'S39'!$A$26:$Y$61</definedName>
    <definedName name="_xlnm._FilterDatabase" localSheetId="48" hidden="1">'S4'!$A$26:$Y$61</definedName>
    <definedName name="_xlnm._FilterDatabase" localSheetId="12" hidden="1">'S40'!$A$26:$Y$61</definedName>
    <definedName name="_xlnm._FilterDatabase" localSheetId="11" hidden="1">'S41'!$A$26:$Y$61</definedName>
    <definedName name="_xlnm._FilterDatabase" localSheetId="10" hidden="1">'S42'!$A$26:$Y$61</definedName>
    <definedName name="_xlnm._FilterDatabase" localSheetId="9" hidden="1">'S43'!$A$26:$Y$61</definedName>
    <definedName name="_xlnm._FilterDatabase" localSheetId="8" hidden="1">'S44'!$A$26:$Y$61</definedName>
    <definedName name="_xlnm._FilterDatabase" localSheetId="7" hidden="1">'S45'!$A$26:$Y$61</definedName>
    <definedName name="_xlnm._FilterDatabase" localSheetId="6" hidden="1">'S46'!$A$26:$Y$61</definedName>
    <definedName name="_xlnm._FilterDatabase" localSheetId="5" hidden="1">'S47'!$A$26:$Y$61</definedName>
    <definedName name="_xlnm._FilterDatabase" localSheetId="4" hidden="1">'S48'!$A$26:$Y$61</definedName>
    <definedName name="_xlnm._FilterDatabase" localSheetId="3" hidden="1">'S49'!$A$26:$Y$61</definedName>
    <definedName name="_xlnm._FilterDatabase" localSheetId="47" hidden="1">'S5'!$A$26:$Y$61</definedName>
    <definedName name="_xlnm._FilterDatabase" localSheetId="2" hidden="1">'S50'!$A$26:$Y$61</definedName>
    <definedName name="_xlnm._FilterDatabase" localSheetId="1" hidden="1">'S51'!$A$26:$Y$61</definedName>
    <definedName name="_xlnm._FilterDatabase" localSheetId="0" hidden="1">'S52'!$A$26:$Y$61</definedName>
    <definedName name="_xlnm._FilterDatabase" localSheetId="46" hidden="1">'S6'!$A$26:$Y$61</definedName>
    <definedName name="_xlnm._FilterDatabase" localSheetId="45" hidden="1">'S7'!$A$26:$Y$61</definedName>
    <definedName name="_xlnm._FilterDatabase" localSheetId="44" hidden="1">'S8'!$A$26:$Y$61</definedName>
    <definedName name="_xlnm._FilterDatabase" localSheetId="43" hidden="1">'S9'!$A$26:$Y$61</definedName>
    <definedName name="cdi">[1]Paramétrage!$E$8:$E$34</definedName>
    <definedName name="optionCDI">[2]Paramétrage!$E$8:$E$31</definedName>
    <definedName name="optionIntérim">[2]Paramétrage!$J$8:$J$20</definedName>
    <definedName name="_xlnm.Print_Area" localSheetId="51">'S1'!$E$25:$M$30</definedName>
    <definedName name="_xlnm.Print_Area" localSheetId="42">'S10'!$E$25:$M$30</definedName>
    <definedName name="_xlnm.Print_Area" localSheetId="41">'S11'!$E$25:$M$30</definedName>
    <definedName name="_xlnm.Print_Area" localSheetId="40">'S12'!$E$25:$M$30</definedName>
    <definedName name="_xlnm.Print_Area" localSheetId="39">'S13'!$E$25:$M$30</definedName>
    <definedName name="_xlnm.Print_Area" localSheetId="38">'S14'!$E$25:$M$30</definedName>
    <definedName name="_xlnm.Print_Area" localSheetId="37">'S15'!$E$25:$M$30</definedName>
    <definedName name="_xlnm.Print_Area" localSheetId="36">'S16'!$E$25:$M$30</definedName>
    <definedName name="_xlnm.Print_Area" localSheetId="35">'S17'!$E$25:$M$30</definedName>
    <definedName name="_xlnm.Print_Area" localSheetId="34">'S18'!$E$25:$M$30</definedName>
    <definedName name="_xlnm.Print_Area" localSheetId="33">'S19'!$E$25:$M$30</definedName>
    <definedName name="_xlnm.Print_Area" localSheetId="50">'S2'!$E$25:$M$30</definedName>
    <definedName name="_xlnm.Print_Area" localSheetId="32">'S20'!$E$25:$M$30</definedName>
    <definedName name="_xlnm.Print_Area" localSheetId="31">'S21'!$E$25:$M$30</definedName>
    <definedName name="_xlnm.Print_Area" localSheetId="30">'S22'!$E$25:$M$30</definedName>
    <definedName name="_xlnm.Print_Area" localSheetId="29">'S23'!$E$25:$M$30</definedName>
    <definedName name="_xlnm.Print_Area" localSheetId="28">'S24'!$E$25:$M$30</definedName>
    <definedName name="_xlnm.Print_Area" localSheetId="27">'S25'!$E$25:$M$30</definedName>
    <definedName name="_xlnm.Print_Area" localSheetId="26">'S26'!$E$25:$M$30</definedName>
    <definedName name="_xlnm.Print_Area" localSheetId="25">'S27'!$E$25:$M$30</definedName>
    <definedName name="_xlnm.Print_Area" localSheetId="24">'S28'!$E$25:$M$30</definedName>
    <definedName name="_xlnm.Print_Area" localSheetId="23">'S29'!$E$25:$M$30</definedName>
    <definedName name="_xlnm.Print_Area" localSheetId="49">'S3'!$E$25:$M$30</definedName>
    <definedName name="_xlnm.Print_Area" localSheetId="22">'S30'!$E$25:$M$30</definedName>
    <definedName name="_xlnm.Print_Area" localSheetId="21">'S31'!$E$25:$M$30</definedName>
    <definedName name="_xlnm.Print_Area" localSheetId="20">'S32'!$E$25:$M$30</definedName>
    <definedName name="_xlnm.Print_Area" localSheetId="19">'S33'!$E$25:$M$30</definedName>
    <definedName name="_xlnm.Print_Area" localSheetId="18">'S34'!$E$25:$M$30</definedName>
    <definedName name="_xlnm.Print_Area" localSheetId="17">'S35'!$E$25:$M$30</definedName>
    <definedName name="_xlnm.Print_Area" localSheetId="16">'S36'!$E$25:$M$30</definedName>
    <definedName name="_xlnm.Print_Area" localSheetId="15">'S37'!$E$25:$M$30</definedName>
    <definedName name="_xlnm.Print_Area" localSheetId="14">'S38'!$E$25:$M$30</definedName>
    <definedName name="_xlnm.Print_Area" localSheetId="13">'S39'!$E$25:$M$30</definedName>
    <definedName name="_xlnm.Print_Area" localSheetId="48">'S4'!$E$25:$M$30</definedName>
    <definedName name="_xlnm.Print_Area" localSheetId="12">'S40'!$E$25:$M$30</definedName>
    <definedName name="_xlnm.Print_Area" localSheetId="11">'S41'!$E$25:$M$30</definedName>
    <definedName name="_xlnm.Print_Area" localSheetId="10">'S42'!$E$25:$M$30</definedName>
    <definedName name="_xlnm.Print_Area" localSheetId="9">'S43'!$E$25:$M$30</definedName>
    <definedName name="_xlnm.Print_Area" localSheetId="8">'S44'!$E$25:$M$30</definedName>
    <definedName name="_xlnm.Print_Area" localSheetId="7">'S45'!$E$25:$M$30</definedName>
    <definedName name="_xlnm.Print_Area" localSheetId="6">'S46'!$E$25:$M$30</definedName>
    <definedName name="_xlnm.Print_Area" localSheetId="5">'S47'!$E$25:$M$30</definedName>
    <definedName name="_xlnm.Print_Area" localSheetId="4">'S48'!$E$25:$M$30</definedName>
    <definedName name="_xlnm.Print_Area" localSheetId="3">'S49'!$E$25:$M$30</definedName>
    <definedName name="_xlnm.Print_Area" localSheetId="47">'S5'!$E$25:$M$30</definedName>
    <definedName name="_xlnm.Print_Area" localSheetId="2">'S50'!$E$25:$M$30</definedName>
    <definedName name="_xlnm.Print_Area" localSheetId="1">'S51'!$E$25:$M$30</definedName>
    <definedName name="_xlnm.Print_Area" localSheetId="0">'S52'!$E$25:$M$30</definedName>
    <definedName name="_xlnm.Print_Area" localSheetId="46">'S6'!$E$25:$M$30</definedName>
    <definedName name="_xlnm.Print_Area" localSheetId="45">'S7'!$E$25:$M$30</definedName>
    <definedName name="_xlnm.Print_Area" localSheetId="44">'S8'!$E$25:$M$30</definedName>
    <definedName name="_xlnm.Print_Area" localSheetId="43">'S9'!$E$25:$M$30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3" i="105" l="1"/>
  <c r="T23" i="105"/>
  <c r="P23" i="105"/>
  <c r="L23" i="105"/>
  <c r="Y22" i="105"/>
  <c r="X22" i="105"/>
  <c r="W22" i="105"/>
  <c r="V22" i="105"/>
  <c r="U22" i="105"/>
  <c r="T22" i="105"/>
  <c r="S22" i="105"/>
  <c r="R22" i="105"/>
  <c r="Q22" i="105"/>
  <c r="P22" i="105"/>
  <c r="O22" i="105"/>
  <c r="N22" i="105"/>
  <c r="M22" i="105"/>
  <c r="L22" i="105"/>
  <c r="K22" i="105"/>
  <c r="J22" i="105"/>
  <c r="S21" i="105"/>
  <c r="R21" i="105"/>
  <c r="Y20" i="105"/>
  <c r="U20" i="105"/>
  <c r="Q20" i="105"/>
  <c r="M20" i="105"/>
  <c r="Y19" i="105"/>
  <c r="X19" i="105"/>
  <c r="U19" i="105"/>
  <c r="T19" i="105"/>
  <c r="Q19" i="105"/>
  <c r="P19" i="105"/>
  <c r="M19" i="105"/>
  <c r="L19" i="105"/>
  <c r="Y18" i="105"/>
  <c r="U18" i="105"/>
  <c r="Q18" i="105"/>
  <c r="M18" i="105"/>
  <c r="Y17" i="105"/>
  <c r="U17" i="105"/>
  <c r="Q17" i="105"/>
  <c r="M17" i="105"/>
  <c r="Y16" i="105"/>
  <c r="U16" i="105"/>
  <c r="Q16" i="105"/>
  <c r="M16" i="105"/>
  <c r="Y15" i="105"/>
  <c r="U15" i="105"/>
  <c r="Q15" i="105"/>
  <c r="M15" i="105"/>
  <c r="V14" i="105"/>
  <c r="U14" i="105"/>
  <c r="T14" i="105"/>
  <c r="S14" i="105"/>
  <c r="R14" i="105"/>
  <c r="Q14" i="105"/>
  <c r="P14" i="105"/>
  <c r="O14" i="105"/>
  <c r="N14" i="105"/>
  <c r="G14" i="105"/>
  <c r="J14" i="105" s="1"/>
  <c r="Y13" i="105"/>
  <c r="X13" i="105"/>
  <c r="W13" i="105"/>
  <c r="V13" i="105"/>
  <c r="U13" i="105"/>
  <c r="T13" i="105"/>
  <c r="S13" i="105"/>
  <c r="R13" i="105"/>
  <c r="Q13" i="105"/>
  <c r="P13" i="105"/>
  <c r="O13" i="105"/>
  <c r="N13" i="105"/>
  <c r="M13" i="105"/>
  <c r="L13" i="105"/>
  <c r="K13" i="105"/>
  <c r="J13" i="105"/>
  <c r="Y12" i="105"/>
  <c r="X12" i="105"/>
  <c r="W12" i="105"/>
  <c r="V12" i="105"/>
  <c r="U12" i="105"/>
  <c r="T12" i="105"/>
  <c r="S12" i="105"/>
  <c r="R12" i="105"/>
  <c r="Q12" i="105"/>
  <c r="P12" i="105"/>
  <c r="O12" i="105"/>
  <c r="N12" i="105"/>
  <c r="M12" i="105"/>
  <c r="L12" i="105"/>
  <c r="K12" i="105"/>
  <c r="J12" i="105"/>
  <c r="Y11" i="105"/>
  <c r="X11" i="105"/>
  <c r="W11" i="105"/>
  <c r="V11" i="105"/>
  <c r="U11" i="105"/>
  <c r="T11" i="105"/>
  <c r="S11" i="105"/>
  <c r="R11" i="105"/>
  <c r="Q11" i="105"/>
  <c r="P11" i="105"/>
  <c r="O11" i="105"/>
  <c r="N11" i="105"/>
  <c r="M11" i="105"/>
  <c r="L11" i="105"/>
  <c r="K11" i="105"/>
  <c r="J11" i="105"/>
  <c r="Y10" i="105"/>
  <c r="X10" i="105"/>
  <c r="W10" i="105"/>
  <c r="V10" i="105"/>
  <c r="U10" i="105"/>
  <c r="T10" i="105"/>
  <c r="S10" i="105"/>
  <c r="R10" i="105"/>
  <c r="Q10" i="105"/>
  <c r="P10" i="105"/>
  <c r="O10" i="105"/>
  <c r="N10" i="105"/>
  <c r="M10" i="105"/>
  <c r="L10" i="105"/>
  <c r="K10" i="105"/>
  <c r="J10" i="105"/>
  <c r="Y9" i="105"/>
  <c r="X9" i="105"/>
  <c r="W9" i="105"/>
  <c r="V9" i="105"/>
  <c r="U9" i="105"/>
  <c r="T9" i="105"/>
  <c r="S9" i="105"/>
  <c r="R9" i="105"/>
  <c r="Q9" i="105"/>
  <c r="P9" i="105"/>
  <c r="O9" i="105"/>
  <c r="N9" i="105"/>
  <c r="M9" i="105"/>
  <c r="L9" i="105"/>
  <c r="K9" i="105"/>
  <c r="J9" i="105"/>
  <c r="Y8" i="105"/>
  <c r="X8" i="105"/>
  <c r="W8" i="105"/>
  <c r="V8" i="105"/>
  <c r="U8" i="105"/>
  <c r="T8" i="105"/>
  <c r="S8" i="105"/>
  <c r="R8" i="105"/>
  <c r="Q8" i="105"/>
  <c r="P8" i="105"/>
  <c r="O8" i="105"/>
  <c r="N8" i="105"/>
  <c r="M8" i="105"/>
  <c r="L8" i="105"/>
  <c r="K8" i="105"/>
  <c r="J8" i="105"/>
  <c r="V7" i="105"/>
  <c r="R7" i="105"/>
  <c r="N7" i="105"/>
  <c r="J7" i="105"/>
  <c r="Y6" i="105"/>
  <c r="U6" i="105"/>
  <c r="Q6" i="105"/>
  <c r="M6" i="105"/>
  <c r="V5" i="105"/>
  <c r="R5" i="105"/>
  <c r="N5" i="105"/>
  <c r="J5" i="105"/>
  <c r="Y4" i="105"/>
  <c r="X4" i="105"/>
  <c r="W4" i="105"/>
  <c r="V4" i="105"/>
  <c r="U4" i="105"/>
  <c r="T4" i="105"/>
  <c r="S4" i="105"/>
  <c r="R4" i="105"/>
  <c r="Q4" i="105"/>
  <c r="P4" i="105"/>
  <c r="O4" i="105"/>
  <c r="N4" i="105"/>
  <c r="M4" i="105"/>
  <c r="L4" i="105"/>
  <c r="K4" i="105"/>
  <c r="J4" i="105"/>
  <c r="Y3" i="105"/>
  <c r="X3" i="105"/>
  <c r="V3" i="105"/>
  <c r="U3" i="105"/>
  <c r="T3" i="105"/>
  <c r="R3" i="105"/>
  <c r="Q3" i="105"/>
  <c r="P3" i="105"/>
  <c r="N3" i="105"/>
  <c r="M3" i="105"/>
  <c r="L3" i="105"/>
  <c r="J3" i="105"/>
  <c r="Y2" i="105"/>
  <c r="X2" i="105"/>
  <c r="V2" i="105"/>
  <c r="U2" i="105"/>
  <c r="T2" i="105"/>
  <c r="R2" i="105"/>
  <c r="Q2" i="105"/>
  <c r="P2" i="105"/>
  <c r="N2" i="105"/>
  <c r="M2" i="105"/>
  <c r="L2" i="105"/>
  <c r="J2" i="105"/>
  <c r="Y1" i="105"/>
  <c r="X1" i="105"/>
  <c r="V1" i="105"/>
  <c r="U1" i="105"/>
  <c r="T1" i="105"/>
  <c r="R1" i="105"/>
  <c r="Q1" i="105"/>
  <c r="P1" i="105"/>
  <c r="N1" i="105"/>
  <c r="M1" i="105"/>
  <c r="L1" i="105"/>
  <c r="J1" i="105"/>
  <c r="X23" i="104"/>
  <c r="T23" i="104"/>
  <c r="P23" i="104"/>
  <c r="L23" i="104"/>
  <c r="Y22" i="104"/>
  <c r="X22" i="104"/>
  <c r="W22" i="104"/>
  <c r="V22" i="104"/>
  <c r="U22" i="104"/>
  <c r="T22" i="104"/>
  <c r="S22" i="104"/>
  <c r="R22" i="104"/>
  <c r="Q22" i="104"/>
  <c r="P22" i="104"/>
  <c r="O22" i="104"/>
  <c r="N22" i="104"/>
  <c r="M22" i="104"/>
  <c r="L22" i="104"/>
  <c r="K22" i="104"/>
  <c r="J22" i="104"/>
  <c r="S21" i="104"/>
  <c r="R21" i="104"/>
  <c r="Y20" i="104"/>
  <c r="U20" i="104"/>
  <c r="Q20" i="104"/>
  <c r="M20" i="104"/>
  <c r="Y19" i="104"/>
  <c r="X19" i="104"/>
  <c r="U19" i="104"/>
  <c r="T19" i="104"/>
  <c r="Q19" i="104"/>
  <c r="P19" i="104"/>
  <c r="M19" i="104"/>
  <c r="L19" i="104"/>
  <c r="Y18" i="104"/>
  <c r="U18" i="104"/>
  <c r="Q18" i="104"/>
  <c r="M18" i="104"/>
  <c r="Y17" i="104"/>
  <c r="U17" i="104"/>
  <c r="Q17" i="104"/>
  <c r="M17" i="104"/>
  <c r="Y16" i="104"/>
  <c r="U16" i="104"/>
  <c r="Q16" i="104"/>
  <c r="M16" i="104"/>
  <c r="Y15" i="104"/>
  <c r="U15" i="104"/>
  <c r="Q15" i="104"/>
  <c r="M15" i="104"/>
  <c r="V14" i="104"/>
  <c r="U14" i="104"/>
  <c r="T14" i="104"/>
  <c r="S14" i="104"/>
  <c r="R14" i="104"/>
  <c r="Q14" i="104"/>
  <c r="P14" i="104"/>
  <c r="O14" i="104"/>
  <c r="J14" i="104"/>
  <c r="G14" i="104"/>
  <c r="N14" i="104" s="1"/>
  <c r="Y13" i="104"/>
  <c r="X13" i="104"/>
  <c r="W13" i="104"/>
  <c r="V13" i="104"/>
  <c r="U13" i="104"/>
  <c r="T13" i="104"/>
  <c r="S13" i="104"/>
  <c r="R13" i="104"/>
  <c r="Q13" i="104"/>
  <c r="P13" i="104"/>
  <c r="O13" i="104"/>
  <c r="N13" i="104"/>
  <c r="M13" i="104"/>
  <c r="L13" i="104"/>
  <c r="K13" i="104"/>
  <c r="J13" i="104"/>
  <c r="Y12" i="104"/>
  <c r="X12" i="104"/>
  <c r="W12" i="104"/>
  <c r="V12" i="104"/>
  <c r="U12" i="104"/>
  <c r="T12" i="104"/>
  <c r="S12" i="104"/>
  <c r="R12" i="104"/>
  <c r="Q12" i="104"/>
  <c r="P12" i="104"/>
  <c r="O12" i="104"/>
  <c r="N12" i="104"/>
  <c r="M12" i="104"/>
  <c r="L12" i="104"/>
  <c r="K12" i="104"/>
  <c r="J12" i="104"/>
  <c r="Y11" i="104"/>
  <c r="X11" i="104"/>
  <c r="W11" i="104"/>
  <c r="V11" i="104"/>
  <c r="U11" i="104"/>
  <c r="T11" i="104"/>
  <c r="S11" i="104"/>
  <c r="R11" i="104"/>
  <c r="Q11" i="104"/>
  <c r="P11" i="104"/>
  <c r="O11" i="104"/>
  <c r="N11" i="104"/>
  <c r="M11" i="104"/>
  <c r="L11" i="104"/>
  <c r="K11" i="104"/>
  <c r="J11" i="104"/>
  <c r="Y10" i="104"/>
  <c r="X10" i="104"/>
  <c r="W10" i="104"/>
  <c r="V10" i="104"/>
  <c r="U10" i="104"/>
  <c r="T10" i="104"/>
  <c r="S10" i="104"/>
  <c r="R10" i="104"/>
  <c r="Q10" i="104"/>
  <c r="P10" i="104"/>
  <c r="O10" i="104"/>
  <c r="N10" i="104"/>
  <c r="M10" i="104"/>
  <c r="L10" i="104"/>
  <c r="K10" i="104"/>
  <c r="J10" i="104"/>
  <c r="Y9" i="104"/>
  <c r="X9" i="104"/>
  <c r="W9" i="104"/>
  <c r="V9" i="104"/>
  <c r="U9" i="104"/>
  <c r="T9" i="104"/>
  <c r="S9" i="104"/>
  <c r="R9" i="104"/>
  <c r="Q9" i="104"/>
  <c r="P9" i="104"/>
  <c r="O9" i="104"/>
  <c r="N9" i="104"/>
  <c r="M9" i="104"/>
  <c r="L9" i="104"/>
  <c r="K9" i="104"/>
  <c r="J9" i="104"/>
  <c r="Y8" i="104"/>
  <c r="X8" i="104"/>
  <c r="W8" i="104"/>
  <c r="V8" i="104"/>
  <c r="U8" i="104"/>
  <c r="T8" i="104"/>
  <c r="S8" i="104"/>
  <c r="R8" i="104"/>
  <c r="Q8" i="104"/>
  <c r="P8" i="104"/>
  <c r="O8" i="104"/>
  <c r="N8" i="104"/>
  <c r="M8" i="104"/>
  <c r="L8" i="104"/>
  <c r="K8" i="104"/>
  <c r="J8" i="104"/>
  <c r="V7" i="104"/>
  <c r="R7" i="104"/>
  <c r="N7" i="104"/>
  <c r="J7" i="104"/>
  <c r="Y6" i="104"/>
  <c r="U6" i="104"/>
  <c r="Q6" i="104"/>
  <c r="M6" i="104"/>
  <c r="V5" i="104"/>
  <c r="R5" i="104"/>
  <c r="N5" i="104"/>
  <c r="J5" i="104"/>
  <c r="Y4" i="104"/>
  <c r="X4" i="104"/>
  <c r="W4" i="104"/>
  <c r="V4" i="104"/>
  <c r="U4" i="104"/>
  <c r="T4" i="104"/>
  <c r="S4" i="104"/>
  <c r="R4" i="104"/>
  <c r="Q4" i="104"/>
  <c r="P4" i="104"/>
  <c r="O4" i="104"/>
  <c r="N4" i="104"/>
  <c r="M4" i="104"/>
  <c r="L4" i="104"/>
  <c r="K4" i="104"/>
  <c r="J4" i="104"/>
  <c r="Y3" i="104"/>
  <c r="X3" i="104"/>
  <c r="V3" i="104"/>
  <c r="U3" i="104"/>
  <c r="T3" i="104"/>
  <c r="R3" i="104"/>
  <c r="Q3" i="104"/>
  <c r="P3" i="104"/>
  <c r="N3" i="104"/>
  <c r="M3" i="104"/>
  <c r="L3" i="104"/>
  <c r="J3" i="104"/>
  <c r="Y2" i="104"/>
  <c r="X2" i="104"/>
  <c r="V2" i="104"/>
  <c r="U2" i="104"/>
  <c r="T2" i="104"/>
  <c r="R2" i="104"/>
  <c r="Q2" i="104"/>
  <c r="P2" i="104"/>
  <c r="N2" i="104"/>
  <c r="M2" i="104"/>
  <c r="L2" i="104"/>
  <c r="J2" i="104"/>
  <c r="Y1" i="104"/>
  <c r="X1" i="104"/>
  <c r="V1" i="104"/>
  <c r="U1" i="104"/>
  <c r="T1" i="104"/>
  <c r="R1" i="104"/>
  <c r="Q1" i="104"/>
  <c r="P1" i="104"/>
  <c r="N1" i="104"/>
  <c r="M1" i="104"/>
  <c r="L1" i="104"/>
  <c r="J1" i="104"/>
  <c r="X23" i="103"/>
  <c r="T23" i="103"/>
  <c r="P23" i="103"/>
  <c r="L23" i="103"/>
  <c r="Y22" i="103"/>
  <c r="X22" i="103"/>
  <c r="W22" i="103"/>
  <c r="V22" i="103"/>
  <c r="U22" i="103"/>
  <c r="T22" i="103"/>
  <c r="S22" i="103"/>
  <c r="R22" i="103"/>
  <c r="Q22" i="103"/>
  <c r="P22" i="103"/>
  <c r="O22" i="103"/>
  <c r="N22" i="103"/>
  <c r="M22" i="103"/>
  <c r="L22" i="103"/>
  <c r="K22" i="103"/>
  <c r="J22" i="103"/>
  <c r="S21" i="103"/>
  <c r="R21" i="103"/>
  <c r="Y20" i="103"/>
  <c r="U20" i="103"/>
  <c r="Q20" i="103"/>
  <c r="M20" i="103"/>
  <c r="Y19" i="103"/>
  <c r="X19" i="103"/>
  <c r="U19" i="103"/>
  <c r="T19" i="103"/>
  <c r="Q19" i="103"/>
  <c r="P19" i="103"/>
  <c r="M19" i="103"/>
  <c r="L19" i="103"/>
  <c r="Y18" i="103"/>
  <c r="U18" i="103"/>
  <c r="Q18" i="103"/>
  <c r="M18" i="103"/>
  <c r="Y17" i="103"/>
  <c r="U17" i="103"/>
  <c r="Q17" i="103"/>
  <c r="M17" i="103"/>
  <c r="Y16" i="103"/>
  <c r="U16" i="103"/>
  <c r="Q16" i="103"/>
  <c r="M16" i="103"/>
  <c r="Y15" i="103"/>
  <c r="U15" i="103"/>
  <c r="Q15" i="103"/>
  <c r="M15" i="103"/>
  <c r="V14" i="103"/>
  <c r="U14" i="103"/>
  <c r="T14" i="103"/>
  <c r="S14" i="103"/>
  <c r="R14" i="103"/>
  <c r="Q14" i="103"/>
  <c r="P14" i="103"/>
  <c r="O14" i="103"/>
  <c r="J14" i="103"/>
  <c r="G14" i="103"/>
  <c r="N14" i="103" s="1"/>
  <c r="Y13" i="103"/>
  <c r="X13" i="103"/>
  <c r="W13" i="103"/>
  <c r="V13" i="103"/>
  <c r="U13" i="103"/>
  <c r="T13" i="103"/>
  <c r="S13" i="103"/>
  <c r="R13" i="103"/>
  <c r="Q13" i="103"/>
  <c r="P13" i="103"/>
  <c r="O13" i="103"/>
  <c r="N13" i="103"/>
  <c r="M13" i="103"/>
  <c r="L13" i="103"/>
  <c r="K13" i="103"/>
  <c r="J13" i="103"/>
  <c r="Y12" i="103"/>
  <c r="X12" i="103"/>
  <c r="W12" i="103"/>
  <c r="V12" i="103"/>
  <c r="U12" i="103"/>
  <c r="T12" i="103"/>
  <c r="S12" i="103"/>
  <c r="R12" i="103"/>
  <c r="Q12" i="103"/>
  <c r="P12" i="103"/>
  <c r="O12" i="103"/>
  <c r="N12" i="103"/>
  <c r="M12" i="103"/>
  <c r="L12" i="103"/>
  <c r="K12" i="103"/>
  <c r="J12" i="103"/>
  <c r="Y11" i="103"/>
  <c r="X11" i="103"/>
  <c r="W11" i="103"/>
  <c r="V11" i="103"/>
  <c r="U11" i="103"/>
  <c r="T11" i="103"/>
  <c r="S11" i="103"/>
  <c r="R11" i="103"/>
  <c r="Q11" i="103"/>
  <c r="P11" i="103"/>
  <c r="O11" i="103"/>
  <c r="N11" i="103"/>
  <c r="M11" i="103"/>
  <c r="L11" i="103"/>
  <c r="K11" i="103"/>
  <c r="J11" i="103"/>
  <c r="Y10" i="103"/>
  <c r="X10" i="103"/>
  <c r="W10" i="103"/>
  <c r="V10" i="103"/>
  <c r="U10" i="103"/>
  <c r="T10" i="103"/>
  <c r="S10" i="103"/>
  <c r="R10" i="103"/>
  <c r="Q10" i="103"/>
  <c r="P10" i="103"/>
  <c r="O10" i="103"/>
  <c r="N10" i="103"/>
  <c r="M10" i="103"/>
  <c r="L10" i="103"/>
  <c r="K10" i="103"/>
  <c r="J10" i="103"/>
  <c r="Y9" i="103"/>
  <c r="X9" i="103"/>
  <c r="W9" i="103"/>
  <c r="V9" i="103"/>
  <c r="U9" i="103"/>
  <c r="T9" i="103"/>
  <c r="S9" i="103"/>
  <c r="R9" i="103"/>
  <c r="Q9" i="103"/>
  <c r="P9" i="103"/>
  <c r="O9" i="103"/>
  <c r="N9" i="103"/>
  <c r="M9" i="103"/>
  <c r="L9" i="103"/>
  <c r="K9" i="103"/>
  <c r="J9" i="103"/>
  <c r="Y8" i="103"/>
  <c r="X8" i="103"/>
  <c r="W8" i="103"/>
  <c r="V8" i="103"/>
  <c r="U8" i="103"/>
  <c r="T8" i="103"/>
  <c r="S8" i="103"/>
  <c r="R8" i="103"/>
  <c r="Q8" i="103"/>
  <c r="P8" i="103"/>
  <c r="O8" i="103"/>
  <c r="N8" i="103"/>
  <c r="M8" i="103"/>
  <c r="L8" i="103"/>
  <c r="K8" i="103"/>
  <c r="J8" i="103"/>
  <c r="V7" i="103"/>
  <c r="R7" i="103"/>
  <c r="N7" i="103"/>
  <c r="J7" i="103"/>
  <c r="Y6" i="103"/>
  <c r="U6" i="103"/>
  <c r="Q6" i="103"/>
  <c r="M6" i="103"/>
  <c r="V5" i="103"/>
  <c r="R5" i="103"/>
  <c r="N5" i="103"/>
  <c r="J5" i="103"/>
  <c r="Y4" i="103"/>
  <c r="X4" i="103"/>
  <c r="W4" i="103"/>
  <c r="V4" i="103"/>
  <c r="U4" i="103"/>
  <c r="T4" i="103"/>
  <c r="S4" i="103"/>
  <c r="R4" i="103"/>
  <c r="Q4" i="103"/>
  <c r="P4" i="103"/>
  <c r="O4" i="103"/>
  <c r="N4" i="103"/>
  <c r="M4" i="103"/>
  <c r="L4" i="103"/>
  <c r="K4" i="103"/>
  <c r="J4" i="103"/>
  <c r="Y3" i="103"/>
  <c r="X3" i="103"/>
  <c r="V3" i="103"/>
  <c r="U3" i="103"/>
  <c r="T3" i="103"/>
  <c r="R3" i="103"/>
  <c r="Q3" i="103"/>
  <c r="P3" i="103"/>
  <c r="N3" i="103"/>
  <c r="M3" i="103"/>
  <c r="L3" i="103"/>
  <c r="J3" i="103"/>
  <c r="Y2" i="103"/>
  <c r="X2" i="103"/>
  <c r="V2" i="103"/>
  <c r="U2" i="103"/>
  <c r="T2" i="103"/>
  <c r="R2" i="103"/>
  <c r="Q2" i="103"/>
  <c r="P2" i="103"/>
  <c r="N2" i="103"/>
  <c r="M2" i="103"/>
  <c r="L2" i="103"/>
  <c r="J2" i="103"/>
  <c r="Y1" i="103"/>
  <c r="X1" i="103"/>
  <c r="V1" i="103"/>
  <c r="U1" i="103"/>
  <c r="T1" i="103"/>
  <c r="R1" i="103"/>
  <c r="Q1" i="103"/>
  <c r="P1" i="103"/>
  <c r="N1" i="103"/>
  <c r="M1" i="103"/>
  <c r="L1" i="103"/>
  <c r="J1" i="103"/>
  <c r="X23" i="102"/>
  <c r="T23" i="102"/>
  <c r="P23" i="102"/>
  <c r="L23" i="102"/>
  <c r="Y22" i="102"/>
  <c r="X22" i="102"/>
  <c r="W22" i="102"/>
  <c r="V22" i="102"/>
  <c r="U22" i="102"/>
  <c r="T22" i="102"/>
  <c r="S22" i="102"/>
  <c r="R22" i="102"/>
  <c r="Q22" i="102"/>
  <c r="P22" i="102"/>
  <c r="O22" i="102"/>
  <c r="N22" i="102"/>
  <c r="M22" i="102"/>
  <c r="L22" i="102"/>
  <c r="K22" i="102"/>
  <c r="J22" i="102"/>
  <c r="S21" i="102"/>
  <c r="R21" i="102"/>
  <c r="Y20" i="102"/>
  <c r="U20" i="102"/>
  <c r="Q20" i="102"/>
  <c r="M20" i="102"/>
  <c r="Y19" i="102"/>
  <c r="X19" i="102"/>
  <c r="U19" i="102"/>
  <c r="T19" i="102"/>
  <c r="Q19" i="102"/>
  <c r="P19" i="102"/>
  <c r="M19" i="102"/>
  <c r="L19" i="102"/>
  <c r="Y18" i="102"/>
  <c r="U18" i="102"/>
  <c r="Q18" i="102"/>
  <c r="M18" i="102"/>
  <c r="Y17" i="102"/>
  <c r="U17" i="102"/>
  <c r="Q17" i="102"/>
  <c r="M17" i="102"/>
  <c r="Y16" i="102"/>
  <c r="U16" i="102"/>
  <c r="Q16" i="102"/>
  <c r="M16" i="102"/>
  <c r="Y15" i="102"/>
  <c r="U15" i="102"/>
  <c r="Q15" i="102"/>
  <c r="M15" i="102"/>
  <c r="U14" i="102"/>
  <c r="T14" i="102"/>
  <c r="S14" i="102"/>
  <c r="R14" i="102"/>
  <c r="Q14" i="102"/>
  <c r="P14" i="102"/>
  <c r="O14" i="102"/>
  <c r="J14" i="102"/>
  <c r="G14" i="102"/>
  <c r="V14" i="102" s="1"/>
  <c r="Y13" i="102"/>
  <c r="X13" i="102"/>
  <c r="W13" i="102"/>
  <c r="V13" i="102"/>
  <c r="U13" i="102"/>
  <c r="T13" i="102"/>
  <c r="S13" i="102"/>
  <c r="R13" i="102"/>
  <c r="Q13" i="102"/>
  <c r="P13" i="102"/>
  <c r="O13" i="102"/>
  <c r="N13" i="102"/>
  <c r="M13" i="102"/>
  <c r="L13" i="102"/>
  <c r="K13" i="102"/>
  <c r="J13" i="102"/>
  <c r="Y12" i="102"/>
  <c r="X12" i="102"/>
  <c r="W12" i="102"/>
  <c r="V12" i="102"/>
  <c r="U12" i="102"/>
  <c r="T12" i="102"/>
  <c r="S12" i="102"/>
  <c r="R12" i="102"/>
  <c r="Q12" i="102"/>
  <c r="P12" i="102"/>
  <c r="O12" i="102"/>
  <c r="N12" i="102"/>
  <c r="M12" i="102"/>
  <c r="L12" i="102"/>
  <c r="K12" i="102"/>
  <c r="J12" i="102"/>
  <c r="Y11" i="102"/>
  <c r="X11" i="102"/>
  <c r="W11" i="102"/>
  <c r="V11" i="102"/>
  <c r="U11" i="102"/>
  <c r="T11" i="102"/>
  <c r="S11" i="102"/>
  <c r="R11" i="102"/>
  <c r="Q11" i="102"/>
  <c r="P11" i="102"/>
  <c r="O11" i="102"/>
  <c r="N11" i="102"/>
  <c r="M11" i="102"/>
  <c r="L11" i="102"/>
  <c r="K11" i="102"/>
  <c r="J11" i="102"/>
  <c r="Y10" i="102"/>
  <c r="X10" i="102"/>
  <c r="W10" i="102"/>
  <c r="V10" i="102"/>
  <c r="U10" i="102"/>
  <c r="T10" i="102"/>
  <c r="S10" i="102"/>
  <c r="R10" i="102"/>
  <c r="Q10" i="102"/>
  <c r="P10" i="102"/>
  <c r="O10" i="102"/>
  <c r="N10" i="102"/>
  <c r="M10" i="102"/>
  <c r="L10" i="102"/>
  <c r="K10" i="102"/>
  <c r="J10" i="102"/>
  <c r="Y9" i="102"/>
  <c r="X9" i="102"/>
  <c r="W9" i="102"/>
  <c r="V9" i="102"/>
  <c r="U9" i="102"/>
  <c r="T9" i="102"/>
  <c r="S9" i="102"/>
  <c r="R9" i="102"/>
  <c r="Q9" i="102"/>
  <c r="P9" i="102"/>
  <c r="O9" i="102"/>
  <c r="N9" i="102"/>
  <c r="M9" i="102"/>
  <c r="L9" i="102"/>
  <c r="K9" i="102"/>
  <c r="J9" i="102"/>
  <c r="Y8" i="102"/>
  <c r="X8" i="102"/>
  <c r="W8" i="102"/>
  <c r="V8" i="102"/>
  <c r="U8" i="102"/>
  <c r="T8" i="102"/>
  <c r="S8" i="102"/>
  <c r="R8" i="102"/>
  <c r="Q8" i="102"/>
  <c r="P8" i="102"/>
  <c r="O8" i="102"/>
  <c r="N8" i="102"/>
  <c r="M8" i="102"/>
  <c r="L8" i="102"/>
  <c r="K8" i="102"/>
  <c r="J8" i="102"/>
  <c r="V7" i="102"/>
  <c r="R7" i="102"/>
  <c r="N7" i="102"/>
  <c r="J7" i="102"/>
  <c r="Y6" i="102"/>
  <c r="U6" i="102"/>
  <c r="Q6" i="102"/>
  <c r="M6" i="102"/>
  <c r="V5" i="102"/>
  <c r="R5" i="102"/>
  <c r="N5" i="102"/>
  <c r="J5" i="102"/>
  <c r="Y4" i="102"/>
  <c r="X4" i="102"/>
  <c r="W4" i="102"/>
  <c r="V4" i="102"/>
  <c r="U4" i="102"/>
  <c r="T4" i="102"/>
  <c r="S4" i="102"/>
  <c r="R4" i="102"/>
  <c r="Q4" i="102"/>
  <c r="P4" i="102"/>
  <c r="O4" i="102"/>
  <c r="N4" i="102"/>
  <c r="M4" i="102"/>
  <c r="L4" i="102"/>
  <c r="K4" i="102"/>
  <c r="J4" i="102"/>
  <c r="Y3" i="102"/>
  <c r="X3" i="102"/>
  <c r="V3" i="102"/>
  <c r="U3" i="102"/>
  <c r="T3" i="102"/>
  <c r="R3" i="102"/>
  <c r="Q3" i="102"/>
  <c r="P3" i="102"/>
  <c r="N3" i="102"/>
  <c r="M3" i="102"/>
  <c r="L3" i="102"/>
  <c r="J3" i="102"/>
  <c r="Y2" i="102"/>
  <c r="X2" i="102"/>
  <c r="V2" i="102"/>
  <c r="U2" i="102"/>
  <c r="T2" i="102"/>
  <c r="R2" i="102"/>
  <c r="Q2" i="102"/>
  <c r="P2" i="102"/>
  <c r="N2" i="102"/>
  <c r="M2" i="102"/>
  <c r="L2" i="102"/>
  <c r="J2" i="102"/>
  <c r="Y1" i="102"/>
  <c r="X1" i="102"/>
  <c r="V1" i="102"/>
  <c r="U1" i="102"/>
  <c r="T1" i="102"/>
  <c r="R1" i="102"/>
  <c r="Q1" i="102"/>
  <c r="P1" i="102"/>
  <c r="N1" i="102"/>
  <c r="M1" i="102"/>
  <c r="L1" i="102"/>
  <c r="J1" i="102"/>
  <c r="X23" i="101"/>
  <c r="T23" i="101"/>
  <c r="P23" i="101"/>
  <c r="L23" i="101"/>
  <c r="Y22" i="101"/>
  <c r="X22" i="101"/>
  <c r="W22" i="101"/>
  <c r="V22" i="101"/>
  <c r="U22" i="101"/>
  <c r="T22" i="101"/>
  <c r="S22" i="101"/>
  <c r="R22" i="101"/>
  <c r="Q22" i="101"/>
  <c r="P22" i="101"/>
  <c r="O22" i="101"/>
  <c r="N22" i="101"/>
  <c r="M22" i="101"/>
  <c r="L22" i="101"/>
  <c r="K22" i="101"/>
  <c r="J22" i="101"/>
  <c r="S21" i="101"/>
  <c r="R21" i="101"/>
  <c r="Y20" i="101"/>
  <c r="U20" i="101"/>
  <c r="Q20" i="101"/>
  <c r="M20" i="101"/>
  <c r="Y19" i="101"/>
  <c r="X19" i="101"/>
  <c r="U19" i="101"/>
  <c r="T19" i="101"/>
  <c r="Q19" i="101"/>
  <c r="P19" i="101"/>
  <c r="M19" i="101"/>
  <c r="L19" i="101"/>
  <c r="Y18" i="101"/>
  <c r="U18" i="101"/>
  <c r="Q18" i="101"/>
  <c r="M18" i="101"/>
  <c r="Y17" i="101"/>
  <c r="U17" i="101"/>
  <c r="Q17" i="101"/>
  <c r="M17" i="101"/>
  <c r="Y16" i="101"/>
  <c r="U16" i="101"/>
  <c r="Q16" i="101"/>
  <c r="M16" i="101"/>
  <c r="Y15" i="101"/>
  <c r="U15" i="101"/>
  <c r="Q15" i="101"/>
  <c r="M15" i="101"/>
  <c r="V14" i="101"/>
  <c r="U14" i="101"/>
  <c r="T14" i="101"/>
  <c r="S14" i="101"/>
  <c r="R14" i="101"/>
  <c r="Q14" i="101"/>
  <c r="P14" i="101"/>
  <c r="O14" i="101"/>
  <c r="N14" i="101"/>
  <c r="J14" i="101"/>
  <c r="G14" i="101"/>
  <c r="Y13" i="101"/>
  <c r="X13" i="101"/>
  <c r="W13" i="101"/>
  <c r="V13" i="101"/>
  <c r="U13" i="101"/>
  <c r="T13" i="101"/>
  <c r="S13" i="101"/>
  <c r="R13" i="101"/>
  <c r="Q13" i="101"/>
  <c r="P13" i="101"/>
  <c r="O13" i="101"/>
  <c r="N13" i="101"/>
  <c r="M13" i="101"/>
  <c r="L13" i="101"/>
  <c r="K13" i="101"/>
  <c r="J13" i="101"/>
  <c r="Y12" i="101"/>
  <c r="X12" i="101"/>
  <c r="W12" i="101"/>
  <c r="V12" i="101"/>
  <c r="U12" i="101"/>
  <c r="T12" i="101"/>
  <c r="S12" i="101"/>
  <c r="R12" i="101"/>
  <c r="Q12" i="101"/>
  <c r="P12" i="101"/>
  <c r="O12" i="101"/>
  <c r="N12" i="101"/>
  <c r="M12" i="101"/>
  <c r="L12" i="101"/>
  <c r="K12" i="101"/>
  <c r="J12" i="101"/>
  <c r="Y11" i="101"/>
  <c r="X11" i="101"/>
  <c r="W11" i="101"/>
  <c r="V11" i="101"/>
  <c r="U11" i="101"/>
  <c r="T11" i="101"/>
  <c r="S11" i="101"/>
  <c r="R11" i="101"/>
  <c r="Q11" i="101"/>
  <c r="P11" i="101"/>
  <c r="O11" i="101"/>
  <c r="N11" i="101"/>
  <c r="M11" i="101"/>
  <c r="L11" i="101"/>
  <c r="K11" i="101"/>
  <c r="J11" i="101"/>
  <c r="Y10" i="101"/>
  <c r="X10" i="101"/>
  <c r="W10" i="101"/>
  <c r="V10" i="101"/>
  <c r="U10" i="101"/>
  <c r="T10" i="101"/>
  <c r="S10" i="101"/>
  <c r="R10" i="101"/>
  <c r="Q10" i="101"/>
  <c r="P10" i="101"/>
  <c r="O10" i="101"/>
  <c r="N10" i="101"/>
  <c r="M10" i="101"/>
  <c r="L10" i="101"/>
  <c r="K10" i="101"/>
  <c r="J10" i="101"/>
  <c r="Y9" i="101"/>
  <c r="X9" i="101"/>
  <c r="W9" i="101"/>
  <c r="V9" i="101"/>
  <c r="U9" i="101"/>
  <c r="T9" i="101"/>
  <c r="S9" i="101"/>
  <c r="R9" i="101"/>
  <c r="Q9" i="101"/>
  <c r="P9" i="101"/>
  <c r="O9" i="101"/>
  <c r="N9" i="101"/>
  <c r="M9" i="101"/>
  <c r="L9" i="101"/>
  <c r="K9" i="101"/>
  <c r="J9" i="101"/>
  <c r="Y8" i="101"/>
  <c r="X8" i="101"/>
  <c r="W8" i="101"/>
  <c r="V8" i="101"/>
  <c r="U8" i="101"/>
  <c r="T8" i="101"/>
  <c r="S8" i="101"/>
  <c r="R8" i="101"/>
  <c r="Q8" i="101"/>
  <c r="P8" i="101"/>
  <c r="O8" i="101"/>
  <c r="N8" i="101"/>
  <c r="M8" i="101"/>
  <c r="L8" i="101"/>
  <c r="K8" i="101"/>
  <c r="J8" i="101"/>
  <c r="V7" i="101"/>
  <c r="R7" i="101"/>
  <c r="N7" i="101"/>
  <c r="J7" i="101"/>
  <c r="Y6" i="101"/>
  <c r="U6" i="101"/>
  <c r="Q6" i="101"/>
  <c r="M6" i="101"/>
  <c r="V5" i="101"/>
  <c r="R5" i="101"/>
  <c r="N5" i="101"/>
  <c r="J5" i="101"/>
  <c r="Y4" i="101"/>
  <c r="X4" i="101"/>
  <c r="W4" i="101"/>
  <c r="V4" i="101"/>
  <c r="U4" i="101"/>
  <c r="T4" i="101"/>
  <c r="S4" i="101"/>
  <c r="R4" i="101"/>
  <c r="Q4" i="101"/>
  <c r="P4" i="101"/>
  <c r="O4" i="101"/>
  <c r="N4" i="101"/>
  <c r="M4" i="101"/>
  <c r="L4" i="101"/>
  <c r="K4" i="101"/>
  <c r="J4" i="101"/>
  <c r="Y3" i="101"/>
  <c r="X3" i="101"/>
  <c r="V3" i="101"/>
  <c r="U3" i="101"/>
  <c r="T3" i="101"/>
  <c r="R3" i="101"/>
  <c r="Q3" i="101"/>
  <c r="P3" i="101"/>
  <c r="N3" i="101"/>
  <c r="M3" i="101"/>
  <c r="L3" i="101"/>
  <c r="J3" i="101"/>
  <c r="Y2" i="101"/>
  <c r="X2" i="101"/>
  <c r="V2" i="101"/>
  <c r="U2" i="101"/>
  <c r="T2" i="101"/>
  <c r="R2" i="101"/>
  <c r="Q2" i="101"/>
  <c r="P2" i="101"/>
  <c r="N2" i="101"/>
  <c r="M2" i="101"/>
  <c r="L2" i="101"/>
  <c r="J2" i="101"/>
  <c r="Y1" i="101"/>
  <c r="X1" i="101"/>
  <c r="V1" i="101"/>
  <c r="U1" i="101"/>
  <c r="T1" i="101"/>
  <c r="R1" i="101"/>
  <c r="Q1" i="101"/>
  <c r="P1" i="101"/>
  <c r="N1" i="101"/>
  <c r="M1" i="101"/>
  <c r="L1" i="101"/>
  <c r="J1" i="101"/>
  <c r="X23" i="100"/>
  <c r="T23" i="100"/>
  <c r="P23" i="100"/>
  <c r="L23" i="100"/>
  <c r="Y22" i="100"/>
  <c r="X22" i="100"/>
  <c r="W22" i="100"/>
  <c r="V22" i="100"/>
  <c r="U22" i="100"/>
  <c r="T22" i="100"/>
  <c r="S22" i="100"/>
  <c r="R22" i="100"/>
  <c r="Q22" i="100"/>
  <c r="P22" i="100"/>
  <c r="O22" i="100"/>
  <c r="N22" i="100"/>
  <c r="M22" i="100"/>
  <c r="L22" i="100"/>
  <c r="K22" i="100"/>
  <c r="J22" i="100"/>
  <c r="S21" i="100"/>
  <c r="R21" i="100"/>
  <c r="Y20" i="100"/>
  <c r="U20" i="100"/>
  <c r="Q20" i="100"/>
  <c r="M20" i="100"/>
  <c r="Y19" i="100"/>
  <c r="X19" i="100"/>
  <c r="U19" i="100"/>
  <c r="T19" i="100"/>
  <c r="Q19" i="100"/>
  <c r="P19" i="100"/>
  <c r="M19" i="100"/>
  <c r="L19" i="100"/>
  <c r="Y18" i="100"/>
  <c r="U18" i="100"/>
  <c r="Q18" i="100"/>
  <c r="M18" i="100"/>
  <c r="Y17" i="100"/>
  <c r="U17" i="100"/>
  <c r="Q17" i="100"/>
  <c r="M17" i="100"/>
  <c r="Y16" i="100"/>
  <c r="U16" i="100"/>
  <c r="Q16" i="100"/>
  <c r="M16" i="100"/>
  <c r="Y15" i="100"/>
  <c r="U15" i="100"/>
  <c r="Q15" i="100"/>
  <c r="M15" i="100"/>
  <c r="V14" i="100"/>
  <c r="U14" i="100"/>
  <c r="T14" i="100"/>
  <c r="S14" i="100"/>
  <c r="R14" i="100"/>
  <c r="Q14" i="100"/>
  <c r="P14" i="100"/>
  <c r="O14" i="100"/>
  <c r="J14" i="100"/>
  <c r="G14" i="100"/>
  <c r="N14" i="100" s="1"/>
  <c r="Y13" i="100"/>
  <c r="X13" i="100"/>
  <c r="W13" i="100"/>
  <c r="V13" i="100"/>
  <c r="U13" i="100"/>
  <c r="T13" i="100"/>
  <c r="S13" i="100"/>
  <c r="R13" i="100"/>
  <c r="Q13" i="100"/>
  <c r="P13" i="100"/>
  <c r="O13" i="100"/>
  <c r="N13" i="100"/>
  <c r="M13" i="100"/>
  <c r="L13" i="100"/>
  <c r="K13" i="100"/>
  <c r="J13" i="100"/>
  <c r="Y12" i="100"/>
  <c r="X12" i="100"/>
  <c r="W12" i="100"/>
  <c r="V12" i="100"/>
  <c r="U12" i="100"/>
  <c r="T12" i="100"/>
  <c r="S12" i="100"/>
  <c r="R12" i="100"/>
  <c r="Q12" i="100"/>
  <c r="P12" i="100"/>
  <c r="O12" i="100"/>
  <c r="N12" i="100"/>
  <c r="M12" i="100"/>
  <c r="L12" i="100"/>
  <c r="K12" i="100"/>
  <c r="J12" i="100"/>
  <c r="Y11" i="100"/>
  <c r="X11" i="100"/>
  <c r="W11" i="100"/>
  <c r="V11" i="100"/>
  <c r="U11" i="100"/>
  <c r="T11" i="100"/>
  <c r="S11" i="100"/>
  <c r="R11" i="100"/>
  <c r="Q11" i="100"/>
  <c r="P11" i="100"/>
  <c r="O11" i="100"/>
  <c r="N11" i="100"/>
  <c r="M11" i="100"/>
  <c r="L11" i="100"/>
  <c r="K11" i="100"/>
  <c r="J11" i="100"/>
  <c r="Y10" i="100"/>
  <c r="X10" i="100"/>
  <c r="W10" i="100"/>
  <c r="V10" i="100"/>
  <c r="U10" i="100"/>
  <c r="T10" i="100"/>
  <c r="S10" i="100"/>
  <c r="R10" i="100"/>
  <c r="Q10" i="100"/>
  <c r="P10" i="100"/>
  <c r="O10" i="100"/>
  <c r="N10" i="100"/>
  <c r="M10" i="100"/>
  <c r="L10" i="100"/>
  <c r="K10" i="100"/>
  <c r="J10" i="100"/>
  <c r="Y9" i="100"/>
  <c r="X9" i="100"/>
  <c r="W9" i="100"/>
  <c r="V9" i="100"/>
  <c r="U9" i="100"/>
  <c r="T9" i="100"/>
  <c r="S9" i="100"/>
  <c r="R9" i="100"/>
  <c r="Q9" i="100"/>
  <c r="P9" i="100"/>
  <c r="O9" i="100"/>
  <c r="N9" i="100"/>
  <c r="M9" i="100"/>
  <c r="L9" i="100"/>
  <c r="K9" i="100"/>
  <c r="J9" i="100"/>
  <c r="Y8" i="100"/>
  <c r="X8" i="100"/>
  <c r="W8" i="100"/>
  <c r="V8" i="100"/>
  <c r="U8" i="100"/>
  <c r="T8" i="100"/>
  <c r="S8" i="100"/>
  <c r="R8" i="100"/>
  <c r="Q8" i="100"/>
  <c r="P8" i="100"/>
  <c r="O8" i="100"/>
  <c r="N8" i="100"/>
  <c r="M8" i="100"/>
  <c r="L8" i="100"/>
  <c r="K8" i="100"/>
  <c r="J8" i="100"/>
  <c r="V7" i="100"/>
  <c r="R7" i="100"/>
  <c r="N7" i="100"/>
  <c r="J7" i="100"/>
  <c r="Y6" i="100"/>
  <c r="U6" i="100"/>
  <c r="Q6" i="100"/>
  <c r="M6" i="100"/>
  <c r="V5" i="100"/>
  <c r="R5" i="100"/>
  <c r="N5" i="100"/>
  <c r="J5" i="100"/>
  <c r="Y4" i="100"/>
  <c r="X4" i="100"/>
  <c r="W4" i="100"/>
  <c r="V4" i="100"/>
  <c r="U4" i="100"/>
  <c r="T4" i="100"/>
  <c r="S4" i="100"/>
  <c r="R4" i="100"/>
  <c r="Q4" i="100"/>
  <c r="P4" i="100"/>
  <c r="O4" i="100"/>
  <c r="N4" i="100"/>
  <c r="M4" i="100"/>
  <c r="L4" i="100"/>
  <c r="K4" i="100"/>
  <c r="J4" i="100"/>
  <c r="Y3" i="100"/>
  <c r="X3" i="100"/>
  <c r="V3" i="100"/>
  <c r="U3" i="100"/>
  <c r="T3" i="100"/>
  <c r="R3" i="100"/>
  <c r="Q3" i="100"/>
  <c r="P3" i="100"/>
  <c r="N3" i="100"/>
  <c r="M3" i="100"/>
  <c r="L3" i="100"/>
  <c r="J3" i="100"/>
  <c r="Y2" i="100"/>
  <c r="X2" i="100"/>
  <c r="V2" i="100"/>
  <c r="U2" i="100"/>
  <c r="T2" i="100"/>
  <c r="R2" i="100"/>
  <c r="Q2" i="100"/>
  <c r="P2" i="100"/>
  <c r="N2" i="100"/>
  <c r="M2" i="100"/>
  <c r="L2" i="100"/>
  <c r="J2" i="100"/>
  <c r="Y1" i="100"/>
  <c r="X1" i="100"/>
  <c r="V1" i="100"/>
  <c r="U1" i="100"/>
  <c r="T1" i="100"/>
  <c r="R1" i="100"/>
  <c r="Q1" i="100"/>
  <c r="P1" i="100"/>
  <c r="N1" i="100"/>
  <c r="M1" i="100"/>
  <c r="L1" i="100"/>
  <c r="J1" i="100"/>
  <c r="X23" i="99"/>
  <c r="T23" i="99"/>
  <c r="P23" i="99"/>
  <c r="L23" i="99"/>
  <c r="Y22" i="99"/>
  <c r="X22" i="99"/>
  <c r="W22" i="99"/>
  <c r="V22" i="99"/>
  <c r="U22" i="99"/>
  <c r="T22" i="99"/>
  <c r="S22" i="99"/>
  <c r="R22" i="99"/>
  <c r="Q22" i="99"/>
  <c r="P22" i="99"/>
  <c r="O22" i="99"/>
  <c r="N22" i="99"/>
  <c r="M22" i="99"/>
  <c r="L22" i="99"/>
  <c r="K22" i="99"/>
  <c r="J22" i="99"/>
  <c r="S21" i="99"/>
  <c r="R21" i="99"/>
  <c r="Y20" i="99"/>
  <c r="U20" i="99"/>
  <c r="Q20" i="99"/>
  <c r="M20" i="99"/>
  <c r="Y19" i="99"/>
  <c r="X19" i="99"/>
  <c r="U19" i="99"/>
  <c r="T19" i="99"/>
  <c r="Q19" i="99"/>
  <c r="P19" i="99"/>
  <c r="M19" i="99"/>
  <c r="L19" i="99"/>
  <c r="Y18" i="99"/>
  <c r="U18" i="99"/>
  <c r="Q18" i="99"/>
  <c r="M18" i="99"/>
  <c r="Y17" i="99"/>
  <c r="U17" i="99"/>
  <c r="Q17" i="99"/>
  <c r="M17" i="99"/>
  <c r="Y16" i="99"/>
  <c r="U16" i="99"/>
  <c r="Q16" i="99"/>
  <c r="M16" i="99"/>
  <c r="Y15" i="99"/>
  <c r="U15" i="99"/>
  <c r="Q15" i="99"/>
  <c r="M15" i="99"/>
  <c r="V14" i="99"/>
  <c r="U14" i="99"/>
  <c r="T14" i="99"/>
  <c r="S14" i="99"/>
  <c r="Q14" i="99"/>
  <c r="P14" i="99"/>
  <c r="O14" i="99"/>
  <c r="G14" i="99"/>
  <c r="R14" i="99" s="1"/>
  <c r="Y13" i="99"/>
  <c r="X13" i="99"/>
  <c r="W13" i="99"/>
  <c r="V13" i="99"/>
  <c r="U13" i="99"/>
  <c r="T13" i="99"/>
  <c r="S13" i="99"/>
  <c r="R13" i="99"/>
  <c r="Q13" i="99"/>
  <c r="P13" i="99"/>
  <c r="O13" i="99"/>
  <c r="N13" i="99"/>
  <c r="M13" i="99"/>
  <c r="L13" i="99"/>
  <c r="K13" i="99"/>
  <c r="J13" i="99"/>
  <c r="Y12" i="99"/>
  <c r="X12" i="99"/>
  <c r="W12" i="99"/>
  <c r="V12" i="99"/>
  <c r="U12" i="99"/>
  <c r="T12" i="99"/>
  <c r="S12" i="99"/>
  <c r="R12" i="99"/>
  <c r="Q12" i="99"/>
  <c r="P12" i="99"/>
  <c r="O12" i="99"/>
  <c r="N12" i="99"/>
  <c r="M12" i="99"/>
  <c r="L12" i="99"/>
  <c r="K12" i="99"/>
  <c r="J12" i="99"/>
  <c r="Y11" i="99"/>
  <c r="X11" i="99"/>
  <c r="W11" i="99"/>
  <c r="V11" i="99"/>
  <c r="U11" i="99"/>
  <c r="T11" i="99"/>
  <c r="S11" i="99"/>
  <c r="R11" i="99"/>
  <c r="Q11" i="99"/>
  <c r="P11" i="99"/>
  <c r="O11" i="99"/>
  <c r="N11" i="99"/>
  <c r="M11" i="99"/>
  <c r="L11" i="99"/>
  <c r="K11" i="99"/>
  <c r="J11" i="99"/>
  <c r="Y10" i="99"/>
  <c r="X10" i="99"/>
  <c r="W10" i="99"/>
  <c r="V10" i="99"/>
  <c r="U10" i="99"/>
  <c r="T10" i="99"/>
  <c r="S10" i="99"/>
  <c r="R10" i="99"/>
  <c r="Q10" i="99"/>
  <c r="P10" i="99"/>
  <c r="O10" i="99"/>
  <c r="N10" i="99"/>
  <c r="M10" i="99"/>
  <c r="L10" i="99"/>
  <c r="K10" i="99"/>
  <c r="J10" i="99"/>
  <c r="Y9" i="99"/>
  <c r="X9" i="99"/>
  <c r="W9" i="99"/>
  <c r="V9" i="99"/>
  <c r="U9" i="99"/>
  <c r="T9" i="99"/>
  <c r="S9" i="99"/>
  <c r="R9" i="99"/>
  <c r="Q9" i="99"/>
  <c r="P9" i="99"/>
  <c r="O9" i="99"/>
  <c r="N9" i="99"/>
  <c r="M9" i="99"/>
  <c r="L9" i="99"/>
  <c r="K9" i="99"/>
  <c r="J9" i="99"/>
  <c r="Y8" i="99"/>
  <c r="X8" i="99"/>
  <c r="W8" i="99"/>
  <c r="V8" i="99"/>
  <c r="U8" i="99"/>
  <c r="T8" i="99"/>
  <c r="S8" i="99"/>
  <c r="R8" i="99"/>
  <c r="Q8" i="99"/>
  <c r="P8" i="99"/>
  <c r="O8" i="99"/>
  <c r="N8" i="99"/>
  <c r="M8" i="99"/>
  <c r="L8" i="99"/>
  <c r="K8" i="99"/>
  <c r="J8" i="99"/>
  <c r="V7" i="99"/>
  <c r="R7" i="99"/>
  <c r="N7" i="99"/>
  <c r="J7" i="99"/>
  <c r="Y6" i="99"/>
  <c r="U6" i="99"/>
  <c r="Q6" i="99"/>
  <c r="M6" i="99"/>
  <c r="V5" i="99"/>
  <c r="R5" i="99"/>
  <c r="N5" i="99"/>
  <c r="J5" i="99"/>
  <c r="Y4" i="99"/>
  <c r="X4" i="99"/>
  <c r="W4" i="99"/>
  <c r="V4" i="99"/>
  <c r="U4" i="99"/>
  <c r="T4" i="99"/>
  <c r="S4" i="99"/>
  <c r="R4" i="99"/>
  <c r="Q4" i="99"/>
  <c r="P4" i="99"/>
  <c r="O4" i="99"/>
  <c r="N4" i="99"/>
  <c r="M4" i="99"/>
  <c r="L4" i="99"/>
  <c r="K4" i="99"/>
  <c r="J4" i="99"/>
  <c r="Y3" i="99"/>
  <c r="X3" i="99"/>
  <c r="V3" i="99"/>
  <c r="U3" i="99"/>
  <c r="T3" i="99"/>
  <c r="R3" i="99"/>
  <c r="Q3" i="99"/>
  <c r="P3" i="99"/>
  <c r="N3" i="99"/>
  <c r="M3" i="99"/>
  <c r="L3" i="99"/>
  <c r="J3" i="99"/>
  <c r="Y2" i="99"/>
  <c r="X2" i="99"/>
  <c r="V2" i="99"/>
  <c r="U2" i="99"/>
  <c r="T2" i="99"/>
  <c r="R2" i="99"/>
  <c r="Q2" i="99"/>
  <c r="P2" i="99"/>
  <c r="N2" i="99"/>
  <c r="M2" i="99"/>
  <c r="L2" i="99"/>
  <c r="J2" i="99"/>
  <c r="Y1" i="99"/>
  <c r="X1" i="99"/>
  <c r="V1" i="99"/>
  <c r="U1" i="99"/>
  <c r="T1" i="99"/>
  <c r="R1" i="99"/>
  <c r="Q1" i="99"/>
  <c r="P1" i="99"/>
  <c r="N1" i="99"/>
  <c r="M1" i="99"/>
  <c r="L1" i="99"/>
  <c r="J1" i="99"/>
  <c r="X23" i="98"/>
  <c r="T23" i="98"/>
  <c r="P23" i="98"/>
  <c r="L23" i="98"/>
  <c r="Y22" i="98"/>
  <c r="X22" i="98"/>
  <c r="W22" i="98"/>
  <c r="V22" i="98"/>
  <c r="U22" i="98"/>
  <c r="T22" i="98"/>
  <c r="S22" i="98"/>
  <c r="R22" i="98"/>
  <c r="Q22" i="98"/>
  <c r="P22" i="98"/>
  <c r="O22" i="98"/>
  <c r="N22" i="98"/>
  <c r="M22" i="98"/>
  <c r="L22" i="98"/>
  <c r="K22" i="98"/>
  <c r="J22" i="98"/>
  <c r="S21" i="98"/>
  <c r="R21" i="98"/>
  <c r="Y20" i="98"/>
  <c r="U20" i="98"/>
  <c r="Q20" i="98"/>
  <c r="M20" i="98"/>
  <c r="Y19" i="98"/>
  <c r="X19" i="98"/>
  <c r="U19" i="98"/>
  <c r="T19" i="98"/>
  <c r="Q19" i="98"/>
  <c r="P19" i="98"/>
  <c r="M19" i="98"/>
  <c r="L19" i="98"/>
  <c r="Y18" i="98"/>
  <c r="U18" i="98"/>
  <c r="Q18" i="98"/>
  <c r="M18" i="98"/>
  <c r="Y17" i="98"/>
  <c r="U17" i="98"/>
  <c r="Q17" i="98"/>
  <c r="M17" i="98"/>
  <c r="Y16" i="98"/>
  <c r="U16" i="98"/>
  <c r="Q16" i="98"/>
  <c r="M16" i="98"/>
  <c r="Y15" i="98"/>
  <c r="U15" i="98"/>
  <c r="Q15" i="98"/>
  <c r="M15" i="98"/>
  <c r="U14" i="98"/>
  <c r="T14" i="98"/>
  <c r="S14" i="98"/>
  <c r="R14" i="98"/>
  <c r="Q14" i="98"/>
  <c r="P14" i="98"/>
  <c r="O14" i="98"/>
  <c r="N14" i="98"/>
  <c r="J14" i="98"/>
  <c r="G14" i="98"/>
  <c r="V14" i="98" s="1"/>
  <c r="Y13" i="98"/>
  <c r="X13" i="98"/>
  <c r="W13" i="98"/>
  <c r="V13" i="98"/>
  <c r="U13" i="98"/>
  <c r="T13" i="98"/>
  <c r="S13" i="98"/>
  <c r="R13" i="98"/>
  <c r="Q13" i="98"/>
  <c r="P13" i="98"/>
  <c r="O13" i="98"/>
  <c r="N13" i="98"/>
  <c r="M13" i="98"/>
  <c r="L13" i="98"/>
  <c r="K13" i="98"/>
  <c r="J13" i="98"/>
  <c r="Y12" i="98"/>
  <c r="X12" i="98"/>
  <c r="W12" i="98"/>
  <c r="V12" i="98"/>
  <c r="U12" i="98"/>
  <c r="T12" i="98"/>
  <c r="S12" i="98"/>
  <c r="R12" i="98"/>
  <c r="Q12" i="98"/>
  <c r="P12" i="98"/>
  <c r="O12" i="98"/>
  <c r="N12" i="98"/>
  <c r="M12" i="98"/>
  <c r="L12" i="98"/>
  <c r="K12" i="98"/>
  <c r="J12" i="98"/>
  <c r="Y11" i="98"/>
  <c r="X11" i="98"/>
  <c r="W11" i="98"/>
  <c r="V11" i="98"/>
  <c r="U11" i="98"/>
  <c r="T11" i="98"/>
  <c r="S11" i="98"/>
  <c r="R11" i="98"/>
  <c r="Q11" i="98"/>
  <c r="P11" i="98"/>
  <c r="O11" i="98"/>
  <c r="N11" i="98"/>
  <c r="M11" i="98"/>
  <c r="L11" i="98"/>
  <c r="K11" i="98"/>
  <c r="J11" i="98"/>
  <c r="Y10" i="98"/>
  <c r="X10" i="98"/>
  <c r="W10" i="98"/>
  <c r="V10" i="98"/>
  <c r="U10" i="98"/>
  <c r="T10" i="98"/>
  <c r="S10" i="98"/>
  <c r="R10" i="98"/>
  <c r="Q10" i="98"/>
  <c r="P10" i="98"/>
  <c r="O10" i="98"/>
  <c r="N10" i="98"/>
  <c r="M10" i="98"/>
  <c r="L10" i="98"/>
  <c r="K10" i="98"/>
  <c r="J10" i="98"/>
  <c r="Y9" i="98"/>
  <c r="X9" i="98"/>
  <c r="W9" i="98"/>
  <c r="V9" i="98"/>
  <c r="U9" i="98"/>
  <c r="T9" i="98"/>
  <c r="S9" i="98"/>
  <c r="R9" i="98"/>
  <c r="Q9" i="98"/>
  <c r="P9" i="98"/>
  <c r="O9" i="98"/>
  <c r="N9" i="98"/>
  <c r="M9" i="98"/>
  <c r="L9" i="98"/>
  <c r="K9" i="98"/>
  <c r="J9" i="98"/>
  <c r="Y8" i="98"/>
  <c r="X8" i="98"/>
  <c r="W8" i="98"/>
  <c r="V8" i="98"/>
  <c r="U8" i="98"/>
  <c r="T8" i="98"/>
  <c r="S8" i="98"/>
  <c r="R8" i="98"/>
  <c r="Q8" i="98"/>
  <c r="P8" i="98"/>
  <c r="O8" i="98"/>
  <c r="N8" i="98"/>
  <c r="M8" i="98"/>
  <c r="L8" i="98"/>
  <c r="K8" i="98"/>
  <c r="J8" i="98"/>
  <c r="V7" i="98"/>
  <c r="R7" i="98"/>
  <c r="N7" i="98"/>
  <c r="J7" i="98"/>
  <c r="Y6" i="98"/>
  <c r="U6" i="98"/>
  <c r="Q6" i="98"/>
  <c r="M6" i="98"/>
  <c r="V5" i="98"/>
  <c r="R5" i="98"/>
  <c r="N5" i="98"/>
  <c r="J5" i="98"/>
  <c r="Y4" i="98"/>
  <c r="X4" i="98"/>
  <c r="W4" i="98"/>
  <c r="V4" i="98"/>
  <c r="U4" i="98"/>
  <c r="T4" i="98"/>
  <c r="S4" i="98"/>
  <c r="R4" i="98"/>
  <c r="Q4" i="98"/>
  <c r="P4" i="98"/>
  <c r="O4" i="98"/>
  <c r="N4" i="98"/>
  <c r="M4" i="98"/>
  <c r="L4" i="98"/>
  <c r="K4" i="98"/>
  <c r="J4" i="98"/>
  <c r="Y3" i="98"/>
  <c r="X3" i="98"/>
  <c r="V3" i="98"/>
  <c r="U3" i="98"/>
  <c r="T3" i="98"/>
  <c r="R3" i="98"/>
  <c r="Q3" i="98"/>
  <c r="P3" i="98"/>
  <c r="N3" i="98"/>
  <c r="M3" i="98"/>
  <c r="L3" i="98"/>
  <c r="J3" i="98"/>
  <c r="Y2" i="98"/>
  <c r="X2" i="98"/>
  <c r="V2" i="98"/>
  <c r="U2" i="98"/>
  <c r="T2" i="98"/>
  <c r="R2" i="98"/>
  <c r="Q2" i="98"/>
  <c r="P2" i="98"/>
  <c r="N2" i="98"/>
  <c r="M2" i="98"/>
  <c r="L2" i="98"/>
  <c r="J2" i="98"/>
  <c r="Y1" i="98"/>
  <c r="X1" i="98"/>
  <c r="V1" i="98"/>
  <c r="U1" i="98"/>
  <c r="T1" i="98"/>
  <c r="R1" i="98"/>
  <c r="Q1" i="98"/>
  <c r="P1" i="98"/>
  <c r="N1" i="98"/>
  <c r="M1" i="98"/>
  <c r="L1" i="98"/>
  <c r="J1" i="98"/>
  <c r="X23" i="97"/>
  <c r="T23" i="97"/>
  <c r="P23" i="97"/>
  <c r="L23" i="97"/>
  <c r="Y22" i="97"/>
  <c r="X22" i="97"/>
  <c r="W22" i="97"/>
  <c r="V22" i="97"/>
  <c r="U22" i="97"/>
  <c r="T22" i="97"/>
  <c r="S22" i="97"/>
  <c r="R22" i="97"/>
  <c r="Q22" i="97"/>
  <c r="P22" i="97"/>
  <c r="O22" i="97"/>
  <c r="N22" i="97"/>
  <c r="M22" i="97"/>
  <c r="L22" i="97"/>
  <c r="K22" i="97"/>
  <c r="J22" i="97"/>
  <c r="S21" i="97"/>
  <c r="R21" i="97"/>
  <c r="Y20" i="97"/>
  <c r="U20" i="97"/>
  <c r="Q20" i="97"/>
  <c r="M20" i="97"/>
  <c r="Y19" i="97"/>
  <c r="X19" i="97"/>
  <c r="U19" i="97"/>
  <c r="T19" i="97"/>
  <c r="Q19" i="97"/>
  <c r="P19" i="97"/>
  <c r="M19" i="97"/>
  <c r="L19" i="97"/>
  <c r="Y18" i="97"/>
  <c r="U18" i="97"/>
  <c r="Q18" i="97"/>
  <c r="M18" i="97"/>
  <c r="Y17" i="97"/>
  <c r="U17" i="97"/>
  <c r="Q17" i="97"/>
  <c r="M17" i="97"/>
  <c r="Y16" i="97"/>
  <c r="U16" i="97"/>
  <c r="Q16" i="97"/>
  <c r="M16" i="97"/>
  <c r="Y15" i="97"/>
  <c r="U15" i="97"/>
  <c r="Q15" i="97"/>
  <c r="M15" i="97"/>
  <c r="U14" i="97"/>
  <c r="T14" i="97"/>
  <c r="S14" i="97"/>
  <c r="Q14" i="97"/>
  <c r="P14" i="97"/>
  <c r="O14" i="97"/>
  <c r="G14" i="97"/>
  <c r="V14" i="97" s="1"/>
  <c r="Y13" i="97"/>
  <c r="X13" i="97"/>
  <c r="W13" i="97"/>
  <c r="V13" i="97"/>
  <c r="U13" i="97"/>
  <c r="T13" i="97"/>
  <c r="S13" i="97"/>
  <c r="R13" i="97"/>
  <c r="Q13" i="97"/>
  <c r="P13" i="97"/>
  <c r="O13" i="97"/>
  <c r="N13" i="97"/>
  <c r="M13" i="97"/>
  <c r="L13" i="97"/>
  <c r="K13" i="97"/>
  <c r="J13" i="97"/>
  <c r="Y12" i="97"/>
  <c r="X12" i="97"/>
  <c r="W12" i="97"/>
  <c r="V12" i="97"/>
  <c r="U12" i="97"/>
  <c r="T12" i="97"/>
  <c r="S12" i="97"/>
  <c r="R12" i="97"/>
  <c r="Q12" i="97"/>
  <c r="P12" i="97"/>
  <c r="O12" i="97"/>
  <c r="N12" i="97"/>
  <c r="M12" i="97"/>
  <c r="L12" i="97"/>
  <c r="K12" i="97"/>
  <c r="J12" i="97"/>
  <c r="Y11" i="97"/>
  <c r="X11" i="97"/>
  <c r="W11" i="97"/>
  <c r="V11" i="97"/>
  <c r="U11" i="97"/>
  <c r="T11" i="97"/>
  <c r="S11" i="97"/>
  <c r="R11" i="97"/>
  <c r="Q11" i="97"/>
  <c r="P11" i="97"/>
  <c r="O11" i="97"/>
  <c r="N11" i="97"/>
  <c r="M11" i="97"/>
  <c r="L11" i="97"/>
  <c r="K11" i="97"/>
  <c r="J11" i="97"/>
  <c r="Y10" i="97"/>
  <c r="X10" i="97"/>
  <c r="W10" i="97"/>
  <c r="V10" i="97"/>
  <c r="U10" i="97"/>
  <c r="T10" i="97"/>
  <c r="S10" i="97"/>
  <c r="R10" i="97"/>
  <c r="Q10" i="97"/>
  <c r="P10" i="97"/>
  <c r="O10" i="97"/>
  <c r="N10" i="97"/>
  <c r="M10" i="97"/>
  <c r="L10" i="97"/>
  <c r="K10" i="97"/>
  <c r="J10" i="97"/>
  <c r="Y9" i="97"/>
  <c r="X9" i="97"/>
  <c r="W9" i="97"/>
  <c r="V9" i="97"/>
  <c r="U9" i="97"/>
  <c r="T9" i="97"/>
  <c r="S9" i="97"/>
  <c r="R9" i="97"/>
  <c r="Q9" i="97"/>
  <c r="P9" i="97"/>
  <c r="O9" i="97"/>
  <c r="N9" i="97"/>
  <c r="M9" i="97"/>
  <c r="L9" i="97"/>
  <c r="K9" i="97"/>
  <c r="J9" i="97"/>
  <c r="Y8" i="97"/>
  <c r="X8" i="97"/>
  <c r="W8" i="97"/>
  <c r="V8" i="97"/>
  <c r="U8" i="97"/>
  <c r="T8" i="97"/>
  <c r="S8" i="97"/>
  <c r="R8" i="97"/>
  <c r="Q8" i="97"/>
  <c r="P8" i="97"/>
  <c r="O8" i="97"/>
  <c r="N8" i="97"/>
  <c r="M8" i="97"/>
  <c r="L8" i="97"/>
  <c r="K8" i="97"/>
  <c r="J8" i="97"/>
  <c r="V7" i="97"/>
  <c r="R7" i="97"/>
  <c r="N7" i="97"/>
  <c r="J7" i="97"/>
  <c r="Y6" i="97"/>
  <c r="U6" i="97"/>
  <c r="Q6" i="97"/>
  <c r="M6" i="97"/>
  <c r="V5" i="97"/>
  <c r="R5" i="97"/>
  <c r="N5" i="97"/>
  <c r="J5" i="97"/>
  <c r="Y4" i="97"/>
  <c r="X4" i="97"/>
  <c r="W4" i="97"/>
  <c r="V4" i="97"/>
  <c r="U4" i="97"/>
  <c r="T4" i="97"/>
  <c r="S4" i="97"/>
  <c r="R4" i="97"/>
  <c r="Q4" i="97"/>
  <c r="P4" i="97"/>
  <c r="O4" i="97"/>
  <c r="N4" i="97"/>
  <c r="M4" i="97"/>
  <c r="L4" i="97"/>
  <c r="K4" i="97"/>
  <c r="J4" i="97"/>
  <c r="Y3" i="97"/>
  <c r="X3" i="97"/>
  <c r="V3" i="97"/>
  <c r="U3" i="97"/>
  <c r="T3" i="97"/>
  <c r="R3" i="97"/>
  <c r="Q3" i="97"/>
  <c r="P3" i="97"/>
  <c r="N3" i="97"/>
  <c r="M3" i="97"/>
  <c r="L3" i="97"/>
  <c r="J3" i="97"/>
  <c r="Y2" i="97"/>
  <c r="X2" i="97"/>
  <c r="V2" i="97"/>
  <c r="U2" i="97"/>
  <c r="T2" i="97"/>
  <c r="R2" i="97"/>
  <c r="Q2" i="97"/>
  <c r="P2" i="97"/>
  <c r="N2" i="97"/>
  <c r="M2" i="97"/>
  <c r="L2" i="97"/>
  <c r="J2" i="97"/>
  <c r="Y1" i="97"/>
  <c r="X1" i="97"/>
  <c r="V1" i="97"/>
  <c r="U1" i="97"/>
  <c r="T1" i="97"/>
  <c r="R1" i="97"/>
  <c r="Q1" i="97"/>
  <c r="P1" i="97"/>
  <c r="N1" i="97"/>
  <c r="M1" i="97"/>
  <c r="L1" i="97"/>
  <c r="J1" i="97"/>
  <c r="X23" i="96"/>
  <c r="T23" i="96"/>
  <c r="P23" i="96"/>
  <c r="L23" i="96"/>
  <c r="Y22" i="96"/>
  <c r="X22" i="96"/>
  <c r="W22" i="96"/>
  <c r="V22" i="96"/>
  <c r="U22" i="96"/>
  <c r="T22" i="96"/>
  <c r="S22" i="96"/>
  <c r="R22" i="96"/>
  <c r="Q22" i="96"/>
  <c r="P22" i="96"/>
  <c r="O22" i="96"/>
  <c r="N22" i="96"/>
  <c r="M22" i="96"/>
  <c r="L22" i="96"/>
  <c r="K22" i="96"/>
  <c r="J22" i="96"/>
  <c r="S21" i="96"/>
  <c r="R21" i="96"/>
  <c r="Y20" i="96"/>
  <c r="U20" i="96"/>
  <c r="Q20" i="96"/>
  <c r="M20" i="96"/>
  <c r="Y19" i="96"/>
  <c r="X19" i="96"/>
  <c r="U19" i="96"/>
  <c r="T19" i="96"/>
  <c r="Q19" i="96"/>
  <c r="P19" i="96"/>
  <c r="M19" i="96"/>
  <c r="L19" i="96"/>
  <c r="Y18" i="96"/>
  <c r="U18" i="96"/>
  <c r="Q18" i="96"/>
  <c r="M18" i="96"/>
  <c r="Y17" i="96"/>
  <c r="U17" i="96"/>
  <c r="Q17" i="96"/>
  <c r="M17" i="96"/>
  <c r="Y16" i="96"/>
  <c r="U16" i="96"/>
  <c r="Q16" i="96"/>
  <c r="M16" i="96"/>
  <c r="Y15" i="96"/>
  <c r="U15" i="96"/>
  <c r="Q15" i="96"/>
  <c r="M15" i="96"/>
  <c r="V14" i="96"/>
  <c r="U14" i="96"/>
  <c r="T14" i="96"/>
  <c r="S14" i="96"/>
  <c r="R14" i="96"/>
  <c r="Q14" i="96"/>
  <c r="P14" i="96"/>
  <c r="O14" i="96"/>
  <c r="N14" i="96"/>
  <c r="J14" i="96"/>
  <c r="G14" i="96"/>
  <c r="Y13" i="96"/>
  <c r="X13" i="96"/>
  <c r="W13" i="96"/>
  <c r="V13" i="96"/>
  <c r="U13" i="96"/>
  <c r="T13" i="96"/>
  <c r="S13" i="96"/>
  <c r="R13" i="96"/>
  <c r="Q13" i="96"/>
  <c r="P13" i="96"/>
  <c r="O13" i="96"/>
  <c r="N13" i="96"/>
  <c r="M13" i="96"/>
  <c r="L13" i="96"/>
  <c r="K13" i="96"/>
  <c r="J13" i="96"/>
  <c r="Y12" i="96"/>
  <c r="X12" i="96"/>
  <c r="W12" i="96"/>
  <c r="V12" i="96"/>
  <c r="U12" i="96"/>
  <c r="T12" i="96"/>
  <c r="S12" i="96"/>
  <c r="R12" i="96"/>
  <c r="Q12" i="96"/>
  <c r="P12" i="96"/>
  <c r="O12" i="96"/>
  <c r="N12" i="96"/>
  <c r="M12" i="96"/>
  <c r="L12" i="96"/>
  <c r="K12" i="96"/>
  <c r="J12" i="96"/>
  <c r="Y11" i="96"/>
  <c r="X11" i="96"/>
  <c r="W11" i="96"/>
  <c r="V11" i="96"/>
  <c r="U11" i="96"/>
  <c r="T11" i="96"/>
  <c r="S11" i="96"/>
  <c r="R11" i="96"/>
  <c r="Q11" i="96"/>
  <c r="P11" i="96"/>
  <c r="O11" i="96"/>
  <c r="N11" i="96"/>
  <c r="M11" i="96"/>
  <c r="L11" i="96"/>
  <c r="K11" i="96"/>
  <c r="J11" i="96"/>
  <c r="Y10" i="96"/>
  <c r="X10" i="96"/>
  <c r="W10" i="96"/>
  <c r="V10" i="96"/>
  <c r="U10" i="96"/>
  <c r="T10" i="96"/>
  <c r="S10" i="96"/>
  <c r="R10" i="96"/>
  <c r="Q10" i="96"/>
  <c r="P10" i="96"/>
  <c r="O10" i="96"/>
  <c r="N10" i="96"/>
  <c r="M10" i="96"/>
  <c r="L10" i="96"/>
  <c r="K10" i="96"/>
  <c r="J10" i="96"/>
  <c r="Y9" i="96"/>
  <c r="X9" i="96"/>
  <c r="W9" i="96"/>
  <c r="V9" i="96"/>
  <c r="U9" i="96"/>
  <c r="T9" i="96"/>
  <c r="S9" i="96"/>
  <c r="R9" i="96"/>
  <c r="Q9" i="96"/>
  <c r="P9" i="96"/>
  <c r="O9" i="96"/>
  <c r="N9" i="96"/>
  <c r="M9" i="96"/>
  <c r="L9" i="96"/>
  <c r="K9" i="96"/>
  <c r="J9" i="96"/>
  <c r="Y8" i="96"/>
  <c r="X8" i="96"/>
  <c r="W8" i="96"/>
  <c r="V8" i="96"/>
  <c r="U8" i="96"/>
  <c r="T8" i="96"/>
  <c r="S8" i="96"/>
  <c r="R8" i="96"/>
  <c r="Q8" i="96"/>
  <c r="P8" i="96"/>
  <c r="O8" i="96"/>
  <c r="N8" i="96"/>
  <c r="M8" i="96"/>
  <c r="L8" i="96"/>
  <c r="K8" i="96"/>
  <c r="J8" i="96"/>
  <c r="V7" i="96"/>
  <c r="R7" i="96"/>
  <c r="N7" i="96"/>
  <c r="J7" i="96"/>
  <c r="Y6" i="96"/>
  <c r="U6" i="96"/>
  <c r="Q6" i="96"/>
  <c r="M6" i="96"/>
  <c r="V5" i="96"/>
  <c r="R5" i="96"/>
  <c r="N5" i="96"/>
  <c r="J5" i="96"/>
  <c r="Y4" i="96"/>
  <c r="X4" i="96"/>
  <c r="W4" i="96"/>
  <c r="V4" i="96"/>
  <c r="U4" i="96"/>
  <c r="T4" i="96"/>
  <c r="S4" i="96"/>
  <c r="R4" i="96"/>
  <c r="Q4" i="96"/>
  <c r="P4" i="96"/>
  <c r="O4" i="96"/>
  <c r="N4" i="96"/>
  <c r="M4" i="96"/>
  <c r="L4" i="96"/>
  <c r="K4" i="96"/>
  <c r="J4" i="96"/>
  <c r="Y3" i="96"/>
  <c r="X3" i="96"/>
  <c r="V3" i="96"/>
  <c r="U3" i="96"/>
  <c r="T3" i="96"/>
  <c r="R3" i="96"/>
  <c r="Q3" i="96"/>
  <c r="P3" i="96"/>
  <c r="N3" i="96"/>
  <c r="M3" i="96"/>
  <c r="L3" i="96"/>
  <c r="J3" i="96"/>
  <c r="Y2" i="96"/>
  <c r="X2" i="96"/>
  <c r="V2" i="96"/>
  <c r="U2" i="96"/>
  <c r="T2" i="96"/>
  <c r="R2" i="96"/>
  <c r="Q2" i="96"/>
  <c r="P2" i="96"/>
  <c r="N2" i="96"/>
  <c r="M2" i="96"/>
  <c r="L2" i="96"/>
  <c r="J2" i="96"/>
  <c r="Y1" i="96"/>
  <c r="X1" i="96"/>
  <c r="V1" i="96"/>
  <c r="U1" i="96"/>
  <c r="T1" i="96"/>
  <c r="R1" i="96"/>
  <c r="Q1" i="96"/>
  <c r="P1" i="96"/>
  <c r="N1" i="96"/>
  <c r="M1" i="96"/>
  <c r="L1" i="96"/>
  <c r="J1" i="96"/>
  <c r="X23" i="95"/>
  <c r="T23" i="95"/>
  <c r="P23" i="95"/>
  <c r="L23" i="95"/>
  <c r="Y22" i="95"/>
  <c r="X22" i="95"/>
  <c r="W22" i="95"/>
  <c r="V22" i="95"/>
  <c r="U22" i="95"/>
  <c r="T22" i="95"/>
  <c r="S22" i="95"/>
  <c r="R22" i="95"/>
  <c r="Q22" i="95"/>
  <c r="P22" i="95"/>
  <c r="O22" i="95"/>
  <c r="N22" i="95"/>
  <c r="M22" i="95"/>
  <c r="L22" i="95"/>
  <c r="K22" i="95"/>
  <c r="J22" i="95"/>
  <c r="S21" i="95"/>
  <c r="R21" i="95"/>
  <c r="Y20" i="95"/>
  <c r="U20" i="95"/>
  <c r="Q20" i="95"/>
  <c r="M20" i="95"/>
  <c r="Y19" i="95"/>
  <c r="X19" i="95"/>
  <c r="U19" i="95"/>
  <c r="T19" i="95"/>
  <c r="Q19" i="95"/>
  <c r="P19" i="95"/>
  <c r="M19" i="95"/>
  <c r="L19" i="95"/>
  <c r="Y18" i="95"/>
  <c r="U18" i="95"/>
  <c r="Q18" i="95"/>
  <c r="M18" i="95"/>
  <c r="Y17" i="95"/>
  <c r="U17" i="95"/>
  <c r="Q17" i="95"/>
  <c r="M17" i="95"/>
  <c r="Y16" i="95"/>
  <c r="U16" i="95"/>
  <c r="Q16" i="95"/>
  <c r="M16" i="95"/>
  <c r="Y15" i="95"/>
  <c r="U15" i="95"/>
  <c r="Q15" i="95"/>
  <c r="M15" i="95"/>
  <c r="V14" i="95"/>
  <c r="U14" i="95"/>
  <c r="T14" i="95"/>
  <c r="S14" i="95"/>
  <c r="R14" i="95"/>
  <c r="Q14" i="95"/>
  <c r="P14" i="95"/>
  <c r="O14" i="95"/>
  <c r="J14" i="95"/>
  <c r="G14" i="95"/>
  <c r="N14" i="95" s="1"/>
  <c r="Y13" i="95"/>
  <c r="X13" i="95"/>
  <c r="W13" i="95"/>
  <c r="V13" i="95"/>
  <c r="U13" i="95"/>
  <c r="T13" i="95"/>
  <c r="S13" i="95"/>
  <c r="R13" i="95"/>
  <c r="Q13" i="95"/>
  <c r="P13" i="95"/>
  <c r="O13" i="95"/>
  <c r="N13" i="95"/>
  <c r="M13" i="95"/>
  <c r="L13" i="95"/>
  <c r="K13" i="95"/>
  <c r="J13" i="95"/>
  <c r="Y12" i="95"/>
  <c r="X12" i="95"/>
  <c r="W12" i="95"/>
  <c r="V12" i="95"/>
  <c r="U12" i="95"/>
  <c r="T12" i="95"/>
  <c r="S12" i="95"/>
  <c r="R12" i="95"/>
  <c r="Q12" i="95"/>
  <c r="P12" i="95"/>
  <c r="O12" i="95"/>
  <c r="N12" i="95"/>
  <c r="M12" i="95"/>
  <c r="L12" i="95"/>
  <c r="K12" i="95"/>
  <c r="J12" i="95"/>
  <c r="Y11" i="95"/>
  <c r="X11" i="95"/>
  <c r="W11" i="95"/>
  <c r="V11" i="95"/>
  <c r="U11" i="95"/>
  <c r="T11" i="95"/>
  <c r="S11" i="95"/>
  <c r="R11" i="95"/>
  <c r="Q11" i="95"/>
  <c r="P11" i="95"/>
  <c r="O11" i="95"/>
  <c r="N11" i="95"/>
  <c r="M11" i="95"/>
  <c r="L11" i="95"/>
  <c r="K11" i="95"/>
  <c r="J11" i="95"/>
  <c r="Y10" i="95"/>
  <c r="X10" i="95"/>
  <c r="W10" i="95"/>
  <c r="V10" i="95"/>
  <c r="U10" i="95"/>
  <c r="T10" i="95"/>
  <c r="S10" i="95"/>
  <c r="R10" i="95"/>
  <c r="Q10" i="95"/>
  <c r="P10" i="95"/>
  <c r="O10" i="95"/>
  <c r="N10" i="95"/>
  <c r="M10" i="95"/>
  <c r="L10" i="95"/>
  <c r="K10" i="95"/>
  <c r="J10" i="95"/>
  <c r="Y9" i="95"/>
  <c r="X9" i="95"/>
  <c r="W9" i="95"/>
  <c r="V9" i="95"/>
  <c r="U9" i="95"/>
  <c r="T9" i="95"/>
  <c r="S9" i="95"/>
  <c r="R9" i="95"/>
  <c r="Q9" i="95"/>
  <c r="P9" i="95"/>
  <c r="O9" i="95"/>
  <c r="N9" i="95"/>
  <c r="M9" i="95"/>
  <c r="L9" i="95"/>
  <c r="K9" i="95"/>
  <c r="J9" i="95"/>
  <c r="Y8" i="95"/>
  <c r="X8" i="95"/>
  <c r="W8" i="95"/>
  <c r="V8" i="95"/>
  <c r="U8" i="95"/>
  <c r="T8" i="95"/>
  <c r="S8" i="95"/>
  <c r="R8" i="95"/>
  <c r="Q8" i="95"/>
  <c r="P8" i="95"/>
  <c r="O8" i="95"/>
  <c r="N8" i="95"/>
  <c r="M8" i="95"/>
  <c r="L8" i="95"/>
  <c r="K8" i="95"/>
  <c r="J8" i="95"/>
  <c r="V7" i="95"/>
  <c r="R7" i="95"/>
  <c r="N7" i="95"/>
  <c r="J7" i="95"/>
  <c r="Y6" i="95"/>
  <c r="U6" i="95"/>
  <c r="Q6" i="95"/>
  <c r="M6" i="95"/>
  <c r="V5" i="95"/>
  <c r="R5" i="95"/>
  <c r="N5" i="95"/>
  <c r="J5" i="95"/>
  <c r="Y4" i="95"/>
  <c r="X4" i="95"/>
  <c r="W4" i="95"/>
  <c r="V4" i="95"/>
  <c r="U4" i="95"/>
  <c r="T4" i="95"/>
  <c r="S4" i="95"/>
  <c r="R4" i="95"/>
  <c r="Q4" i="95"/>
  <c r="P4" i="95"/>
  <c r="O4" i="95"/>
  <c r="N4" i="95"/>
  <c r="M4" i="95"/>
  <c r="L4" i="95"/>
  <c r="K4" i="95"/>
  <c r="J4" i="95"/>
  <c r="Y3" i="95"/>
  <c r="X3" i="95"/>
  <c r="V3" i="95"/>
  <c r="U3" i="95"/>
  <c r="T3" i="95"/>
  <c r="R3" i="95"/>
  <c r="Q3" i="95"/>
  <c r="P3" i="95"/>
  <c r="N3" i="95"/>
  <c r="M3" i="95"/>
  <c r="L3" i="95"/>
  <c r="J3" i="95"/>
  <c r="Y2" i="95"/>
  <c r="X2" i="95"/>
  <c r="V2" i="95"/>
  <c r="U2" i="95"/>
  <c r="T2" i="95"/>
  <c r="R2" i="95"/>
  <c r="Q2" i="95"/>
  <c r="P2" i="95"/>
  <c r="N2" i="95"/>
  <c r="M2" i="95"/>
  <c r="L2" i="95"/>
  <c r="J2" i="95"/>
  <c r="Y1" i="95"/>
  <c r="X1" i="95"/>
  <c r="V1" i="95"/>
  <c r="U1" i="95"/>
  <c r="T1" i="95"/>
  <c r="R1" i="95"/>
  <c r="Q1" i="95"/>
  <c r="P1" i="95"/>
  <c r="N1" i="95"/>
  <c r="M1" i="95"/>
  <c r="L1" i="95"/>
  <c r="J1" i="95"/>
  <c r="X23" i="94"/>
  <c r="T23" i="94"/>
  <c r="P23" i="94"/>
  <c r="L23" i="94"/>
  <c r="Y22" i="94"/>
  <c r="X22" i="94"/>
  <c r="W22" i="94"/>
  <c r="V22" i="94"/>
  <c r="U22" i="94"/>
  <c r="T22" i="94"/>
  <c r="S22" i="94"/>
  <c r="R22" i="94"/>
  <c r="Q22" i="94"/>
  <c r="P22" i="94"/>
  <c r="O22" i="94"/>
  <c r="N22" i="94"/>
  <c r="M22" i="94"/>
  <c r="L22" i="94"/>
  <c r="K22" i="94"/>
  <c r="J22" i="94"/>
  <c r="S21" i="94"/>
  <c r="R21" i="94"/>
  <c r="Y20" i="94"/>
  <c r="U20" i="94"/>
  <c r="Q20" i="94"/>
  <c r="M20" i="94"/>
  <c r="Y19" i="94"/>
  <c r="X19" i="94"/>
  <c r="U19" i="94"/>
  <c r="T19" i="94"/>
  <c r="Q19" i="94"/>
  <c r="P19" i="94"/>
  <c r="M19" i="94"/>
  <c r="L19" i="94"/>
  <c r="Y18" i="94"/>
  <c r="U18" i="94"/>
  <c r="Q18" i="94"/>
  <c r="M18" i="94"/>
  <c r="Y17" i="94"/>
  <c r="U17" i="94"/>
  <c r="Q17" i="94"/>
  <c r="M17" i="94"/>
  <c r="Y16" i="94"/>
  <c r="U16" i="94"/>
  <c r="Q16" i="94"/>
  <c r="M16" i="94"/>
  <c r="Y15" i="94"/>
  <c r="U15" i="94"/>
  <c r="Q15" i="94"/>
  <c r="M15" i="94"/>
  <c r="V14" i="94"/>
  <c r="U14" i="94"/>
  <c r="T14" i="94"/>
  <c r="S14" i="94"/>
  <c r="R14" i="94"/>
  <c r="Q14" i="94"/>
  <c r="P14" i="94"/>
  <c r="O14" i="94"/>
  <c r="N14" i="94"/>
  <c r="J14" i="94"/>
  <c r="G14" i="94"/>
  <c r="Y13" i="94"/>
  <c r="X13" i="94"/>
  <c r="W13" i="94"/>
  <c r="V13" i="94"/>
  <c r="U13" i="94"/>
  <c r="T13" i="94"/>
  <c r="S13" i="94"/>
  <c r="R13" i="94"/>
  <c r="Q13" i="94"/>
  <c r="P13" i="94"/>
  <c r="O13" i="94"/>
  <c r="N13" i="94"/>
  <c r="M13" i="94"/>
  <c r="L13" i="94"/>
  <c r="K13" i="94"/>
  <c r="J13" i="94"/>
  <c r="Y12" i="94"/>
  <c r="X12" i="94"/>
  <c r="W12" i="94"/>
  <c r="V12" i="94"/>
  <c r="U12" i="94"/>
  <c r="T12" i="94"/>
  <c r="S12" i="94"/>
  <c r="R12" i="94"/>
  <c r="Q12" i="94"/>
  <c r="P12" i="94"/>
  <c r="O12" i="94"/>
  <c r="N12" i="94"/>
  <c r="M12" i="94"/>
  <c r="L12" i="94"/>
  <c r="K12" i="94"/>
  <c r="J12" i="94"/>
  <c r="Y11" i="94"/>
  <c r="X11" i="94"/>
  <c r="W11" i="94"/>
  <c r="V11" i="94"/>
  <c r="U11" i="94"/>
  <c r="T11" i="94"/>
  <c r="S11" i="94"/>
  <c r="R11" i="94"/>
  <c r="Q11" i="94"/>
  <c r="P11" i="94"/>
  <c r="O11" i="94"/>
  <c r="N11" i="94"/>
  <c r="M11" i="94"/>
  <c r="L11" i="94"/>
  <c r="K11" i="94"/>
  <c r="J11" i="94"/>
  <c r="Y10" i="94"/>
  <c r="X10" i="94"/>
  <c r="W10" i="94"/>
  <c r="V10" i="94"/>
  <c r="U10" i="94"/>
  <c r="T10" i="94"/>
  <c r="S10" i="94"/>
  <c r="R10" i="94"/>
  <c r="Q10" i="94"/>
  <c r="P10" i="94"/>
  <c r="O10" i="94"/>
  <c r="N10" i="94"/>
  <c r="M10" i="94"/>
  <c r="L10" i="94"/>
  <c r="K10" i="94"/>
  <c r="J10" i="94"/>
  <c r="Y9" i="94"/>
  <c r="X9" i="94"/>
  <c r="W9" i="94"/>
  <c r="V9" i="94"/>
  <c r="U9" i="94"/>
  <c r="T9" i="94"/>
  <c r="S9" i="94"/>
  <c r="R9" i="94"/>
  <c r="Q9" i="94"/>
  <c r="P9" i="94"/>
  <c r="O9" i="94"/>
  <c r="N9" i="94"/>
  <c r="M9" i="94"/>
  <c r="L9" i="94"/>
  <c r="K9" i="94"/>
  <c r="J9" i="94"/>
  <c r="Y8" i="94"/>
  <c r="X8" i="94"/>
  <c r="W8" i="94"/>
  <c r="V8" i="94"/>
  <c r="U8" i="94"/>
  <c r="T8" i="94"/>
  <c r="S8" i="94"/>
  <c r="R8" i="94"/>
  <c r="Q8" i="94"/>
  <c r="P8" i="94"/>
  <c r="O8" i="94"/>
  <c r="N8" i="94"/>
  <c r="M8" i="94"/>
  <c r="L8" i="94"/>
  <c r="K8" i="94"/>
  <c r="J8" i="94"/>
  <c r="V7" i="94"/>
  <c r="R7" i="94"/>
  <c r="N7" i="94"/>
  <c r="J7" i="94"/>
  <c r="Y6" i="94"/>
  <c r="U6" i="94"/>
  <c r="Q6" i="94"/>
  <c r="M6" i="94"/>
  <c r="V5" i="94"/>
  <c r="R5" i="94"/>
  <c r="N5" i="94"/>
  <c r="J5" i="94"/>
  <c r="Y4" i="94"/>
  <c r="X4" i="94"/>
  <c r="W4" i="94"/>
  <c r="V4" i="94"/>
  <c r="U4" i="94"/>
  <c r="T4" i="94"/>
  <c r="S4" i="94"/>
  <c r="R4" i="94"/>
  <c r="Q4" i="94"/>
  <c r="P4" i="94"/>
  <c r="O4" i="94"/>
  <c r="N4" i="94"/>
  <c r="M4" i="94"/>
  <c r="L4" i="94"/>
  <c r="K4" i="94"/>
  <c r="J4" i="94"/>
  <c r="Y3" i="94"/>
  <c r="X3" i="94"/>
  <c r="V3" i="94"/>
  <c r="U3" i="94"/>
  <c r="T3" i="94"/>
  <c r="R3" i="94"/>
  <c r="Q3" i="94"/>
  <c r="P3" i="94"/>
  <c r="N3" i="94"/>
  <c r="M3" i="94"/>
  <c r="L3" i="94"/>
  <c r="J3" i="94"/>
  <c r="Y2" i="94"/>
  <c r="X2" i="94"/>
  <c r="V2" i="94"/>
  <c r="U2" i="94"/>
  <c r="T2" i="94"/>
  <c r="R2" i="94"/>
  <c r="Q2" i="94"/>
  <c r="P2" i="94"/>
  <c r="N2" i="94"/>
  <c r="M2" i="94"/>
  <c r="L2" i="94"/>
  <c r="J2" i="94"/>
  <c r="Y1" i="94"/>
  <c r="X1" i="94"/>
  <c r="V1" i="94"/>
  <c r="U1" i="94"/>
  <c r="T1" i="94"/>
  <c r="R1" i="94"/>
  <c r="Q1" i="94"/>
  <c r="P1" i="94"/>
  <c r="N1" i="94"/>
  <c r="M1" i="94"/>
  <c r="L1" i="94"/>
  <c r="J1" i="94"/>
  <c r="X23" i="93"/>
  <c r="T23" i="93"/>
  <c r="P23" i="93"/>
  <c r="L23" i="93"/>
  <c r="Y22" i="93"/>
  <c r="X22" i="93"/>
  <c r="W22" i="93"/>
  <c r="V22" i="93"/>
  <c r="U22" i="93"/>
  <c r="T22" i="93"/>
  <c r="S22" i="93"/>
  <c r="R22" i="93"/>
  <c r="Q22" i="93"/>
  <c r="P22" i="93"/>
  <c r="O22" i="93"/>
  <c r="N22" i="93"/>
  <c r="M22" i="93"/>
  <c r="L22" i="93"/>
  <c r="K22" i="93"/>
  <c r="J22" i="93"/>
  <c r="S21" i="93"/>
  <c r="R21" i="93"/>
  <c r="Y20" i="93"/>
  <c r="U20" i="93"/>
  <c r="Q20" i="93"/>
  <c r="M20" i="93"/>
  <c r="Y19" i="93"/>
  <c r="X19" i="93"/>
  <c r="U19" i="93"/>
  <c r="T19" i="93"/>
  <c r="Q19" i="93"/>
  <c r="P19" i="93"/>
  <c r="M19" i="93"/>
  <c r="L19" i="93"/>
  <c r="Y18" i="93"/>
  <c r="U18" i="93"/>
  <c r="Q18" i="93"/>
  <c r="M18" i="93"/>
  <c r="Y17" i="93"/>
  <c r="U17" i="93"/>
  <c r="Q17" i="93"/>
  <c r="M17" i="93"/>
  <c r="Y16" i="93"/>
  <c r="U16" i="93"/>
  <c r="Q16" i="93"/>
  <c r="M16" i="93"/>
  <c r="Y15" i="93"/>
  <c r="U15" i="93"/>
  <c r="Q15" i="93"/>
  <c r="M15" i="93"/>
  <c r="V14" i="93"/>
  <c r="U14" i="93"/>
  <c r="T14" i="93"/>
  <c r="S14" i="93"/>
  <c r="R14" i="93"/>
  <c r="Q14" i="93"/>
  <c r="P14" i="93"/>
  <c r="O14" i="93"/>
  <c r="J14" i="93"/>
  <c r="G14" i="93"/>
  <c r="N14" i="93" s="1"/>
  <c r="Y13" i="93"/>
  <c r="X13" i="93"/>
  <c r="W13" i="93"/>
  <c r="V13" i="93"/>
  <c r="U13" i="93"/>
  <c r="T13" i="93"/>
  <c r="S13" i="93"/>
  <c r="R13" i="93"/>
  <c r="Q13" i="93"/>
  <c r="P13" i="93"/>
  <c r="O13" i="93"/>
  <c r="N13" i="93"/>
  <c r="M13" i="93"/>
  <c r="L13" i="93"/>
  <c r="K13" i="93"/>
  <c r="J13" i="93"/>
  <c r="Y12" i="93"/>
  <c r="X12" i="93"/>
  <c r="W12" i="93"/>
  <c r="V12" i="93"/>
  <c r="U12" i="93"/>
  <c r="T12" i="93"/>
  <c r="S12" i="93"/>
  <c r="R12" i="93"/>
  <c r="Q12" i="93"/>
  <c r="P12" i="93"/>
  <c r="O12" i="93"/>
  <c r="N12" i="93"/>
  <c r="M12" i="93"/>
  <c r="L12" i="93"/>
  <c r="K12" i="93"/>
  <c r="J12" i="93"/>
  <c r="Y11" i="93"/>
  <c r="X11" i="93"/>
  <c r="W11" i="93"/>
  <c r="V11" i="93"/>
  <c r="U11" i="93"/>
  <c r="T11" i="93"/>
  <c r="S11" i="93"/>
  <c r="R11" i="93"/>
  <c r="Q11" i="93"/>
  <c r="P11" i="93"/>
  <c r="O11" i="93"/>
  <c r="N11" i="93"/>
  <c r="M11" i="93"/>
  <c r="L11" i="93"/>
  <c r="K11" i="93"/>
  <c r="J11" i="93"/>
  <c r="Y10" i="93"/>
  <c r="X10" i="93"/>
  <c r="W10" i="93"/>
  <c r="V10" i="93"/>
  <c r="U10" i="93"/>
  <c r="T10" i="93"/>
  <c r="S10" i="93"/>
  <c r="R10" i="93"/>
  <c r="Q10" i="93"/>
  <c r="P10" i="93"/>
  <c r="O10" i="93"/>
  <c r="N10" i="93"/>
  <c r="M10" i="93"/>
  <c r="L10" i="93"/>
  <c r="K10" i="93"/>
  <c r="J10" i="93"/>
  <c r="Y9" i="93"/>
  <c r="X9" i="93"/>
  <c r="W9" i="93"/>
  <c r="V9" i="93"/>
  <c r="U9" i="93"/>
  <c r="T9" i="93"/>
  <c r="S9" i="93"/>
  <c r="R9" i="93"/>
  <c r="Q9" i="93"/>
  <c r="P9" i="93"/>
  <c r="O9" i="93"/>
  <c r="N9" i="93"/>
  <c r="M9" i="93"/>
  <c r="L9" i="93"/>
  <c r="K9" i="93"/>
  <c r="J9" i="93"/>
  <c r="Y8" i="93"/>
  <c r="X8" i="93"/>
  <c r="W8" i="93"/>
  <c r="V8" i="93"/>
  <c r="U8" i="93"/>
  <c r="T8" i="93"/>
  <c r="S8" i="93"/>
  <c r="R8" i="93"/>
  <c r="Q8" i="93"/>
  <c r="P8" i="93"/>
  <c r="O8" i="93"/>
  <c r="N8" i="93"/>
  <c r="M8" i="93"/>
  <c r="L8" i="93"/>
  <c r="K8" i="93"/>
  <c r="J8" i="93"/>
  <c r="V7" i="93"/>
  <c r="R7" i="93"/>
  <c r="N7" i="93"/>
  <c r="J7" i="93"/>
  <c r="Y6" i="93"/>
  <c r="U6" i="93"/>
  <c r="Q6" i="93"/>
  <c r="M6" i="93"/>
  <c r="V5" i="93"/>
  <c r="R5" i="93"/>
  <c r="N5" i="93"/>
  <c r="J5" i="93"/>
  <c r="Y4" i="93"/>
  <c r="X4" i="93"/>
  <c r="W4" i="93"/>
  <c r="V4" i="93"/>
  <c r="U4" i="93"/>
  <c r="T4" i="93"/>
  <c r="S4" i="93"/>
  <c r="R4" i="93"/>
  <c r="Q4" i="93"/>
  <c r="P4" i="93"/>
  <c r="O4" i="93"/>
  <c r="N4" i="93"/>
  <c r="M4" i="93"/>
  <c r="L4" i="93"/>
  <c r="K4" i="93"/>
  <c r="J4" i="93"/>
  <c r="Y3" i="93"/>
  <c r="X3" i="93"/>
  <c r="V3" i="93"/>
  <c r="U3" i="93"/>
  <c r="T3" i="93"/>
  <c r="R3" i="93"/>
  <c r="Q3" i="93"/>
  <c r="P3" i="93"/>
  <c r="N3" i="93"/>
  <c r="M3" i="93"/>
  <c r="L3" i="93"/>
  <c r="J3" i="93"/>
  <c r="Y2" i="93"/>
  <c r="X2" i="93"/>
  <c r="V2" i="93"/>
  <c r="U2" i="93"/>
  <c r="T2" i="93"/>
  <c r="R2" i="93"/>
  <c r="Q2" i="93"/>
  <c r="P2" i="93"/>
  <c r="N2" i="93"/>
  <c r="M2" i="93"/>
  <c r="L2" i="93"/>
  <c r="J2" i="93"/>
  <c r="Y1" i="93"/>
  <c r="X1" i="93"/>
  <c r="V1" i="93"/>
  <c r="U1" i="93"/>
  <c r="T1" i="93"/>
  <c r="R1" i="93"/>
  <c r="Q1" i="93"/>
  <c r="P1" i="93"/>
  <c r="N1" i="93"/>
  <c r="M1" i="93"/>
  <c r="L1" i="93"/>
  <c r="J1" i="93"/>
  <c r="X23" i="92"/>
  <c r="T23" i="92"/>
  <c r="P23" i="92"/>
  <c r="L23" i="92"/>
  <c r="Y22" i="92"/>
  <c r="X22" i="92"/>
  <c r="W22" i="92"/>
  <c r="V22" i="92"/>
  <c r="U22" i="92"/>
  <c r="T22" i="92"/>
  <c r="S22" i="92"/>
  <c r="R22" i="92"/>
  <c r="Q22" i="92"/>
  <c r="P22" i="92"/>
  <c r="O22" i="92"/>
  <c r="N22" i="92"/>
  <c r="M22" i="92"/>
  <c r="L22" i="92"/>
  <c r="K22" i="92"/>
  <c r="J22" i="92"/>
  <c r="S21" i="92"/>
  <c r="R21" i="92"/>
  <c r="Y20" i="92"/>
  <c r="U20" i="92"/>
  <c r="Q20" i="92"/>
  <c r="M20" i="92"/>
  <c r="Y19" i="92"/>
  <c r="X19" i="92"/>
  <c r="U19" i="92"/>
  <c r="T19" i="92"/>
  <c r="Q19" i="92"/>
  <c r="P19" i="92"/>
  <c r="M19" i="92"/>
  <c r="L19" i="92"/>
  <c r="Y18" i="92"/>
  <c r="U18" i="92"/>
  <c r="Q18" i="92"/>
  <c r="M18" i="92"/>
  <c r="Y17" i="92"/>
  <c r="U17" i="92"/>
  <c r="Q17" i="92"/>
  <c r="M17" i="92"/>
  <c r="Y16" i="92"/>
  <c r="U16" i="92"/>
  <c r="Q16" i="92"/>
  <c r="M16" i="92"/>
  <c r="Y15" i="92"/>
  <c r="U15" i="92"/>
  <c r="Q15" i="92"/>
  <c r="M15" i="92"/>
  <c r="V14" i="92"/>
  <c r="U14" i="92"/>
  <c r="T14" i="92"/>
  <c r="S14" i="92"/>
  <c r="R14" i="92"/>
  <c r="Q14" i="92"/>
  <c r="P14" i="92"/>
  <c r="O14" i="92"/>
  <c r="J14" i="92"/>
  <c r="G14" i="92"/>
  <c r="N14" i="92" s="1"/>
  <c r="Y13" i="92"/>
  <c r="X13" i="92"/>
  <c r="W13" i="92"/>
  <c r="V13" i="92"/>
  <c r="U13" i="92"/>
  <c r="T13" i="92"/>
  <c r="S13" i="92"/>
  <c r="R13" i="92"/>
  <c r="Q13" i="92"/>
  <c r="P13" i="92"/>
  <c r="O13" i="92"/>
  <c r="N13" i="92"/>
  <c r="M13" i="92"/>
  <c r="L13" i="92"/>
  <c r="K13" i="92"/>
  <c r="J13" i="92"/>
  <c r="Y12" i="92"/>
  <c r="X12" i="92"/>
  <c r="W12" i="92"/>
  <c r="V12" i="92"/>
  <c r="U12" i="92"/>
  <c r="T12" i="92"/>
  <c r="S12" i="92"/>
  <c r="R12" i="92"/>
  <c r="Q12" i="92"/>
  <c r="P12" i="92"/>
  <c r="O12" i="92"/>
  <c r="N12" i="92"/>
  <c r="M12" i="92"/>
  <c r="L12" i="92"/>
  <c r="K12" i="92"/>
  <c r="J12" i="92"/>
  <c r="Y11" i="92"/>
  <c r="X11" i="92"/>
  <c r="W11" i="92"/>
  <c r="V11" i="92"/>
  <c r="U11" i="92"/>
  <c r="T11" i="92"/>
  <c r="S11" i="92"/>
  <c r="R11" i="92"/>
  <c r="Q11" i="92"/>
  <c r="P11" i="92"/>
  <c r="O11" i="92"/>
  <c r="N11" i="92"/>
  <c r="M11" i="92"/>
  <c r="L11" i="92"/>
  <c r="K11" i="92"/>
  <c r="J11" i="92"/>
  <c r="Y10" i="92"/>
  <c r="X10" i="92"/>
  <c r="W10" i="92"/>
  <c r="V10" i="92"/>
  <c r="U10" i="92"/>
  <c r="T10" i="92"/>
  <c r="S10" i="92"/>
  <c r="R10" i="92"/>
  <c r="Q10" i="92"/>
  <c r="P10" i="92"/>
  <c r="O10" i="92"/>
  <c r="N10" i="92"/>
  <c r="M10" i="92"/>
  <c r="L10" i="92"/>
  <c r="K10" i="92"/>
  <c r="J10" i="92"/>
  <c r="Y9" i="92"/>
  <c r="X9" i="92"/>
  <c r="W9" i="92"/>
  <c r="V9" i="92"/>
  <c r="U9" i="92"/>
  <c r="T9" i="92"/>
  <c r="S9" i="92"/>
  <c r="R9" i="92"/>
  <c r="Q9" i="92"/>
  <c r="P9" i="92"/>
  <c r="O9" i="92"/>
  <c r="N9" i="92"/>
  <c r="M9" i="92"/>
  <c r="L9" i="92"/>
  <c r="K9" i="92"/>
  <c r="J9" i="92"/>
  <c r="Y8" i="92"/>
  <c r="X8" i="92"/>
  <c r="W8" i="92"/>
  <c r="V8" i="92"/>
  <c r="U8" i="92"/>
  <c r="T8" i="92"/>
  <c r="S8" i="92"/>
  <c r="R8" i="92"/>
  <c r="Q8" i="92"/>
  <c r="P8" i="92"/>
  <c r="O8" i="92"/>
  <c r="N8" i="92"/>
  <c r="M8" i="92"/>
  <c r="L8" i="92"/>
  <c r="K8" i="92"/>
  <c r="J8" i="92"/>
  <c r="V7" i="92"/>
  <c r="R7" i="92"/>
  <c r="N7" i="92"/>
  <c r="J7" i="92"/>
  <c r="Y6" i="92"/>
  <c r="U6" i="92"/>
  <c r="Q6" i="92"/>
  <c r="M6" i="92"/>
  <c r="V5" i="92"/>
  <c r="R5" i="92"/>
  <c r="N5" i="92"/>
  <c r="J5" i="92"/>
  <c r="Y4" i="92"/>
  <c r="X4" i="92"/>
  <c r="W4" i="92"/>
  <c r="V4" i="92"/>
  <c r="U4" i="92"/>
  <c r="T4" i="92"/>
  <c r="S4" i="92"/>
  <c r="R4" i="92"/>
  <c r="Q4" i="92"/>
  <c r="P4" i="92"/>
  <c r="O4" i="92"/>
  <c r="N4" i="92"/>
  <c r="M4" i="92"/>
  <c r="L4" i="92"/>
  <c r="K4" i="92"/>
  <c r="J4" i="92"/>
  <c r="Y3" i="92"/>
  <c r="X3" i="92"/>
  <c r="V3" i="92"/>
  <c r="U3" i="92"/>
  <c r="T3" i="92"/>
  <c r="R3" i="92"/>
  <c r="Q3" i="92"/>
  <c r="P3" i="92"/>
  <c r="N3" i="92"/>
  <c r="M3" i="92"/>
  <c r="L3" i="92"/>
  <c r="J3" i="92"/>
  <c r="Y2" i="92"/>
  <c r="X2" i="92"/>
  <c r="V2" i="92"/>
  <c r="U2" i="92"/>
  <c r="T2" i="92"/>
  <c r="R2" i="92"/>
  <c r="Q2" i="92"/>
  <c r="P2" i="92"/>
  <c r="N2" i="92"/>
  <c r="M2" i="92"/>
  <c r="L2" i="92"/>
  <c r="J2" i="92"/>
  <c r="Y1" i="92"/>
  <c r="X1" i="92"/>
  <c r="V1" i="92"/>
  <c r="U1" i="92"/>
  <c r="T1" i="92"/>
  <c r="R1" i="92"/>
  <c r="Q1" i="92"/>
  <c r="P1" i="92"/>
  <c r="N1" i="92"/>
  <c r="M1" i="92"/>
  <c r="L1" i="92"/>
  <c r="J1" i="92"/>
  <c r="X23" i="91"/>
  <c r="T23" i="91"/>
  <c r="P23" i="91"/>
  <c r="L23" i="91"/>
  <c r="Y22" i="91"/>
  <c r="X22" i="91"/>
  <c r="W22" i="91"/>
  <c r="V22" i="91"/>
  <c r="U22" i="91"/>
  <c r="T22" i="91"/>
  <c r="S22" i="91"/>
  <c r="R22" i="91"/>
  <c r="Q22" i="91"/>
  <c r="P22" i="91"/>
  <c r="O22" i="91"/>
  <c r="N22" i="91"/>
  <c r="M22" i="91"/>
  <c r="L22" i="91"/>
  <c r="K22" i="91"/>
  <c r="J22" i="91"/>
  <c r="S21" i="91"/>
  <c r="R21" i="91"/>
  <c r="Y20" i="91"/>
  <c r="U20" i="91"/>
  <c r="Q20" i="91"/>
  <c r="M20" i="91"/>
  <c r="Y19" i="91"/>
  <c r="X19" i="91"/>
  <c r="U19" i="91"/>
  <c r="T19" i="91"/>
  <c r="Q19" i="91"/>
  <c r="P19" i="91"/>
  <c r="M19" i="91"/>
  <c r="L19" i="91"/>
  <c r="Y18" i="91"/>
  <c r="U18" i="91"/>
  <c r="Q18" i="91"/>
  <c r="M18" i="91"/>
  <c r="Y17" i="91"/>
  <c r="U17" i="91"/>
  <c r="Q17" i="91"/>
  <c r="M17" i="91"/>
  <c r="Y16" i="91"/>
  <c r="U16" i="91"/>
  <c r="Q16" i="91"/>
  <c r="M16" i="91"/>
  <c r="Y15" i="91"/>
  <c r="U15" i="91"/>
  <c r="Q15" i="91"/>
  <c r="M15" i="91"/>
  <c r="V14" i="91"/>
  <c r="U14" i="91"/>
  <c r="T14" i="91"/>
  <c r="S14" i="91"/>
  <c r="Q14" i="91"/>
  <c r="P14" i="91"/>
  <c r="O14" i="91"/>
  <c r="J14" i="91"/>
  <c r="G14" i="91"/>
  <c r="R14" i="91" s="1"/>
  <c r="Y13" i="91"/>
  <c r="X13" i="91"/>
  <c r="W13" i="91"/>
  <c r="V13" i="91"/>
  <c r="U13" i="91"/>
  <c r="T13" i="91"/>
  <c r="S13" i="91"/>
  <c r="R13" i="91"/>
  <c r="Q13" i="91"/>
  <c r="P13" i="91"/>
  <c r="O13" i="91"/>
  <c r="N13" i="91"/>
  <c r="M13" i="91"/>
  <c r="L13" i="91"/>
  <c r="K13" i="91"/>
  <c r="J13" i="91"/>
  <c r="Y12" i="91"/>
  <c r="X12" i="91"/>
  <c r="W12" i="91"/>
  <c r="V12" i="91"/>
  <c r="U12" i="91"/>
  <c r="T12" i="91"/>
  <c r="S12" i="91"/>
  <c r="R12" i="91"/>
  <c r="Q12" i="91"/>
  <c r="P12" i="91"/>
  <c r="O12" i="91"/>
  <c r="N12" i="91"/>
  <c r="M12" i="91"/>
  <c r="L12" i="91"/>
  <c r="K12" i="91"/>
  <c r="J12" i="91"/>
  <c r="Y11" i="91"/>
  <c r="X11" i="91"/>
  <c r="W11" i="91"/>
  <c r="V11" i="91"/>
  <c r="U11" i="91"/>
  <c r="T11" i="91"/>
  <c r="S11" i="91"/>
  <c r="R11" i="91"/>
  <c r="Q11" i="91"/>
  <c r="P11" i="91"/>
  <c r="O11" i="91"/>
  <c r="N11" i="91"/>
  <c r="M11" i="91"/>
  <c r="L11" i="91"/>
  <c r="K11" i="91"/>
  <c r="J11" i="91"/>
  <c r="Y10" i="91"/>
  <c r="X10" i="91"/>
  <c r="W10" i="91"/>
  <c r="V10" i="91"/>
  <c r="U10" i="91"/>
  <c r="T10" i="91"/>
  <c r="S10" i="91"/>
  <c r="R10" i="91"/>
  <c r="Q10" i="91"/>
  <c r="P10" i="91"/>
  <c r="O10" i="91"/>
  <c r="N10" i="91"/>
  <c r="M10" i="91"/>
  <c r="L10" i="91"/>
  <c r="K10" i="91"/>
  <c r="J10" i="91"/>
  <c r="Y9" i="91"/>
  <c r="X9" i="91"/>
  <c r="W9" i="91"/>
  <c r="V9" i="91"/>
  <c r="U9" i="91"/>
  <c r="T9" i="91"/>
  <c r="S9" i="91"/>
  <c r="R9" i="91"/>
  <c r="Q9" i="91"/>
  <c r="P9" i="91"/>
  <c r="O9" i="91"/>
  <c r="N9" i="91"/>
  <c r="M9" i="91"/>
  <c r="L9" i="91"/>
  <c r="K9" i="91"/>
  <c r="J9" i="91"/>
  <c r="Y8" i="91"/>
  <c r="X8" i="91"/>
  <c r="W8" i="91"/>
  <c r="V8" i="91"/>
  <c r="U8" i="91"/>
  <c r="T8" i="91"/>
  <c r="S8" i="91"/>
  <c r="R8" i="91"/>
  <c r="Q8" i="91"/>
  <c r="P8" i="91"/>
  <c r="O8" i="91"/>
  <c r="N8" i="91"/>
  <c r="M8" i="91"/>
  <c r="L8" i="91"/>
  <c r="K8" i="91"/>
  <c r="J8" i="91"/>
  <c r="V7" i="91"/>
  <c r="R7" i="91"/>
  <c r="N7" i="91"/>
  <c r="J7" i="91"/>
  <c r="Y6" i="91"/>
  <c r="U6" i="91"/>
  <c r="Q6" i="91"/>
  <c r="M6" i="91"/>
  <c r="V5" i="91"/>
  <c r="R5" i="91"/>
  <c r="N5" i="91"/>
  <c r="J5" i="91"/>
  <c r="Y4" i="91"/>
  <c r="X4" i="91"/>
  <c r="W4" i="91"/>
  <c r="V4" i="91"/>
  <c r="U4" i="91"/>
  <c r="T4" i="91"/>
  <c r="S4" i="91"/>
  <c r="R4" i="91"/>
  <c r="Q4" i="91"/>
  <c r="P4" i="91"/>
  <c r="O4" i="91"/>
  <c r="N4" i="91"/>
  <c r="M4" i="91"/>
  <c r="L4" i="91"/>
  <c r="K4" i="91"/>
  <c r="J4" i="91"/>
  <c r="Y3" i="91"/>
  <c r="X3" i="91"/>
  <c r="V3" i="91"/>
  <c r="U3" i="91"/>
  <c r="T3" i="91"/>
  <c r="R3" i="91"/>
  <c r="Q3" i="91"/>
  <c r="P3" i="91"/>
  <c r="N3" i="91"/>
  <c r="M3" i="91"/>
  <c r="L3" i="91"/>
  <c r="J3" i="91"/>
  <c r="Y2" i="91"/>
  <c r="X2" i="91"/>
  <c r="V2" i="91"/>
  <c r="U2" i="91"/>
  <c r="T2" i="91"/>
  <c r="R2" i="91"/>
  <c r="Q2" i="91"/>
  <c r="P2" i="91"/>
  <c r="N2" i="91"/>
  <c r="M2" i="91"/>
  <c r="L2" i="91"/>
  <c r="J2" i="91"/>
  <c r="Y1" i="91"/>
  <c r="X1" i="91"/>
  <c r="V1" i="91"/>
  <c r="U1" i="91"/>
  <c r="T1" i="91"/>
  <c r="R1" i="91"/>
  <c r="Q1" i="91"/>
  <c r="P1" i="91"/>
  <c r="N1" i="91"/>
  <c r="M1" i="91"/>
  <c r="L1" i="91"/>
  <c r="J1" i="91"/>
  <c r="X23" i="90"/>
  <c r="T23" i="90"/>
  <c r="P23" i="90"/>
  <c r="L23" i="90"/>
  <c r="Y22" i="90"/>
  <c r="X22" i="90"/>
  <c r="W22" i="90"/>
  <c r="V22" i="90"/>
  <c r="U22" i="90"/>
  <c r="T22" i="90"/>
  <c r="S22" i="90"/>
  <c r="R22" i="90"/>
  <c r="Q22" i="90"/>
  <c r="P22" i="90"/>
  <c r="O22" i="90"/>
  <c r="N22" i="90"/>
  <c r="M22" i="90"/>
  <c r="L22" i="90"/>
  <c r="K22" i="90"/>
  <c r="J22" i="90"/>
  <c r="S21" i="90"/>
  <c r="R21" i="90"/>
  <c r="Y20" i="90"/>
  <c r="U20" i="90"/>
  <c r="Q20" i="90"/>
  <c r="M20" i="90"/>
  <c r="Y19" i="90"/>
  <c r="X19" i="90"/>
  <c r="U19" i="90"/>
  <c r="T19" i="90"/>
  <c r="Q19" i="90"/>
  <c r="P19" i="90"/>
  <c r="M19" i="90"/>
  <c r="L19" i="90"/>
  <c r="Y18" i="90"/>
  <c r="U18" i="90"/>
  <c r="Q18" i="90"/>
  <c r="M18" i="90"/>
  <c r="Y17" i="90"/>
  <c r="U17" i="90"/>
  <c r="Q17" i="90"/>
  <c r="M17" i="90"/>
  <c r="Y16" i="90"/>
  <c r="U16" i="90"/>
  <c r="Q16" i="90"/>
  <c r="M16" i="90"/>
  <c r="Y15" i="90"/>
  <c r="U15" i="90"/>
  <c r="Q15" i="90"/>
  <c r="M15" i="90"/>
  <c r="U14" i="90"/>
  <c r="T14" i="90"/>
  <c r="S14" i="90"/>
  <c r="Q14" i="90"/>
  <c r="P14" i="90"/>
  <c r="O14" i="90"/>
  <c r="G14" i="90"/>
  <c r="V14" i="90" s="1"/>
  <c r="Y13" i="90"/>
  <c r="X13" i="90"/>
  <c r="W13" i="90"/>
  <c r="V13" i="90"/>
  <c r="U13" i="90"/>
  <c r="T13" i="90"/>
  <c r="S13" i="90"/>
  <c r="R13" i="90"/>
  <c r="Q13" i="90"/>
  <c r="P13" i="90"/>
  <c r="O13" i="90"/>
  <c r="N13" i="90"/>
  <c r="M13" i="90"/>
  <c r="L13" i="90"/>
  <c r="K13" i="90"/>
  <c r="J13" i="90"/>
  <c r="Y12" i="90"/>
  <c r="X12" i="90"/>
  <c r="W12" i="90"/>
  <c r="V12" i="90"/>
  <c r="U12" i="90"/>
  <c r="T12" i="90"/>
  <c r="S12" i="90"/>
  <c r="R12" i="90"/>
  <c r="Q12" i="90"/>
  <c r="P12" i="90"/>
  <c r="O12" i="90"/>
  <c r="N12" i="90"/>
  <c r="M12" i="90"/>
  <c r="L12" i="90"/>
  <c r="K12" i="90"/>
  <c r="J12" i="90"/>
  <c r="Y11" i="90"/>
  <c r="X11" i="90"/>
  <c r="W11" i="90"/>
  <c r="V11" i="90"/>
  <c r="U11" i="90"/>
  <c r="T11" i="90"/>
  <c r="S11" i="90"/>
  <c r="R11" i="90"/>
  <c r="Q11" i="90"/>
  <c r="P11" i="90"/>
  <c r="O11" i="90"/>
  <c r="N11" i="90"/>
  <c r="M11" i="90"/>
  <c r="L11" i="90"/>
  <c r="K11" i="90"/>
  <c r="J11" i="90"/>
  <c r="Y10" i="90"/>
  <c r="X10" i="90"/>
  <c r="W10" i="90"/>
  <c r="V10" i="90"/>
  <c r="U10" i="90"/>
  <c r="T10" i="90"/>
  <c r="S10" i="90"/>
  <c r="R10" i="90"/>
  <c r="Q10" i="90"/>
  <c r="P10" i="90"/>
  <c r="O10" i="90"/>
  <c r="N10" i="90"/>
  <c r="M10" i="90"/>
  <c r="L10" i="90"/>
  <c r="K10" i="90"/>
  <c r="J10" i="90"/>
  <c r="Y9" i="90"/>
  <c r="X9" i="90"/>
  <c r="W9" i="90"/>
  <c r="V9" i="90"/>
  <c r="U9" i="90"/>
  <c r="T9" i="90"/>
  <c r="S9" i="90"/>
  <c r="R9" i="90"/>
  <c r="Q9" i="90"/>
  <c r="P9" i="90"/>
  <c r="O9" i="90"/>
  <c r="N9" i="90"/>
  <c r="M9" i="90"/>
  <c r="L9" i="90"/>
  <c r="K9" i="90"/>
  <c r="J9" i="90"/>
  <c r="Y8" i="90"/>
  <c r="X8" i="90"/>
  <c r="W8" i="90"/>
  <c r="V8" i="90"/>
  <c r="U8" i="90"/>
  <c r="T8" i="90"/>
  <c r="S8" i="90"/>
  <c r="R8" i="90"/>
  <c r="Q8" i="90"/>
  <c r="P8" i="90"/>
  <c r="O8" i="90"/>
  <c r="N8" i="90"/>
  <c r="M8" i="90"/>
  <c r="L8" i="90"/>
  <c r="K8" i="90"/>
  <c r="J8" i="90"/>
  <c r="V7" i="90"/>
  <c r="R7" i="90"/>
  <c r="N7" i="90"/>
  <c r="J7" i="90"/>
  <c r="Y6" i="90"/>
  <c r="U6" i="90"/>
  <c r="Q6" i="90"/>
  <c r="M6" i="90"/>
  <c r="V5" i="90"/>
  <c r="R5" i="90"/>
  <c r="N5" i="90"/>
  <c r="J5" i="90"/>
  <c r="Y4" i="90"/>
  <c r="X4" i="90"/>
  <c r="W4" i="90"/>
  <c r="V4" i="90"/>
  <c r="U4" i="90"/>
  <c r="T4" i="90"/>
  <c r="S4" i="90"/>
  <c r="R4" i="90"/>
  <c r="Q4" i="90"/>
  <c r="P4" i="90"/>
  <c r="O4" i="90"/>
  <c r="N4" i="90"/>
  <c r="M4" i="90"/>
  <c r="L4" i="90"/>
  <c r="K4" i="90"/>
  <c r="J4" i="90"/>
  <c r="Y3" i="90"/>
  <c r="X3" i="90"/>
  <c r="V3" i="90"/>
  <c r="U3" i="90"/>
  <c r="T3" i="90"/>
  <c r="R3" i="90"/>
  <c r="Q3" i="90"/>
  <c r="P3" i="90"/>
  <c r="N3" i="90"/>
  <c r="M3" i="90"/>
  <c r="L3" i="90"/>
  <c r="J3" i="90"/>
  <c r="Y2" i="90"/>
  <c r="X2" i="90"/>
  <c r="V2" i="90"/>
  <c r="U2" i="90"/>
  <c r="T2" i="90"/>
  <c r="R2" i="90"/>
  <c r="Q2" i="90"/>
  <c r="P2" i="90"/>
  <c r="N2" i="90"/>
  <c r="M2" i="90"/>
  <c r="L2" i="90"/>
  <c r="J2" i="90"/>
  <c r="Y1" i="90"/>
  <c r="X1" i="90"/>
  <c r="V1" i="90"/>
  <c r="U1" i="90"/>
  <c r="T1" i="90"/>
  <c r="R1" i="90"/>
  <c r="Q1" i="90"/>
  <c r="P1" i="90"/>
  <c r="N1" i="90"/>
  <c r="M1" i="90"/>
  <c r="L1" i="90"/>
  <c r="J1" i="90"/>
  <c r="X23" i="89"/>
  <c r="T23" i="89"/>
  <c r="P23" i="89"/>
  <c r="L23" i="89"/>
  <c r="Y22" i="89"/>
  <c r="X22" i="89"/>
  <c r="W22" i="89"/>
  <c r="V22" i="89"/>
  <c r="U22" i="89"/>
  <c r="T22" i="89"/>
  <c r="S22" i="89"/>
  <c r="R22" i="89"/>
  <c r="Q22" i="89"/>
  <c r="P22" i="89"/>
  <c r="O22" i="89"/>
  <c r="N22" i="89"/>
  <c r="M22" i="89"/>
  <c r="L22" i="89"/>
  <c r="K22" i="89"/>
  <c r="J22" i="89"/>
  <c r="S21" i="89"/>
  <c r="R21" i="89"/>
  <c r="Y20" i="89"/>
  <c r="U20" i="89"/>
  <c r="Q20" i="89"/>
  <c r="M20" i="89"/>
  <c r="Y19" i="89"/>
  <c r="X19" i="89"/>
  <c r="U19" i="89"/>
  <c r="T19" i="89"/>
  <c r="Q19" i="89"/>
  <c r="P19" i="89"/>
  <c r="M19" i="89"/>
  <c r="L19" i="89"/>
  <c r="Y18" i="89"/>
  <c r="U18" i="89"/>
  <c r="Q18" i="89"/>
  <c r="M18" i="89"/>
  <c r="Y17" i="89"/>
  <c r="U17" i="89"/>
  <c r="Q17" i="89"/>
  <c r="M17" i="89"/>
  <c r="Y16" i="89"/>
  <c r="U16" i="89"/>
  <c r="Q16" i="89"/>
  <c r="M16" i="89"/>
  <c r="Y15" i="89"/>
  <c r="U15" i="89"/>
  <c r="Q15" i="89"/>
  <c r="M15" i="89"/>
  <c r="V14" i="89"/>
  <c r="U14" i="89"/>
  <c r="T14" i="89"/>
  <c r="S14" i="89"/>
  <c r="R14" i="89"/>
  <c r="Q14" i="89"/>
  <c r="P14" i="89"/>
  <c r="O14" i="89"/>
  <c r="J14" i="89"/>
  <c r="G14" i="89"/>
  <c r="N14" i="89" s="1"/>
  <c r="Y13" i="89"/>
  <c r="X13" i="89"/>
  <c r="W13" i="89"/>
  <c r="V13" i="89"/>
  <c r="U13" i="89"/>
  <c r="T13" i="89"/>
  <c r="S13" i="89"/>
  <c r="R13" i="89"/>
  <c r="Q13" i="89"/>
  <c r="P13" i="89"/>
  <c r="O13" i="89"/>
  <c r="N13" i="89"/>
  <c r="M13" i="89"/>
  <c r="L13" i="89"/>
  <c r="K13" i="89"/>
  <c r="J13" i="89"/>
  <c r="Y12" i="89"/>
  <c r="X12" i="89"/>
  <c r="W12" i="89"/>
  <c r="V12" i="89"/>
  <c r="U12" i="89"/>
  <c r="T12" i="89"/>
  <c r="S12" i="89"/>
  <c r="R12" i="89"/>
  <c r="Q12" i="89"/>
  <c r="P12" i="89"/>
  <c r="O12" i="89"/>
  <c r="N12" i="89"/>
  <c r="M12" i="89"/>
  <c r="L12" i="89"/>
  <c r="K12" i="89"/>
  <c r="J12" i="89"/>
  <c r="Y11" i="89"/>
  <c r="X11" i="89"/>
  <c r="W11" i="89"/>
  <c r="V11" i="89"/>
  <c r="U11" i="89"/>
  <c r="T11" i="89"/>
  <c r="S11" i="89"/>
  <c r="R11" i="89"/>
  <c r="Q11" i="89"/>
  <c r="P11" i="89"/>
  <c r="O11" i="89"/>
  <c r="N11" i="89"/>
  <c r="M11" i="89"/>
  <c r="L11" i="89"/>
  <c r="K11" i="89"/>
  <c r="J11" i="89"/>
  <c r="Y10" i="89"/>
  <c r="X10" i="89"/>
  <c r="W10" i="89"/>
  <c r="V10" i="89"/>
  <c r="U10" i="89"/>
  <c r="T10" i="89"/>
  <c r="S10" i="89"/>
  <c r="R10" i="89"/>
  <c r="Q10" i="89"/>
  <c r="P10" i="89"/>
  <c r="O10" i="89"/>
  <c r="N10" i="89"/>
  <c r="M10" i="89"/>
  <c r="L10" i="89"/>
  <c r="K10" i="89"/>
  <c r="J10" i="89"/>
  <c r="Y9" i="89"/>
  <c r="X9" i="89"/>
  <c r="W9" i="89"/>
  <c r="V9" i="89"/>
  <c r="U9" i="89"/>
  <c r="T9" i="89"/>
  <c r="S9" i="89"/>
  <c r="R9" i="89"/>
  <c r="Q9" i="89"/>
  <c r="P9" i="89"/>
  <c r="O9" i="89"/>
  <c r="N9" i="89"/>
  <c r="M9" i="89"/>
  <c r="L9" i="89"/>
  <c r="K9" i="89"/>
  <c r="J9" i="89"/>
  <c r="Y8" i="89"/>
  <c r="X8" i="89"/>
  <c r="W8" i="89"/>
  <c r="V8" i="89"/>
  <c r="U8" i="89"/>
  <c r="T8" i="89"/>
  <c r="S8" i="89"/>
  <c r="R8" i="89"/>
  <c r="Q8" i="89"/>
  <c r="P8" i="89"/>
  <c r="O8" i="89"/>
  <c r="N8" i="89"/>
  <c r="M8" i="89"/>
  <c r="L8" i="89"/>
  <c r="K8" i="89"/>
  <c r="J8" i="89"/>
  <c r="V7" i="89"/>
  <c r="R7" i="89"/>
  <c r="N7" i="89"/>
  <c r="J7" i="89"/>
  <c r="Y6" i="89"/>
  <c r="U6" i="89"/>
  <c r="Q6" i="89"/>
  <c r="M6" i="89"/>
  <c r="V5" i="89"/>
  <c r="R5" i="89"/>
  <c r="N5" i="89"/>
  <c r="J5" i="89"/>
  <c r="Y4" i="89"/>
  <c r="X4" i="89"/>
  <c r="W4" i="89"/>
  <c r="V4" i="89"/>
  <c r="U4" i="89"/>
  <c r="T4" i="89"/>
  <c r="S4" i="89"/>
  <c r="R4" i="89"/>
  <c r="Q4" i="89"/>
  <c r="P4" i="89"/>
  <c r="O4" i="89"/>
  <c r="N4" i="89"/>
  <c r="M4" i="89"/>
  <c r="L4" i="89"/>
  <c r="K4" i="89"/>
  <c r="J4" i="89"/>
  <c r="Y3" i="89"/>
  <c r="X3" i="89"/>
  <c r="V3" i="89"/>
  <c r="U3" i="89"/>
  <c r="T3" i="89"/>
  <c r="R3" i="89"/>
  <c r="Q3" i="89"/>
  <c r="P3" i="89"/>
  <c r="N3" i="89"/>
  <c r="M3" i="89"/>
  <c r="L3" i="89"/>
  <c r="J3" i="89"/>
  <c r="Y2" i="89"/>
  <c r="X2" i="89"/>
  <c r="V2" i="89"/>
  <c r="U2" i="89"/>
  <c r="T2" i="89"/>
  <c r="R2" i="89"/>
  <c r="Q2" i="89"/>
  <c r="P2" i="89"/>
  <c r="N2" i="89"/>
  <c r="M2" i="89"/>
  <c r="L2" i="89"/>
  <c r="J2" i="89"/>
  <c r="Y1" i="89"/>
  <c r="X1" i="89"/>
  <c r="V1" i="89"/>
  <c r="U1" i="89"/>
  <c r="T1" i="89"/>
  <c r="R1" i="89"/>
  <c r="Q1" i="89"/>
  <c r="P1" i="89"/>
  <c r="N1" i="89"/>
  <c r="M1" i="89"/>
  <c r="L1" i="89"/>
  <c r="J1" i="89"/>
  <c r="X23" i="88"/>
  <c r="T23" i="88"/>
  <c r="P23" i="88"/>
  <c r="L23" i="88"/>
  <c r="Y22" i="88"/>
  <c r="X22" i="88"/>
  <c r="W22" i="88"/>
  <c r="V22" i="88"/>
  <c r="U22" i="88"/>
  <c r="T22" i="88"/>
  <c r="S22" i="88"/>
  <c r="R22" i="88"/>
  <c r="Q22" i="88"/>
  <c r="P22" i="88"/>
  <c r="O22" i="88"/>
  <c r="N22" i="88"/>
  <c r="M22" i="88"/>
  <c r="L22" i="88"/>
  <c r="K22" i="88"/>
  <c r="J22" i="88"/>
  <c r="S21" i="88"/>
  <c r="R21" i="88"/>
  <c r="Y20" i="88"/>
  <c r="U20" i="88"/>
  <c r="Q20" i="88"/>
  <c r="M20" i="88"/>
  <c r="Y19" i="88"/>
  <c r="X19" i="88"/>
  <c r="U19" i="88"/>
  <c r="T19" i="88"/>
  <c r="Q19" i="88"/>
  <c r="P19" i="88"/>
  <c r="M19" i="88"/>
  <c r="L19" i="88"/>
  <c r="Y18" i="88"/>
  <c r="U18" i="88"/>
  <c r="Q18" i="88"/>
  <c r="M18" i="88"/>
  <c r="Y17" i="88"/>
  <c r="U17" i="88"/>
  <c r="Q17" i="88"/>
  <c r="M17" i="88"/>
  <c r="Y16" i="88"/>
  <c r="U16" i="88"/>
  <c r="Q16" i="88"/>
  <c r="M16" i="88"/>
  <c r="Y15" i="88"/>
  <c r="U15" i="88"/>
  <c r="Q15" i="88"/>
  <c r="M15" i="88"/>
  <c r="U14" i="88"/>
  <c r="T14" i="88"/>
  <c r="S14" i="88"/>
  <c r="Q14" i="88"/>
  <c r="P14" i="88"/>
  <c r="O14" i="88"/>
  <c r="J14" i="88"/>
  <c r="G14" i="88"/>
  <c r="V14" i="88" s="1"/>
  <c r="Y13" i="88"/>
  <c r="X13" i="88"/>
  <c r="W13" i="88"/>
  <c r="V13" i="88"/>
  <c r="U13" i="88"/>
  <c r="T13" i="88"/>
  <c r="S13" i="88"/>
  <c r="R13" i="88"/>
  <c r="Q13" i="88"/>
  <c r="P13" i="88"/>
  <c r="O13" i="88"/>
  <c r="N13" i="88"/>
  <c r="M13" i="88"/>
  <c r="L13" i="88"/>
  <c r="K13" i="88"/>
  <c r="J13" i="88"/>
  <c r="Y12" i="88"/>
  <c r="X12" i="88"/>
  <c r="W12" i="88"/>
  <c r="V12" i="88"/>
  <c r="U12" i="88"/>
  <c r="T12" i="88"/>
  <c r="S12" i="88"/>
  <c r="R12" i="88"/>
  <c r="Q12" i="88"/>
  <c r="P12" i="88"/>
  <c r="O12" i="88"/>
  <c r="N12" i="88"/>
  <c r="M12" i="88"/>
  <c r="L12" i="88"/>
  <c r="K12" i="88"/>
  <c r="J12" i="88"/>
  <c r="Y11" i="88"/>
  <c r="X11" i="88"/>
  <c r="W11" i="88"/>
  <c r="V11" i="88"/>
  <c r="U11" i="88"/>
  <c r="T11" i="88"/>
  <c r="S11" i="88"/>
  <c r="R11" i="88"/>
  <c r="Q11" i="88"/>
  <c r="P11" i="88"/>
  <c r="O11" i="88"/>
  <c r="N11" i="88"/>
  <c r="M11" i="88"/>
  <c r="L11" i="88"/>
  <c r="K11" i="88"/>
  <c r="J11" i="88"/>
  <c r="Y10" i="88"/>
  <c r="X10" i="88"/>
  <c r="W10" i="88"/>
  <c r="V10" i="88"/>
  <c r="U10" i="88"/>
  <c r="T10" i="88"/>
  <c r="S10" i="88"/>
  <c r="R10" i="88"/>
  <c r="Q10" i="88"/>
  <c r="P10" i="88"/>
  <c r="O10" i="88"/>
  <c r="N10" i="88"/>
  <c r="M10" i="88"/>
  <c r="L10" i="88"/>
  <c r="K10" i="88"/>
  <c r="J10" i="88"/>
  <c r="Y9" i="88"/>
  <c r="X9" i="88"/>
  <c r="W9" i="88"/>
  <c r="V9" i="88"/>
  <c r="U9" i="88"/>
  <c r="T9" i="88"/>
  <c r="S9" i="88"/>
  <c r="R9" i="88"/>
  <c r="Q9" i="88"/>
  <c r="P9" i="88"/>
  <c r="O9" i="88"/>
  <c r="N9" i="88"/>
  <c r="M9" i="88"/>
  <c r="L9" i="88"/>
  <c r="K9" i="88"/>
  <c r="J9" i="88"/>
  <c r="Y8" i="88"/>
  <c r="X8" i="88"/>
  <c r="W8" i="88"/>
  <c r="V8" i="88"/>
  <c r="U8" i="88"/>
  <c r="T8" i="88"/>
  <c r="S8" i="88"/>
  <c r="R8" i="88"/>
  <c r="Q8" i="88"/>
  <c r="P8" i="88"/>
  <c r="O8" i="88"/>
  <c r="N8" i="88"/>
  <c r="M8" i="88"/>
  <c r="L8" i="88"/>
  <c r="K8" i="88"/>
  <c r="J8" i="88"/>
  <c r="V7" i="88"/>
  <c r="R7" i="88"/>
  <c r="N7" i="88"/>
  <c r="J7" i="88"/>
  <c r="Y6" i="88"/>
  <c r="U6" i="88"/>
  <c r="Q6" i="88"/>
  <c r="M6" i="88"/>
  <c r="V5" i="88"/>
  <c r="R5" i="88"/>
  <c r="N5" i="88"/>
  <c r="J5" i="88"/>
  <c r="Y4" i="88"/>
  <c r="X4" i="88"/>
  <c r="W4" i="88"/>
  <c r="V4" i="88"/>
  <c r="U4" i="88"/>
  <c r="T4" i="88"/>
  <c r="S4" i="88"/>
  <c r="R4" i="88"/>
  <c r="Q4" i="88"/>
  <c r="P4" i="88"/>
  <c r="O4" i="88"/>
  <c r="N4" i="88"/>
  <c r="M4" i="88"/>
  <c r="L4" i="88"/>
  <c r="K4" i="88"/>
  <c r="J4" i="88"/>
  <c r="Y3" i="88"/>
  <c r="X3" i="88"/>
  <c r="V3" i="88"/>
  <c r="U3" i="88"/>
  <c r="T3" i="88"/>
  <c r="R3" i="88"/>
  <c r="Q3" i="88"/>
  <c r="P3" i="88"/>
  <c r="N3" i="88"/>
  <c r="M3" i="88"/>
  <c r="L3" i="88"/>
  <c r="J3" i="88"/>
  <c r="Y2" i="88"/>
  <c r="X2" i="88"/>
  <c r="V2" i="88"/>
  <c r="U2" i="88"/>
  <c r="T2" i="88"/>
  <c r="R2" i="88"/>
  <c r="Q2" i="88"/>
  <c r="P2" i="88"/>
  <c r="N2" i="88"/>
  <c r="M2" i="88"/>
  <c r="L2" i="88"/>
  <c r="J2" i="88"/>
  <c r="Y1" i="88"/>
  <c r="X1" i="88"/>
  <c r="V1" i="88"/>
  <c r="U1" i="88"/>
  <c r="T1" i="88"/>
  <c r="R1" i="88"/>
  <c r="Q1" i="88"/>
  <c r="P1" i="88"/>
  <c r="N1" i="88"/>
  <c r="M1" i="88"/>
  <c r="L1" i="88"/>
  <c r="J1" i="88"/>
  <c r="X23" i="87"/>
  <c r="T23" i="87"/>
  <c r="P23" i="87"/>
  <c r="L23" i="87"/>
  <c r="Y22" i="87"/>
  <c r="X22" i="87"/>
  <c r="W22" i="87"/>
  <c r="V22" i="87"/>
  <c r="U22" i="87"/>
  <c r="T22" i="87"/>
  <c r="S22" i="87"/>
  <c r="R22" i="87"/>
  <c r="Q22" i="87"/>
  <c r="P22" i="87"/>
  <c r="O22" i="87"/>
  <c r="N22" i="87"/>
  <c r="M22" i="87"/>
  <c r="L22" i="87"/>
  <c r="K22" i="87"/>
  <c r="J22" i="87"/>
  <c r="S21" i="87"/>
  <c r="R21" i="87"/>
  <c r="Y20" i="87"/>
  <c r="U20" i="87"/>
  <c r="Q20" i="87"/>
  <c r="M20" i="87"/>
  <c r="Y19" i="87"/>
  <c r="X19" i="87"/>
  <c r="U19" i="87"/>
  <c r="T19" i="87"/>
  <c r="Q19" i="87"/>
  <c r="P19" i="87"/>
  <c r="M19" i="87"/>
  <c r="L19" i="87"/>
  <c r="Y18" i="87"/>
  <c r="U18" i="87"/>
  <c r="Q18" i="87"/>
  <c r="M18" i="87"/>
  <c r="Y17" i="87"/>
  <c r="U17" i="87"/>
  <c r="Q17" i="87"/>
  <c r="M17" i="87"/>
  <c r="Y16" i="87"/>
  <c r="U16" i="87"/>
  <c r="Q16" i="87"/>
  <c r="M16" i="87"/>
  <c r="Y15" i="87"/>
  <c r="U15" i="87"/>
  <c r="Q15" i="87"/>
  <c r="M15" i="87"/>
  <c r="U14" i="87"/>
  <c r="T14" i="87"/>
  <c r="S14" i="87"/>
  <c r="Q14" i="87"/>
  <c r="P14" i="87"/>
  <c r="O14" i="87"/>
  <c r="G14" i="87"/>
  <c r="V14" i="87" s="1"/>
  <c r="Y13" i="87"/>
  <c r="X13" i="87"/>
  <c r="W13" i="87"/>
  <c r="V13" i="87"/>
  <c r="U13" i="87"/>
  <c r="T13" i="87"/>
  <c r="S13" i="87"/>
  <c r="R13" i="87"/>
  <c r="Q13" i="87"/>
  <c r="P13" i="87"/>
  <c r="O13" i="87"/>
  <c r="N13" i="87"/>
  <c r="M13" i="87"/>
  <c r="L13" i="87"/>
  <c r="K13" i="87"/>
  <c r="J13" i="87"/>
  <c r="Y12" i="87"/>
  <c r="X12" i="87"/>
  <c r="W12" i="87"/>
  <c r="V12" i="87"/>
  <c r="U12" i="87"/>
  <c r="T12" i="87"/>
  <c r="S12" i="87"/>
  <c r="R12" i="87"/>
  <c r="Q12" i="87"/>
  <c r="P12" i="87"/>
  <c r="O12" i="87"/>
  <c r="N12" i="87"/>
  <c r="M12" i="87"/>
  <c r="L12" i="87"/>
  <c r="K12" i="87"/>
  <c r="J12" i="87"/>
  <c r="Y11" i="87"/>
  <c r="X11" i="87"/>
  <c r="W11" i="87"/>
  <c r="V11" i="87"/>
  <c r="U11" i="87"/>
  <c r="T11" i="87"/>
  <c r="S11" i="87"/>
  <c r="R11" i="87"/>
  <c r="Q11" i="87"/>
  <c r="P11" i="87"/>
  <c r="O11" i="87"/>
  <c r="N11" i="87"/>
  <c r="M11" i="87"/>
  <c r="L11" i="87"/>
  <c r="K11" i="87"/>
  <c r="J11" i="87"/>
  <c r="Y10" i="87"/>
  <c r="X10" i="87"/>
  <c r="W10" i="87"/>
  <c r="V10" i="87"/>
  <c r="U10" i="87"/>
  <c r="T10" i="87"/>
  <c r="S10" i="87"/>
  <c r="R10" i="87"/>
  <c r="Q10" i="87"/>
  <c r="P10" i="87"/>
  <c r="O10" i="87"/>
  <c r="N10" i="87"/>
  <c r="M10" i="87"/>
  <c r="L10" i="87"/>
  <c r="K10" i="87"/>
  <c r="J10" i="87"/>
  <c r="Y9" i="87"/>
  <c r="X9" i="87"/>
  <c r="W9" i="87"/>
  <c r="V9" i="87"/>
  <c r="U9" i="87"/>
  <c r="T9" i="87"/>
  <c r="S9" i="87"/>
  <c r="R9" i="87"/>
  <c r="Q9" i="87"/>
  <c r="P9" i="87"/>
  <c r="O9" i="87"/>
  <c r="N9" i="87"/>
  <c r="M9" i="87"/>
  <c r="L9" i="87"/>
  <c r="K9" i="87"/>
  <c r="J9" i="87"/>
  <c r="Y8" i="87"/>
  <c r="X8" i="87"/>
  <c r="W8" i="87"/>
  <c r="V8" i="87"/>
  <c r="U8" i="87"/>
  <c r="T8" i="87"/>
  <c r="S8" i="87"/>
  <c r="R8" i="87"/>
  <c r="Q8" i="87"/>
  <c r="P8" i="87"/>
  <c r="O8" i="87"/>
  <c r="N8" i="87"/>
  <c r="M8" i="87"/>
  <c r="L8" i="87"/>
  <c r="K8" i="87"/>
  <c r="J8" i="87"/>
  <c r="V7" i="87"/>
  <c r="R7" i="87"/>
  <c r="N7" i="87"/>
  <c r="J7" i="87"/>
  <c r="Y6" i="87"/>
  <c r="U6" i="87"/>
  <c r="Q6" i="87"/>
  <c r="M6" i="87"/>
  <c r="V5" i="87"/>
  <c r="R5" i="87"/>
  <c r="N5" i="87"/>
  <c r="J5" i="87"/>
  <c r="Y4" i="87"/>
  <c r="X4" i="87"/>
  <c r="W4" i="87"/>
  <c r="V4" i="87"/>
  <c r="U4" i="87"/>
  <c r="T4" i="87"/>
  <c r="S4" i="87"/>
  <c r="R4" i="87"/>
  <c r="Q4" i="87"/>
  <c r="P4" i="87"/>
  <c r="O4" i="87"/>
  <c r="N4" i="87"/>
  <c r="M4" i="87"/>
  <c r="L4" i="87"/>
  <c r="K4" i="87"/>
  <c r="J4" i="87"/>
  <c r="Y3" i="87"/>
  <c r="X3" i="87"/>
  <c r="V3" i="87"/>
  <c r="U3" i="87"/>
  <c r="T3" i="87"/>
  <c r="R3" i="87"/>
  <c r="Q3" i="87"/>
  <c r="P3" i="87"/>
  <c r="N3" i="87"/>
  <c r="M3" i="87"/>
  <c r="L3" i="87"/>
  <c r="J3" i="87"/>
  <c r="Y2" i="87"/>
  <c r="X2" i="87"/>
  <c r="V2" i="87"/>
  <c r="U2" i="87"/>
  <c r="T2" i="87"/>
  <c r="R2" i="87"/>
  <c r="Q2" i="87"/>
  <c r="P2" i="87"/>
  <c r="N2" i="87"/>
  <c r="M2" i="87"/>
  <c r="L2" i="87"/>
  <c r="J2" i="87"/>
  <c r="Y1" i="87"/>
  <c r="X1" i="87"/>
  <c r="V1" i="87"/>
  <c r="U1" i="87"/>
  <c r="T1" i="87"/>
  <c r="R1" i="87"/>
  <c r="Q1" i="87"/>
  <c r="P1" i="87"/>
  <c r="N1" i="87"/>
  <c r="M1" i="87"/>
  <c r="L1" i="87"/>
  <c r="J1" i="87"/>
  <c r="X23" i="86"/>
  <c r="T23" i="86"/>
  <c r="P23" i="86"/>
  <c r="L23" i="86"/>
  <c r="Y22" i="86"/>
  <c r="X22" i="86"/>
  <c r="W22" i="86"/>
  <c r="V22" i="86"/>
  <c r="U22" i="86"/>
  <c r="T22" i="86"/>
  <c r="S22" i="86"/>
  <c r="R22" i="86"/>
  <c r="Q22" i="86"/>
  <c r="P22" i="86"/>
  <c r="O22" i="86"/>
  <c r="N22" i="86"/>
  <c r="M22" i="86"/>
  <c r="L22" i="86"/>
  <c r="K22" i="86"/>
  <c r="J22" i="86"/>
  <c r="S21" i="86"/>
  <c r="R21" i="86"/>
  <c r="Y20" i="86"/>
  <c r="U20" i="86"/>
  <c r="Q20" i="86"/>
  <c r="M20" i="86"/>
  <c r="Y19" i="86"/>
  <c r="X19" i="86"/>
  <c r="U19" i="86"/>
  <c r="T19" i="86"/>
  <c r="Q19" i="86"/>
  <c r="P19" i="86"/>
  <c r="M19" i="86"/>
  <c r="L19" i="86"/>
  <c r="Y18" i="86"/>
  <c r="U18" i="86"/>
  <c r="Q18" i="86"/>
  <c r="M18" i="86"/>
  <c r="Y17" i="86"/>
  <c r="U17" i="86"/>
  <c r="Q17" i="86"/>
  <c r="M17" i="86"/>
  <c r="Y16" i="86"/>
  <c r="U16" i="86"/>
  <c r="Q16" i="86"/>
  <c r="M16" i="86"/>
  <c r="Y15" i="86"/>
  <c r="U15" i="86"/>
  <c r="Q15" i="86"/>
  <c r="M15" i="86"/>
  <c r="U14" i="86"/>
  <c r="T14" i="86"/>
  <c r="S14" i="86"/>
  <c r="Q14" i="86"/>
  <c r="P14" i="86"/>
  <c r="O14" i="86"/>
  <c r="G14" i="86"/>
  <c r="V14" i="86" s="1"/>
  <c r="Y13" i="86"/>
  <c r="X13" i="86"/>
  <c r="W13" i="86"/>
  <c r="V13" i="86"/>
  <c r="U13" i="86"/>
  <c r="T13" i="86"/>
  <c r="S13" i="86"/>
  <c r="R13" i="86"/>
  <c r="Q13" i="86"/>
  <c r="P13" i="86"/>
  <c r="O13" i="86"/>
  <c r="N13" i="86"/>
  <c r="M13" i="86"/>
  <c r="L13" i="86"/>
  <c r="K13" i="86"/>
  <c r="J13" i="86"/>
  <c r="Y12" i="86"/>
  <c r="X12" i="86"/>
  <c r="W12" i="86"/>
  <c r="V12" i="86"/>
  <c r="U12" i="86"/>
  <c r="T12" i="86"/>
  <c r="S12" i="86"/>
  <c r="R12" i="86"/>
  <c r="Q12" i="86"/>
  <c r="P12" i="86"/>
  <c r="O12" i="86"/>
  <c r="N12" i="86"/>
  <c r="M12" i="86"/>
  <c r="L12" i="86"/>
  <c r="K12" i="86"/>
  <c r="J12" i="86"/>
  <c r="Y11" i="86"/>
  <c r="X11" i="86"/>
  <c r="W11" i="86"/>
  <c r="V11" i="86"/>
  <c r="U11" i="86"/>
  <c r="T11" i="86"/>
  <c r="S11" i="86"/>
  <c r="R11" i="86"/>
  <c r="Q11" i="86"/>
  <c r="P11" i="86"/>
  <c r="O11" i="86"/>
  <c r="N11" i="86"/>
  <c r="M11" i="86"/>
  <c r="L11" i="86"/>
  <c r="K11" i="86"/>
  <c r="J11" i="86"/>
  <c r="Y10" i="86"/>
  <c r="X10" i="86"/>
  <c r="W10" i="86"/>
  <c r="V10" i="86"/>
  <c r="U10" i="86"/>
  <c r="T10" i="86"/>
  <c r="S10" i="86"/>
  <c r="R10" i="86"/>
  <c r="Q10" i="86"/>
  <c r="P10" i="86"/>
  <c r="O10" i="86"/>
  <c r="N10" i="86"/>
  <c r="M10" i="86"/>
  <c r="L10" i="86"/>
  <c r="K10" i="86"/>
  <c r="J10" i="86"/>
  <c r="Y9" i="86"/>
  <c r="X9" i="86"/>
  <c r="W9" i="86"/>
  <c r="V9" i="86"/>
  <c r="U9" i="86"/>
  <c r="T9" i="86"/>
  <c r="S9" i="86"/>
  <c r="R9" i="86"/>
  <c r="Q9" i="86"/>
  <c r="P9" i="86"/>
  <c r="O9" i="86"/>
  <c r="N9" i="86"/>
  <c r="M9" i="86"/>
  <c r="L9" i="86"/>
  <c r="K9" i="86"/>
  <c r="J9" i="86"/>
  <c r="Y8" i="86"/>
  <c r="X8" i="86"/>
  <c r="W8" i="86"/>
  <c r="V8" i="86"/>
  <c r="U8" i="86"/>
  <c r="T8" i="86"/>
  <c r="S8" i="86"/>
  <c r="R8" i="86"/>
  <c r="Q8" i="86"/>
  <c r="P8" i="86"/>
  <c r="O8" i="86"/>
  <c r="N8" i="86"/>
  <c r="M8" i="86"/>
  <c r="L8" i="86"/>
  <c r="K8" i="86"/>
  <c r="J8" i="86"/>
  <c r="V7" i="86"/>
  <c r="R7" i="86"/>
  <c r="N7" i="86"/>
  <c r="J7" i="86"/>
  <c r="Y6" i="86"/>
  <c r="U6" i="86"/>
  <c r="Q6" i="86"/>
  <c r="M6" i="86"/>
  <c r="V5" i="86"/>
  <c r="R5" i="86"/>
  <c r="N5" i="86"/>
  <c r="J5" i="86"/>
  <c r="Y4" i="86"/>
  <c r="X4" i="86"/>
  <c r="W4" i="86"/>
  <c r="V4" i="86"/>
  <c r="U4" i="86"/>
  <c r="T4" i="86"/>
  <c r="S4" i="86"/>
  <c r="R4" i="86"/>
  <c r="Q4" i="86"/>
  <c r="P4" i="86"/>
  <c r="O4" i="86"/>
  <c r="N4" i="86"/>
  <c r="M4" i="86"/>
  <c r="L4" i="86"/>
  <c r="K4" i="86"/>
  <c r="J4" i="86"/>
  <c r="Y3" i="86"/>
  <c r="X3" i="86"/>
  <c r="V3" i="86"/>
  <c r="U3" i="86"/>
  <c r="T3" i="86"/>
  <c r="R3" i="86"/>
  <c r="Q3" i="86"/>
  <c r="P3" i="86"/>
  <c r="N3" i="86"/>
  <c r="M3" i="86"/>
  <c r="L3" i="86"/>
  <c r="J3" i="86"/>
  <c r="Y2" i="86"/>
  <c r="X2" i="86"/>
  <c r="V2" i="86"/>
  <c r="U2" i="86"/>
  <c r="T2" i="86"/>
  <c r="R2" i="86"/>
  <c r="Q2" i="86"/>
  <c r="P2" i="86"/>
  <c r="N2" i="86"/>
  <c r="M2" i="86"/>
  <c r="L2" i="86"/>
  <c r="J2" i="86"/>
  <c r="Y1" i="86"/>
  <c r="X1" i="86"/>
  <c r="V1" i="86"/>
  <c r="U1" i="86"/>
  <c r="T1" i="86"/>
  <c r="R1" i="86"/>
  <c r="Q1" i="86"/>
  <c r="P1" i="86"/>
  <c r="N1" i="86"/>
  <c r="M1" i="86"/>
  <c r="L1" i="86"/>
  <c r="J1" i="86"/>
  <c r="X23" i="85"/>
  <c r="T23" i="85"/>
  <c r="P23" i="85"/>
  <c r="L23" i="85"/>
  <c r="Y22" i="85"/>
  <c r="X22" i="85"/>
  <c r="W22" i="85"/>
  <c r="V22" i="85"/>
  <c r="U22" i="85"/>
  <c r="T22" i="85"/>
  <c r="S22" i="85"/>
  <c r="R22" i="85"/>
  <c r="Q22" i="85"/>
  <c r="P22" i="85"/>
  <c r="O22" i="85"/>
  <c r="N22" i="85"/>
  <c r="M22" i="85"/>
  <c r="L22" i="85"/>
  <c r="K22" i="85"/>
  <c r="J22" i="85"/>
  <c r="S21" i="85"/>
  <c r="R21" i="85"/>
  <c r="Y20" i="85"/>
  <c r="U20" i="85"/>
  <c r="Q20" i="85"/>
  <c r="M20" i="85"/>
  <c r="Y19" i="85"/>
  <c r="X19" i="85"/>
  <c r="U19" i="85"/>
  <c r="T19" i="85"/>
  <c r="Q19" i="85"/>
  <c r="P19" i="85"/>
  <c r="M19" i="85"/>
  <c r="L19" i="85"/>
  <c r="Y18" i="85"/>
  <c r="U18" i="85"/>
  <c r="Q18" i="85"/>
  <c r="M18" i="85"/>
  <c r="Y17" i="85"/>
  <c r="U17" i="85"/>
  <c r="Q17" i="85"/>
  <c r="M17" i="85"/>
  <c r="Y16" i="85"/>
  <c r="U16" i="85"/>
  <c r="Q16" i="85"/>
  <c r="M16" i="85"/>
  <c r="Y15" i="85"/>
  <c r="U15" i="85"/>
  <c r="Q15" i="85"/>
  <c r="M15" i="85"/>
  <c r="V14" i="85"/>
  <c r="U14" i="85"/>
  <c r="T14" i="85"/>
  <c r="S14" i="85"/>
  <c r="R14" i="85"/>
  <c r="Q14" i="85"/>
  <c r="P14" i="85"/>
  <c r="O14" i="85"/>
  <c r="J14" i="85"/>
  <c r="G14" i="85"/>
  <c r="N14" i="85" s="1"/>
  <c r="Y13" i="85"/>
  <c r="X13" i="85"/>
  <c r="W13" i="85"/>
  <c r="V13" i="85"/>
  <c r="U13" i="85"/>
  <c r="T13" i="85"/>
  <c r="S13" i="85"/>
  <c r="R13" i="85"/>
  <c r="Q13" i="85"/>
  <c r="P13" i="85"/>
  <c r="O13" i="85"/>
  <c r="N13" i="85"/>
  <c r="M13" i="85"/>
  <c r="L13" i="85"/>
  <c r="K13" i="85"/>
  <c r="J13" i="85"/>
  <c r="Y12" i="85"/>
  <c r="X12" i="85"/>
  <c r="W12" i="85"/>
  <c r="V12" i="85"/>
  <c r="U12" i="85"/>
  <c r="T12" i="85"/>
  <c r="S12" i="85"/>
  <c r="R12" i="85"/>
  <c r="Q12" i="85"/>
  <c r="P12" i="85"/>
  <c r="O12" i="85"/>
  <c r="N12" i="85"/>
  <c r="M12" i="85"/>
  <c r="L12" i="85"/>
  <c r="K12" i="85"/>
  <c r="J12" i="85"/>
  <c r="Y11" i="85"/>
  <c r="X11" i="85"/>
  <c r="W11" i="85"/>
  <c r="V11" i="85"/>
  <c r="U11" i="85"/>
  <c r="T11" i="85"/>
  <c r="S11" i="85"/>
  <c r="R11" i="85"/>
  <c r="Q11" i="85"/>
  <c r="P11" i="85"/>
  <c r="O11" i="85"/>
  <c r="N11" i="85"/>
  <c r="M11" i="85"/>
  <c r="L11" i="85"/>
  <c r="K11" i="85"/>
  <c r="J11" i="85"/>
  <c r="Y10" i="85"/>
  <c r="X10" i="85"/>
  <c r="W10" i="85"/>
  <c r="V10" i="85"/>
  <c r="U10" i="85"/>
  <c r="T10" i="85"/>
  <c r="S10" i="85"/>
  <c r="R10" i="85"/>
  <c r="Q10" i="85"/>
  <c r="P10" i="85"/>
  <c r="O10" i="85"/>
  <c r="N10" i="85"/>
  <c r="M10" i="85"/>
  <c r="L10" i="85"/>
  <c r="K10" i="85"/>
  <c r="J10" i="85"/>
  <c r="Y9" i="85"/>
  <c r="X9" i="85"/>
  <c r="W9" i="85"/>
  <c r="V9" i="85"/>
  <c r="U9" i="85"/>
  <c r="T9" i="85"/>
  <c r="S9" i="85"/>
  <c r="R9" i="85"/>
  <c r="Q9" i="85"/>
  <c r="P9" i="85"/>
  <c r="O9" i="85"/>
  <c r="N9" i="85"/>
  <c r="M9" i="85"/>
  <c r="L9" i="85"/>
  <c r="K9" i="85"/>
  <c r="J9" i="85"/>
  <c r="Y8" i="85"/>
  <c r="X8" i="85"/>
  <c r="W8" i="85"/>
  <c r="V8" i="85"/>
  <c r="U8" i="85"/>
  <c r="T8" i="85"/>
  <c r="S8" i="85"/>
  <c r="R8" i="85"/>
  <c r="Q8" i="85"/>
  <c r="P8" i="85"/>
  <c r="O8" i="85"/>
  <c r="N8" i="85"/>
  <c r="M8" i="85"/>
  <c r="L8" i="85"/>
  <c r="K8" i="85"/>
  <c r="J8" i="85"/>
  <c r="V7" i="85"/>
  <c r="R7" i="85"/>
  <c r="N7" i="85"/>
  <c r="J7" i="85"/>
  <c r="Y6" i="85"/>
  <c r="U6" i="85"/>
  <c r="Q6" i="85"/>
  <c r="M6" i="85"/>
  <c r="V5" i="85"/>
  <c r="R5" i="85"/>
  <c r="N5" i="85"/>
  <c r="J5" i="85"/>
  <c r="Y4" i="85"/>
  <c r="X4" i="85"/>
  <c r="W4" i="85"/>
  <c r="V4" i="85"/>
  <c r="U4" i="85"/>
  <c r="T4" i="85"/>
  <c r="S4" i="85"/>
  <c r="R4" i="85"/>
  <c r="Q4" i="85"/>
  <c r="P4" i="85"/>
  <c r="O4" i="85"/>
  <c r="N4" i="85"/>
  <c r="M4" i="85"/>
  <c r="L4" i="85"/>
  <c r="K4" i="85"/>
  <c r="J4" i="85"/>
  <c r="Y3" i="85"/>
  <c r="X3" i="85"/>
  <c r="V3" i="85"/>
  <c r="U3" i="85"/>
  <c r="T3" i="85"/>
  <c r="R3" i="85"/>
  <c r="Q3" i="85"/>
  <c r="P3" i="85"/>
  <c r="N3" i="85"/>
  <c r="M3" i="85"/>
  <c r="L3" i="85"/>
  <c r="J3" i="85"/>
  <c r="Y2" i="85"/>
  <c r="X2" i="85"/>
  <c r="V2" i="85"/>
  <c r="U2" i="85"/>
  <c r="T2" i="85"/>
  <c r="R2" i="85"/>
  <c r="Q2" i="85"/>
  <c r="P2" i="85"/>
  <c r="N2" i="85"/>
  <c r="M2" i="85"/>
  <c r="L2" i="85"/>
  <c r="J2" i="85"/>
  <c r="Y1" i="85"/>
  <c r="X1" i="85"/>
  <c r="V1" i="85"/>
  <c r="U1" i="85"/>
  <c r="T1" i="85"/>
  <c r="R1" i="85"/>
  <c r="Q1" i="85"/>
  <c r="P1" i="85"/>
  <c r="N1" i="85"/>
  <c r="M1" i="85"/>
  <c r="L1" i="85"/>
  <c r="J1" i="85"/>
  <c r="X23" i="84"/>
  <c r="T23" i="84"/>
  <c r="P23" i="84"/>
  <c r="L23" i="84"/>
  <c r="Y22" i="84"/>
  <c r="X22" i="84"/>
  <c r="W22" i="84"/>
  <c r="V22" i="84"/>
  <c r="U22" i="84"/>
  <c r="T22" i="84"/>
  <c r="S22" i="84"/>
  <c r="R22" i="84"/>
  <c r="Q22" i="84"/>
  <c r="P22" i="84"/>
  <c r="O22" i="84"/>
  <c r="N22" i="84"/>
  <c r="M22" i="84"/>
  <c r="L22" i="84"/>
  <c r="K22" i="84"/>
  <c r="J22" i="84"/>
  <c r="S21" i="84"/>
  <c r="R21" i="84"/>
  <c r="Y20" i="84"/>
  <c r="U20" i="84"/>
  <c r="Q20" i="84"/>
  <c r="M20" i="84"/>
  <c r="Y19" i="84"/>
  <c r="X19" i="84"/>
  <c r="U19" i="84"/>
  <c r="T19" i="84"/>
  <c r="Q19" i="84"/>
  <c r="P19" i="84"/>
  <c r="M19" i="84"/>
  <c r="L19" i="84"/>
  <c r="Y18" i="84"/>
  <c r="U18" i="84"/>
  <c r="Q18" i="84"/>
  <c r="M18" i="84"/>
  <c r="Y17" i="84"/>
  <c r="U17" i="84"/>
  <c r="Q17" i="84"/>
  <c r="M17" i="84"/>
  <c r="Y16" i="84"/>
  <c r="U16" i="84"/>
  <c r="Q16" i="84"/>
  <c r="M16" i="84"/>
  <c r="Y15" i="84"/>
  <c r="U15" i="84"/>
  <c r="Q15" i="84"/>
  <c r="M15" i="84"/>
  <c r="V14" i="84"/>
  <c r="U14" i="84"/>
  <c r="T14" i="84"/>
  <c r="S14" i="84"/>
  <c r="R14" i="84"/>
  <c r="Q14" i="84"/>
  <c r="P14" i="84"/>
  <c r="O14" i="84"/>
  <c r="J14" i="84"/>
  <c r="G14" i="84"/>
  <c r="N14" i="84" s="1"/>
  <c r="Y13" i="84"/>
  <c r="X13" i="84"/>
  <c r="W13" i="84"/>
  <c r="V13" i="84"/>
  <c r="U13" i="84"/>
  <c r="T13" i="84"/>
  <c r="S13" i="84"/>
  <c r="R13" i="84"/>
  <c r="Q13" i="84"/>
  <c r="P13" i="84"/>
  <c r="O13" i="84"/>
  <c r="N13" i="84"/>
  <c r="M13" i="84"/>
  <c r="L13" i="84"/>
  <c r="K13" i="84"/>
  <c r="J13" i="84"/>
  <c r="Y12" i="84"/>
  <c r="X12" i="84"/>
  <c r="W12" i="84"/>
  <c r="V12" i="84"/>
  <c r="U12" i="84"/>
  <c r="T12" i="84"/>
  <c r="S12" i="84"/>
  <c r="R12" i="84"/>
  <c r="Q12" i="84"/>
  <c r="P12" i="84"/>
  <c r="O12" i="84"/>
  <c r="N12" i="84"/>
  <c r="M12" i="84"/>
  <c r="L12" i="84"/>
  <c r="K12" i="84"/>
  <c r="J12" i="84"/>
  <c r="Y11" i="84"/>
  <c r="X11" i="84"/>
  <c r="W11" i="84"/>
  <c r="V11" i="84"/>
  <c r="U11" i="84"/>
  <c r="T11" i="84"/>
  <c r="S11" i="84"/>
  <c r="R11" i="84"/>
  <c r="Q11" i="84"/>
  <c r="P11" i="84"/>
  <c r="O11" i="84"/>
  <c r="N11" i="84"/>
  <c r="M11" i="84"/>
  <c r="L11" i="84"/>
  <c r="K11" i="84"/>
  <c r="J11" i="84"/>
  <c r="Y10" i="84"/>
  <c r="X10" i="84"/>
  <c r="W10" i="84"/>
  <c r="V10" i="84"/>
  <c r="U10" i="84"/>
  <c r="T10" i="84"/>
  <c r="S10" i="84"/>
  <c r="R10" i="84"/>
  <c r="Q10" i="84"/>
  <c r="P10" i="84"/>
  <c r="O10" i="84"/>
  <c r="N10" i="84"/>
  <c r="M10" i="84"/>
  <c r="L10" i="84"/>
  <c r="K10" i="84"/>
  <c r="J10" i="84"/>
  <c r="Y9" i="84"/>
  <c r="X9" i="84"/>
  <c r="W9" i="84"/>
  <c r="V9" i="84"/>
  <c r="U9" i="84"/>
  <c r="T9" i="84"/>
  <c r="S9" i="84"/>
  <c r="R9" i="84"/>
  <c r="Q9" i="84"/>
  <c r="P9" i="84"/>
  <c r="O9" i="84"/>
  <c r="N9" i="84"/>
  <c r="M9" i="84"/>
  <c r="L9" i="84"/>
  <c r="K9" i="84"/>
  <c r="J9" i="84"/>
  <c r="Y8" i="84"/>
  <c r="X8" i="84"/>
  <c r="W8" i="84"/>
  <c r="V8" i="84"/>
  <c r="U8" i="84"/>
  <c r="T8" i="84"/>
  <c r="S8" i="84"/>
  <c r="R8" i="84"/>
  <c r="Q8" i="84"/>
  <c r="P8" i="84"/>
  <c r="O8" i="84"/>
  <c r="N8" i="84"/>
  <c r="M8" i="84"/>
  <c r="L8" i="84"/>
  <c r="K8" i="84"/>
  <c r="J8" i="84"/>
  <c r="V7" i="84"/>
  <c r="R7" i="84"/>
  <c r="N7" i="84"/>
  <c r="J7" i="84"/>
  <c r="Y6" i="84"/>
  <c r="U6" i="84"/>
  <c r="Q6" i="84"/>
  <c r="M6" i="84"/>
  <c r="V5" i="84"/>
  <c r="R5" i="84"/>
  <c r="N5" i="84"/>
  <c r="J5" i="84"/>
  <c r="Y4" i="84"/>
  <c r="X4" i="84"/>
  <c r="W4" i="84"/>
  <c r="V4" i="84"/>
  <c r="U4" i="84"/>
  <c r="T4" i="84"/>
  <c r="S4" i="84"/>
  <c r="R4" i="84"/>
  <c r="Q4" i="84"/>
  <c r="P4" i="84"/>
  <c r="O4" i="84"/>
  <c r="N4" i="84"/>
  <c r="M4" i="84"/>
  <c r="L4" i="84"/>
  <c r="K4" i="84"/>
  <c r="J4" i="84"/>
  <c r="Y3" i="84"/>
  <c r="X3" i="84"/>
  <c r="V3" i="84"/>
  <c r="U3" i="84"/>
  <c r="T3" i="84"/>
  <c r="R3" i="84"/>
  <c r="Q3" i="84"/>
  <c r="P3" i="84"/>
  <c r="N3" i="84"/>
  <c r="M3" i="84"/>
  <c r="L3" i="84"/>
  <c r="J3" i="84"/>
  <c r="Y2" i="84"/>
  <c r="X2" i="84"/>
  <c r="V2" i="84"/>
  <c r="U2" i="84"/>
  <c r="T2" i="84"/>
  <c r="R2" i="84"/>
  <c r="Q2" i="84"/>
  <c r="P2" i="84"/>
  <c r="N2" i="84"/>
  <c r="M2" i="84"/>
  <c r="L2" i="84"/>
  <c r="J2" i="84"/>
  <c r="Y1" i="84"/>
  <c r="X1" i="84"/>
  <c r="V1" i="84"/>
  <c r="U1" i="84"/>
  <c r="T1" i="84"/>
  <c r="R1" i="84"/>
  <c r="Q1" i="84"/>
  <c r="P1" i="84"/>
  <c r="N1" i="84"/>
  <c r="M1" i="84"/>
  <c r="L1" i="84"/>
  <c r="J1" i="84"/>
  <c r="X23" i="83"/>
  <c r="T23" i="83"/>
  <c r="P23" i="83"/>
  <c r="L23" i="83"/>
  <c r="Y22" i="83"/>
  <c r="X22" i="83"/>
  <c r="W22" i="83"/>
  <c r="V22" i="83"/>
  <c r="U22" i="83"/>
  <c r="T22" i="83"/>
  <c r="S22" i="83"/>
  <c r="R22" i="83"/>
  <c r="Q22" i="83"/>
  <c r="P22" i="83"/>
  <c r="O22" i="83"/>
  <c r="N22" i="83"/>
  <c r="M22" i="83"/>
  <c r="L22" i="83"/>
  <c r="K22" i="83"/>
  <c r="J22" i="83"/>
  <c r="S21" i="83"/>
  <c r="R21" i="83"/>
  <c r="Y20" i="83"/>
  <c r="U20" i="83"/>
  <c r="Q20" i="83"/>
  <c r="M20" i="83"/>
  <c r="Y19" i="83"/>
  <c r="X19" i="83"/>
  <c r="U19" i="83"/>
  <c r="T19" i="83"/>
  <c r="Q19" i="83"/>
  <c r="P19" i="83"/>
  <c r="M19" i="83"/>
  <c r="L19" i="83"/>
  <c r="Y18" i="83"/>
  <c r="U18" i="83"/>
  <c r="Q18" i="83"/>
  <c r="M18" i="83"/>
  <c r="Y17" i="83"/>
  <c r="U17" i="83"/>
  <c r="Q17" i="83"/>
  <c r="M17" i="83"/>
  <c r="Y16" i="83"/>
  <c r="U16" i="83"/>
  <c r="Q16" i="83"/>
  <c r="M16" i="83"/>
  <c r="Y15" i="83"/>
  <c r="U15" i="83"/>
  <c r="Q15" i="83"/>
  <c r="M15" i="83"/>
  <c r="U14" i="83"/>
  <c r="T14" i="83"/>
  <c r="S14" i="83"/>
  <c r="R14" i="83"/>
  <c r="Q14" i="83"/>
  <c r="P14" i="83"/>
  <c r="O14" i="83"/>
  <c r="N14" i="83"/>
  <c r="J14" i="83"/>
  <c r="G14" i="83"/>
  <c r="V14" i="83" s="1"/>
  <c r="Y13" i="83"/>
  <c r="X13" i="83"/>
  <c r="W13" i="83"/>
  <c r="V13" i="83"/>
  <c r="U13" i="83"/>
  <c r="T13" i="83"/>
  <c r="S13" i="83"/>
  <c r="R13" i="83"/>
  <c r="Q13" i="83"/>
  <c r="P13" i="83"/>
  <c r="O13" i="83"/>
  <c r="N13" i="83"/>
  <c r="M13" i="83"/>
  <c r="L13" i="83"/>
  <c r="K13" i="83"/>
  <c r="J13" i="83"/>
  <c r="Y12" i="83"/>
  <c r="X12" i="83"/>
  <c r="W12" i="83"/>
  <c r="V12" i="83"/>
  <c r="U12" i="83"/>
  <c r="T12" i="83"/>
  <c r="S12" i="83"/>
  <c r="R12" i="83"/>
  <c r="Q12" i="83"/>
  <c r="P12" i="83"/>
  <c r="O12" i="83"/>
  <c r="N12" i="83"/>
  <c r="M12" i="83"/>
  <c r="L12" i="83"/>
  <c r="K12" i="83"/>
  <c r="J12" i="83"/>
  <c r="Y11" i="83"/>
  <c r="X11" i="83"/>
  <c r="W11" i="83"/>
  <c r="V11" i="83"/>
  <c r="U11" i="83"/>
  <c r="T11" i="83"/>
  <c r="S11" i="83"/>
  <c r="R11" i="83"/>
  <c r="Q11" i="83"/>
  <c r="P11" i="83"/>
  <c r="O11" i="83"/>
  <c r="N11" i="83"/>
  <c r="M11" i="83"/>
  <c r="L11" i="83"/>
  <c r="K11" i="83"/>
  <c r="J11" i="83"/>
  <c r="Y10" i="83"/>
  <c r="X10" i="83"/>
  <c r="W10" i="83"/>
  <c r="V10" i="83"/>
  <c r="U10" i="83"/>
  <c r="T10" i="83"/>
  <c r="S10" i="83"/>
  <c r="R10" i="83"/>
  <c r="Q10" i="83"/>
  <c r="P10" i="83"/>
  <c r="O10" i="83"/>
  <c r="N10" i="83"/>
  <c r="M10" i="83"/>
  <c r="L10" i="83"/>
  <c r="K10" i="83"/>
  <c r="J10" i="83"/>
  <c r="Y9" i="83"/>
  <c r="X9" i="83"/>
  <c r="W9" i="83"/>
  <c r="V9" i="83"/>
  <c r="U9" i="83"/>
  <c r="T9" i="83"/>
  <c r="S9" i="83"/>
  <c r="R9" i="83"/>
  <c r="Q9" i="83"/>
  <c r="P9" i="83"/>
  <c r="O9" i="83"/>
  <c r="N9" i="83"/>
  <c r="M9" i="83"/>
  <c r="L9" i="83"/>
  <c r="K9" i="83"/>
  <c r="J9" i="83"/>
  <c r="Y8" i="83"/>
  <c r="X8" i="83"/>
  <c r="W8" i="83"/>
  <c r="V8" i="83"/>
  <c r="U8" i="83"/>
  <c r="T8" i="83"/>
  <c r="S8" i="83"/>
  <c r="R8" i="83"/>
  <c r="Q8" i="83"/>
  <c r="P8" i="83"/>
  <c r="O8" i="83"/>
  <c r="N8" i="83"/>
  <c r="M8" i="83"/>
  <c r="L8" i="83"/>
  <c r="K8" i="83"/>
  <c r="J8" i="83"/>
  <c r="V7" i="83"/>
  <c r="R7" i="83"/>
  <c r="N7" i="83"/>
  <c r="J7" i="83"/>
  <c r="Y6" i="83"/>
  <c r="U6" i="83"/>
  <c r="Q6" i="83"/>
  <c r="M6" i="83"/>
  <c r="V5" i="83"/>
  <c r="R5" i="83"/>
  <c r="N5" i="83"/>
  <c r="J5" i="83"/>
  <c r="Y4" i="83"/>
  <c r="X4" i="83"/>
  <c r="W4" i="83"/>
  <c r="V4" i="83"/>
  <c r="U4" i="83"/>
  <c r="T4" i="83"/>
  <c r="S4" i="83"/>
  <c r="R4" i="83"/>
  <c r="Q4" i="83"/>
  <c r="P4" i="83"/>
  <c r="O4" i="83"/>
  <c r="N4" i="83"/>
  <c r="M4" i="83"/>
  <c r="L4" i="83"/>
  <c r="K4" i="83"/>
  <c r="J4" i="83"/>
  <c r="Y3" i="83"/>
  <c r="X3" i="83"/>
  <c r="V3" i="83"/>
  <c r="U3" i="83"/>
  <c r="T3" i="83"/>
  <c r="R3" i="83"/>
  <c r="Q3" i="83"/>
  <c r="P3" i="83"/>
  <c r="N3" i="83"/>
  <c r="M3" i="83"/>
  <c r="L3" i="83"/>
  <c r="J3" i="83"/>
  <c r="Y2" i="83"/>
  <c r="X2" i="83"/>
  <c r="V2" i="83"/>
  <c r="U2" i="83"/>
  <c r="T2" i="83"/>
  <c r="R2" i="83"/>
  <c r="Q2" i="83"/>
  <c r="P2" i="83"/>
  <c r="N2" i="83"/>
  <c r="M2" i="83"/>
  <c r="L2" i="83"/>
  <c r="J2" i="83"/>
  <c r="Y1" i="83"/>
  <c r="X1" i="83"/>
  <c r="V1" i="83"/>
  <c r="U1" i="83"/>
  <c r="T1" i="83"/>
  <c r="R1" i="83"/>
  <c r="Q1" i="83"/>
  <c r="P1" i="83"/>
  <c r="N1" i="83"/>
  <c r="M1" i="83"/>
  <c r="L1" i="83"/>
  <c r="J1" i="83"/>
  <c r="X23" i="82"/>
  <c r="T23" i="82"/>
  <c r="P23" i="82"/>
  <c r="L23" i="82"/>
  <c r="Y22" i="82"/>
  <c r="X22" i="82"/>
  <c r="W22" i="82"/>
  <c r="V22" i="82"/>
  <c r="U22" i="82"/>
  <c r="T22" i="82"/>
  <c r="S22" i="82"/>
  <c r="R22" i="82"/>
  <c r="Q22" i="82"/>
  <c r="P22" i="82"/>
  <c r="O22" i="82"/>
  <c r="N22" i="82"/>
  <c r="M22" i="82"/>
  <c r="L22" i="82"/>
  <c r="K22" i="82"/>
  <c r="J22" i="82"/>
  <c r="S21" i="82"/>
  <c r="R21" i="82"/>
  <c r="Y20" i="82"/>
  <c r="U20" i="82"/>
  <c r="Q20" i="82"/>
  <c r="M20" i="82"/>
  <c r="Y19" i="82"/>
  <c r="X19" i="82"/>
  <c r="U19" i="82"/>
  <c r="T19" i="82"/>
  <c r="Q19" i="82"/>
  <c r="P19" i="82"/>
  <c r="M19" i="82"/>
  <c r="L19" i="82"/>
  <c r="Y18" i="82"/>
  <c r="U18" i="82"/>
  <c r="Q18" i="82"/>
  <c r="M18" i="82"/>
  <c r="Y17" i="82"/>
  <c r="U17" i="82"/>
  <c r="Q17" i="82"/>
  <c r="M17" i="82"/>
  <c r="Y16" i="82"/>
  <c r="U16" i="82"/>
  <c r="Q16" i="82"/>
  <c r="M16" i="82"/>
  <c r="Y15" i="82"/>
  <c r="U15" i="82"/>
  <c r="Q15" i="82"/>
  <c r="M15" i="82"/>
  <c r="U14" i="82"/>
  <c r="T14" i="82"/>
  <c r="S14" i="82"/>
  <c r="Q14" i="82"/>
  <c r="P14" i="82"/>
  <c r="O14" i="82"/>
  <c r="G14" i="82"/>
  <c r="V14" i="82" s="1"/>
  <c r="Y13" i="82"/>
  <c r="X13" i="82"/>
  <c r="W13" i="82"/>
  <c r="V13" i="82"/>
  <c r="U13" i="82"/>
  <c r="T13" i="82"/>
  <c r="S13" i="82"/>
  <c r="R13" i="82"/>
  <c r="Q13" i="82"/>
  <c r="P13" i="82"/>
  <c r="O13" i="82"/>
  <c r="N13" i="82"/>
  <c r="M13" i="82"/>
  <c r="L13" i="82"/>
  <c r="K13" i="82"/>
  <c r="J13" i="82"/>
  <c r="Y12" i="82"/>
  <c r="X12" i="82"/>
  <c r="W12" i="82"/>
  <c r="V12" i="82"/>
  <c r="U12" i="82"/>
  <c r="T12" i="82"/>
  <c r="S12" i="82"/>
  <c r="R12" i="82"/>
  <c r="Q12" i="82"/>
  <c r="P12" i="82"/>
  <c r="O12" i="82"/>
  <c r="N12" i="82"/>
  <c r="M12" i="82"/>
  <c r="L12" i="82"/>
  <c r="K12" i="82"/>
  <c r="J12" i="82"/>
  <c r="Y11" i="82"/>
  <c r="X11" i="82"/>
  <c r="W11" i="82"/>
  <c r="V11" i="82"/>
  <c r="U11" i="82"/>
  <c r="T11" i="82"/>
  <c r="S11" i="82"/>
  <c r="R11" i="82"/>
  <c r="Q11" i="82"/>
  <c r="P11" i="82"/>
  <c r="O11" i="82"/>
  <c r="N11" i="82"/>
  <c r="M11" i="82"/>
  <c r="L11" i="82"/>
  <c r="K11" i="82"/>
  <c r="J11" i="82"/>
  <c r="Y10" i="82"/>
  <c r="X10" i="82"/>
  <c r="W10" i="82"/>
  <c r="V10" i="82"/>
  <c r="U10" i="82"/>
  <c r="T10" i="82"/>
  <c r="S10" i="82"/>
  <c r="R10" i="82"/>
  <c r="Q10" i="82"/>
  <c r="P10" i="82"/>
  <c r="O10" i="82"/>
  <c r="N10" i="82"/>
  <c r="M10" i="82"/>
  <c r="L10" i="82"/>
  <c r="K10" i="82"/>
  <c r="J10" i="82"/>
  <c r="Y9" i="82"/>
  <c r="X9" i="82"/>
  <c r="W9" i="82"/>
  <c r="V9" i="82"/>
  <c r="U9" i="82"/>
  <c r="T9" i="82"/>
  <c r="S9" i="82"/>
  <c r="R9" i="82"/>
  <c r="Q9" i="82"/>
  <c r="P9" i="82"/>
  <c r="O9" i="82"/>
  <c r="N9" i="82"/>
  <c r="M9" i="82"/>
  <c r="L9" i="82"/>
  <c r="K9" i="82"/>
  <c r="J9" i="82"/>
  <c r="Y8" i="82"/>
  <c r="X8" i="82"/>
  <c r="W8" i="82"/>
  <c r="V8" i="82"/>
  <c r="U8" i="82"/>
  <c r="T8" i="82"/>
  <c r="S8" i="82"/>
  <c r="R8" i="82"/>
  <c r="Q8" i="82"/>
  <c r="P8" i="82"/>
  <c r="O8" i="82"/>
  <c r="N8" i="82"/>
  <c r="M8" i="82"/>
  <c r="L8" i="82"/>
  <c r="K8" i="82"/>
  <c r="J8" i="82"/>
  <c r="V7" i="82"/>
  <c r="R7" i="82"/>
  <c r="N7" i="82"/>
  <c r="J7" i="82"/>
  <c r="Y6" i="82"/>
  <c r="U6" i="82"/>
  <c r="Q6" i="82"/>
  <c r="M6" i="82"/>
  <c r="V5" i="82"/>
  <c r="R5" i="82"/>
  <c r="N5" i="82"/>
  <c r="J5" i="82"/>
  <c r="Y4" i="82"/>
  <c r="X4" i="82"/>
  <c r="W4" i="82"/>
  <c r="V4" i="82"/>
  <c r="U4" i="82"/>
  <c r="T4" i="82"/>
  <c r="S4" i="82"/>
  <c r="R4" i="82"/>
  <c r="Q4" i="82"/>
  <c r="P4" i="82"/>
  <c r="O4" i="82"/>
  <c r="N4" i="82"/>
  <c r="M4" i="82"/>
  <c r="L4" i="82"/>
  <c r="K4" i="82"/>
  <c r="J4" i="82"/>
  <c r="Y3" i="82"/>
  <c r="X3" i="82"/>
  <c r="V3" i="82"/>
  <c r="U3" i="82"/>
  <c r="T3" i="82"/>
  <c r="R3" i="82"/>
  <c r="Q3" i="82"/>
  <c r="P3" i="82"/>
  <c r="N3" i="82"/>
  <c r="M3" i="82"/>
  <c r="L3" i="82"/>
  <c r="J3" i="82"/>
  <c r="Y2" i="82"/>
  <c r="X2" i="82"/>
  <c r="V2" i="82"/>
  <c r="U2" i="82"/>
  <c r="T2" i="82"/>
  <c r="R2" i="82"/>
  <c r="Q2" i="82"/>
  <c r="P2" i="82"/>
  <c r="N2" i="82"/>
  <c r="M2" i="82"/>
  <c r="L2" i="82"/>
  <c r="J2" i="82"/>
  <c r="Y1" i="82"/>
  <c r="X1" i="82"/>
  <c r="V1" i="82"/>
  <c r="U1" i="82"/>
  <c r="T1" i="82"/>
  <c r="R1" i="82"/>
  <c r="Q1" i="82"/>
  <c r="P1" i="82"/>
  <c r="N1" i="82"/>
  <c r="M1" i="82"/>
  <c r="L1" i="82"/>
  <c r="J1" i="82"/>
  <c r="X23" i="81"/>
  <c r="T23" i="81"/>
  <c r="P23" i="81"/>
  <c r="L23" i="81"/>
  <c r="Y22" i="81"/>
  <c r="X22" i="81"/>
  <c r="W22" i="81"/>
  <c r="V22" i="81"/>
  <c r="U22" i="81"/>
  <c r="T22" i="81"/>
  <c r="S22" i="81"/>
  <c r="R22" i="81"/>
  <c r="Q22" i="81"/>
  <c r="P22" i="81"/>
  <c r="O22" i="81"/>
  <c r="N22" i="81"/>
  <c r="M22" i="81"/>
  <c r="L22" i="81"/>
  <c r="K22" i="81"/>
  <c r="J22" i="81"/>
  <c r="S21" i="81"/>
  <c r="R21" i="81"/>
  <c r="Y20" i="81"/>
  <c r="U20" i="81"/>
  <c r="Q20" i="81"/>
  <c r="M20" i="81"/>
  <c r="Y19" i="81"/>
  <c r="X19" i="81"/>
  <c r="U19" i="81"/>
  <c r="T19" i="81"/>
  <c r="Q19" i="81"/>
  <c r="P19" i="81"/>
  <c r="M19" i="81"/>
  <c r="L19" i="81"/>
  <c r="Y18" i="81"/>
  <c r="U18" i="81"/>
  <c r="Q18" i="81"/>
  <c r="M18" i="81"/>
  <c r="Y17" i="81"/>
  <c r="U17" i="81"/>
  <c r="Q17" i="81"/>
  <c r="M17" i="81"/>
  <c r="Y16" i="81"/>
  <c r="U16" i="81"/>
  <c r="Q16" i="81"/>
  <c r="M16" i="81"/>
  <c r="Y15" i="81"/>
  <c r="U15" i="81"/>
  <c r="Q15" i="81"/>
  <c r="M15" i="81"/>
  <c r="V14" i="81"/>
  <c r="U14" i="81"/>
  <c r="T14" i="81"/>
  <c r="S14" i="81"/>
  <c r="R14" i="81"/>
  <c r="Q14" i="81"/>
  <c r="P14" i="81"/>
  <c r="O14" i="81"/>
  <c r="J14" i="81"/>
  <c r="G14" i="81"/>
  <c r="N14" i="81" s="1"/>
  <c r="Y13" i="81"/>
  <c r="X13" i="81"/>
  <c r="W13" i="81"/>
  <c r="V13" i="81"/>
  <c r="U13" i="81"/>
  <c r="T13" i="81"/>
  <c r="S13" i="81"/>
  <c r="R13" i="81"/>
  <c r="Q13" i="81"/>
  <c r="P13" i="81"/>
  <c r="O13" i="81"/>
  <c r="N13" i="81"/>
  <c r="M13" i="81"/>
  <c r="L13" i="81"/>
  <c r="K13" i="81"/>
  <c r="J13" i="81"/>
  <c r="Y12" i="81"/>
  <c r="X12" i="81"/>
  <c r="W12" i="81"/>
  <c r="V12" i="81"/>
  <c r="U12" i="81"/>
  <c r="T12" i="81"/>
  <c r="S12" i="81"/>
  <c r="R12" i="81"/>
  <c r="Q12" i="81"/>
  <c r="P12" i="81"/>
  <c r="O12" i="81"/>
  <c r="N12" i="81"/>
  <c r="M12" i="81"/>
  <c r="L12" i="81"/>
  <c r="K12" i="81"/>
  <c r="J12" i="81"/>
  <c r="Y11" i="81"/>
  <c r="X11" i="81"/>
  <c r="W11" i="81"/>
  <c r="V11" i="81"/>
  <c r="U11" i="81"/>
  <c r="T11" i="81"/>
  <c r="S11" i="81"/>
  <c r="R11" i="81"/>
  <c r="Q11" i="81"/>
  <c r="P11" i="81"/>
  <c r="O11" i="81"/>
  <c r="N11" i="81"/>
  <c r="M11" i="81"/>
  <c r="L11" i="81"/>
  <c r="K11" i="81"/>
  <c r="J11" i="81"/>
  <c r="Y10" i="81"/>
  <c r="X10" i="81"/>
  <c r="W10" i="81"/>
  <c r="V10" i="81"/>
  <c r="U10" i="81"/>
  <c r="T10" i="81"/>
  <c r="S10" i="81"/>
  <c r="R10" i="81"/>
  <c r="Q10" i="81"/>
  <c r="P10" i="81"/>
  <c r="O10" i="81"/>
  <c r="N10" i="81"/>
  <c r="M10" i="81"/>
  <c r="L10" i="81"/>
  <c r="K10" i="81"/>
  <c r="J10" i="81"/>
  <c r="Y9" i="81"/>
  <c r="X9" i="81"/>
  <c r="W9" i="81"/>
  <c r="V9" i="81"/>
  <c r="U9" i="81"/>
  <c r="T9" i="81"/>
  <c r="S9" i="81"/>
  <c r="R9" i="81"/>
  <c r="Q9" i="81"/>
  <c r="P9" i="81"/>
  <c r="O9" i="81"/>
  <c r="N9" i="81"/>
  <c r="M9" i="81"/>
  <c r="L9" i="81"/>
  <c r="K9" i="81"/>
  <c r="J9" i="81"/>
  <c r="Y8" i="81"/>
  <c r="X8" i="81"/>
  <c r="W8" i="81"/>
  <c r="V8" i="81"/>
  <c r="U8" i="81"/>
  <c r="T8" i="81"/>
  <c r="S8" i="81"/>
  <c r="R8" i="81"/>
  <c r="Q8" i="81"/>
  <c r="P8" i="81"/>
  <c r="O8" i="81"/>
  <c r="N8" i="81"/>
  <c r="M8" i="81"/>
  <c r="L8" i="81"/>
  <c r="K8" i="81"/>
  <c r="J8" i="81"/>
  <c r="V7" i="81"/>
  <c r="R7" i="81"/>
  <c r="N7" i="81"/>
  <c r="J7" i="81"/>
  <c r="Y6" i="81"/>
  <c r="U6" i="81"/>
  <c r="Q6" i="81"/>
  <c r="M6" i="81"/>
  <c r="V5" i="81"/>
  <c r="R5" i="81"/>
  <c r="N5" i="81"/>
  <c r="J5" i="81"/>
  <c r="Y4" i="81"/>
  <c r="X4" i="81"/>
  <c r="W4" i="81"/>
  <c r="V4" i="81"/>
  <c r="U4" i="81"/>
  <c r="T4" i="81"/>
  <c r="S4" i="81"/>
  <c r="R4" i="81"/>
  <c r="Q4" i="81"/>
  <c r="P4" i="81"/>
  <c r="O4" i="81"/>
  <c r="N4" i="81"/>
  <c r="M4" i="81"/>
  <c r="L4" i="81"/>
  <c r="K4" i="81"/>
  <c r="J4" i="81"/>
  <c r="Y3" i="81"/>
  <c r="X3" i="81"/>
  <c r="V3" i="81"/>
  <c r="U3" i="81"/>
  <c r="T3" i="81"/>
  <c r="R3" i="81"/>
  <c r="Q3" i="81"/>
  <c r="P3" i="81"/>
  <c r="N3" i="81"/>
  <c r="M3" i="81"/>
  <c r="L3" i="81"/>
  <c r="J3" i="81"/>
  <c r="Y2" i="81"/>
  <c r="X2" i="81"/>
  <c r="V2" i="81"/>
  <c r="U2" i="81"/>
  <c r="T2" i="81"/>
  <c r="R2" i="81"/>
  <c r="Q2" i="81"/>
  <c r="P2" i="81"/>
  <c r="N2" i="81"/>
  <c r="M2" i="81"/>
  <c r="L2" i="81"/>
  <c r="J2" i="81"/>
  <c r="Y1" i="81"/>
  <c r="X1" i="81"/>
  <c r="V1" i="81"/>
  <c r="U1" i="81"/>
  <c r="T1" i="81"/>
  <c r="R1" i="81"/>
  <c r="Q1" i="81"/>
  <c r="P1" i="81"/>
  <c r="N1" i="81"/>
  <c r="M1" i="81"/>
  <c r="L1" i="81"/>
  <c r="J1" i="81"/>
  <c r="X23" i="80"/>
  <c r="T23" i="80"/>
  <c r="P23" i="80"/>
  <c r="L23" i="80"/>
  <c r="Y22" i="80"/>
  <c r="X22" i="80"/>
  <c r="W22" i="80"/>
  <c r="V22" i="80"/>
  <c r="U22" i="80"/>
  <c r="T22" i="80"/>
  <c r="S22" i="80"/>
  <c r="R22" i="80"/>
  <c r="Q22" i="80"/>
  <c r="P22" i="80"/>
  <c r="O22" i="80"/>
  <c r="N22" i="80"/>
  <c r="M22" i="80"/>
  <c r="L22" i="80"/>
  <c r="K22" i="80"/>
  <c r="J22" i="80"/>
  <c r="S21" i="80"/>
  <c r="R21" i="80"/>
  <c r="Y20" i="80"/>
  <c r="U20" i="80"/>
  <c r="Q20" i="80"/>
  <c r="M20" i="80"/>
  <c r="Y19" i="80"/>
  <c r="X19" i="80"/>
  <c r="U19" i="80"/>
  <c r="T19" i="80"/>
  <c r="Q19" i="80"/>
  <c r="P19" i="80"/>
  <c r="M19" i="80"/>
  <c r="L19" i="80"/>
  <c r="Y18" i="80"/>
  <c r="U18" i="80"/>
  <c r="Q18" i="80"/>
  <c r="M18" i="80"/>
  <c r="Y17" i="80"/>
  <c r="U17" i="80"/>
  <c r="Q17" i="80"/>
  <c r="M17" i="80"/>
  <c r="Y16" i="80"/>
  <c r="U16" i="80"/>
  <c r="Q16" i="80"/>
  <c r="M16" i="80"/>
  <c r="Y15" i="80"/>
  <c r="U15" i="80"/>
  <c r="Q15" i="80"/>
  <c r="M15" i="80"/>
  <c r="V14" i="80"/>
  <c r="U14" i="80"/>
  <c r="T14" i="80"/>
  <c r="S14" i="80"/>
  <c r="R14" i="80"/>
  <c r="Q14" i="80"/>
  <c r="P14" i="80"/>
  <c r="O14" i="80"/>
  <c r="J14" i="80"/>
  <c r="G14" i="80"/>
  <c r="N14" i="80" s="1"/>
  <c r="Y13" i="80"/>
  <c r="X13" i="80"/>
  <c r="W13" i="80"/>
  <c r="V13" i="80"/>
  <c r="U13" i="80"/>
  <c r="T13" i="80"/>
  <c r="S13" i="80"/>
  <c r="R13" i="80"/>
  <c r="Q13" i="80"/>
  <c r="P13" i="80"/>
  <c r="O13" i="80"/>
  <c r="N13" i="80"/>
  <c r="M13" i="80"/>
  <c r="L13" i="80"/>
  <c r="K13" i="80"/>
  <c r="J13" i="80"/>
  <c r="Y12" i="80"/>
  <c r="X12" i="80"/>
  <c r="W12" i="80"/>
  <c r="V12" i="80"/>
  <c r="U12" i="80"/>
  <c r="T12" i="80"/>
  <c r="S12" i="80"/>
  <c r="R12" i="80"/>
  <c r="Q12" i="80"/>
  <c r="P12" i="80"/>
  <c r="O12" i="80"/>
  <c r="N12" i="80"/>
  <c r="M12" i="80"/>
  <c r="L12" i="80"/>
  <c r="K12" i="80"/>
  <c r="J12" i="80"/>
  <c r="Y11" i="80"/>
  <c r="X11" i="80"/>
  <c r="W11" i="80"/>
  <c r="V11" i="80"/>
  <c r="U11" i="80"/>
  <c r="T11" i="80"/>
  <c r="S11" i="80"/>
  <c r="R11" i="80"/>
  <c r="Q11" i="80"/>
  <c r="P11" i="80"/>
  <c r="O11" i="80"/>
  <c r="N11" i="80"/>
  <c r="M11" i="80"/>
  <c r="L11" i="80"/>
  <c r="K11" i="80"/>
  <c r="J11" i="80"/>
  <c r="Y10" i="80"/>
  <c r="X10" i="80"/>
  <c r="W10" i="80"/>
  <c r="V10" i="80"/>
  <c r="U10" i="80"/>
  <c r="T10" i="80"/>
  <c r="S10" i="80"/>
  <c r="R10" i="80"/>
  <c r="Q10" i="80"/>
  <c r="P10" i="80"/>
  <c r="O10" i="80"/>
  <c r="N10" i="80"/>
  <c r="M10" i="80"/>
  <c r="L10" i="80"/>
  <c r="K10" i="80"/>
  <c r="J10" i="80"/>
  <c r="Y9" i="80"/>
  <c r="X9" i="80"/>
  <c r="W9" i="80"/>
  <c r="V9" i="80"/>
  <c r="U9" i="80"/>
  <c r="T9" i="80"/>
  <c r="S9" i="80"/>
  <c r="R9" i="80"/>
  <c r="Q9" i="80"/>
  <c r="P9" i="80"/>
  <c r="O9" i="80"/>
  <c r="N9" i="80"/>
  <c r="M9" i="80"/>
  <c r="L9" i="80"/>
  <c r="K9" i="80"/>
  <c r="J9" i="80"/>
  <c r="Y8" i="80"/>
  <c r="X8" i="80"/>
  <c r="W8" i="80"/>
  <c r="V8" i="80"/>
  <c r="U8" i="80"/>
  <c r="T8" i="80"/>
  <c r="S8" i="80"/>
  <c r="R8" i="80"/>
  <c r="Q8" i="80"/>
  <c r="P8" i="80"/>
  <c r="O8" i="80"/>
  <c r="N8" i="80"/>
  <c r="M8" i="80"/>
  <c r="L8" i="80"/>
  <c r="K8" i="80"/>
  <c r="J8" i="80"/>
  <c r="V7" i="80"/>
  <c r="R7" i="80"/>
  <c r="N7" i="80"/>
  <c r="J7" i="80"/>
  <c r="Y6" i="80"/>
  <c r="U6" i="80"/>
  <c r="Q6" i="80"/>
  <c r="M6" i="80"/>
  <c r="V5" i="80"/>
  <c r="R5" i="80"/>
  <c r="N5" i="80"/>
  <c r="J5" i="80"/>
  <c r="Y4" i="80"/>
  <c r="X4" i="80"/>
  <c r="W4" i="80"/>
  <c r="V4" i="80"/>
  <c r="U4" i="80"/>
  <c r="T4" i="80"/>
  <c r="S4" i="80"/>
  <c r="R4" i="80"/>
  <c r="Q4" i="80"/>
  <c r="P4" i="80"/>
  <c r="O4" i="80"/>
  <c r="N4" i="80"/>
  <c r="M4" i="80"/>
  <c r="L4" i="80"/>
  <c r="K4" i="80"/>
  <c r="J4" i="80"/>
  <c r="Y3" i="80"/>
  <c r="X3" i="80"/>
  <c r="V3" i="80"/>
  <c r="U3" i="80"/>
  <c r="T3" i="80"/>
  <c r="R3" i="80"/>
  <c r="Q3" i="80"/>
  <c r="P3" i="80"/>
  <c r="N3" i="80"/>
  <c r="M3" i="80"/>
  <c r="L3" i="80"/>
  <c r="J3" i="80"/>
  <c r="Y2" i="80"/>
  <c r="X2" i="80"/>
  <c r="V2" i="80"/>
  <c r="U2" i="80"/>
  <c r="T2" i="80"/>
  <c r="R2" i="80"/>
  <c r="Q2" i="80"/>
  <c r="P2" i="80"/>
  <c r="N2" i="80"/>
  <c r="M2" i="80"/>
  <c r="L2" i="80"/>
  <c r="J2" i="80"/>
  <c r="Y1" i="80"/>
  <c r="X1" i="80"/>
  <c r="V1" i="80"/>
  <c r="U1" i="80"/>
  <c r="T1" i="80"/>
  <c r="R1" i="80"/>
  <c r="Q1" i="80"/>
  <c r="P1" i="80"/>
  <c r="N1" i="80"/>
  <c r="M1" i="80"/>
  <c r="L1" i="80"/>
  <c r="J1" i="80"/>
  <c r="X23" i="79"/>
  <c r="T23" i="79"/>
  <c r="P23" i="79"/>
  <c r="L23" i="79"/>
  <c r="Y22" i="79"/>
  <c r="X22" i="79"/>
  <c r="W22" i="79"/>
  <c r="V22" i="79"/>
  <c r="U22" i="79"/>
  <c r="T22" i="79"/>
  <c r="S22" i="79"/>
  <c r="R22" i="79"/>
  <c r="Q22" i="79"/>
  <c r="P22" i="79"/>
  <c r="O22" i="79"/>
  <c r="N22" i="79"/>
  <c r="M22" i="79"/>
  <c r="L22" i="79"/>
  <c r="K22" i="79"/>
  <c r="J22" i="79"/>
  <c r="S21" i="79"/>
  <c r="R21" i="79"/>
  <c r="Y20" i="79"/>
  <c r="U20" i="79"/>
  <c r="Q20" i="79"/>
  <c r="M20" i="79"/>
  <c r="Y19" i="79"/>
  <c r="X19" i="79"/>
  <c r="U19" i="79"/>
  <c r="T19" i="79"/>
  <c r="Q19" i="79"/>
  <c r="P19" i="79"/>
  <c r="M19" i="79"/>
  <c r="L19" i="79"/>
  <c r="Y18" i="79"/>
  <c r="U18" i="79"/>
  <c r="Q18" i="79"/>
  <c r="M18" i="79"/>
  <c r="Y17" i="79"/>
  <c r="U17" i="79"/>
  <c r="Q17" i="79"/>
  <c r="M17" i="79"/>
  <c r="Y16" i="79"/>
  <c r="U16" i="79"/>
  <c r="Q16" i="79"/>
  <c r="M16" i="79"/>
  <c r="Y15" i="79"/>
  <c r="U15" i="79"/>
  <c r="Q15" i="79"/>
  <c r="M15" i="79"/>
  <c r="U14" i="79"/>
  <c r="T14" i="79"/>
  <c r="S14" i="79"/>
  <c r="Q14" i="79"/>
  <c r="P14" i="79"/>
  <c r="O14" i="79"/>
  <c r="G14" i="79"/>
  <c r="V14" i="79" s="1"/>
  <c r="Y13" i="79"/>
  <c r="X13" i="79"/>
  <c r="W13" i="79"/>
  <c r="V13" i="79"/>
  <c r="U13" i="79"/>
  <c r="T13" i="79"/>
  <c r="S13" i="79"/>
  <c r="R13" i="79"/>
  <c r="Q13" i="79"/>
  <c r="P13" i="79"/>
  <c r="O13" i="79"/>
  <c r="N13" i="79"/>
  <c r="M13" i="79"/>
  <c r="L13" i="79"/>
  <c r="K13" i="79"/>
  <c r="J13" i="79"/>
  <c r="Y12" i="79"/>
  <c r="X12" i="79"/>
  <c r="W12" i="79"/>
  <c r="V12" i="79"/>
  <c r="U12" i="79"/>
  <c r="T12" i="79"/>
  <c r="S12" i="79"/>
  <c r="R12" i="79"/>
  <c r="Q12" i="79"/>
  <c r="P12" i="79"/>
  <c r="O12" i="79"/>
  <c r="N12" i="79"/>
  <c r="M12" i="79"/>
  <c r="L12" i="79"/>
  <c r="K12" i="79"/>
  <c r="J12" i="79"/>
  <c r="Y11" i="79"/>
  <c r="X11" i="79"/>
  <c r="W11" i="79"/>
  <c r="V11" i="79"/>
  <c r="U11" i="79"/>
  <c r="T11" i="79"/>
  <c r="S11" i="79"/>
  <c r="R11" i="79"/>
  <c r="Q11" i="79"/>
  <c r="P11" i="79"/>
  <c r="O11" i="79"/>
  <c r="N11" i="79"/>
  <c r="M11" i="79"/>
  <c r="L11" i="79"/>
  <c r="K11" i="79"/>
  <c r="J11" i="79"/>
  <c r="Y10" i="79"/>
  <c r="X10" i="79"/>
  <c r="W10" i="79"/>
  <c r="V10" i="79"/>
  <c r="U10" i="79"/>
  <c r="T10" i="79"/>
  <c r="S10" i="79"/>
  <c r="R10" i="79"/>
  <c r="Q10" i="79"/>
  <c r="P10" i="79"/>
  <c r="O10" i="79"/>
  <c r="N10" i="79"/>
  <c r="M10" i="79"/>
  <c r="L10" i="79"/>
  <c r="K10" i="79"/>
  <c r="J10" i="79"/>
  <c r="Y9" i="79"/>
  <c r="X9" i="79"/>
  <c r="W9" i="79"/>
  <c r="V9" i="79"/>
  <c r="U9" i="79"/>
  <c r="T9" i="79"/>
  <c r="S9" i="79"/>
  <c r="R9" i="79"/>
  <c r="Q9" i="79"/>
  <c r="P9" i="79"/>
  <c r="O9" i="79"/>
  <c r="N9" i="79"/>
  <c r="M9" i="79"/>
  <c r="L9" i="79"/>
  <c r="K9" i="79"/>
  <c r="J9" i="79"/>
  <c r="Y8" i="79"/>
  <c r="X8" i="79"/>
  <c r="W8" i="79"/>
  <c r="V8" i="79"/>
  <c r="U8" i="79"/>
  <c r="T8" i="79"/>
  <c r="S8" i="79"/>
  <c r="R8" i="79"/>
  <c r="Q8" i="79"/>
  <c r="P8" i="79"/>
  <c r="O8" i="79"/>
  <c r="N8" i="79"/>
  <c r="M8" i="79"/>
  <c r="L8" i="79"/>
  <c r="K8" i="79"/>
  <c r="J8" i="79"/>
  <c r="V7" i="79"/>
  <c r="R7" i="79"/>
  <c r="N7" i="79"/>
  <c r="J7" i="79"/>
  <c r="Y6" i="79"/>
  <c r="U6" i="79"/>
  <c r="Q6" i="79"/>
  <c r="M6" i="79"/>
  <c r="V5" i="79"/>
  <c r="R5" i="79"/>
  <c r="N5" i="79"/>
  <c r="J5" i="79"/>
  <c r="Y4" i="79"/>
  <c r="X4" i="79"/>
  <c r="W4" i="79"/>
  <c r="V4" i="79"/>
  <c r="U4" i="79"/>
  <c r="T4" i="79"/>
  <c r="S4" i="79"/>
  <c r="R4" i="79"/>
  <c r="Q4" i="79"/>
  <c r="P4" i="79"/>
  <c r="O4" i="79"/>
  <c r="N4" i="79"/>
  <c r="M4" i="79"/>
  <c r="L4" i="79"/>
  <c r="K4" i="79"/>
  <c r="J4" i="79"/>
  <c r="Y3" i="79"/>
  <c r="X3" i="79"/>
  <c r="V3" i="79"/>
  <c r="U3" i="79"/>
  <c r="T3" i="79"/>
  <c r="R3" i="79"/>
  <c r="Q3" i="79"/>
  <c r="P3" i="79"/>
  <c r="N3" i="79"/>
  <c r="M3" i="79"/>
  <c r="L3" i="79"/>
  <c r="J3" i="79"/>
  <c r="Y2" i="79"/>
  <c r="X2" i="79"/>
  <c r="V2" i="79"/>
  <c r="U2" i="79"/>
  <c r="T2" i="79"/>
  <c r="R2" i="79"/>
  <c r="Q2" i="79"/>
  <c r="P2" i="79"/>
  <c r="N2" i="79"/>
  <c r="M2" i="79"/>
  <c r="L2" i="79"/>
  <c r="J2" i="79"/>
  <c r="Y1" i="79"/>
  <c r="X1" i="79"/>
  <c r="V1" i="79"/>
  <c r="U1" i="79"/>
  <c r="T1" i="79"/>
  <c r="R1" i="79"/>
  <c r="Q1" i="79"/>
  <c r="P1" i="79"/>
  <c r="N1" i="79"/>
  <c r="M1" i="79"/>
  <c r="L1" i="79"/>
  <c r="J1" i="79"/>
  <c r="X23" i="78"/>
  <c r="T23" i="78"/>
  <c r="P23" i="78"/>
  <c r="L23" i="78"/>
  <c r="Y22" i="78"/>
  <c r="X22" i="78"/>
  <c r="W22" i="78"/>
  <c r="V22" i="78"/>
  <c r="U22" i="78"/>
  <c r="T22" i="78"/>
  <c r="S22" i="78"/>
  <c r="R22" i="78"/>
  <c r="Q22" i="78"/>
  <c r="P22" i="78"/>
  <c r="O22" i="78"/>
  <c r="N22" i="78"/>
  <c r="M22" i="78"/>
  <c r="L22" i="78"/>
  <c r="K22" i="78"/>
  <c r="J22" i="78"/>
  <c r="S21" i="78"/>
  <c r="R21" i="78"/>
  <c r="Y20" i="78"/>
  <c r="U20" i="78"/>
  <c r="Q20" i="78"/>
  <c r="M20" i="78"/>
  <c r="Y19" i="78"/>
  <c r="X19" i="78"/>
  <c r="U19" i="78"/>
  <c r="T19" i="78"/>
  <c r="Q19" i="78"/>
  <c r="P19" i="78"/>
  <c r="M19" i="78"/>
  <c r="L19" i="78"/>
  <c r="Y18" i="78"/>
  <c r="U18" i="78"/>
  <c r="Q18" i="78"/>
  <c r="M18" i="78"/>
  <c r="Y17" i="78"/>
  <c r="U17" i="78"/>
  <c r="Q17" i="78"/>
  <c r="M17" i="78"/>
  <c r="Y16" i="78"/>
  <c r="U16" i="78"/>
  <c r="Q16" i="78"/>
  <c r="M16" i="78"/>
  <c r="Y15" i="78"/>
  <c r="U15" i="78"/>
  <c r="Q15" i="78"/>
  <c r="M15" i="78"/>
  <c r="U14" i="78"/>
  <c r="T14" i="78"/>
  <c r="S14" i="78"/>
  <c r="Q14" i="78"/>
  <c r="P14" i="78"/>
  <c r="O14" i="78"/>
  <c r="J14" i="78"/>
  <c r="G14" i="78"/>
  <c r="V14" i="78" s="1"/>
  <c r="Y13" i="78"/>
  <c r="X13" i="78"/>
  <c r="W13" i="78"/>
  <c r="V13" i="78"/>
  <c r="U13" i="78"/>
  <c r="T13" i="78"/>
  <c r="S13" i="78"/>
  <c r="R13" i="78"/>
  <c r="Q13" i="78"/>
  <c r="P13" i="78"/>
  <c r="O13" i="78"/>
  <c r="N13" i="78"/>
  <c r="M13" i="78"/>
  <c r="L13" i="78"/>
  <c r="K13" i="78"/>
  <c r="J13" i="78"/>
  <c r="Y12" i="78"/>
  <c r="X12" i="78"/>
  <c r="W12" i="78"/>
  <c r="V12" i="78"/>
  <c r="U12" i="78"/>
  <c r="T12" i="78"/>
  <c r="S12" i="78"/>
  <c r="R12" i="78"/>
  <c r="Q12" i="78"/>
  <c r="P12" i="78"/>
  <c r="O12" i="78"/>
  <c r="N12" i="78"/>
  <c r="M12" i="78"/>
  <c r="L12" i="78"/>
  <c r="K12" i="78"/>
  <c r="J12" i="78"/>
  <c r="Y11" i="78"/>
  <c r="X11" i="78"/>
  <c r="W11" i="78"/>
  <c r="V11" i="78"/>
  <c r="U11" i="78"/>
  <c r="T11" i="78"/>
  <c r="S11" i="78"/>
  <c r="R11" i="78"/>
  <c r="Q11" i="78"/>
  <c r="P11" i="78"/>
  <c r="O11" i="78"/>
  <c r="N11" i="78"/>
  <c r="M11" i="78"/>
  <c r="L11" i="78"/>
  <c r="K11" i="78"/>
  <c r="J11" i="78"/>
  <c r="Y10" i="78"/>
  <c r="X10" i="78"/>
  <c r="W10" i="78"/>
  <c r="V10" i="78"/>
  <c r="U10" i="78"/>
  <c r="T10" i="78"/>
  <c r="S10" i="78"/>
  <c r="R10" i="78"/>
  <c r="Q10" i="78"/>
  <c r="P10" i="78"/>
  <c r="O10" i="78"/>
  <c r="N10" i="78"/>
  <c r="M10" i="78"/>
  <c r="L10" i="78"/>
  <c r="K10" i="78"/>
  <c r="J10" i="78"/>
  <c r="Y9" i="78"/>
  <c r="X9" i="78"/>
  <c r="W9" i="78"/>
  <c r="V9" i="78"/>
  <c r="U9" i="78"/>
  <c r="T9" i="78"/>
  <c r="S9" i="78"/>
  <c r="R9" i="78"/>
  <c r="Q9" i="78"/>
  <c r="P9" i="78"/>
  <c r="O9" i="78"/>
  <c r="N9" i="78"/>
  <c r="M9" i="78"/>
  <c r="L9" i="78"/>
  <c r="K9" i="78"/>
  <c r="J9" i="78"/>
  <c r="Y8" i="78"/>
  <c r="X8" i="78"/>
  <c r="W8" i="78"/>
  <c r="V8" i="78"/>
  <c r="U8" i="78"/>
  <c r="T8" i="78"/>
  <c r="S8" i="78"/>
  <c r="R8" i="78"/>
  <c r="Q8" i="78"/>
  <c r="P8" i="78"/>
  <c r="O8" i="78"/>
  <c r="N8" i="78"/>
  <c r="M8" i="78"/>
  <c r="L8" i="78"/>
  <c r="K8" i="78"/>
  <c r="J8" i="78"/>
  <c r="V7" i="78"/>
  <c r="R7" i="78"/>
  <c r="N7" i="78"/>
  <c r="J7" i="78"/>
  <c r="Y6" i="78"/>
  <c r="U6" i="78"/>
  <c r="Q6" i="78"/>
  <c r="M6" i="78"/>
  <c r="V5" i="78"/>
  <c r="R5" i="78"/>
  <c r="N5" i="78"/>
  <c r="J5" i="78"/>
  <c r="Y4" i="78"/>
  <c r="X4" i="78"/>
  <c r="W4" i="78"/>
  <c r="V4" i="78"/>
  <c r="U4" i="78"/>
  <c r="T4" i="78"/>
  <c r="S4" i="78"/>
  <c r="R4" i="78"/>
  <c r="Q4" i="78"/>
  <c r="P4" i="78"/>
  <c r="O4" i="78"/>
  <c r="N4" i="78"/>
  <c r="M4" i="78"/>
  <c r="L4" i="78"/>
  <c r="K4" i="78"/>
  <c r="J4" i="78"/>
  <c r="Y3" i="78"/>
  <c r="X3" i="78"/>
  <c r="V3" i="78"/>
  <c r="U3" i="78"/>
  <c r="T3" i="78"/>
  <c r="R3" i="78"/>
  <c r="Q3" i="78"/>
  <c r="P3" i="78"/>
  <c r="N3" i="78"/>
  <c r="M3" i="78"/>
  <c r="L3" i="78"/>
  <c r="J3" i="78"/>
  <c r="Y2" i="78"/>
  <c r="X2" i="78"/>
  <c r="V2" i="78"/>
  <c r="U2" i="78"/>
  <c r="T2" i="78"/>
  <c r="R2" i="78"/>
  <c r="Q2" i="78"/>
  <c r="P2" i="78"/>
  <c r="N2" i="78"/>
  <c r="M2" i="78"/>
  <c r="L2" i="78"/>
  <c r="J2" i="78"/>
  <c r="Y1" i="78"/>
  <c r="X1" i="78"/>
  <c r="V1" i="78"/>
  <c r="U1" i="78"/>
  <c r="T1" i="78"/>
  <c r="R1" i="78"/>
  <c r="Q1" i="78"/>
  <c r="P1" i="78"/>
  <c r="N1" i="78"/>
  <c r="M1" i="78"/>
  <c r="L1" i="78"/>
  <c r="J1" i="78"/>
  <c r="X23" i="77"/>
  <c r="T23" i="77"/>
  <c r="P23" i="77"/>
  <c r="L23" i="77"/>
  <c r="Y22" i="77"/>
  <c r="X22" i="77"/>
  <c r="W22" i="77"/>
  <c r="V22" i="77"/>
  <c r="U22" i="77"/>
  <c r="T22" i="77"/>
  <c r="S22" i="77"/>
  <c r="R22" i="77"/>
  <c r="Q22" i="77"/>
  <c r="P22" i="77"/>
  <c r="O22" i="77"/>
  <c r="N22" i="77"/>
  <c r="M22" i="77"/>
  <c r="L22" i="77"/>
  <c r="K22" i="77"/>
  <c r="J22" i="77"/>
  <c r="S21" i="77"/>
  <c r="R21" i="77"/>
  <c r="Y20" i="77"/>
  <c r="U20" i="77"/>
  <c r="Q20" i="77"/>
  <c r="M20" i="77"/>
  <c r="Y19" i="77"/>
  <c r="X19" i="77"/>
  <c r="U19" i="77"/>
  <c r="T19" i="77"/>
  <c r="Q19" i="77"/>
  <c r="P19" i="77"/>
  <c r="M19" i="77"/>
  <c r="L19" i="77"/>
  <c r="Y18" i="77"/>
  <c r="U18" i="77"/>
  <c r="Q18" i="77"/>
  <c r="M18" i="77"/>
  <c r="Y17" i="77"/>
  <c r="U17" i="77"/>
  <c r="Q17" i="77"/>
  <c r="M17" i="77"/>
  <c r="Y16" i="77"/>
  <c r="U16" i="77"/>
  <c r="Q16" i="77"/>
  <c r="M16" i="77"/>
  <c r="Y15" i="77"/>
  <c r="U15" i="77"/>
  <c r="Q15" i="77"/>
  <c r="M15" i="77"/>
  <c r="V14" i="77"/>
  <c r="U14" i="77"/>
  <c r="T14" i="77"/>
  <c r="S14" i="77"/>
  <c r="R14" i="77"/>
  <c r="Q14" i="77"/>
  <c r="P14" i="77"/>
  <c r="O14" i="77"/>
  <c r="G14" i="77"/>
  <c r="N14" i="77" s="1"/>
  <c r="Y13" i="77"/>
  <c r="X13" i="77"/>
  <c r="W13" i="77"/>
  <c r="V13" i="77"/>
  <c r="U13" i="77"/>
  <c r="T13" i="77"/>
  <c r="S13" i="77"/>
  <c r="R13" i="77"/>
  <c r="Q13" i="77"/>
  <c r="P13" i="77"/>
  <c r="O13" i="77"/>
  <c r="N13" i="77"/>
  <c r="M13" i="77"/>
  <c r="L13" i="77"/>
  <c r="K13" i="77"/>
  <c r="J13" i="77"/>
  <c r="Y12" i="77"/>
  <c r="X12" i="77"/>
  <c r="W12" i="77"/>
  <c r="V12" i="77"/>
  <c r="U12" i="77"/>
  <c r="T12" i="77"/>
  <c r="S12" i="77"/>
  <c r="R12" i="77"/>
  <c r="Q12" i="77"/>
  <c r="P12" i="77"/>
  <c r="O12" i="77"/>
  <c r="N12" i="77"/>
  <c r="M12" i="77"/>
  <c r="L12" i="77"/>
  <c r="K12" i="77"/>
  <c r="J12" i="77"/>
  <c r="Y11" i="77"/>
  <c r="X11" i="77"/>
  <c r="W11" i="77"/>
  <c r="V11" i="77"/>
  <c r="U11" i="77"/>
  <c r="T11" i="77"/>
  <c r="S11" i="77"/>
  <c r="R11" i="77"/>
  <c r="Q11" i="77"/>
  <c r="P11" i="77"/>
  <c r="O11" i="77"/>
  <c r="N11" i="77"/>
  <c r="M11" i="77"/>
  <c r="L11" i="77"/>
  <c r="K11" i="77"/>
  <c r="J11" i="77"/>
  <c r="Y10" i="77"/>
  <c r="X10" i="77"/>
  <c r="W10" i="77"/>
  <c r="V10" i="77"/>
  <c r="U10" i="77"/>
  <c r="T10" i="77"/>
  <c r="S10" i="77"/>
  <c r="R10" i="77"/>
  <c r="Q10" i="77"/>
  <c r="P10" i="77"/>
  <c r="O10" i="77"/>
  <c r="N10" i="77"/>
  <c r="M10" i="77"/>
  <c r="L10" i="77"/>
  <c r="K10" i="77"/>
  <c r="J10" i="77"/>
  <c r="Y9" i="77"/>
  <c r="X9" i="77"/>
  <c r="W9" i="77"/>
  <c r="V9" i="77"/>
  <c r="U9" i="77"/>
  <c r="T9" i="77"/>
  <c r="S9" i="77"/>
  <c r="R9" i="77"/>
  <c r="Q9" i="77"/>
  <c r="P9" i="77"/>
  <c r="O9" i="77"/>
  <c r="N9" i="77"/>
  <c r="M9" i="77"/>
  <c r="L9" i="77"/>
  <c r="K9" i="77"/>
  <c r="J9" i="77"/>
  <c r="Y8" i="77"/>
  <c r="X8" i="77"/>
  <c r="W8" i="77"/>
  <c r="V8" i="77"/>
  <c r="U8" i="77"/>
  <c r="T8" i="77"/>
  <c r="S8" i="77"/>
  <c r="R8" i="77"/>
  <c r="Q8" i="77"/>
  <c r="P8" i="77"/>
  <c r="O8" i="77"/>
  <c r="N8" i="77"/>
  <c r="M8" i="77"/>
  <c r="L8" i="77"/>
  <c r="K8" i="77"/>
  <c r="J8" i="77"/>
  <c r="V7" i="77"/>
  <c r="R7" i="77"/>
  <c r="N7" i="77"/>
  <c r="J7" i="77"/>
  <c r="Y6" i="77"/>
  <c r="U6" i="77"/>
  <c r="Q6" i="77"/>
  <c r="M6" i="77"/>
  <c r="V5" i="77"/>
  <c r="R5" i="77"/>
  <c r="N5" i="77"/>
  <c r="J5" i="77"/>
  <c r="Y4" i="77"/>
  <c r="X4" i="77"/>
  <c r="W4" i="77"/>
  <c r="V4" i="77"/>
  <c r="U4" i="77"/>
  <c r="T4" i="77"/>
  <c r="S4" i="77"/>
  <c r="R4" i="77"/>
  <c r="Q4" i="77"/>
  <c r="P4" i="77"/>
  <c r="O4" i="77"/>
  <c r="N4" i="77"/>
  <c r="M4" i="77"/>
  <c r="L4" i="77"/>
  <c r="K4" i="77"/>
  <c r="J4" i="77"/>
  <c r="Y3" i="77"/>
  <c r="X3" i="77"/>
  <c r="V3" i="77"/>
  <c r="U3" i="77"/>
  <c r="T3" i="77"/>
  <c r="R3" i="77"/>
  <c r="Q3" i="77"/>
  <c r="P3" i="77"/>
  <c r="N3" i="77"/>
  <c r="M3" i="77"/>
  <c r="L3" i="77"/>
  <c r="J3" i="77"/>
  <c r="Y2" i="77"/>
  <c r="X2" i="77"/>
  <c r="V2" i="77"/>
  <c r="U2" i="77"/>
  <c r="T2" i="77"/>
  <c r="R2" i="77"/>
  <c r="Q2" i="77"/>
  <c r="P2" i="77"/>
  <c r="N2" i="77"/>
  <c r="M2" i="77"/>
  <c r="L2" i="77"/>
  <c r="J2" i="77"/>
  <c r="Y1" i="77"/>
  <c r="X1" i="77"/>
  <c r="V1" i="77"/>
  <c r="U1" i="77"/>
  <c r="T1" i="77"/>
  <c r="R1" i="77"/>
  <c r="Q1" i="77"/>
  <c r="P1" i="77"/>
  <c r="N1" i="77"/>
  <c r="M1" i="77"/>
  <c r="L1" i="77"/>
  <c r="J1" i="77"/>
  <c r="X23" i="76"/>
  <c r="T23" i="76"/>
  <c r="P23" i="76"/>
  <c r="L23" i="76"/>
  <c r="Y22" i="76"/>
  <c r="X22" i="76"/>
  <c r="W22" i="76"/>
  <c r="V22" i="76"/>
  <c r="U22" i="76"/>
  <c r="T22" i="76"/>
  <c r="S22" i="76"/>
  <c r="R22" i="76"/>
  <c r="Q22" i="76"/>
  <c r="P22" i="76"/>
  <c r="O22" i="76"/>
  <c r="N22" i="76"/>
  <c r="M22" i="76"/>
  <c r="L22" i="76"/>
  <c r="K22" i="76"/>
  <c r="J22" i="76"/>
  <c r="S21" i="76"/>
  <c r="R21" i="76"/>
  <c r="Y20" i="76"/>
  <c r="U20" i="76"/>
  <c r="Q20" i="76"/>
  <c r="M20" i="76"/>
  <c r="Y19" i="76"/>
  <c r="X19" i="76"/>
  <c r="U19" i="76"/>
  <c r="T19" i="76"/>
  <c r="Q19" i="76"/>
  <c r="P19" i="76"/>
  <c r="M19" i="76"/>
  <c r="L19" i="76"/>
  <c r="Y18" i="76"/>
  <c r="U18" i="76"/>
  <c r="Q18" i="76"/>
  <c r="M18" i="76"/>
  <c r="Y17" i="76"/>
  <c r="U17" i="76"/>
  <c r="Q17" i="76"/>
  <c r="M17" i="76"/>
  <c r="Y16" i="76"/>
  <c r="U16" i="76"/>
  <c r="Q16" i="76"/>
  <c r="M16" i="76"/>
  <c r="Y15" i="76"/>
  <c r="U15" i="76"/>
  <c r="Q15" i="76"/>
  <c r="M15" i="76"/>
  <c r="V14" i="76"/>
  <c r="U14" i="76"/>
  <c r="T14" i="76"/>
  <c r="S14" i="76"/>
  <c r="R14" i="76"/>
  <c r="Q14" i="76"/>
  <c r="P14" i="76"/>
  <c r="O14" i="76"/>
  <c r="N14" i="76"/>
  <c r="J14" i="76"/>
  <c r="G14" i="76"/>
  <c r="Y13" i="76"/>
  <c r="X13" i="76"/>
  <c r="W13" i="76"/>
  <c r="V13" i="76"/>
  <c r="U13" i="76"/>
  <c r="T13" i="76"/>
  <c r="S13" i="76"/>
  <c r="R13" i="76"/>
  <c r="Q13" i="76"/>
  <c r="P13" i="76"/>
  <c r="O13" i="76"/>
  <c r="N13" i="76"/>
  <c r="M13" i="76"/>
  <c r="L13" i="76"/>
  <c r="K13" i="76"/>
  <c r="J13" i="76"/>
  <c r="Y12" i="76"/>
  <c r="X12" i="76"/>
  <c r="W12" i="76"/>
  <c r="V12" i="76"/>
  <c r="U12" i="76"/>
  <c r="T12" i="76"/>
  <c r="S12" i="76"/>
  <c r="R12" i="76"/>
  <c r="Q12" i="76"/>
  <c r="P12" i="76"/>
  <c r="O12" i="76"/>
  <c r="N12" i="76"/>
  <c r="M12" i="76"/>
  <c r="L12" i="76"/>
  <c r="K12" i="76"/>
  <c r="J12" i="76"/>
  <c r="Y11" i="76"/>
  <c r="X11" i="76"/>
  <c r="W11" i="76"/>
  <c r="V11" i="76"/>
  <c r="U11" i="76"/>
  <c r="T11" i="76"/>
  <c r="S11" i="76"/>
  <c r="R11" i="76"/>
  <c r="Q11" i="76"/>
  <c r="P11" i="76"/>
  <c r="O11" i="76"/>
  <c r="N11" i="76"/>
  <c r="M11" i="76"/>
  <c r="L11" i="76"/>
  <c r="K11" i="76"/>
  <c r="J11" i="76"/>
  <c r="Y10" i="76"/>
  <c r="X10" i="76"/>
  <c r="W10" i="76"/>
  <c r="V10" i="76"/>
  <c r="U10" i="76"/>
  <c r="T10" i="76"/>
  <c r="S10" i="76"/>
  <c r="R10" i="76"/>
  <c r="Q10" i="76"/>
  <c r="P10" i="76"/>
  <c r="O10" i="76"/>
  <c r="N10" i="76"/>
  <c r="M10" i="76"/>
  <c r="L10" i="76"/>
  <c r="K10" i="76"/>
  <c r="J10" i="76"/>
  <c r="Y9" i="76"/>
  <c r="X9" i="76"/>
  <c r="W9" i="76"/>
  <c r="V9" i="76"/>
  <c r="U9" i="76"/>
  <c r="T9" i="76"/>
  <c r="S9" i="76"/>
  <c r="R9" i="76"/>
  <c r="Q9" i="76"/>
  <c r="P9" i="76"/>
  <c r="O9" i="76"/>
  <c r="N9" i="76"/>
  <c r="M9" i="76"/>
  <c r="L9" i="76"/>
  <c r="K9" i="76"/>
  <c r="J9" i="76"/>
  <c r="Y8" i="76"/>
  <c r="X8" i="76"/>
  <c r="W8" i="76"/>
  <c r="V8" i="76"/>
  <c r="U8" i="76"/>
  <c r="T8" i="76"/>
  <c r="S8" i="76"/>
  <c r="R8" i="76"/>
  <c r="Q8" i="76"/>
  <c r="P8" i="76"/>
  <c r="O8" i="76"/>
  <c r="N8" i="76"/>
  <c r="M8" i="76"/>
  <c r="L8" i="76"/>
  <c r="K8" i="76"/>
  <c r="J8" i="76"/>
  <c r="V7" i="76"/>
  <c r="R7" i="76"/>
  <c r="N7" i="76"/>
  <c r="J7" i="76"/>
  <c r="Y6" i="76"/>
  <c r="U6" i="76"/>
  <c r="Q6" i="76"/>
  <c r="M6" i="76"/>
  <c r="V5" i="76"/>
  <c r="R5" i="76"/>
  <c r="N5" i="76"/>
  <c r="J5" i="76"/>
  <c r="Y4" i="76"/>
  <c r="X4" i="76"/>
  <c r="W4" i="76"/>
  <c r="V4" i="76"/>
  <c r="U4" i="76"/>
  <c r="T4" i="76"/>
  <c r="S4" i="76"/>
  <c r="R4" i="76"/>
  <c r="Q4" i="76"/>
  <c r="P4" i="76"/>
  <c r="O4" i="76"/>
  <c r="N4" i="76"/>
  <c r="M4" i="76"/>
  <c r="L4" i="76"/>
  <c r="K4" i="76"/>
  <c r="J4" i="76"/>
  <c r="Y3" i="76"/>
  <c r="X3" i="76"/>
  <c r="V3" i="76"/>
  <c r="U3" i="76"/>
  <c r="T3" i="76"/>
  <c r="R3" i="76"/>
  <c r="Q3" i="76"/>
  <c r="P3" i="76"/>
  <c r="N3" i="76"/>
  <c r="M3" i="76"/>
  <c r="L3" i="76"/>
  <c r="J3" i="76"/>
  <c r="Y2" i="76"/>
  <c r="X2" i="76"/>
  <c r="V2" i="76"/>
  <c r="U2" i="76"/>
  <c r="T2" i="76"/>
  <c r="R2" i="76"/>
  <c r="Q2" i="76"/>
  <c r="P2" i="76"/>
  <c r="N2" i="76"/>
  <c r="M2" i="76"/>
  <c r="L2" i="76"/>
  <c r="J2" i="76"/>
  <c r="Y1" i="76"/>
  <c r="X1" i="76"/>
  <c r="V1" i="76"/>
  <c r="U1" i="76"/>
  <c r="T1" i="76"/>
  <c r="R1" i="76"/>
  <c r="Q1" i="76"/>
  <c r="P1" i="76"/>
  <c r="N1" i="76"/>
  <c r="M1" i="76"/>
  <c r="L1" i="76"/>
  <c r="J1" i="76"/>
  <c r="X23" i="75"/>
  <c r="T23" i="75"/>
  <c r="P23" i="75"/>
  <c r="L23" i="75"/>
  <c r="Y22" i="75"/>
  <c r="X22" i="75"/>
  <c r="W22" i="75"/>
  <c r="V22" i="75"/>
  <c r="U22" i="75"/>
  <c r="T22" i="75"/>
  <c r="S22" i="75"/>
  <c r="R22" i="75"/>
  <c r="Q22" i="75"/>
  <c r="P22" i="75"/>
  <c r="O22" i="75"/>
  <c r="N22" i="75"/>
  <c r="M22" i="75"/>
  <c r="L22" i="75"/>
  <c r="K22" i="75"/>
  <c r="J22" i="75"/>
  <c r="S21" i="75"/>
  <c r="R21" i="75"/>
  <c r="Y20" i="75"/>
  <c r="U20" i="75"/>
  <c r="Q20" i="75"/>
  <c r="M20" i="75"/>
  <c r="Y19" i="75"/>
  <c r="X19" i="75"/>
  <c r="U19" i="75"/>
  <c r="T19" i="75"/>
  <c r="Q19" i="75"/>
  <c r="P19" i="75"/>
  <c r="M19" i="75"/>
  <c r="L19" i="75"/>
  <c r="Y18" i="75"/>
  <c r="U18" i="75"/>
  <c r="Q18" i="75"/>
  <c r="M18" i="75"/>
  <c r="Y17" i="75"/>
  <c r="U17" i="75"/>
  <c r="Q17" i="75"/>
  <c r="M17" i="75"/>
  <c r="Y16" i="75"/>
  <c r="U16" i="75"/>
  <c r="Q16" i="75"/>
  <c r="M16" i="75"/>
  <c r="Y15" i="75"/>
  <c r="U15" i="75"/>
  <c r="Q15" i="75"/>
  <c r="M15" i="75"/>
  <c r="U14" i="75"/>
  <c r="T14" i="75"/>
  <c r="S14" i="75"/>
  <c r="Q14" i="75"/>
  <c r="P14" i="75"/>
  <c r="O14" i="75"/>
  <c r="G14" i="75"/>
  <c r="V14" i="75" s="1"/>
  <c r="Y13" i="75"/>
  <c r="X13" i="75"/>
  <c r="W13" i="75"/>
  <c r="V13" i="75"/>
  <c r="U13" i="75"/>
  <c r="T13" i="75"/>
  <c r="S13" i="75"/>
  <c r="R13" i="75"/>
  <c r="Q13" i="75"/>
  <c r="P13" i="75"/>
  <c r="O13" i="75"/>
  <c r="N13" i="75"/>
  <c r="M13" i="75"/>
  <c r="L13" i="75"/>
  <c r="K13" i="75"/>
  <c r="J13" i="75"/>
  <c r="Y12" i="75"/>
  <c r="X12" i="75"/>
  <c r="W12" i="75"/>
  <c r="V12" i="75"/>
  <c r="U12" i="75"/>
  <c r="T12" i="75"/>
  <c r="S12" i="75"/>
  <c r="R12" i="75"/>
  <c r="Q12" i="75"/>
  <c r="P12" i="75"/>
  <c r="O12" i="75"/>
  <c r="N12" i="75"/>
  <c r="M12" i="75"/>
  <c r="L12" i="75"/>
  <c r="K12" i="75"/>
  <c r="J12" i="75"/>
  <c r="Y11" i="75"/>
  <c r="X11" i="75"/>
  <c r="W11" i="75"/>
  <c r="V11" i="75"/>
  <c r="U11" i="75"/>
  <c r="T11" i="75"/>
  <c r="S11" i="75"/>
  <c r="R11" i="75"/>
  <c r="Q11" i="75"/>
  <c r="P11" i="75"/>
  <c r="O11" i="75"/>
  <c r="N11" i="75"/>
  <c r="M11" i="75"/>
  <c r="L11" i="75"/>
  <c r="K11" i="75"/>
  <c r="J11" i="75"/>
  <c r="Y10" i="75"/>
  <c r="X10" i="75"/>
  <c r="W10" i="75"/>
  <c r="V10" i="75"/>
  <c r="U10" i="75"/>
  <c r="T10" i="75"/>
  <c r="S10" i="75"/>
  <c r="R10" i="75"/>
  <c r="Q10" i="75"/>
  <c r="P10" i="75"/>
  <c r="O10" i="75"/>
  <c r="N10" i="75"/>
  <c r="M10" i="75"/>
  <c r="L10" i="75"/>
  <c r="K10" i="75"/>
  <c r="J10" i="75"/>
  <c r="Y9" i="75"/>
  <c r="X9" i="75"/>
  <c r="W9" i="75"/>
  <c r="V9" i="75"/>
  <c r="U9" i="75"/>
  <c r="T9" i="75"/>
  <c r="S9" i="75"/>
  <c r="R9" i="75"/>
  <c r="Q9" i="75"/>
  <c r="P9" i="75"/>
  <c r="O9" i="75"/>
  <c r="N9" i="75"/>
  <c r="M9" i="75"/>
  <c r="L9" i="75"/>
  <c r="K9" i="75"/>
  <c r="J9" i="75"/>
  <c r="Y8" i="75"/>
  <c r="X8" i="75"/>
  <c r="W8" i="75"/>
  <c r="V8" i="75"/>
  <c r="U8" i="75"/>
  <c r="T8" i="75"/>
  <c r="S8" i="75"/>
  <c r="R8" i="75"/>
  <c r="Q8" i="75"/>
  <c r="P8" i="75"/>
  <c r="O8" i="75"/>
  <c r="N8" i="75"/>
  <c r="M8" i="75"/>
  <c r="L8" i="75"/>
  <c r="K8" i="75"/>
  <c r="J8" i="75"/>
  <c r="V7" i="75"/>
  <c r="R7" i="75"/>
  <c r="N7" i="75"/>
  <c r="J7" i="75"/>
  <c r="Y6" i="75"/>
  <c r="U6" i="75"/>
  <c r="Q6" i="75"/>
  <c r="M6" i="75"/>
  <c r="V5" i="75"/>
  <c r="R5" i="75"/>
  <c r="N5" i="75"/>
  <c r="J5" i="75"/>
  <c r="Y4" i="75"/>
  <c r="X4" i="75"/>
  <c r="W4" i="75"/>
  <c r="V4" i="75"/>
  <c r="U4" i="75"/>
  <c r="T4" i="75"/>
  <c r="S4" i="75"/>
  <c r="R4" i="75"/>
  <c r="Q4" i="75"/>
  <c r="P4" i="75"/>
  <c r="O4" i="75"/>
  <c r="N4" i="75"/>
  <c r="M4" i="75"/>
  <c r="L4" i="75"/>
  <c r="K4" i="75"/>
  <c r="J4" i="75"/>
  <c r="Y3" i="75"/>
  <c r="X3" i="75"/>
  <c r="V3" i="75"/>
  <c r="U3" i="75"/>
  <c r="T3" i="75"/>
  <c r="R3" i="75"/>
  <c r="Q3" i="75"/>
  <c r="P3" i="75"/>
  <c r="N3" i="75"/>
  <c r="M3" i="75"/>
  <c r="L3" i="75"/>
  <c r="J3" i="75"/>
  <c r="Y2" i="75"/>
  <c r="X2" i="75"/>
  <c r="V2" i="75"/>
  <c r="U2" i="75"/>
  <c r="T2" i="75"/>
  <c r="R2" i="75"/>
  <c r="Q2" i="75"/>
  <c r="P2" i="75"/>
  <c r="N2" i="75"/>
  <c r="M2" i="75"/>
  <c r="L2" i="75"/>
  <c r="J2" i="75"/>
  <c r="Y1" i="75"/>
  <c r="X1" i="75"/>
  <c r="V1" i="75"/>
  <c r="U1" i="75"/>
  <c r="T1" i="75"/>
  <c r="R1" i="75"/>
  <c r="Q1" i="75"/>
  <c r="P1" i="75"/>
  <c r="N1" i="75"/>
  <c r="M1" i="75"/>
  <c r="L1" i="75"/>
  <c r="J1" i="75"/>
  <c r="X23" i="74"/>
  <c r="T23" i="74"/>
  <c r="P23" i="74"/>
  <c r="L23" i="74"/>
  <c r="Y22" i="74"/>
  <c r="X22" i="74"/>
  <c r="W22" i="74"/>
  <c r="V22" i="74"/>
  <c r="U22" i="74"/>
  <c r="T22" i="74"/>
  <c r="S22" i="74"/>
  <c r="R22" i="74"/>
  <c r="Q22" i="74"/>
  <c r="P22" i="74"/>
  <c r="O22" i="74"/>
  <c r="N22" i="74"/>
  <c r="M22" i="74"/>
  <c r="L22" i="74"/>
  <c r="K22" i="74"/>
  <c r="J22" i="74"/>
  <c r="S21" i="74"/>
  <c r="R21" i="74"/>
  <c r="Y20" i="74"/>
  <c r="U20" i="74"/>
  <c r="Q20" i="74"/>
  <c r="M20" i="74"/>
  <c r="Y19" i="74"/>
  <c r="X19" i="74"/>
  <c r="U19" i="74"/>
  <c r="T19" i="74"/>
  <c r="Q19" i="74"/>
  <c r="P19" i="74"/>
  <c r="M19" i="74"/>
  <c r="L19" i="74"/>
  <c r="Y18" i="74"/>
  <c r="U18" i="74"/>
  <c r="Q18" i="74"/>
  <c r="M18" i="74"/>
  <c r="Y17" i="74"/>
  <c r="U17" i="74"/>
  <c r="Q17" i="74"/>
  <c r="M17" i="74"/>
  <c r="Y16" i="74"/>
  <c r="U16" i="74"/>
  <c r="Q16" i="74"/>
  <c r="M16" i="74"/>
  <c r="Y15" i="74"/>
  <c r="U15" i="74"/>
  <c r="Q15" i="74"/>
  <c r="M15" i="74"/>
  <c r="U14" i="74"/>
  <c r="T14" i="74"/>
  <c r="S14" i="74"/>
  <c r="Q14" i="74"/>
  <c r="P14" i="74"/>
  <c r="O14" i="74"/>
  <c r="J14" i="74"/>
  <c r="G14" i="74"/>
  <c r="V14" i="74" s="1"/>
  <c r="Y13" i="74"/>
  <c r="X13" i="74"/>
  <c r="W13" i="74"/>
  <c r="V13" i="74"/>
  <c r="U13" i="74"/>
  <c r="T13" i="74"/>
  <c r="S13" i="74"/>
  <c r="R13" i="74"/>
  <c r="Q13" i="74"/>
  <c r="P13" i="74"/>
  <c r="O13" i="74"/>
  <c r="N13" i="74"/>
  <c r="M13" i="74"/>
  <c r="L13" i="74"/>
  <c r="K13" i="74"/>
  <c r="J13" i="74"/>
  <c r="Y12" i="74"/>
  <c r="X12" i="74"/>
  <c r="W12" i="74"/>
  <c r="V12" i="74"/>
  <c r="U12" i="74"/>
  <c r="T12" i="74"/>
  <c r="S12" i="74"/>
  <c r="R12" i="74"/>
  <c r="Q12" i="74"/>
  <c r="P12" i="74"/>
  <c r="O12" i="74"/>
  <c r="N12" i="74"/>
  <c r="M12" i="74"/>
  <c r="L12" i="74"/>
  <c r="K12" i="74"/>
  <c r="J12" i="74"/>
  <c r="Y11" i="74"/>
  <c r="X11" i="74"/>
  <c r="W11" i="74"/>
  <c r="V11" i="74"/>
  <c r="U11" i="74"/>
  <c r="T11" i="74"/>
  <c r="S11" i="74"/>
  <c r="R11" i="74"/>
  <c r="Q11" i="74"/>
  <c r="P11" i="74"/>
  <c r="O11" i="74"/>
  <c r="N11" i="74"/>
  <c r="M11" i="74"/>
  <c r="L11" i="74"/>
  <c r="K11" i="74"/>
  <c r="J11" i="74"/>
  <c r="Y10" i="74"/>
  <c r="X10" i="74"/>
  <c r="W10" i="74"/>
  <c r="V10" i="74"/>
  <c r="U10" i="74"/>
  <c r="T10" i="74"/>
  <c r="S10" i="74"/>
  <c r="R10" i="74"/>
  <c r="Q10" i="74"/>
  <c r="P10" i="74"/>
  <c r="O10" i="74"/>
  <c r="N10" i="74"/>
  <c r="M10" i="74"/>
  <c r="L10" i="74"/>
  <c r="K10" i="74"/>
  <c r="J10" i="74"/>
  <c r="Y9" i="74"/>
  <c r="X9" i="74"/>
  <c r="W9" i="74"/>
  <c r="V9" i="74"/>
  <c r="U9" i="74"/>
  <c r="T9" i="74"/>
  <c r="S9" i="74"/>
  <c r="R9" i="74"/>
  <c r="Q9" i="74"/>
  <c r="P9" i="74"/>
  <c r="O9" i="74"/>
  <c r="N9" i="74"/>
  <c r="M9" i="74"/>
  <c r="L9" i="74"/>
  <c r="K9" i="74"/>
  <c r="J9" i="74"/>
  <c r="Y8" i="74"/>
  <c r="X8" i="74"/>
  <c r="W8" i="74"/>
  <c r="V8" i="74"/>
  <c r="U8" i="74"/>
  <c r="T8" i="74"/>
  <c r="S8" i="74"/>
  <c r="R8" i="74"/>
  <c r="Q8" i="74"/>
  <c r="P8" i="74"/>
  <c r="O8" i="74"/>
  <c r="N8" i="74"/>
  <c r="M8" i="74"/>
  <c r="L8" i="74"/>
  <c r="K8" i="74"/>
  <c r="J8" i="74"/>
  <c r="V7" i="74"/>
  <c r="R7" i="74"/>
  <c r="N7" i="74"/>
  <c r="J7" i="74"/>
  <c r="Y6" i="74"/>
  <c r="U6" i="74"/>
  <c r="Q6" i="74"/>
  <c r="M6" i="74"/>
  <c r="V5" i="74"/>
  <c r="R5" i="74"/>
  <c r="N5" i="74"/>
  <c r="J5" i="74"/>
  <c r="Y4" i="74"/>
  <c r="X4" i="74"/>
  <c r="W4" i="74"/>
  <c r="V4" i="74"/>
  <c r="U4" i="74"/>
  <c r="T4" i="74"/>
  <c r="S4" i="74"/>
  <c r="R4" i="74"/>
  <c r="Q4" i="74"/>
  <c r="P4" i="74"/>
  <c r="O4" i="74"/>
  <c r="N4" i="74"/>
  <c r="M4" i="74"/>
  <c r="L4" i="74"/>
  <c r="K4" i="74"/>
  <c r="J4" i="74"/>
  <c r="Y3" i="74"/>
  <c r="X3" i="74"/>
  <c r="V3" i="74"/>
  <c r="U3" i="74"/>
  <c r="T3" i="74"/>
  <c r="R3" i="74"/>
  <c r="Q3" i="74"/>
  <c r="P3" i="74"/>
  <c r="N3" i="74"/>
  <c r="M3" i="74"/>
  <c r="L3" i="74"/>
  <c r="J3" i="74"/>
  <c r="Y2" i="74"/>
  <c r="X2" i="74"/>
  <c r="V2" i="74"/>
  <c r="U2" i="74"/>
  <c r="T2" i="74"/>
  <c r="R2" i="74"/>
  <c r="Q2" i="74"/>
  <c r="P2" i="74"/>
  <c r="N2" i="74"/>
  <c r="M2" i="74"/>
  <c r="L2" i="74"/>
  <c r="J2" i="74"/>
  <c r="Y1" i="74"/>
  <c r="X1" i="74"/>
  <c r="V1" i="74"/>
  <c r="U1" i="74"/>
  <c r="T1" i="74"/>
  <c r="R1" i="74"/>
  <c r="Q1" i="74"/>
  <c r="P1" i="74"/>
  <c r="N1" i="74"/>
  <c r="M1" i="74"/>
  <c r="L1" i="74"/>
  <c r="J1" i="74"/>
  <c r="X23" i="73"/>
  <c r="T23" i="73"/>
  <c r="P23" i="73"/>
  <c r="L23" i="73"/>
  <c r="Y22" i="73"/>
  <c r="X22" i="73"/>
  <c r="W22" i="73"/>
  <c r="V22" i="73"/>
  <c r="U22" i="73"/>
  <c r="T22" i="73"/>
  <c r="S22" i="73"/>
  <c r="R22" i="73"/>
  <c r="Q22" i="73"/>
  <c r="P22" i="73"/>
  <c r="O22" i="73"/>
  <c r="N22" i="73"/>
  <c r="M22" i="73"/>
  <c r="L22" i="73"/>
  <c r="K22" i="73"/>
  <c r="J22" i="73"/>
  <c r="S21" i="73"/>
  <c r="R21" i="73"/>
  <c r="Y20" i="73"/>
  <c r="U20" i="73"/>
  <c r="Q20" i="73"/>
  <c r="M20" i="73"/>
  <c r="Y19" i="73"/>
  <c r="X19" i="73"/>
  <c r="U19" i="73"/>
  <c r="T19" i="73"/>
  <c r="Q19" i="73"/>
  <c r="P19" i="73"/>
  <c r="M19" i="73"/>
  <c r="L19" i="73"/>
  <c r="Y18" i="73"/>
  <c r="U18" i="73"/>
  <c r="Q18" i="73"/>
  <c r="M18" i="73"/>
  <c r="Y17" i="73"/>
  <c r="U17" i="73"/>
  <c r="Q17" i="73"/>
  <c r="M17" i="73"/>
  <c r="Y16" i="73"/>
  <c r="U16" i="73"/>
  <c r="Q16" i="73"/>
  <c r="M16" i="73"/>
  <c r="Y15" i="73"/>
  <c r="U15" i="73"/>
  <c r="Q15" i="73"/>
  <c r="M15" i="73"/>
  <c r="V14" i="73"/>
  <c r="U14" i="73"/>
  <c r="T14" i="73"/>
  <c r="S14" i="73"/>
  <c r="R14" i="73"/>
  <c r="Q14" i="73"/>
  <c r="P14" i="73"/>
  <c r="O14" i="73"/>
  <c r="N14" i="73"/>
  <c r="J14" i="73"/>
  <c r="G14" i="73"/>
  <c r="Y13" i="73"/>
  <c r="X13" i="73"/>
  <c r="W13" i="73"/>
  <c r="V13" i="73"/>
  <c r="U13" i="73"/>
  <c r="T13" i="73"/>
  <c r="S13" i="73"/>
  <c r="R13" i="73"/>
  <c r="Q13" i="73"/>
  <c r="P13" i="73"/>
  <c r="O13" i="73"/>
  <c r="N13" i="73"/>
  <c r="M13" i="73"/>
  <c r="L13" i="73"/>
  <c r="K13" i="73"/>
  <c r="J13" i="73"/>
  <c r="Y12" i="73"/>
  <c r="X12" i="73"/>
  <c r="W12" i="73"/>
  <c r="V12" i="73"/>
  <c r="U12" i="73"/>
  <c r="T12" i="73"/>
  <c r="S12" i="73"/>
  <c r="R12" i="73"/>
  <c r="Q12" i="73"/>
  <c r="P12" i="73"/>
  <c r="O12" i="73"/>
  <c r="N12" i="73"/>
  <c r="M12" i="73"/>
  <c r="L12" i="73"/>
  <c r="K12" i="73"/>
  <c r="J12" i="73"/>
  <c r="Y11" i="73"/>
  <c r="X11" i="73"/>
  <c r="W11" i="73"/>
  <c r="V11" i="73"/>
  <c r="U11" i="73"/>
  <c r="T11" i="73"/>
  <c r="S11" i="73"/>
  <c r="R11" i="73"/>
  <c r="Q11" i="73"/>
  <c r="P11" i="73"/>
  <c r="O11" i="73"/>
  <c r="N11" i="73"/>
  <c r="M11" i="73"/>
  <c r="L11" i="73"/>
  <c r="K11" i="73"/>
  <c r="J11" i="73"/>
  <c r="Y10" i="73"/>
  <c r="X10" i="73"/>
  <c r="W10" i="73"/>
  <c r="V10" i="73"/>
  <c r="U10" i="73"/>
  <c r="T10" i="73"/>
  <c r="S10" i="73"/>
  <c r="R10" i="73"/>
  <c r="Q10" i="73"/>
  <c r="P10" i="73"/>
  <c r="O10" i="73"/>
  <c r="N10" i="73"/>
  <c r="M10" i="73"/>
  <c r="L10" i="73"/>
  <c r="K10" i="73"/>
  <c r="J10" i="73"/>
  <c r="Y9" i="73"/>
  <c r="X9" i="73"/>
  <c r="W9" i="73"/>
  <c r="V9" i="73"/>
  <c r="U9" i="73"/>
  <c r="T9" i="73"/>
  <c r="S9" i="73"/>
  <c r="R9" i="73"/>
  <c r="Q9" i="73"/>
  <c r="P9" i="73"/>
  <c r="O9" i="73"/>
  <c r="N9" i="73"/>
  <c r="M9" i="73"/>
  <c r="L9" i="73"/>
  <c r="K9" i="73"/>
  <c r="J9" i="73"/>
  <c r="Y8" i="73"/>
  <c r="X8" i="73"/>
  <c r="W8" i="73"/>
  <c r="V8" i="73"/>
  <c r="U8" i="73"/>
  <c r="T8" i="73"/>
  <c r="S8" i="73"/>
  <c r="R8" i="73"/>
  <c r="Q8" i="73"/>
  <c r="P8" i="73"/>
  <c r="O8" i="73"/>
  <c r="N8" i="73"/>
  <c r="M8" i="73"/>
  <c r="L8" i="73"/>
  <c r="K8" i="73"/>
  <c r="J8" i="73"/>
  <c r="V7" i="73"/>
  <c r="R7" i="73"/>
  <c r="N7" i="73"/>
  <c r="J7" i="73"/>
  <c r="Y6" i="73"/>
  <c r="U6" i="73"/>
  <c r="Q6" i="73"/>
  <c r="M6" i="73"/>
  <c r="V5" i="73"/>
  <c r="R5" i="73"/>
  <c r="N5" i="73"/>
  <c r="J5" i="73"/>
  <c r="Y4" i="73"/>
  <c r="X4" i="73"/>
  <c r="W4" i="73"/>
  <c r="V4" i="73"/>
  <c r="U4" i="73"/>
  <c r="T4" i="73"/>
  <c r="S4" i="73"/>
  <c r="R4" i="73"/>
  <c r="Q4" i="73"/>
  <c r="P4" i="73"/>
  <c r="O4" i="73"/>
  <c r="N4" i="73"/>
  <c r="M4" i="73"/>
  <c r="L4" i="73"/>
  <c r="K4" i="73"/>
  <c r="J4" i="73"/>
  <c r="Y3" i="73"/>
  <c r="X3" i="73"/>
  <c r="V3" i="73"/>
  <c r="U3" i="73"/>
  <c r="T3" i="73"/>
  <c r="R3" i="73"/>
  <c r="Q3" i="73"/>
  <c r="P3" i="73"/>
  <c r="N3" i="73"/>
  <c r="M3" i="73"/>
  <c r="L3" i="73"/>
  <c r="J3" i="73"/>
  <c r="Y2" i="73"/>
  <c r="X2" i="73"/>
  <c r="V2" i="73"/>
  <c r="U2" i="73"/>
  <c r="T2" i="73"/>
  <c r="R2" i="73"/>
  <c r="Q2" i="73"/>
  <c r="P2" i="73"/>
  <c r="N2" i="73"/>
  <c r="M2" i="73"/>
  <c r="L2" i="73"/>
  <c r="J2" i="73"/>
  <c r="Y1" i="73"/>
  <c r="X1" i="73"/>
  <c r="V1" i="73"/>
  <c r="U1" i="73"/>
  <c r="T1" i="73"/>
  <c r="R1" i="73"/>
  <c r="Q1" i="73"/>
  <c r="P1" i="73"/>
  <c r="N1" i="73"/>
  <c r="M1" i="73"/>
  <c r="L1" i="73"/>
  <c r="J1" i="73"/>
  <c r="X23" i="72"/>
  <c r="T23" i="72"/>
  <c r="P23" i="72"/>
  <c r="L23" i="72"/>
  <c r="Y22" i="72"/>
  <c r="X22" i="72"/>
  <c r="W22" i="72"/>
  <c r="V22" i="72"/>
  <c r="U22" i="72"/>
  <c r="T22" i="72"/>
  <c r="S22" i="72"/>
  <c r="R22" i="72"/>
  <c r="Q22" i="72"/>
  <c r="P22" i="72"/>
  <c r="O22" i="72"/>
  <c r="N22" i="72"/>
  <c r="M22" i="72"/>
  <c r="L22" i="72"/>
  <c r="K22" i="72"/>
  <c r="J22" i="72"/>
  <c r="S21" i="72"/>
  <c r="R21" i="72"/>
  <c r="Y20" i="72"/>
  <c r="U20" i="72"/>
  <c r="Q20" i="72"/>
  <c r="M20" i="72"/>
  <c r="Y19" i="72"/>
  <c r="X19" i="72"/>
  <c r="U19" i="72"/>
  <c r="T19" i="72"/>
  <c r="Q19" i="72"/>
  <c r="P19" i="72"/>
  <c r="M19" i="72"/>
  <c r="L19" i="72"/>
  <c r="Y18" i="72"/>
  <c r="U18" i="72"/>
  <c r="Q18" i="72"/>
  <c r="M18" i="72"/>
  <c r="Y17" i="72"/>
  <c r="U17" i="72"/>
  <c r="Q17" i="72"/>
  <c r="M17" i="72"/>
  <c r="Y16" i="72"/>
  <c r="U16" i="72"/>
  <c r="Q16" i="72"/>
  <c r="M16" i="72"/>
  <c r="Y15" i="72"/>
  <c r="U15" i="72"/>
  <c r="Q15" i="72"/>
  <c r="M15" i="72"/>
  <c r="U14" i="72"/>
  <c r="T14" i="72"/>
  <c r="S14" i="72"/>
  <c r="Q14" i="72"/>
  <c r="P14" i="72"/>
  <c r="O14" i="72"/>
  <c r="G14" i="72"/>
  <c r="V14" i="72" s="1"/>
  <c r="Y13" i="72"/>
  <c r="X13" i="72"/>
  <c r="W13" i="72"/>
  <c r="V13" i="72"/>
  <c r="U13" i="72"/>
  <c r="T13" i="72"/>
  <c r="S13" i="72"/>
  <c r="R13" i="72"/>
  <c r="Q13" i="72"/>
  <c r="P13" i="72"/>
  <c r="O13" i="72"/>
  <c r="N13" i="72"/>
  <c r="M13" i="72"/>
  <c r="L13" i="72"/>
  <c r="K13" i="72"/>
  <c r="J13" i="72"/>
  <c r="Y12" i="72"/>
  <c r="X12" i="72"/>
  <c r="W12" i="72"/>
  <c r="V12" i="72"/>
  <c r="U12" i="72"/>
  <c r="T12" i="72"/>
  <c r="S12" i="72"/>
  <c r="R12" i="72"/>
  <c r="Q12" i="72"/>
  <c r="P12" i="72"/>
  <c r="O12" i="72"/>
  <c r="N12" i="72"/>
  <c r="M12" i="72"/>
  <c r="L12" i="72"/>
  <c r="K12" i="72"/>
  <c r="J12" i="72"/>
  <c r="Y11" i="72"/>
  <c r="X11" i="72"/>
  <c r="W11" i="72"/>
  <c r="V11" i="72"/>
  <c r="U11" i="72"/>
  <c r="T11" i="72"/>
  <c r="S11" i="72"/>
  <c r="R11" i="72"/>
  <c r="Q11" i="72"/>
  <c r="P11" i="72"/>
  <c r="O11" i="72"/>
  <c r="N11" i="72"/>
  <c r="M11" i="72"/>
  <c r="L11" i="72"/>
  <c r="K11" i="72"/>
  <c r="J11" i="72"/>
  <c r="Y10" i="72"/>
  <c r="X10" i="72"/>
  <c r="W10" i="72"/>
  <c r="V10" i="72"/>
  <c r="U10" i="72"/>
  <c r="T10" i="72"/>
  <c r="S10" i="72"/>
  <c r="R10" i="72"/>
  <c r="Q10" i="72"/>
  <c r="P10" i="72"/>
  <c r="O10" i="72"/>
  <c r="N10" i="72"/>
  <c r="M10" i="72"/>
  <c r="L10" i="72"/>
  <c r="K10" i="72"/>
  <c r="J10" i="72"/>
  <c r="Y9" i="72"/>
  <c r="X9" i="72"/>
  <c r="W9" i="72"/>
  <c r="V9" i="72"/>
  <c r="U9" i="72"/>
  <c r="T9" i="72"/>
  <c r="S9" i="72"/>
  <c r="R9" i="72"/>
  <c r="Q9" i="72"/>
  <c r="P9" i="72"/>
  <c r="O9" i="72"/>
  <c r="N9" i="72"/>
  <c r="M9" i="72"/>
  <c r="L9" i="72"/>
  <c r="K9" i="72"/>
  <c r="J9" i="72"/>
  <c r="Y8" i="72"/>
  <c r="X8" i="72"/>
  <c r="W8" i="72"/>
  <c r="V8" i="72"/>
  <c r="U8" i="72"/>
  <c r="T8" i="72"/>
  <c r="S8" i="72"/>
  <c r="R8" i="72"/>
  <c r="Q8" i="72"/>
  <c r="P8" i="72"/>
  <c r="O8" i="72"/>
  <c r="N8" i="72"/>
  <c r="M8" i="72"/>
  <c r="L8" i="72"/>
  <c r="K8" i="72"/>
  <c r="J8" i="72"/>
  <c r="V7" i="72"/>
  <c r="R7" i="72"/>
  <c r="N7" i="72"/>
  <c r="J7" i="72"/>
  <c r="Y6" i="72"/>
  <c r="U6" i="72"/>
  <c r="Q6" i="72"/>
  <c r="M6" i="72"/>
  <c r="V5" i="72"/>
  <c r="R5" i="72"/>
  <c r="N5" i="72"/>
  <c r="J5" i="72"/>
  <c r="Y4" i="72"/>
  <c r="X4" i="72"/>
  <c r="W4" i="72"/>
  <c r="V4" i="72"/>
  <c r="U4" i="72"/>
  <c r="T4" i="72"/>
  <c r="S4" i="72"/>
  <c r="R4" i="72"/>
  <c r="Q4" i="72"/>
  <c r="P4" i="72"/>
  <c r="O4" i="72"/>
  <c r="N4" i="72"/>
  <c r="M4" i="72"/>
  <c r="L4" i="72"/>
  <c r="K4" i="72"/>
  <c r="J4" i="72"/>
  <c r="Y3" i="72"/>
  <c r="X3" i="72"/>
  <c r="V3" i="72"/>
  <c r="U3" i="72"/>
  <c r="T3" i="72"/>
  <c r="R3" i="72"/>
  <c r="Q3" i="72"/>
  <c r="P3" i="72"/>
  <c r="N3" i="72"/>
  <c r="M3" i="72"/>
  <c r="L3" i="72"/>
  <c r="J3" i="72"/>
  <c r="Y2" i="72"/>
  <c r="X2" i="72"/>
  <c r="V2" i="72"/>
  <c r="U2" i="72"/>
  <c r="T2" i="72"/>
  <c r="R2" i="72"/>
  <c r="Q2" i="72"/>
  <c r="P2" i="72"/>
  <c r="N2" i="72"/>
  <c r="M2" i="72"/>
  <c r="L2" i="72"/>
  <c r="J2" i="72"/>
  <c r="Y1" i="72"/>
  <c r="X1" i="72"/>
  <c r="V1" i="72"/>
  <c r="U1" i="72"/>
  <c r="T1" i="72"/>
  <c r="R1" i="72"/>
  <c r="Q1" i="72"/>
  <c r="P1" i="72"/>
  <c r="N1" i="72"/>
  <c r="M1" i="72"/>
  <c r="L1" i="72"/>
  <c r="J1" i="72"/>
  <c r="X23" i="71"/>
  <c r="T23" i="71"/>
  <c r="P23" i="71"/>
  <c r="L23" i="71"/>
  <c r="Y22" i="71"/>
  <c r="X22" i="71"/>
  <c r="W22" i="71"/>
  <c r="V22" i="71"/>
  <c r="U22" i="71"/>
  <c r="T22" i="71"/>
  <c r="S22" i="71"/>
  <c r="R22" i="71"/>
  <c r="Q22" i="71"/>
  <c r="P22" i="71"/>
  <c r="O22" i="71"/>
  <c r="N22" i="71"/>
  <c r="M22" i="71"/>
  <c r="L22" i="71"/>
  <c r="K22" i="71"/>
  <c r="J22" i="71"/>
  <c r="S21" i="71"/>
  <c r="R21" i="71"/>
  <c r="Y20" i="71"/>
  <c r="U20" i="71"/>
  <c r="Q20" i="71"/>
  <c r="M20" i="71"/>
  <c r="Y19" i="71"/>
  <c r="X19" i="71"/>
  <c r="U19" i="71"/>
  <c r="T19" i="71"/>
  <c r="Q19" i="71"/>
  <c r="P19" i="71"/>
  <c r="M19" i="71"/>
  <c r="L19" i="71"/>
  <c r="Y18" i="71"/>
  <c r="U18" i="71"/>
  <c r="Q18" i="71"/>
  <c r="M18" i="71"/>
  <c r="Y17" i="71"/>
  <c r="U17" i="71"/>
  <c r="Q17" i="71"/>
  <c r="M17" i="71"/>
  <c r="Y16" i="71"/>
  <c r="U16" i="71"/>
  <c r="Q16" i="71"/>
  <c r="M16" i="71"/>
  <c r="Y15" i="71"/>
  <c r="U15" i="71"/>
  <c r="Q15" i="71"/>
  <c r="M15" i="71"/>
  <c r="V14" i="71"/>
  <c r="U14" i="71"/>
  <c r="T14" i="71"/>
  <c r="S14" i="71"/>
  <c r="R14" i="71"/>
  <c r="Q14" i="71"/>
  <c r="P14" i="71"/>
  <c r="O14" i="71"/>
  <c r="J14" i="71"/>
  <c r="G14" i="71"/>
  <c r="N14" i="71" s="1"/>
  <c r="Y13" i="71"/>
  <c r="X13" i="71"/>
  <c r="W13" i="71"/>
  <c r="V13" i="71"/>
  <c r="U13" i="71"/>
  <c r="T13" i="71"/>
  <c r="S13" i="71"/>
  <c r="R13" i="71"/>
  <c r="Q13" i="71"/>
  <c r="P13" i="71"/>
  <c r="O13" i="71"/>
  <c r="N13" i="71"/>
  <c r="M13" i="71"/>
  <c r="L13" i="71"/>
  <c r="K13" i="71"/>
  <c r="J13" i="71"/>
  <c r="Y12" i="71"/>
  <c r="X12" i="71"/>
  <c r="W12" i="71"/>
  <c r="V12" i="71"/>
  <c r="U12" i="71"/>
  <c r="T12" i="71"/>
  <c r="S12" i="71"/>
  <c r="R12" i="71"/>
  <c r="Q12" i="71"/>
  <c r="P12" i="71"/>
  <c r="O12" i="71"/>
  <c r="N12" i="71"/>
  <c r="M12" i="71"/>
  <c r="L12" i="71"/>
  <c r="K12" i="71"/>
  <c r="J12" i="71"/>
  <c r="Y11" i="71"/>
  <c r="X11" i="71"/>
  <c r="W11" i="71"/>
  <c r="V11" i="71"/>
  <c r="U11" i="71"/>
  <c r="T11" i="71"/>
  <c r="S11" i="71"/>
  <c r="R11" i="71"/>
  <c r="Q11" i="71"/>
  <c r="P11" i="71"/>
  <c r="O11" i="71"/>
  <c r="N11" i="71"/>
  <c r="M11" i="71"/>
  <c r="L11" i="71"/>
  <c r="K11" i="71"/>
  <c r="J11" i="71"/>
  <c r="Y10" i="71"/>
  <c r="X10" i="71"/>
  <c r="W10" i="71"/>
  <c r="V10" i="71"/>
  <c r="U10" i="71"/>
  <c r="T10" i="71"/>
  <c r="S10" i="71"/>
  <c r="R10" i="71"/>
  <c r="Q10" i="71"/>
  <c r="P10" i="71"/>
  <c r="O10" i="71"/>
  <c r="N10" i="71"/>
  <c r="M10" i="71"/>
  <c r="L10" i="71"/>
  <c r="K10" i="71"/>
  <c r="J10" i="71"/>
  <c r="Y9" i="71"/>
  <c r="X9" i="71"/>
  <c r="W9" i="71"/>
  <c r="V9" i="71"/>
  <c r="U9" i="71"/>
  <c r="T9" i="71"/>
  <c r="S9" i="71"/>
  <c r="R9" i="71"/>
  <c r="Q9" i="71"/>
  <c r="P9" i="71"/>
  <c r="O9" i="71"/>
  <c r="N9" i="71"/>
  <c r="M9" i="71"/>
  <c r="L9" i="71"/>
  <c r="K9" i="71"/>
  <c r="J9" i="71"/>
  <c r="Y8" i="71"/>
  <c r="X8" i="71"/>
  <c r="W8" i="71"/>
  <c r="V8" i="71"/>
  <c r="U8" i="71"/>
  <c r="T8" i="71"/>
  <c r="S8" i="71"/>
  <c r="R8" i="71"/>
  <c r="Q8" i="71"/>
  <c r="P8" i="71"/>
  <c r="O8" i="71"/>
  <c r="N8" i="71"/>
  <c r="M8" i="71"/>
  <c r="L8" i="71"/>
  <c r="K8" i="71"/>
  <c r="J8" i="71"/>
  <c r="V7" i="71"/>
  <c r="R7" i="71"/>
  <c r="N7" i="71"/>
  <c r="J7" i="71"/>
  <c r="Y6" i="71"/>
  <c r="U6" i="71"/>
  <c r="Q6" i="71"/>
  <c r="M6" i="71"/>
  <c r="V5" i="71"/>
  <c r="R5" i="71"/>
  <c r="N5" i="71"/>
  <c r="J5" i="71"/>
  <c r="Y4" i="71"/>
  <c r="X4" i="71"/>
  <c r="W4" i="71"/>
  <c r="V4" i="71"/>
  <c r="U4" i="71"/>
  <c r="T4" i="71"/>
  <c r="S4" i="71"/>
  <c r="R4" i="71"/>
  <c r="Q4" i="71"/>
  <c r="P4" i="71"/>
  <c r="O4" i="71"/>
  <c r="N4" i="71"/>
  <c r="M4" i="71"/>
  <c r="L4" i="71"/>
  <c r="K4" i="71"/>
  <c r="J4" i="71"/>
  <c r="Y3" i="71"/>
  <c r="X3" i="71"/>
  <c r="V3" i="71"/>
  <c r="U3" i="71"/>
  <c r="T3" i="71"/>
  <c r="R3" i="71"/>
  <c r="Q3" i="71"/>
  <c r="P3" i="71"/>
  <c r="N3" i="71"/>
  <c r="M3" i="71"/>
  <c r="L3" i="71"/>
  <c r="J3" i="71"/>
  <c r="Y2" i="71"/>
  <c r="X2" i="71"/>
  <c r="V2" i="71"/>
  <c r="U2" i="71"/>
  <c r="T2" i="71"/>
  <c r="R2" i="71"/>
  <c r="Q2" i="71"/>
  <c r="P2" i="71"/>
  <c r="N2" i="71"/>
  <c r="M2" i="71"/>
  <c r="L2" i="71"/>
  <c r="J2" i="71"/>
  <c r="Y1" i="71"/>
  <c r="X1" i="71"/>
  <c r="V1" i="71"/>
  <c r="U1" i="71"/>
  <c r="T1" i="71"/>
  <c r="R1" i="71"/>
  <c r="Q1" i="71"/>
  <c r="P1" i="71"/>
  <c r="N1" i="71"/>
  <c r="M1" i="71"/>
  <c r="L1" i="71"/>
  <c r="J1" i="71"/>
  <c r="X23" i="70"/>
  <c r="T23" i="70"/>
  <c r="P23" i="70"/>
  <c r="L23" i="70"/>
  <c r="Y22" i="70"/>
  <c r="X22" i="70"/>
  <c r="W22" i="70"/>
  <c r="V22" i="70"/>
  <c r="U22" i="70"/>
  <c r="T22" i="70"/>
  <c r="S22" i="70"/>
  <c r="R22" i="70"/>
  <c r="Q22" i="70"/>
  <c r="P22" i="70"/>
  <c r="O22" i="70"/>
  <c r="N22" i="70"/>
  <c r="M22" i="70"/>
  <c r="L22" i="70"/>
  <c r="K22" i="70"/>
  <c r="J22" i="70"/>
  <c r="S21" i="70"/>
  <c r="R21" i="70"/>
  <c r="Y20" i="70"/>
  <c r="U20" i="70"/>
  <c r="Q20" i="70"/>
  <c r="M20" i="70"/>
  <c r="Y19" i="70"/>
  <c r="X19" i="70"/>
  <c r="U19" i="70"/>
  <c r="T19" i="70"/>
  <c r="Q19" i="70"/>
  <c r="P19" i="70"/>
  <c r="M19" i="70"/>
  <c r="L19" i="70"/>
  <c r="Y18" i="70"/>
  <c r="U18" i="70"/>
  <c r="Q18" i="70"/>
  <c r="M18" i="70"/>
  <c r="Y17" i="70"/>
  <c r="U17" i="70"/>
  <c r="Q17" i="70"/>
  <c r="M17" i="70"/>
  <c r="Y16" i="70"/>
  <c r="U16" i="70"/>
  <c r="Q16" i="70"/>
  <c r="M16" i="70"/>
  <c r="Y15" i="70"/>
  <c r="U15" i="70"/>
  <c r="Q15" i="70"/>
  <c r="M15" i="70"/>
  <c r="V14" i="70"/>
  <c r="U14" i="70"/>
  <c r="T14" i="70"/>
  <c r="S14" i="70"/>
  <c r="R14" i="70"/>
  <c r="Q14" i="70"/>
  <c r="P14" i="70"/>
  <c r="O14" i="70"/>
  <c r="J14" i="70"/>
  <c r="G14" i="70"/>
  <c r="N14" i="70" s="1"/>
  <c r="Y13" i="70"/>
  <c r="X13" i="70"/>
  <c r="W13" i="70"/>
  <c r="V13" i="70"/>
  <c r="U13" i="70"/>
  <c r="T13" i="70"/>
  <c r="S13" i="70"/>
  <c r="R13" i="70"/>
  <c r="Q13" i="70"/>
  <c r="P13" i="70"/>
  <c r="O13" i="70"/>
  <c r="N13" i="70"/>
  <c r="M13" i="70"/>
  <c r="L13" i="70"/>
  <c r="K13" i="70"/>
  <c r="J13" i="70"/>
  <c r="Y12" i="70"/>
  <c r="X12" i="70"/>
  <c r="W12" i="70"/>
  <c r="V12" i="70"/>
  <c r="U12" i="70"/>
  <c r="T12" i="70"/>
  <c r="S12" i="70"/>
  <c r="R12" i="70"/>
  <c r="Q12" i="70"/>
  <c r="P12" i="70"/>
  <c r="O12" i="70"/>
  <c r="N12" i="70"/>
  <c r="M12" i="70"/>
  <c r="L12" i="70"/>
  <c r="K12" i="70"/>
  <c r="J12" i="70"/>
  <c r="Y11" i="70"/>
  <c r="X11" i="70"/>
  <c r="W11" i="70"/>
  <c r="V11" i="70"/>
  <c r="U11" i="70"/>
  <c r="T11" i="70"/>
  <c r="S11" i="70"/>
  <c r="R11" i="70"/>
  <c r="Q11" i="70"/>
  <c r="P11" i="70"/>
  <c r="O11" i="70"/>
  <c r="N11" i="70"/>
  <c r="M11" i="70"/>
  <c r="L11" i="70"/>
  <c r="K11" i="70"/>
  <c r="J11" i="70"/>
  <c r="Y10" i="70"/>
  <c r="X10" i="70"/>
  <c r="W10" i="70"/>
  <c r="V10" i="70"/>
  <c r="U10" i="70"/>
  <c r="T10" i="70"/>
  <c r="S10" i="70"/>
  <c r="R10" i="70"/>
  <c r="Q10" i="70"/>
  <c r="P10" i="70"/>
  <c r="O10" i="70"/>
  <c r="N10" i="70"/>
  <c r="M10" i="70"/>
  <c r="L10" i="70"/>
  <c r="K10" i="70"/>
  <c r="J10" i="70"/>
  <c r="Y9" i="70"/>
  <c r="X9" i="70"/>
  <c r="W9" i="70"/>
  <c r="V9" i="70"/>
  <c r="U9" i="70"/>
  <c r="T9" i="70"/>
  <c r="S9" i="70"/>
  <c r="R9" i="70"/>
  <c r="Q9" i="70"/>
  <c r="P9" i="70"/>
  <c r="O9" i="70"/>
  <c r="N9" i="70"/>
  <c r="M9" i="70"/>
  <c r="L9" i="70"/>
  <c r="K9" i="70"/>
  <c r="J9" i="70"/>
  <c r="Y8" i="70"/>
  <c r="X8" i="70"/>
  <c r="W8" i="70"/>
  <c r="V8" i="70"/>
  <c r="U8" i="70"/>
  <c r="T8" i="70"/>
  <c r="S8" i="70"/>
  <c r="R8" i="70"/>
  <c r="Q8" i="70"/>
  <c r="P8" i="70"/>
  <c r="O8" i="70"/>
  <c r="N8" i="70"/>
  <c r="M8" i="70"/>
  <c r="L8" i="70"/>
  <c r="K8" i="70"/>
  <c r="J8" i="70"/>
  <c r="V7" i="70"/>
  <c r="R7" i="70"/>
  <c r="N7" i="70"/>
  <c r="J7" i="70"/>
  <c r="Y6" i="70"/>
  <c r="U6" i="70"/>
  <c r="Q6" i="70"/>
  <c r="M6" i="70"/>
  <c r="V5" i="70"/>
  <c r="R5" i="70"/>
  <c r="N5" i="70"/>
  <c r="J5" i="70"/>
  <c r="Y4" i="70"/>
  <c r="X4" i="70"/>
  <c r="W4" i="70"/>
  <c r="V4" i="70"/>
  <c r="U4" i="70"/>
  <c r="T4" i="70"/>
  <c r="S4" i="70"/>
  <c r="R4" i="70"/>
  <c r="Q4" i="70"/>
  <c r="P4" i="70"/>
  <c r="O4" i="70"/>
  <c r="N4" i="70"/>
  <c r="M4" i="70"/>
  <c r="L4" i="70"/>
  <c r="K4" i="70"/>
  <c r="J4" i="70"/>
  <c r="Y3" i="70"/>
  <c r="X3" i="70"/>
  <c r="V3" i="70"/>
  <c r="U3" i="70"/>
  <c r="T3" i="70"/>
  <c r="R3" i="70"/>
  <c r="Q3" i="70"/>
  <c r="P3" i="70"/>
  <c r="N3" i="70"/>
  <c r="M3" i="70"/>
  <c r="L3" i="70"/>
  <c r="J3" i="70"/>
  <c r="Y2" i="70"/>
  <c r="X2" i="70"/>
  <c r="V2" i="70"/>
  <c r="U2" i="70"/>
  <c r="T2" i="70"/>
  <c r="R2" i="70"/>
  <c r="Q2" i="70"/>
  <c r="P2" i="70"/>
  <c r="N2" i="70"/>
  <c r="M2" i="70"/>
  <c r="L2" i="70"/>
  <c r="J2" i="70"/>
  <c r="Y1" i="70"/>
  <c r="X1" i="70"/>
  <c r="V1" i="70"/>
  <c r="U1" i="70"/>
  <c r="T1" i="70"/>
  <c r="R1" i="70"/>
  <c r="Q1" i="70"/>
  <c r="P1" i="70"/>
  <c r="N1" i="70"/>
  <c r="M1" i="70"/>
  <c r="L1" i="70"/>
  <c r="J1" i="70"/>
  <c r="X23" i="69"/>
  <c r="T23" i="69"/>
  <c r="P23" i="69"/>
  <c r="L23" i="69"/>
  <c r="Y22" i="69"/>
  <c r="X22" i="69"/>
  <c r="W22" i="69"/>
  <c r="V22" i="69"/>
  <c r="U22" i="69"/>
  <c r="T22" i="69"/>
  <c r="S22" i="69"/>
  <c r="R22" i="69"/>
  <c r="Q22" i="69"/>
  <c r="P22" i="69"/>
  <c r="O22" i="69"/>
  <c r="N22" i="69"/>
  <c r="M22" i="69"/>
  <c r="L22" i="69"/>
  <c r="K22" i="69"/>
  <c r="J22" i="69"/>
  <c r="S21" i="69"/>
  <c r="R21" i="69"/>
  <c r="Y20" i="69"/>
  <c r="U20" i="69"/>
  <c r="Q20" i="69"/>
  <c r="M20" i="69"/>
  <c r="Y19" i="69"/>
  <c r="X19" i="69"/>
  <c r="U19" i="69"/>
  <c r="T19" i="69"/>
  <c r="Q19" i="69"/>
  <c r="P19" i="69"/>
  <c r="M19" i="69"/>
  <c r="L19" i="69"/>
  <c r="Y18" i="69"/>
  <c r="U18" i="69"/>
  <c r="Q18" i="69"/>
  <c r="M18" i="69"/>
  <c r="Y17" i="69"/>
  <c r="U17" i="69"/>
  <c r="Q17" i="69"/>
  <c r="M17" i="69"/>
  <c r="Y16" i="69"/>
  <c r="U16" i="69"/>
  <c r="Q16" i="69"/>
  <c r="M16" i="69"/>
  <c r="Y15" i="69"/>
  <c r="U15" i="69"/>
  <c r="Q15" i="69"/>
  <c r="M15" i="69"/>
  <c r="V14" i="69"/>
  <c r="U14" i="69"/>
  <c r="T14" i="69"/>
  <c r="S14" i="69"/>
  <c r="R14" i="69"/>
  <c r="Q14" i="69"/>
  <c r="P14" i="69"/>
  <c r="O14" i="69"/>
  <c r="N14" i="69"/>
  <c r="J14" i="69"/>
  <c r="G14" i="69"/>
  <c r="Y13" i="69"/>
  <c r="X13" i="69"/>
  <c r="W13" i="69"/>
  <c r="V13" i="69"/>
  <c r="U13" i="69"/>
  <c r="T13" i="69"/>
  <c r="S13" i="69"/>
  <c r="R13" i="69"/>
  <c r="Q13" i="69"/>
  <c r="P13" i="69"/>
  <c r="O13" i="69"/>
  <c r="N13" i="69"/>
  <c r="M13" i="69"/>
  <c r="L13" i="69"/>
  <c r="K13" i="69"/>
  <c r="J13" i="69"/>
  <c r="Y12" i="69"/>
  <c r="X12" i="69"/>
  <c r="W12" i="69"/>
  <c r="V12" i="69"/>
  <c r="U12" i="69"/>
  <c r="T12" i="69"/>
  <c r="S12" i="69"/>
  <c r="R12" i="69"/>
  <c r="Q12" i="69"/>
  <c r="P12" i="69"/>
  <c r="O12" i="69"/>
  <c r="N12" i="69"/>
  <c r="M12" i="69"/>
  <c r="L12" i="69"/>
  <c r="K12" i="69"/>
  <c r="J12" i="69"/>
  <c r="Y11" i="69"/>
  <c r="X11" i="69"/>
  <c r="W11" i="69"/>
  <c r="V11" i="69"/>
  <c r="U11" i="69"/>
  <c r="T11" i="69"/>
  <c r="S11" i="69"/>
  <c r="R11" i="69"/>
  <c r="Q11" i="69"/>
  <c r="P11" i="69"/>
  <c r="O11" i="69"/>
  <c r="N11" i="69"/>
  <c r="M11" i="69"/>
  <c r="L11" i="69"/>
  <c r="K11" i="69"/>
  <c r="J11" i="69"/>
  <c r="Y10" i="69"/>
  <c r="X10" i="69"/>
  <c r="W10" i="69"/>
  <c r="V10" i="69"/>
  <c r="U10" i="69"/>
  <c r="T10" i="69"/>
  <c r="S10" i="69"/>
  <c r="R10" i="69"/>
  <c r="Q10" i="69"/>
  <c r="P10" i="69"/>
  <c r="O10" i="69"/>
  <c r="N10" i="69"/>
  <c r="M10" i="69"/>
  <c r="L10" i="69"/>
  <c r="K10" i="69"/>
  <c r="J10" i="69"/>
  <c r="Y9" i="69"/>
  <c r="X9" i="69"/>
  <c r="W9" i="69"/>
  <c r="V9" i="69"/>
  <c r="U9" i="69"/>
  <c r="T9" i="69"/>
  <c r="S9" i="69"/>
  <c r="R9" i="69"/>
  <c r="Q9" i="69"/>
  <c r="P9" i="69"/>
  <c r="O9" i="69"/>
  <c r="N9" i="69"/>
  <c r="M9" i="69"/>
  <c r="L9" i="69"/>
  <c r="K9" i="69"/>
  <c r="J9" i="69"/>
  <c r="Y8" i="69"/>
  <c r="X8" i="69"/>
  <c r="W8" i="69"/>
  <c r="V8" i="69"/>
  <c r="U8" i="69"/>
  <c r="T8" i="69"/>
  <c r="S8" i="69"/>
  <c r="R8" i="69"/>
  <c r="Q8" i="69"/>
  <c r="P8" i="69"/>
  <c r="O8" i="69"/>
  <c r="N8" i="69"/>
  <c r="M8" i="69"/>
  <c r="L8" i="69"/>
  <c r="K8" i="69"/>
  <c r="J8" i="69"/>
  <c r="V7" i="69"/>
  <c r="R7" i="69"/>
  <c r="N7" i="69"/>
  <c r="J7" i="69"/>
  <c r="Y6" i="69"/>
  <c r="U6" i="69"/>
  <c r="Q6" i="69"/>
  <c r="M6" i="69"/>
  <c r="V5" i="69"/>
  <c r="R5" i="69"/>
  <c r="N5" i="69"/>
  <c r="J5" i="69"/>
  <c r="Y4" i="69"/>
  <c r="X4" i="69"/>
  <c r="W4" i="69"/>
  <c r="V4" i="69"/>
  <c r="U4" i="69"/>
  <c r="T4" i="69"/>
  <c r="S4" i="69"/>
  <c r="R4" i="69"/>
  <c r="Q4" i="69"/>
  <c r="P4" i="69"/>
  <c r="O4" i="69"/>
  <c r="N4" i="69"/>
  <c r="M4" i="69"/>
  <c r="L4" i="69"/>
  <c r="K4" i="69"/>
  <c r="J4" i="69"/>
  <c r="Y3" i="69"/>
  <c r="X3" i="69"/>
  <c r="V3" i="69"/>
  <c r="U3" i="69"/>
  <c r="T3" i="69"/>
  <c r="R3" i="69"/>
  <c r="Q3" i="69"/>
  <c r="P3" i="69"/>
  <c r="N3" i="69"/>
  <c r="M3" i="69"/>
  <c r="L3" i="69"/>
  <c r="J3" i="69"/>
  <c r="Y2" i="69"/>
  <c r="X2" i="69"/>
  <c r="V2" i="69"/>
  <c r="U2" i="69"/>
  <c r="T2" i="69"/>
  <c r="R2" i="69"/>
  <c r="Q2" i="69"/>
  <c r="P2" i="69"/>
  <c r="N2" i="69"/>
  <c r="M2" i="69"/>
  <c r="L2" i="69"/>
  <c r="J2" i="69"/>
  <c r="Y1" i="69"/>
  <c r="X1" i="69"/>
  <c r="V1" i="69"/>
  <c r="U1" i="69"/>
  <c r="T1" i="69"/>
  <c r="R1" i="69"/>
  <c r="Q1" i="69"/>
  <c r="P1" i="69"/>
  <c r="N1" i="69"/>
  <c r="M1" i="69"/>
  <c r="L1" i="69"/>
  <c r="J1" i="69"/>
  <c r="X23" i="68"/>
  <c r="T23" i="68"/>
  <c r="P23" i="68"/>
  <c r="L23" i="68"/>
  <c r="Y22" i="68"/>
  <c r="X22" i="68"/>
  <c r="W22" i="68"/>
  <c r="V22" i="68"/>
  <c r="U22" i="68"/>
  <c r="T22" i="68"/>
  <c r="S22" i="68"/>
  <c r="R22" i="68"/>
  <c r="Q22" i="68"/>
  <c r="P22" i="68"/>
  <c r="O22" i="68"/>
  <c r="N22" i="68"/>
  <c r="M22" i="68"/>
  <c r="L22" i="68"/>
  <c r="K22" i="68"/>
  <c r="J22" i="68"/>
  <c r="S21" i="68"/>
  <c r="R21" i="68"/>
  <c r="Y20" i="68"/>
  <c r="U20" i="68"/>
  <c r="Q20" i="68"/>
  <c r="M20" i="68"/>
  <c r="Y19" i="68"/>
  <c r="X19" i="68"/>
  <c r="U19" i="68"/>
  <c r="T19" i="68"/>
  <c r="Q19" i="68"/>
  <c r="P19" i="68"/>
  <c r="M19" i="68"/>
  <c r="L19" i="68"/>
  <c r="Y18" i="68"/>
  <c r="U18" i="68"/>
  <c r="Q18" i="68"/>
  <c r="M18" i="68"/>
  <c r="Y17" i="68"/>
  <c r="U17" i="68"/>
  <c r="Q17" i="68"/>
  <c r="M17" i="68"/>
  <c r="Y16" i="68"/>
  <c r="U16" i="68"/>
  <c r="Q16" i="68"/>
  <c r="M16" i="68"/>
  <c r="Y15" i="68"/>
  <c r="U15" i="68"/>
  <c r="Q15" i="68"/>
  <c r="M15" i="68"/>
  <c r="V14" i="68"/>
  <c r="U14" i="68"/>
  <c r="T14" i="68"/>
  <c r="S14" i="68"/>
  <c r="R14" i="68"/>
  <c r="Q14" i="68"/>
  <c r="P14" i="68"/>
  <c r="O14" i="68"/>
  <c r="N14" i="68"/>
  <c r="J14" i="68"/>
  <c r="G14" i="68"/>
  <c r="Y13" i="68"/>
  <c r="X13" i="68"/>
  <c r="W13" i="68"/>
  <c r="V13" i="68"/>
  <c r="U13" i="68"/>
  <c r="T13" i="68"/>
  <c r="S13" i="68"/>
  <c r="R13" i="68"/>
  <c r="Q13" i="68"/>
  <c r="P13" i="68"/>
  <c r="O13" i="68"/>
  <c r="N13" i="68"/>
  <c r="M13" i="68"/>
  <c r="L13" i="68"/>
  <c r="K13" i="68"/>
  <c r="J13" i="68"/>
  <c r="Y12" i="68"/>
  <c r="X12" i="68"/>
  <c r="W12" i="68"/>
  <c r="V12" i="68"/>
  <c r="U12" i="68"/>
  <c r="T12" i="68"/>
  <c r="S12" i="68"/>
  <c r="R12" i="68"/>
  <c r="Q12" i="68"/>
  <c r="P12" i="68"/>
  <c r="O12" i="68"/>
  <c r="N12" i="68"/>
  <c r="M12" i="68"/>
  <c r="L12" i="68"/>
  <c r="K12" i="68"/>
  <c r="J12" i="68"/>
  <c r="Y11" i="68"/>
  <c r="X11" i="68"/>
  <c r="W11" i="68"/>
  <c r="V11" i="68"/>
  <c r="U11" i="68"/>
  <c r="T11" i="68"/>
  <c r="S11" i="68"/>
  <c r="R11" i="68"/>
  <c r="Q11" i="68"/>
  <c r="P11" i="68"/>
  <c r="O11" i="68"/>
  <c r="N11" i="68"/>
  <c r="M11" i="68"/>
  <c r="L11" i="68"/>
  <c r="K11" i="68"/>
  <c r="J11" i="68"/>
  <c r="Y10" i="68"/>
  <c r="X10" i="68"/>
  <c r="W10" i="68"/>
  <c r="V10" i="68"/>
  <c r="U10" i="68"/>
  <c r="T10" i="68"/>
  <c r="S10" i="68"/>
  <c r="R10" i="68"/>
  <c r="Q10" i="68"/>
  <c r="P10" i="68"/>
  <c r="O10" i="68"/>
  <c r="N10" i="68"/>
  <c r="M10" i="68"/>
  <c r="L10" i="68"/>
  <c r="K10" i="68"/>
  <c r="J10" i="68"/>
  <c r="Y9" i="68"/>
  <c r="X9" i="68"/>
  <c r="W9" i="68"/>
  <c r="V9" i="68"/>
  <c r="U9" i="68"/>
  <c r="T9" i="68"/>
  <c r="S9" i="68"/>
  <c r="R9" i="68"/>
  <c r="Q9" i="68"/>
  <c r="P9" i="68"/>
  <c r="O9" i="68"/>
  <c r="N9" i="68"/>
  <c r="M9" i="68"/>
  <c r="L9" i="68"/>
  <c r="K9" i="68"/>
  <c r="J9" i="68"/>
  <c r="Y8" i="68"/>
  <c r="X8" i="68"/>
  <c r="W8" i="68"/>
  <c r="V8" i="68"/>
  <c r="U8" i="68"/>
  <c r="T8" i="68"/>
  <c r="S8" i="68"/>
  <c r="R8" i="68"/>
  <c r="Q8" i="68"/>
  <c r="P8" i="68"/>
  <c r="O8" i="68"/>
  <c r="N8" i="68"/>
  <c r="M8" i="68"/>
  <c r="L8" i="68"/>
  <c r="K8" i="68"/>
  <c r="J8" i="68"/>
  <c r="V7" i="68"/>
  <c r="R7" i="68"/>
  <c r="N7" i="68"/>
  <c r="J7" i="68"/>
  <c r="Y6" i="68"/>
  <c r="U6" i="68"/>
  <c r="Q6" i="68"/>
  <c r="M6" i="68"/>
  <c r="V5" i="68"/>
  <c r="R5" i="68"/>
  <c r="N5" i="68"/>
  <c r="J5" i="68"/>
  <c r="Y4" i="68"/>
  <c r="X4" i="68"/>
  <c r="W4" i="68"/>
  <c r="V4" i="68"/>
  <c r="U4" i="68"/>
  <c r="T4" i="68"/>
  <c r="S4" i="68"/>
  <c r="R4" i="68"/>
  <c r="Q4" i="68"/>
  <c r="P4" i="68"/>
  <c r="O4" i="68"/>
  <c r="N4" i="68"/>
  <c r="M4" i="68"/>
  <c r="L4" i="68"/>
  <c r="K4" i="68"/>
  <c r="J4" i="68"/>
  <c r="Y3" i="68"/>
  <c r="X3" i="68"/>
  <c r="V3" i="68"/>
  <c r="U3" i="68"/>
  <c r="T3" i="68"/>
  <c r="R3" i="68"/>
  <c r="Q3" i="68"/>
  <c r="P3" i="68"/>
  <c r="N3" i="68"/>
  <c r="M3" i="68"/>
  <c r="L3" i="68"/>
  <c r="J3" i="68"/>
  <c r="Y2" i="68"/>
  <c r="X2" i="68"/>
  <c r="V2" i="68"/>
  <c r="U2" i="68"/>
  <c r="T2" i="68"/>
  <c r="R2" i="68"/>
  <c r="Q2" i="68"/>
  <c r="P2" i="68"/>
  <c r="N2" i="68"/>
  <c r="M2" i="68"/>
  <c r="L2" i="68"/>
  <c r="J2" i="68"/>
  <c r="Y1" i="68"/>
  <c r="X1" i="68"/>
  <c r="V1" i="68"/>
  <c r="U1" i="68"/>
  <c r="T1" i="68"/>
  <c r="R1" i="68"/>
  <c r="Q1" i="68"/>
  <c r="P1" i="68"/>
  <c r="N1" i="68"/>
  <c r="M1" i="68"/>
  <c r="L1" i="68"/>
  <c r="J1" i="68"/>
  <c r="X23" i="67"/>
  <c r="T23" i="67"/>
  <c r="P23" i="67"/>
  <c r="L23" i="67"/>
  <c r="Y22" i="67"/>
  <c r="X22" i="67"/>
  <c r="W22" i="67"/>
  <c r="V22" i="67"/>
  <c r="U22" i="67"/>
  <c r="T22" i="67"/>
  <c r="S22" i="67"/>
  <c r="R22" i="67"/>
  <c r="Q22" i="67"/>
  <c r="P22" i="67"/>
  <c r="O22" i="67"/>
  <c r="N22" i="67"/>
  <c r="M22" i="67"/>
  <c r="L22" i="67"/>
  <c r="K22" i="67"/>
  <c r="J22" i="67"/>
  <c r="S21" i="67"/>
  <c r="R21" i="67"/>
  <c r="Y20" i="67"/>
  <c r="U20" i="67"/>
  <c r="Q20" i="67"/>
  <c r="M20" i="67"/>
  <c r="Y19" i="67"/>
  <c r="X19" i="67"/>
  <c r="U19" i="67"/>
  <c r="T19" i="67"/>
  <c r="Q19" i="67"/>
  <c r="P19" i="67"/>
  <c r="M19" i="67"/>
  <c r="L19" i="67"/>
  <c r="Y18" i="67"/>
  <c r="U18" i="67"/>
  <c r="Q18" i="67"/>
  <c r="M18" i="67"/>
  <c r="Y17" i="67"/>
  <c r="U17" i="67"/>
  <c r="Q17" i="67"/>
  <c r="M17" i="67"/>
  <c r="Y16" i="67"/>
  <c r="U16" i="67"/>
  <c r="Q16" i="67"/>
  <c r="M16" i="67"/>
  <c r="Y15" i="67"/>
  <c r="U15" i="67"/>
  <c r="Q15" i="67"/>
  <c r="M15" i="67"/>
  <c r="V14" i="67"/>
  <c r="U14" i="67"/>
  <c r="T14" i="67"/>
  <c r="S14" i="67"/>
  <c r="R14" i="67"/>
  <c r="Q14" i="67"/>
  <c r="P14" i="67"/>
  <c r="O14" i="67"/>
  <c r="J14" i="67"/>
  <c r="G14" i="67"/>
  <c r="N14" i="67" s="1"/>
  <c r="Y13" i="67"/>
  <c r="X13" i="67"/>
  <c r="W13" i="67"/>
  <c r="V13" i="67"/>
  <c r="U13" i="67"/>
  <c r="T13" i="67"/>
  <c r="S13" i="67"/>
  <c r="R13" i="67"/>
  <c r="Q13" i="67"/>
  <c r="P13" i="67"/>
  <c r="O13" i="67"/>
  <c r="N13" i="67"/>
  <c r="M13" i="67"/>
  <c r="L13" i="67"/>
  <c r="K13" i="67"/>
  <c r="J13" i="67"/>
  <c r="Y12" i="67"/>
  <c r="X12" i="67"/>
  <c r="W12" i="67"/>
  <c r="V12" i="67"/>
  <c r="U12" i="67"/>
  <c r="T12" i="67"/>
  <c r="S12" i="67"/>
  <c r="R12" i="67"/>
  <c r="Q12" i="67"/>
  <c r="P12" i="67"/>
  <c r="O12" i="67"/>
  <c r="N12" i="67"/>
  <c r="M12" i="67"/>
  <c r="L12" i="67"/>
  <c r="K12" i="67"/>
  <c r="J12" i="67"/>
  <c r="Y11" i="67"/>
  <c r="X11" i="67"/>
  <c r="W11" i="67"/>
  <c r="V11" i="67"/>
  <c r="U11" i="67"/>
  <c r="T11" i="67"/>
  <c r="S11" i="67"/>
  <c r="R11" i="67"/>
  <c r="Q11" i="67"/>
  <c r="P11" i="67"/>
  <c r="O11" i="67"/>
  <c r="N11" i="67"/>
  <c r="M11" i="67"/>
  <c r="L11" i="67"/>
  <c r="K11" i="67"/>
  <c r="J11" i="67"/>
  <c r="Y10" i="67"/>
  <c r="X10" i="67"/>
  <c r="W10" i="67"/>
  <c r="V10" i="67"/>
  <c r="U10" i="67"/>
  <c r="T10" i="67"/>
  <c r="S10" i="67"/>
  <c r="R10" i="67"/>
  <c r="Q10" i="67"/>
  <c r="P10" i="67"/>
  <c r="O10" i="67"/>
  <c r="N10" i="67"/>
  <c r="M10" i="67"/>
  <c r="L10" i="67"/>
  <c r="K10" i="67"/>
  <c r="J10" i="67"/>
  <c r="Y9" i="67"/>
  <c r="X9" i="67"/>
  <c r="W9" i="67"/>
  <c r="V9" i="67"/>
  <c r="U9" i="67"/>
  <c r="T9" i="67"/>
  <c r="S9" i="67"/>
  <c r="R9" i="67"/>
  <c r="Q9" i="67"/>
  <c r="P9" i="67"/>
  <c r="O9" i="67"/>
  <c r="N9" i="67"/>
  <c r="M9" i="67"/>
  <c r="L9" i="67"/>
  <c r="K9" i="67"/>
  <c r="J9" i="67"/>
  <c r="Y8" i="67"/>
  <c r="X8" i="67"/>
  <c r="W8" i="67"/>
  <c r="V8" i="67"/>
  <c r="U8" i="67"/>
  <c r="T8" i="67"/>
  <c r="S8" i="67"/>
  <c r="R8" i="67"/>
  <c r="Q8" i="67"/>
  <c r="P8" i="67"/>
  <c r="O8" i="67"/>
  <c r="N8" i="67"/>
  <c r="M8" i="67"/>
  <c r="L8" i="67"/>
  <c r="K8" i="67"/>
  <c r="J8" i="67"/>
  <c r="V7" i="67"/>
  <c r="R7" i="67"/>
  <c r="N7" i="67"/>
  <c r="J7" i="67"/>
  <c r="Y6" i="67"/>
  <c r="U6" i="67"/>
  <c r="Q6" i="67"/>
  <c r="M6" i="67"/>
  <c r="V5" i="67"/>
  <c r="R5" i="67"/>
  <c r="N5" i="67"/>
  <c r="J5" i="67"/>
  <c r="Y4" i="67"/>
  <c r="X4" i="67"/>
  <c r="W4" i="67"/>
  <c r="V4" i="67"/>
  <c r="U4" i="67"/>
  <c r="T4" i="67"/>
  <c r="S4" i="67"/>
  <c r="R4" i="67"/>
  <c r="Q4" i="67"/>
  <c r="P4" i="67"/>
  <c r="O4" i="67"/>
  <c r="N4" i="67"/>
  <c r="M4" i="67"/>
  <c r="L4" i="67"/>
  <c r="K4" i="67"/>
  <c r="J4" i="67"/>
  <c r="Y3" i="67"/>
  <c r="X3" i="67"/>
  <c r="V3" i="67"/>
  <c r="U3" i="67"/>
  <c r="T3" i="67"/>
  <c r="R3" i="67"/>
  <c r="Q3" i="67"/>
  <c r="P3" i="67"/>
  <c r="N3" i="67"/>
  <c r="M3" i="67"/>
  <c r="L3" i="67"/>
  <c r="J3" i="67"/>
  <c r="Y2" i="67"/>
  <c r="X2" i="67"/>
  <c r="V2" i="67"/>
  <c r="U2" i="67"/>
  <c r="T2" i="67"/>
  <c r="R2" i="67"/>
  <c r="Q2" i="67"/>
  <c r="P2" i="67"/>
  <c r="N2" i="67"/>
  <c r="M2" i="67"/>
  <c r="L2" i="67"/>
  <c r="J2" i="67"/>
  <c r="Y1" i="67"/>
  <c r="X1" i="67"/>
  <c r="V1" i="67"/>
  <c r="U1" i="67"/>
  <c r="T1" i="67"/>
  <c r="R1" i="67"/>
  <c r="Q1" i="67"/>
  <c r="P1" i="67"/>
  <c r="N1" i="67"/>
  <c r="M1" i="67"/>
  <c r="L1" i="67"/>
  <c r="J1" i="67"/>
  <c r="X23" i="66"/>
  <c r="T23" i="66"/>
  <c r="P23" i="66"/>
  <c r="L23" i="66"/>
  <c r="Y22" i="66"/>
  <c r="X22" i="66"/>
  <c r="W22" i="66"/>
  <c r="V22" i="66"/>
  <c r="U22" i="66"/>
  <c r="T22" i="66"/>
  <c r="S22" i="66"/>
  <c r="R22" i="66"/>
  <c r="Q22" i="66"/>
  <c r="P22" i="66"/>
  <c r="O22" i="66"/>
  <c r="N22" i="66"/>
  <c r="M22" i="66"/>
  <c r="L22" i="66"/>
  <c r="K22" i="66"/>
  <c r="J22" i="66"/>
  <c r="S21" i="66"/>
  <c r="R21" i="66"/>
  <c r="Y20" i="66"/>
  <c r="U20" i="66"/>
  <c r="Q20" i="66"/>
  <c r="M20" i="66"/>
  <c r="Y19" i="66"/>
  <c r="X19" i="66"/>
  <c r="U19" i="66"/>
  <c r="T19" i="66"/>
  <c r="Q19" i="66"/>
  <c r="P19" i="66"/>
  <c r="M19" i="66"/>
  <c r="L19" i="66"/>
  <c r="Y18" i="66"/>
  <c r="U18" i="66"/>
  <c r="Q18" i="66"/>
  <c r="M18" i="66"/>
  <c r="Y17" i="66"/>
  <c r="U17" i="66"/>
  <c r="Q17" i="66"/>
  <c r="M17" i="66"/>
  <c r="Y16" i="66"/>
  <c r="U16" i="66"/>
  <c r="Q16" i="66"/>
  <c r="M16" i="66"/>
  <c r="Y15" i="66"/>
  <c r="U15" i="66"/>
  <c r="Q15" i="66"/>
  <c r="M15" i="66"/>
  <c r="U14" i="66"/>
  <c r="T14" i="66"/>
  <c r="S14" i="66"/>
  <c r="Q14" i="66"/>
  <c r="P14" i="66"/>
  <c r="O14" i="66"/>
  <c r="N14" i="66"/>
  <c r="J14" i="66"/>
  <c r="G14" i="66"/>
  <c r="V14" i="66" s="1"/>
  <c r="Y13" i="66"/>
  <c r="X13" i="66"/>
  <c r="W13" i="66"/>
  <c r="V13" i="66"/>
  <c r="U13" i="66"/>
  <c r="T13" i="66"/>
  <c r="S13" i="66"/>
  <c r="R13" i="66"/>
  <c r="Q13" i="66"/>
  <c r="P13" i="66"/>
  <c r="O13" i="66"/>
  <c r="N13" i="66"/>
  <c r="M13" i="66"/>
  <c r="L13" i="66"/>
  <c r="K13" i="66"/>
  <c r="J13" i="66"/>
  <c r="Y12" i="66"/>
  <c r="X12" i="66"/>
  <c r="W12" i="66"/>
  <c r="V12" i="66"/>
  <c r="U12" i="66"/>
  <c r="T12" i="66"/>
  <c r="S12" i="66"/>
  <c r="R12" i="66"/>
  <c r="Q12" i="66"/>
  <c r="P12" i="66"/>
  <c r="O12" i="66"/>
  <c r="N12" i="66"/>
  <c r="M12" i="66"/>
  <c r="L12" i="66"/>
  <c r="K12" i="66"/>
  <c r="J12" i="66"/>
  <c r="Y11" i="66"/>
  <c r="X11" i="66"/>
  <c r="W11" i="66"/>
  <c r="V11" i="66"/>
  <c r="U11" i="66"/>
  <c r="T11" i="66"/>
  <c r="S11" i="66"/>
  <c r="R11" i="66"/>
  <c r="Q11" i="66"/>
  <c r="P11" i="66"/>
  <c r="O11" i="66"/>
  <c r="N11" i="66"/>
  <c r="M11" i="66"/>
  <c r="L11" i="66"/>
  <c r="K11" i="66"/>
  <c r="J11" i="66"/>
  <c r="Y10" i="66"/>
  <c r="X10" i="66"/>
  <c r="W10" i="66"/>
  <c r="V10" i="66"/>
  <c r="U10" i="66"/>
  <c r="T10" i="66"/>
  <c r="S10" i="66"/>
  <c r="R10" i="66"/>
  <c r="Q10" i="66"/>
  <c r="P10" i="66"/>
  <c r="O10" i="66"/>
  <c r="N10" i="66"/>
  <c r="M10" i="66"/>
  <c r="L10" i="66"/>
  <c r="K10" i="66"/>
  <c r="J10" i="66"/>
  <c r="Y9" i="66"/>
  <c r="X9" i="66"/>
  <c r="W9" i="66"/>
  <c r="V9" i="66"/>
  <c r="U9" i="66"/>
  <c r="T9" i="66"/>
  <c r="S9" i="66"/>
  <c r="R9" i="66"/>
  <c r="Q9" i="66"/>
  <c r="P9" i="66"/>
  <c r="O9" i="66"/>
  <c r="N9" i="66"/>
  <c r="M9" i="66"/>
  <c r="L9" i="66"/>
  <c r="K9" i="66"/>
  <c r="J9" i="66"/>
  <c r="Y8" i="66"/>
  <c r="X8" i="66"/>
  <c r="W8" i="66"/>
  <c r="V8" i="66"/>
  <c r="U8" i="66"/>
  <c r="T8" i="66"/>
  <c r="S8" i="66"/>
  <c r="R8" i="66"/>
  <c r="Q8" i="66"/>
  <c r="P8" i="66"/>
  <c r="O8" i="66"/>
  <c r="N8" i="66"/>
  <c r="M8" i="66"/>
  <c r="L8" i="66"/>
  <c r="K8" i="66"/>
  <c r="J8" i="66"/>
  <c r="V7" i="66"/>
  <c r="R7" i="66"/>
  <c r="N7" i="66"/>
  <c r="J7" i="66"/>
  <c r="Y6" i="66"/>
  <c r="U6" i="66"/>
  <c r="Q6" i="66"/>
  <c r="M6" i="66"/>
  <c r="V5" i="66"/>
  <c r="R5" i="66"/>
  <c r="N5" i="66"/>
  <c r="J5" i="66"/>
  <c r="Y4" i="66"/>
  <c r="X4" i="66"/>
  <c r="W4" i="66"/>
  <c r="V4" i="66"/>
  <c r="U4" i="66"/>
  <c r="T4" i="66"/>
  <c r="S4" i="66"/>
  <c r="R4" i="66"/>
  <c r="Q4" i="66"/>
  <c r="P4" i="66"/>
  <c r="O4" i="66"/>
  <c r="N4" i="66"/>
  <c r="M4" i="66"/>
  <c r="L4" i="66"/>
  <c r="K4" i="66"/>
  <c r="J4" i="66"/>
  <c r="Y3" i="66"/>
  <c r="X3" i="66"/>
  <c r="V3" i="66"/>
  <c r="U3" i="66"/>
  <c r="T3" i="66"/>
  <c r="R3" i="66"/>
  <c r="Q3" i="66"/>
  <c r="P3" i="66"/>
  <c r="N3" i="66"/>
  <c r="M3" i="66"/>
  <c r="L3" i="66"/>
  <c r="J3" i="66"/>
  <c r="Y2" i="66"/>
  <c r="X2" i="66"/>
  <c r="V2" i="66"/>
  <c r="U2" i="66"/>
  <c r="T2" i="66"/>
  <c r="R2" i="66"/>
  <c r="Q2" i="66"/>
  <c r="P2" i="66"/>
  <c r="N2" i="66"/>
  <c r="M2" i="66"/>
  <c r="L2" i="66"/>
  <c r="J2" i="66"/>
  <c r="Y1" i="66"/>
  <c r="X1" i="66"/>
  <c r="V1" i="66"/>
  <c r="U1" i="66"/>
  <c r="T1" i="66"/>
  <c r="R1" i="66"/>
  <c r="Q1" i="66"/>
  <c r="P1" i="66"/>
  <c r="N1" i="66"/>
  <c r="M1" i="66"/>
  <c r="L1" i="66"/>
  <c r="J1" i="66"/>
  <c r="X23" i="65"/>
  <c r="T23" i="65"/>
  <c r="P23" i="65"/>
  <c r="L23" i="65"/>
  <c r="Y22" i="65"/>
  <c r="X22" i="65"/>
  <c r="W22" i="65"/>
  <c r="V22" i="65"/>
  <c r="U22" i="65"/>
  <c r="T22" i="65"/>
  <c r="S22" i="65"/>
  <c r="R22" i="65"/>
  <c r="Q22" i="65"/>
  <c r="P22" i="65"/>
  <c r="O22" i="65"/>
  <c r="N22" i="65"/>
  <c r="M22" i="65"/>
  <c r="L22" i="65"/>
  <c r="K22" i="65"/>
  <c r="J22" i="65"/>
  <c r="S21" i="65"/>
  <c r="R21" i="65"/>
  <c r="Y20" i="65"/>
  <c r="U20" i="65"/>
  <c r="Q20" i="65"/>
  <c r="M20" i="65"/>
  <c r="Y19" i="65"/>
  <c r="X19" i="65"/>
  <c r="U19" i="65"/>
  <c r="T19" i="65"/>
  <c r="Q19" i="65"/>
  <c r="P19" i="65"/>
  <c r="M19" i="65"/>
  <c r="L19" i="65"/>
  <c r="Y18" i="65"/>
  <c r="U18" i="65"/>
  <c r="Q18" i="65"/>
  <c r="M18" i="65"/>
  <c r="Y17" i="65"/>
  <c r="U17" i="65"/>
  <c r="Q17" i="65"/>
  <c r="M17" i="65"/>
  <c r="Y16" i="65"/>
  <c r="U16" i="65"/>
  <c r="Q16" i="65"/>
  <c r="M16" i="65"/>
  <c r="Y15" i="65"/>
  <c r="U15" i="65"/>
  <c r="Q15" i="65"/>
  <c r="M15" i="65"/>
  <c r="V14" i="65"/>
  <c r="U14" i="65"/>
  <c r="T14" i="65"/>
  <c r="S14" i="65"/>
  <c r="R14" i="65"/>
  <c r="Q14" i="65"/>
  <c r="P14" i="65"/>
  <c r="O14" i="65"/>
  <c r="N14" i="65"/>
  <c r="J14" i="65"/>
  <c r="G14" i="65"/>
  <c r="Y13" i="65"/>
  <c r="X13" i="65"/>
  <c r="W13" i="65"/>
  <c r="V13" i="65"/>
  <c r="U13" i="65"/>
  <c r="T13" i="65"/>
  <c r="S13" i="65"/>
  <c r="R13" i="65"/>
  <c r="Q13" i="65"/>
  <c r="P13" i="65"/>
  <c r="O13" i="65"/>
  <c r="N13" i="65"/>
  <c r="M13" i="65"/>
  <c r="L13" i="65"/>
  <c r="K13" i="65"/>
  <c r="J13" i="65"/>
  <c r="Y12" i="65"/>
  <c r="X12" i="65"/>
  <c r="W12" i="65"/>
  <c r="V12" i="65"/>
  <c r="U12" i="65"/>
  <c r="T12" i="65"/>
  <c r="S12" i="65"/>
  <c r="R12" i="65"/>
  <c r="Q12" i="65"/>
  <c r="P12" i="65"/>
  <c r="O12" i="65"/>
  <c r="N12" i="65"/>
  <c r="M12" i="65"/>
  <c r="L12" i="65"/>
  <c r="K12" i="65"/>
  <c r="J12" i="65"/>
  <c r="Y11" i="65"/>
  <c r="X11" i="65"/>
  <c r="W11" i="65"/>
  <c r="V11" i="65"/>
  <c r="U11" i="65"/>
  <c r="T11" i="65"/>
  <c r="S11" i="65"/>
  <c r="R11" i="65"/>
  <c r="Q11" i="65"/>
  <c r="P11" i="65"/>
  <c r="O11" i="65"/>
  <c r="N11" i="65"/>
  <c r="M11" i="65"/>
  <c r="L11" i="65"/>
  <c r="K11" i="65"/>
  <c r="J11" i="65"/>
  <c r="Y10" i="65"/>
  <c r="X10" i="65"/>
  <c r="W10" i="65"/>
  <c r="V10" i="65"/>
  <c r="U10" i="65"/>
  <c r="T10" i="65"/>
  <c r="S10" i="65"/>
  <c r="R10" i="65"/>
  <c r="Q10" i="65"/>
  <c r="P10" i="65"/>
  <c r="O10" i="65"/>
  <c r="N10" i="65"/>
  <c r="M10" i="65"/>
  <c r="L10" i="65"/>
  <c r="K10" i="65"/>
  <c r="J10" i="65"/>
  <c r="Y9" i="65"/>
  <c r="X9" i="65"/>
  <c r="W9" i="65"/>
  <c r="V9" i="65"/>
  <c r="U9" i="65"/>
  <c r="T9" i="65"/>
  <c r="S9" i="65"/>
  <c r="R9" i="65"/>
  <c r="Q9" i="65"/>
  <c r="P9" i="65"/>
  <c r="O9" i="65"/>
  <c r="N9" i="65"/>
  <c r="M9" i="65"/>
  <c r="L9" i="65"/>
  <c r="K9" i="65"/>
  <c r="J9" i="65"/>
  <c r="Y8" i="65"/>
  <c r="X8" i="65"/>
  <c r="W8" i="65"/>
  <c r="V8" i="65"/>
  <c r="U8" i="65"/>
  <c r="T8" i="65"/>
  <c r="S8" i="65"/>
  <c r="R8" i="65"/>
  <c r="Q8" i="65"/>
  <c r="P8" i="65"/>
  <c r="O8" i="65"/>
  <c r="N8" i="65"/>
  <c r="M8" i="65"/>
  <c r="L8" i="65"/>
  <c r="K8" i="65"/>
  <c r="J8" i="65"/>
  <c r="V7" i="65"/>
  <c r="R7" i="65"/>
  <c r="N7" i="65"/>
  <c r="J7" i="65"/>
  <c r="Y6" i="65"/>
  <c r="U6" i="65"/>
  <c r="Q6" i="65"/>
  <c r="M6" i="65"/>
  <c r="V5" i="65"/>
  <c r="R5" i="65"/>
  <c r="N5" i="65"/>
  <c r="J5" i="65"/>
  <c r="Y4" i="65"/>
  <c r="X4" i="65"/>
  <c r="W4" i="65"/>
  <c r="V4" i="65"/>
  <c r="U4" i="65"/>
  <c r="T4" i="65"/>
  <c r="S4" i="65"/>
  <c r="R4" i="65"/>
  <c r="Q4" i="65"/>
  <c r="P4" i="65"/>
  <c r="O4" i="65"/>
  <c r="N4" i="65"/>
  <c r="M4" i="65"/>
  <c r="L4" i="65"/>
  <c r="K4" i="65"/>
  <c r="J4" i="65"/>
  <c r="Y3" i="65"/>
  <c r="X3" i="65"/>
  <c r="V3" i="65"/>
  <c r="U3" i="65"/>
  <c r="T3" i="65"/>
  <c r="R3" i="65"/>
  <c r="Q3" i="65"/>
  <c r="P3" i="65"/>
  <c r="N3" i="65"/>
  <c r="M3" i="65"/>
  <c r="L3" i="65"/>
  <c r="J3" i="65"/>
  <c r="Y2" i="65"/>
  <c r="X2" i="65"/>
  <c r="V2" i="65"/>
  <c r="U2" i="65"/>
  <c r="T2" i="65"/>
  <c r="R2" i="65"/>
  <c r="Q2" i="65"/>
  <c r="P2" i="65"/>
  <c r="N2" i="65"/>
  <c r="M2" i="65"/>
  <c r="L2" i="65"/>
  <c r="J2" i="65"/>
  <c r="Y1" i="65"/>
  <c r="X1" i="65"/>
  <c r="V1" i="65"/>
  <c r="U1" i="65"/>
  <c r="T1" i="65"/>
  <c r="R1" i="65"/>
  <c r="Q1" i="65"/>
  <c r="P1" i="65"/>
  <c r="N1" i="65"/>
  <c r="M1" i="65"/>
  <c r="L1" i="65"/>
  <c r="J1" i="65"/>
  <c r="X23" i="64"/>
  <c r="T23" i="64"/>
  <c r="P23" i="64"/>
  <c r="L23" i="64"/>
  <c r="Y22" i="64"/>
  <c r="X22" i="64"/>
  <c r="W22" i="64"/>
  <c r="V22" i="64"/>
  <c r="U22" i="64"/>
  <c r="T22" i="64"/>
  <c r="S22" i="64"/>
  <c r="R22" i="64"/>
  <c r="Q22" i="64"/>
  <c r="P22" i="64"/>
  <c r="O22" i="64"/>
  <c r="N22" i="64"/>
  <c r="M22" i="64"/>
  <c r="L22" i="64"/>
  <c r="K22" i="64"/>
  <c r="J22" i="64"/>
  <c r="S21" i="64"/>
  <c r="R21" i="64"/>
  <c r="Y20" i="64"/>
  <c r="U20" i="64"/>
  <c r="Q20" i="64"/>
  <c r="M20" i="64"/>
  <c r="Y19" i="64"/>
  <c r="X19" i="64"/>
  <c r="U19" i="64"/>
  <c r="T19" i="64"/>
  <c r="Q19" i="64"/>
  <c r="P19" i="64"/>
  <c r="M19" i="64"/>
  <c r="L19" i="64"/>
  <c r="Y18" i="64"/>
  <c r="U18" i="64"/>
  <c r="Q18" i="64"/>
  <c r="M18" i="64"/>
  <c r="Y17" i="64"/>
  <c r="U17" i="64"/>
  <c r="Q17" i="64"/>
  <c r="M17" i="64"/>
  <c r="Y16" i="64"/>
  <c r="U16" i="64"/>
  <c r="Q16" i="64"/>
  <c r="M16" i="64"/>
  <c r="Y15" i="64"/>
  <c r="U15" i="64"/>
  <c r="Q15" i="64"/>
  <c r="M15" i="64"/>
  <c r="V14" i="64"/>
  <c r="U14" i="64"/>
  <c r="T14" i="64"/>
  <c r="S14" i="64"/>
  <c r="R14" i="64"/>
  <c r="Q14" i="64"/>
  <c r="P14" i="64"/>
  <c r="O14" i="64"/>
  <c r="J14" i="64"/>
  <c r="G14" i="64"/>
  <c r="N14" i="64" s="1"/>
  <c r="Y13" i="64"/>
  <c r="X13" i="64"/>
  <c r="W13" i="64"/>
  <c r="V13" i="64"/>
  <c r="U13" i="64"/>
  <c r="T13" i="64"/>
  <c r="S13" i="64"/>
  <c r="R13" i="64"/>
  <c r="Q13" i="64"/>
  <c r="P13" i="64"/>
  <c r="O13" i="64"/>
  <c r="N13" i="64"/>
  <c r="M13" i="64"/>
  <c r="L13" i="64"/>
  <c r="K13" i="64"/>
  <c r="J13" i="64"/>
  <c r="Y12" i="64"/>
  <c r="X12" i="64"/>
  <c r="W12" i="64"/>
  <c r="V12" i="64"/>
  <c r="U12" i="64"/>
  <c r="T12" i="64"/>
  <c r="S12" i="64"/>
  <c r="R12" i="64"/>
  <c r="Q12" i="64"/>
  <c r="P12" i="64"/>
  <c r="O12" i="64"/>
  <c r="N12" i="64"/>
  <c r="M12" i="64"/>
  <c r="L12" i="64"/>
  <c r="K12" i="64"/>
  <c r="J12" i="64"/>
  <c r="Y11" i="64"/>
  <c r="X11" i="64"/>
  <c r="W11" i="64"/>
  <c r="V11" i="64"/>
  <c r="U11" i="64"/>
  <c r="T11" i="64"/>
  <c r="S11" i="64"/>
  <c r="R11" i="64"/>
  <c r="Q11" i="64"/>
  <c r="P11" i="64"/>
  <c r="O11" i="64"/>
  <c r="N11" i="64"/>
  <c r="M11" i="64"/>
  <c r="L11" i="64"/>
  <c r="K11" i="64"/>
  <c r="J11" i="64"/>
  <c r="Y10" i="64"/>
  <c r="X10" i="64"/>
  <c r="W10" i="64"/>
  <c r="V10" i="64"/>
  <c r="U10" i="64"/>
  <c r="T10" i="64"/>
  <c r="S10" i="64"/>
  <c r="R10" i="64"/>
  <c r="Q10" i="64"/>
  <c r="P10" i="64"/>
  <c r="O10" i="64"/>
  <c r="N10" i="64"/>
  <c r="M10" i="64"/>
  <c r="L10" i="64"/>
  <c r="K10" i="64"/>
  <c r="J10" i="64"/>
  <c r="Y9" i="64"/>
  <c r="X9" i="64"/>
  <c r="W9" i="64"/>
  <c r="V9" i="64"/>
  <c r="U9" i="64"/>
  <c r="T9" i="64"/>
  <c r="S9" i="64"/>
  <c r="R9" i="64"/>
  <c r="Q9" i="64"/>
  <c r="P9" i="64"/>
  <c r="O9" i="64"/>
  <c r="N9" i="64"/>
  <c r="M9" i="64"/>
  <c r="L9" i="64"/>
  <c r="K9" i="64"/>
  <c r="J9" i="64"/>
  <c r="Y8" i="64"/>
  <c r="X8" i="64"/>
  <c r="W8" i="64"/>
  <c r="V8" i="64"/>
  <c r="U8" i="64"/>
  <c r="T8" i="64"/>
  <c r="S8" i="64"/>
  <c r="R8" i="64"/>
  <c r="Q8" i="64"/>
  <c r="P8" i="64"/>
  <c r="O8" i="64"/>
  <c r="N8" i="64"/>
  <c r="M8" i="64"/>
  <c r="L8" i="64"/>
  <c r="K8" i="64"/>
  <c r="J8" i="64"/>
  <c r="V7" i="64"/>
  <c r="R7" i="64"/>
  <c r="N7" i="64"/>
  <c r="J7" i="64"/>
  <c r="Y6" i="64"/>
  <c r="U6" i="64"/>
  <c r="Q6" i="64"/>
  <c r="M6" i="64"/>
  <c r="V5" i="64"/>
  <c r="R5" i="64"/>
  <c r="N5" i="64"/>
  <c r="J5" i="64"/>
  <c r="Y4" i="64"/>
  <c r="X4" i="64"/>
  <c r="W4" i="64"/>
  <c r="V4" i="64"/>
  <c r="U4" i="64"/>
  <c r="T4" i="64"/>
  <c r="S4" i="64"/>
  <c r="R4" i="64"/>
  <c r="Q4" i="64"/>
  <c r="P4" i="64"/>
  <c r="O4" i="64"/>
  <c r="N4" i="64"/>
  <c r="M4" i="64"/>
  <c r="L4" i="64"/>
  <c r="K4" i="64"/>
  <c r="J4" i="64"/>
  <c r="Y3" i="64"/>
  <c r="X3" i="64"/>
  <c r="V3" i="64"/>
  <c r="U3" i="64"/>
  <c r="T3" i="64"/>
  <c r="R3" i="64"/>
  <c r="Q3" i="64"/>
  <c r="P3" i="64"/>
  <c r="N3" i="64"/>
  <c r="M3" i="64"/>
  <c r="L3" i="64"/>
  <c r="J3" i="64"/>
  <c r="Y2" i="64"/>
  <c r="X2" i="64"/>
  <c r="V2" i="64"/>
  <c r="U2" i="64"/>
  <c r="T2" i="64"/>
  <c r="R2" i="64"/>
  <c r="Q2" i="64"/>
  <c r="P2" i="64"/>
  <c r="N2" i="64"/>
  <c r="M2" i="64"/>
  <c r="L2" i="64"/>
  <c r="J2" i="64"/>
  <c r="Y1" i="64"/>
  <c r="X1" i="64"/>
  <c r="V1" i="64"/>
  <c r="U1" i="64"/>
  <c r="T1" i="64"/>
  <c r="R1" i="64"/>
  <c r="Q1" i="64"/>
  <c r="P1" i="64"/>
  <c r="N1" i="64"/>
  <c r="M1" i="64"/>
  <c r="L1" i="64"/>
  <c r="J1" i="64"/>
  <c r="X23" i="63"/>
  <c r="T23" i="63"/>
  <c r="P23" i="63"/>
  <c r="L23" i="63"/>
  <c r="Y22" i="63"/>
  <c r="X22" i="63"/>
  <c r="W22" i="63"/>
  <c r="V22" i="63"/>
  <c r="U22" i="63"/>
  <c r="T22" i="63"/>
  <c r="S22" i="63"/>
  <c r="R22" i="63"/>
  <c r="Q22" i="63"/>
  <c r="P22" i="63"/>
  <c r="O22" i="63"/>
  <c r="N22" i="63"/>
  <c r="M22" i="63"/>
  <c r="L22" i="63"/>
  <c r="K22" i="63"/>
  <c r="J22" i="63"/>
  <c r="S21" i="63"/>
  <c r="R21" i="63"/>
  <c r="Y20" i="63"/>
  <c r="U20" i="63"/>
  <c r="Q20" i="63"/>
  <c r="M20" i="63"/>
  <c r="Y19" i="63"/>
  <c r="X19" i="63"/>
  <c r="U19" i="63"/>
  <c r="T19" i="63"/>
  <c r="Q19" i="63"/>
  <c r="P19" i="63"/>
  <c r="M19" i="63"/>
  <c r="L19" i="63"/>
  <c r="Y18" i="63"/>
  <c r="U18" i="63"/>
  <c r="Q18" i="63"/>
  <c r="M18" i="63"/>
  <c r="Y17" i="63"/>
  <c r="U17" i="63"/>
  <c r="Q17" i="63"/>
  <c r="M17" i="63"/>
  <c r="Y16" i="63"/>
  <c r="U16" i="63"/>
  <c r="Q16" i="63"/>
  <c r="M16" i="63"/>
  <c r="Y15" i="63"/>
  <c r="U15" i="63"/>
  <c r="Q15" i="63"/>
  <c r="M15" i="63"/>
  <c r="V14" i="63"/>
  <c r="U14" i="63"/>
  <c r="T14" i="63"/>
  <c r="S14" i="63"/>
  <c r="R14" i="63"/>
  <c r="Q14" i="63"/>
  <c r="P14" i="63"/>
  <c r="O14" i="63"/>
  <c r="J14" i="63"/>
  <c r="G14" i="63"/>
  <c r="N14" i="63" s="1"/>
  <c r="Y13" i="63"/>
  <c r="X13" i="63"/>
  <c r="W13" i="63"/>
  <c r="V13" i="63"/>
  <c r="U13" i="63"/>
  <c r="T13" i="63"/>
  <c r="S13" i="63"/>
  <c r="R13" i="63"/>
  <c r="Q13" i="63"/>
  <c r="P13" i="63"/>
  <c r="O13" i="63"/>
  <c r="N13" i="63"/>
  <c r="M13" i="63"/>
  <c r="L13" i="63"/>
  <c r="K13" i="63"/>
  <c r="J13" i="63"/>
  <c r="Y12" i="63"/>
  <c r="X12" i="63"/>
  <c r="W12" i="63"/>
  <c r="V12" i="63"/>
  <c r="U12" i="63"/>
  <c r="T12" i="63"/>
  <c r="S12" i="63"/>
  <c r="R12" i="63"/>
  <c r="Q12" i="63"/>
  <c r="P12" i="63"/>
  <c r="O12" i="63"/>
  <c r="N12" i="63"/>
  <c r="M12" i="63"/>
  <c r="L12" i="63"/>
  <c r="K12" i="63"/>
  <c r="J12" i="63"/>
  <c r="Y11" i="63"/>
  <c r="X11" i="63"/>
  <c r="W11" i="63"/>
  <c r="V11" i="63"/>
  <c r="U11" i="63"/>
  <c r="T11" i="63"/>
  <c r="S11" i="63"/>
  <c r="R11" i="63"/>
  <c r="Q11" i="63"/>
  <c r="P11" i="63"/>
  <c r="O11" i="63"/>
  <c r="N11" i="63"/>
  <c r="M11" i="63"/>
  <c r="L11" i="63"/>
  <c r="K11" i="63"/>
  <c r="J11" i="63"/>
  <c r="Y10" i="63"/>
  <c r="X10" i="63"/>
  <c r="W10" i="63"/>
  <c r="V10" i="63"/>
  <c r="U10" i="63"/>
  <c r="T10" i="63"/>
  <c r="S10" i="63"/>
  <c r="R10" i="63"/>
  <c r="Q10" i="63"/>
  <c r="P10" i="63"/>
  <c r="O10" i="63"/>
  <c r="N10" i="63"/>
  <c r="M10" i="63"/>
  <c r="L10" i="63"/>
  <c r="K10" i="63"/>
  <c r="J10" i="63"/>
  <c r="Y9" i="63"/>
  <c r="X9" i="63"/>
  <c r="W9" i="63"/>
  <c r="V9" i="63"/>
  <c r="U9" i="63"/>
  <c r="T9" i="63"/>
  <c r="S9" i="63"/>
  <c r="R9" i="63"/>
  <c r="Q9" i="63"/>
  <c r="P9" i="63"/>
  <c r="O9" i="63"/>
  <c r="N9" i="63"/>
  <c r="M9" i="63"/>
  <c r="L9" i="63"/>
  <c r="K9" i="63"/>
  <c r="J9" i="63"/>
  <c r="Y8" i="63"/>
  <c r="X8" i="63"/>
  <c r="W8" i="63"/>
  <c r="V8" i="63"/>
  <c r="U8" i="63"/>
  <c r="T8" i="63"/>
  <c r="S8" i="63"/>
  <c r="R8" i="63"/>
  <c r="Q8" i="63"/>
  <c r="P8" i="63"/>
  <c r="O8" i="63"/>
  <c r="N8" i="63"/>
  <c r="M8" i="63"/>
  <c r="L8" i="63"/>
  <c r="K8" i="63"/>
  <c r="J8" i="63"/>
  <c r="V7" i="63"/>
  <c r="R7" i="63"/>
  <c r="N7" i="63"/>
  <c r="J7" i="63"/>
  <c r="Y6" i="63"/>
  <c r="U6" i="63"/>
  <c r="Q6" i="63"/>
  <c r="M6" i="63"/>
  <c r="V5" i="63"/>
  <c r="R5" i="63"/>
  <c r="N5" i="63"/>
  <c r="J5" i="63"/>
  <c r="Y4" i="63"/>
  <c r="X4" i="63"/>
  <c r="W4" i="63"/>
  <c r="V4" i="63"/>
  <c r="U4" i="63"/>
  <c r="T4" i="63"/>
  <c r="S4" i="63"/>
  <c r="R4" i="63"/>
  <c r="Q4" i="63"/>
  <c r="P4" i="63"/>
  <c r="O4" i="63"/>
  <c r="N4" i="63"/>
  <c r="M4" i="63"/>
  <c r="L4" i="63"/>
  <c r="K4" i="63"/>
  <c r="J4" i="63"/>
  <c r="Y3" i="63"/>
  <c r="X3" i="63"/>
  <c r="V3" i="63"/>
  <c r="U3" i="63"/>
  <c r="T3" i="63"/>
  <c r="R3" i="63"/>
  <c r="Q3" i="63"/>
  <c r="P3" i="63"/>
  <c r="N3" i="63"/>
  <c r="M3" i="63"/>
  <c r="L3" i="63"/>
  <c r="J3" i="63"/>
  <c r="Y2" i="63"/>
  <c r="X2" i="63"/>
  <c r="V2" i="63"/>
  <c r="U2" i="63"/>
  <c r="T2" i="63"/>
  <c r="R2" i="63"/>
  <c r="Q2" i="63"/>
  <c r="P2" i="63"/>
  <c r="N2" i="63"/>
  <c r="M2" i="63"/>
  <c r="L2" i="63"/>
  <c r="J2" i="63"/>
  <c r="Y1" i="63"/>
  <c r="X1" i="63"/>
  <c r="V1" i="63"/>
  <c r="U1" i="63"/>
  <c r="T1" i="63"/>
  <c r="R1" i="63"/>
  <c r="Q1" i="63"/>
  <c r="P1" i="63"/>
  <c r="N1" i="63"/>
  <c r="M1" i="63"/>
  <c r="L1" i="63"/>
  <c r="J1" i="63"/>
  <c r="X23" i="62"/>
  <c r="T23" i="62"/>
  <c r="P23" i="62"/>
  <c r="L23" i="62"/>
  <c r="Y22" i="62"/>
  <c r="X22" i="62"/>
  <c r="W22" i="62"/>
  <c r="V22" i="62"/>
  <c r="U22" i="62"/>
  <c r="T22" i="62"/>
  <c r="S22" i="62"/>
  <c r="R22" i="62"/>
  <c r="Q22" i="62"/>
  <c r="P22" i="62"/>
  <c r="O22" i="62"/>
  <c r="N22" i="62"/>
  <c r="M22" i="62"/>
  <c r="L22" i="62"/>
  <c r="K22" i="62"/>
  <c r="J22" i="62"/>
  <c r="S21" i="62"/>
  <c r="R21" i="62"/>
  <c r="Y20" i="62"/>
  <c r="U20" i="62"/>
  <c r="Q20" i="62"/>
  <c r="M20" i="62"/>
  <c r="Y19" i="62"/>
  <c r="X19" i="62"/>
  <c r="U19" i="62"/>
  <c r="T19" i="62"/>
  <c r="Q19" i="62"/>
  <c r="P19" i="62"/>
  <c r="M19" i="62"/>
  <c r="L19" i="62"/>
  <c r="Y18" i="62"/>
  <c r="U18" i="62"/>
  <c r="Q18" i="62"/>
  <c r="M18" i="62"/>
  <c r="Y17" i="62"/>
  <c r="U17" i="62"/>
  <c r="Q17" i="62"/>
  <c r="M17" i="62"/>
  <c r="Y16" i="62"/>
  <c r="U16" i="62"/>
  <c r="Q16" i="62"/>
  <c r="M16" i="62"/>
  <c r="Y15" i="62"/>
  <c r="U15" i="62"/>
  <c r="Q15" i="62"/>
  <c r="M15" i="62"/>
  <c r="U14" i="62"/>
  <c r="T14" i="62"/>
  <c r="S14" i="62"/>
  <c r="Q14" i="62"/>
  <c r="P14" i="62"/>
  <c r="O14" i="62"/>
  <c r="G14" i="62"/>
  <c r="V14" i="62" s="1"/>
  <c r="Y13" i="62"/>
  <c r="X13" i="62"/>
  <c r="W13" i="62"/>
  <c r="V13" i="62"/>
  <c r="U13" i="62"/>
  <c r="T13" i="62"/>
  <c r="S13" i="62"/>
  <c r="R13" i="62"/>
  <c r="Q13" i="62"/>
  <c r="P13" i="62"/>
  <c r="O13" i="62"/>
  <c r="N13" i="62"/>
  <c r="M13" i="62"/>
  <c r="L13" i="62"/>
  <c r="K13" i="62"/>
  <c r="J13" i="62"/>
  <c r="Y12" i="62"/>
  <c r="X12" i="62"/>
  <c r="W12" i="62"/>
  <c r="V12" i="62"/>
  <c r="U12" i="62"/>
  <c r="T12" i="62"/>
  <c r="S12" i="62"/>
  <c r="R12" i="62"/>
  <c r="Q12" i="62"/>
  <c r="P12" i="62"/>
  <c r="O12" i="62"/>
  <c r="N12" i="62"/>
  <c r="M12" i="62"/>
  <c r="L12" i="62"/>
  <c r="K12" i="62"/>
  <c r="J12" i="62"/>
  <c r="Y11" i="62"/>
  <c r="X11" i="62"/>
  <c r="W11" i="62"/>
  <c r="V11" i="62"/>
  <c r="U11" i="62"/>
  <c r="T11" i="62"/>
  <c r="S11" i="62"/>
  <c r="R11" i="62"/>
  <c r="Q11" i="62"/>
  <c r="P11" i="62"/>
  <c r="O11" i="62"/>
  <c r="N11" i="62"/>
  <c r="M11" i="62"/>
  <c r="L11" i="62"/>
  <c r="K11" i="62"/>
  <c r="J11" i="62"/>
  <c r="Y10" i="62"/>
  <c r="X10" i="62"/>
  <c r="W10" i="62"/>
  <c r="V10" i="62"/>
  <c r="U10" i="62"/>
  <c r="T10" i="62"/>
  <c r="S10" i="62"/>
  <c r="R10" i="62"/>
  <c r="Q10" i="62"/>
  <c r="P10" i="62"/>
  <c r="O10" i="62"/>
  <c r="N10" i="62"/>
  <c r="M10" i="62"/>
  <c r="L10" i="62"/>
  <c r="K10" i="62"/>
  <c r="J10" i="62"/>
  <c r="Y9" i="62"/>
  <c r="X9" i="62"/>
  <c r="W9" i="62"/>
  <c r="V9" i="62"/>
  <c r="U9" i="62"/>
  <c r="T9" i="62"/>
  <c r="S9" i="62"/>
  <c r="R9" i="62"/>
  <c r="Q9" i="62"/>
  <c r="P9" i="62"/>
  <c r="O9" i="62"/>
  <c r="N9" i="62"/>
  <c r="M9" i="62"/>
  <c r="L9" i="62"/>
  <c r="K9" i="62"/>
  <c r="J9" i="62"/>
  <c r="Y8" i="62"/>
  <c r="X8" i="62"/>
  <c r="W8" i="62"/>
  <c r="V8" i="62"/>
  <c r="U8" i="62"/>
  <c r="T8" i="62"/>
  <c r="S8" i="62"/>
  <c r="R8" i="62"/>
  <c r="Q8" i="62"/>
  <c r="P8" i="62"/>
  <c r="O8" i="62"/>
  <c r="N8" i="62"/>
  <c r="M8" i="62"/>
  <c r="L8" i="62"/>
  <c r="K8" i="62"/>
  <c r="J8" i="62"/>
  <c r="V7" i="62"/>
  <c r="R7" i="62"/>
  <c r="N7" i="62"/>
  <c r="J7" i="62"/>
  <c r="Y6" i="62"/>
  <c r="U6" i="62"/>
  <c r="Q6" i="62"/>
  <c r="M6" i="62"/>
  <c r="V5" i="62"/>
  <c r="R5" i="62"/>
  <c r="N5" i="62"/>
  <c r="J5" i="62"/>
  <c r="Y4" i="62"/>
  <c r="X4" i="62"/>
  <c r="W4" i="62"/>
  <c r="V4" i="62"/>
  <c r="U4" i="62"/>
  <c r="T4" i="62"/>
  <c r="S4" i="62"/>
  <c r="R4" i="62"/>
  <c r="Q4" i="62"/>
  <c r="P4" i="62"/>
  <c r="O4" i="62"/>
  <c r="N4" i="62"/>
  <c r="M4" i="62"/>
  <c r="L4" i="62"/>
  <c r="K4" i="62"/>
  <c r="J4" i="62"/>
  <c r="Y3" i="62"/>
  <c r="X3" i="62"/>
  <c r="V3" i="62"/>
  <c r="U3" i="62"/>
  <c r="T3" i="62"/>
  <c r="R3" i="62"/>
  <c r="Q3" i="62"/>
  <c r="P3" i="62"/>
  <c r="N3" i="62"/>
  <c r="M3" i="62"/>
  <c r="L3" i="62"/>
  <c r="J3" i="62"/>
  <c r="Y2" i="62"/>
  <c r="X2" i="62"/>
  <c r="V2" i="62"/>
  <c r="U2" i="62"/>
  <c r="T2" i="62"/>
  <c r="R2" i="62"/>
  <c r="Q2" i="62"/>
  <c r="P2" i="62"/>
  <c r="N2" i="62"/>
  <c r="M2" i="62"/>
  <c r="L2" i="62"/>
  <c r="J2" i="62"/>
  <c r="Y1" i="62"/>
  <c r="X1" i="62"/>
  <c r="V1" i="62"/>
  <c r="U1" i="62"/>
  <c r="T1" i="62"/>
  <c r="R1" i="62"/>
  <c r="Q1" i="62"/>
  <c r="P1" i="62"/>
  <c r="N1" i="62"/>
  <c r="M1" i="62"/>
  <c r="L1" i="62"/>
  <c r="J1" i="62"/>
  <c r="X23" i="61"/>
  <c r="T23" i="61"/>
  <c r="P23" i="61"/>
  <c r="L23" i="61"/>
  <c r="Y22" i="61"/>
  <c r="X22" i="61"/>
  <c r="W22" i="61"/>
  <c r="V22" i="61"/>
  <c r="U22" i="61"/>
  <c r="T22" i="61"/>
  <c r="S22" i="61"/>
  <c r="R22" i="61"/>
  <c r="Q22" i="61"/>
  <c r="P22" i="61"/>
  <c r="O22" i="61"/>
  <c r="N22" i="61"/>
  <c r="M22" i="61"/>
  <c r="L22" i="61"/>
  <c r="K22" i="61"/>
  <c r="J22" i="61"/>
  <c r="S21" i="61"/>
  <c r="R21" i="61"/>
  <c r="Y20" i="61"/>
  <c r="U20" i="61"/>
  <c r="Q20" i="61"/>
  <c r="M20" i="61"/>
  <c r="Y19" i="61"/>
  <c r="X19" i="61"/>
  <c r="U19" i="61"/>
  <c r="T19" i="61"/>
  <c r="Q19" i="61"/>
  <c r="P19" i="61"/>
  <c r="M19" i="61"/>
  <c r="L19" i="61"/>
  <c r="Y18" i="61"/>
  <c r="U18" i="61"/>
  <c r="Q18" i="61"/>
  <c r="M18" i="61"/>
  <c r="Y17" i="61"/>
  <c r="U17" i="61"/>
  <c r="Q17" i="61"/>
  <c r="M17" i="61"/>
  <c r="Y16" i="61"/>
  <c r="U16" i="61"/>
  <c r="Q16" i="61"/>
  <c r="M16" i="61"/>
  <c r="Y15" i="61"/>
  <c r="U15" i="61"/>
  <c r="Q15" i="61"/>
  <c r="M15" i="61"/>
  <c r="V14" i="61"/>
  <c r="U14" i="61"/>
  <c r="T14" i="61"/>
  <c r="S14" i="61"/>
  <c r="R14" i="61"/>
  <c r="Q14" i="61"/>
  <c r="P14" i="61"/>
  <c r="O14" i="61"/>
  <c r="N14" i="61"/>
  <c r="J14" i="61"/>
  <c r="G14" i="61"/>
  <c r="Y13" i="61"/>
  <c r="X13" i="61"/>
  <c r="W13" i="61"/>
  <c r="V13" i="61"/>
  <c r="U13" i="61"/>
  <c r="T13" i="61"/>
  <c r="S13" i="61"/>
  <c r="R13" i="61"/>
  <c r="Q13" i="61"/>
  <c r="P13" i="61"/>
  <c r="O13" i="61"/>
  <c r="N13" i="61"/>
  <c r="M13" i="61"/>
  <c r="L13" i="61"/>
  <c r="K13" i="61"/>
  <c r="J13" i="61"/>
  <c r="Y12" i="61"/>
  <c r="X12" i="61"/>
  <c r="W12" i="61"/>
  <c r="V12" i="61"/>
  <c r="U12" i="61"/>
  <c r="T12" i="61"/>
  <c r="S12" i="61"/>
  <c r="R12" i="61"/>
  <c r="Q12" i="61"/>
  <c r="P12" i="61"/>
  <c r="O12" i="61"/>
  <c r="N12" i="61"/>
  <c r="M12" i="61"/>
  <c r="L12" i="61"/>
  <c r="K12" i="61"/>
  <c r="J12" i="61"/>
  <c r="Y11" i="61"/>
  <c r="X11" i="61"/>
  <c r="W11" i="61"/>
  <c r="V11" i="61"/>
  <c r="U11" i="61"/>
  <c r="T11" i="61"/>
  <c r="S11" i="61"/>
  <c r="R11" i="61"/>
  <c r="Q11" i="61"/>
  <c r="P11" i="61"/>
  <c r="O11" i="61"/>
  <c r="N11" i="61"/>
  <c r="M11" i="61"/>
  <c r="L11" i="61"/>
  <c r="K11" i="61"/>
  <c r="J11" i="61"/>
  <c r="Y10" i="61"/>
  <c r="X10" i="61"/>
  <c r="W10" i="61"/>
  <c r="V10" i="61"/>
  <c r="U10" i="61"/>
  <c r="T10" i="61"/>
  <c r="S10" i="61"/>
  <c r="R10" i="61"/>
  <c r="Q10" i="61"/>
  <c r="P10" i="61"/>
  <c r="O10" i="61"/>
  <c r="N10" i="61"/>
  <c r="M10" i="61"/>
  <c r="L10" i="61"/>
  <c r="K10" i="61"/>
  <c r="J10" i="61"/>
  <c r="Y9" i="61"/>
  <c r="X9" i="61"/>
  <c r="W9" i="61"/>
  <c r="V9" i="61"/>
  <c r="U9" i="61"/>
  <c r="T9" i="61"/>
  <c r="S9" i="61"/>
  <c r="R9" i="61"/>
  <c r="Q9" i="61"/>
  <c r="P9" i="61"/>
  <c r="O9" i="61"/>
  <c r="N9" i="61"/>
  <c r="M9" i="61"/>
  <c r="L9" i="61"/>
  <c r="K9" i="61"/>
  <c r="J9" i="61"/>
  <c r="Y8" i="61"/>
  <c r="X8" i="61"/>
  <c r="W8" i="61"/>
  <c r="V8" i="61"/>
  <c r="U8" i="61"/>
  <c r="T8" i="61"/>
  <c r="S8" i="61"/>
  <c r="R8" i="61"/>
  <c r="Q8" i="61"/>
  <c r="P8" i="61"/>
  <c r="O8" i="61"/>
  <c r="N8" i="61"/>
  <c r="M8" i="61"/>
  <c r="L8" i="61"/>
  <c r="K8" i="61"/>
  <c r="J8" i="61"/>
  <c r="V7" i="61"/>
  <c r="R7" i="61"/>
  <c r="N7" i="61"/>
  <c r="J7" i="61"/>
  <c r="Y6" i="61"/>
  <c r="U6" i="61"/>
  <c r="Q6" i="61"/>
  <c r="M6" i="61"/>
  <c r="V5" i="61"/>
  <c r="R5" i="61"/>
  <c r="N5" i="61"/>
  <c r="J5" i="61"/>
  <c r="Y4" i="61"/>
  <c r="X4" i="61"/>
  <c r="W4" i="61"/>
  <c r="V4" i="61"/>
  <c r="U4" i="61"/>
  <c r="T4" i="61"/>
  <c r="S4" i="61"/>
  <c r="R4" i="61"/>
  <c r="Q4" i="61"/>
  <c r="P4" i="61"/>
  <c r="O4" i="61"/>
  <c r="N4" i="61"/>
  <c r="M4" i="61"/>
  <c r="L4" i="61"/>
  <c r="K4" i="61"/>
  <c r="J4" i="61"/>
  <c r="Y3" i="61"/>
  <c r="X3" i="61"/>
  <c r="V3" i="61"/>
  <c r="U3" i="61"/>
  <c r="T3" i="61"/>
  <c r="R3" i="61"/>
  <c r="Q3" i="61"/>
  <c r="P3" i="61"/>
  <c r="N3" i="61"/>
  <c r="M3" i="61"/>
  <c r="L3" i="61"/>
  <c r="J3" i="61"/>
  <c r="Y2" i="61"/>
  <c r="X2" i="61"/>
  <c r="V2" i="61"/>
  <c r="U2" i="61"/>
  <c r="T2" i="61"/>
  <c r="R2" i="61"/>
  <c r="Q2" i="61"/>
  <c r="P2" i="61"/>
  <c r="N2" i="61"/>
  <c r="M2" i="61"/>
  <c r="L2" i="61"/>
  <c r="J2" i="61"/>
  <c r="Y1" i="61"/>
  <c r="X1" i="61"/>
  <c r="V1" i="61"/>
  <c r="U1" i="61"/>
  <c r="T1" i="61"/>
  <c r="R1" i="61"/>
  <c r="Q1" i="61"/>
  <c r="P1" i="61"/>
  <c r="N1" i="61"/>
  <c r="M1" i="61"/>
  <c r="L1" i="61"/>
  <c r="J1" i="61"/>
  <c r="X23" i="60"/>
  <c r="T23" i="60"/>
  <c r="P23" i="60"/>
  <c r="L23" i="60"/>
  <c r="Y22" i="60"/>
  <c r="X22" i="60"/>
  <c r="W22" i="60"/>
  <c r="V22" i="60"/>
  <c r="U22" i="60"/>
  <c r="T22" i="60"/>
  <c r="S22" i="60"/>
  <c r="R22" i="60"/>
  <c r="Q22" i="60"/>
  <c r="P22" i="60"/>
  <c r="O22" i="60"/>
  <c r="N22" i="60"/>
  <c r="M22" i="60"/>
  <c r="L22" i="60"/>
  <c r="K22" i="60"/>
  <c r="J22" i="60"/>
  <c r="S21" i="60"/>
  <c r="R21" i="60"/>
  <c r="Y20" i="60"/>
  <c r="U20" i="60"/>
  <c r="Q20" i="60"/>
  <c r="M20" i="60"/>
  <c r="Y19" i="60"/>
  <c r="X19" i="60"/>
  <c r="U19" i="60"/>
  <c r="T19" i="60"/>
  <c r="Q19" i="60"/>
  <c r="P19" i="60"/>
  <c r="M19" i="60"/>
  <c r="L19" i="60"/>
  <c r="Y18" i="60"/>
  <c r="U18" i="60"/>
  <c r="Q18" i="60"/>
  <c r="M18" i="60"/>
  <c r="Y17" i="60"/>
  <c r="U17" i="60"/>
  <c r="Q17" i="60"/>
  <c r="M17" i="60"/>
  <c r="Y16" i="60"/>
  <c r="U16" i="60"/>
  <c r="Q16" i="60"/>
  <c r="M16" i="60"/>
  <c r="Y15" i="60"/>
  <c r="U15" i="60"/>
  <c r="Q15" i="60"/>
  <c r="M15" i="60"/>
  <c r="V14" i="60"/>
  <c r="U14" i="60"/>
  <c r="T14" i="60"/>
  <c r="S14" i="60"/>
  <c r="R14" i="60"/>
  <c r="Q14" i="60"/>
  <c r="P14" i="60"/>
  <c r="O14" i="60"/>
  <c r="J14" i="60"/>
  <c r="G14" i="60"/>
  <c r="N14" i="60" s="1"/>
  <c r="Y13" i="60"/>
  <c r="X13" i="60"/>
  <c r="W13" i="60"/>
  <c r="V13" i="60"/>
  <c r="U13" i="60"/>
  <c r="T13" i="60"/>
  <c r="S13" i="60"/>
  <c r="R13" i="60"/>
  <c r="Q13" i="60"/>
  <c r="P13" i="60"/>
  <c r="O13" i="60"/>
  <c r="N13" i="60"/>
  <c r="M13" i="60"/>
  <c r="L13" i="60"/>
  <c r="K13" i="60"/>
  <c r="J13" i="60"/>
  <c r="Y12" i="60"/>
  <c r="X12" i="60"/>
  <c r="W12" i="60"/>
  <c r="V12" i="60"/>
  <c r="U12" i="60"/>
  <c r="T12" i="60"/>
  <c r="S12" i="60"/>
  <c r="R12" i="60"/>
  <c r="Q12" i="60"/>
  <c r="P12" i="60"/>
  <c r="O12" i="60"/>
  <c r="N12" i="60"/>
  <c r="M12" i="60"/>
  <c r="L12" i="60"/>
  <c r="K12" i="60"/>
  <c r="J12" i="60"/>
  <c r="Y11" i="60"/>
  <c r="X11" i="60"/>
  <c r="W11" i="60"/>
  <c r="V11" i="60"/>
  <c r="U11" i="60"/>
  <c r="T11" i="60"/>
  <c r="S11" i="60"/>
  <c r="R11" i="60"/>
  <c r="Q11" i="60"/>
  <c r="P11" i="60"/>
  <c r="O11" i="60"/>
  <c r="N11" i="60"/>
  <c r="M11" i="60"/>
  <c r="L11" i="60"/>
  <c r="K11" i="60"/>
  <c r="J11" i="60"/>
  <c r="Y10" i="60"/>
  <c r="X10" i="60"/>
  <c r="W10" i="60"/>
  <c r="V10" i="60"/>
  <c r="U10" i="60"/>
  <c r="T10" i="60"/>
  <c r="S10" i="60"/>
  <c r="R10" i="60"/>
  <c r="Q10" i="60"/>
  <c r="P10" i="60"/>
  <c r="O10" i="60"/>
  <c r="N10" i="60"/>
  <c r="M10" i="60"/>
  <c r="L10" i="60"/>
  <c r="K10" i="60"/>
  <c r="J10" i="60"/>
  <c r="Y9" i="60"/>
  <c r="X9" i="60"/>
  <c r="W9" i="60"/>
  <c r="V9" i="60"/>
  <c r="U9" i="60"/>
  <c r="T9" i="60"/>
  <c r="S9" i="60"/>
  <c r="R9" i="60"/>
  <c r="Q9" i="60"/>
  <c r="P9" i="60"/>
  <c r="O9" i="60"/>
  <c r="N9" i="60"/>
  <c r="M9" i="60"/>
  <c r="L9" i="60"/>
  <c r="K9" i="60"/>
  <c r="J9" i="60"/>
  <c r="Y8" i="60"/>
  <c r="X8" i="60"/>
  <c r="W8" i="60"/>
  <c r="V8" i="60"/>
  <c r="U8" i="60"/>
  <c r="T8" i="60"/>
  <c r="S8" i="60"/>
  <c r="R8" i="60"/>
  <c r="Q8" i="60"/>
  <c r="P8" i="60"/>
  <c r="O8" i="60"/>
  <c r="N8" i="60"/>
  <c r="M8" i="60"/>
  <c r="L8" i="60"/>
  <c r="K8" i="60"/>
  <c r="J8" i="60"/>
  <c r="V7" i="60"/>
  <c r="R7" i="60"/>
  <c r="N7" i="60"/>
  <c r="J7" i="60"/>
  <c r="Y6" i="60"/>
  <c r="U6" i="60"/>
  <c r="Q6" i="60"/>
  <c r="M6" i="60"/>
  <c r="V5" i="60"/>
  <c r="R5" i="60"/>
  <c r="N5" i="60"/>
  <c r="J5" i="60"/>
  <c r="Y4" i="60"/>
  <c r="X4" i="60"/>
  <c r="W4" i="60"/>
  <c r="V4" i="60"/>
  <c r="U4" i="60"/>
  <c r="T4" i="60"/>
  <c r="S4" i="60"/>
  <c r="R4" i="60"/>
  <c r="Q4" i="60"/>
  <c r="P4" i="60"/>
  <c r="O4" i="60"/>
  <c r="N4" i="60"/>
  <c r="M4" i="60"/>
  <c r="L4" i="60"/>
  <c r="K4" i="60"/>
  <c r="J4" i="60"/>
  <c r="Y3" i="60"/>
  <c r="X3" i="60"/>
  <c r="V3" i="60"/>
  <c r="U3" i="60"/>
  <c r="T3" i="60"/>
  <c r="R3" i="60"/>
  <c r="Q3" i="60"/>
  <c r="P3" i="60"/>
  <c r="N3" i="60"/>
  <c r="M3" i="60"/>
  <c r="L3" i="60"/>
  <c r="J3" i="60"/>
  <c r="Y2" i="60"/>
  <c r="X2" i="60"/>
  <c r="V2" i="60"/>
  <c r="U2" i="60"/>
  <c r="T2" i="60"/>
  <c r="R2" i="60"/>
  <c r="Q2" i="60"/>
  <c r="P2" i="60"/>
  <c r="N2" i="60"/>
  <c r="M2" i="60"/>
  <c r="L2" i="60"/>
  <c r="J2" i="60"/>
  <c r="Y1" i="60"/>
  <c r="X1" i="60"/>
  <c r="V1" i="60"/>
  <c r="U1" i="60"/>
  <c r="T1" i="60"/>
  <c r="R1" i="60"/>
  <c r="Q1" i="60"/>
  <c r="P1" i="60"/>
  <c r="N1" i="60"/>
  <c r="M1" i="60"/>
  <c r="L1" i="60"/>
  <c r="J1" i="60"/>
  <c r="X23" i="59"/>
  <c r="T23" i="59"/>
  <c r="P23" i="59"/>
  <c r="L23" i="59"/>
  <c r="Y22" i="59"/>
  <c r="X22" i="59"/>
  <c r="W22" i="59"/>
  <c r="V22" i="59"/>
  <c r="U22" i="59"/>
  <c r="T22" i="59"/>
  <c r="S22" i="59"/>
  <c r="R22" i="59"/>
  <c r="Q22" i="59"/>
  <c r="P22" i="59"/>
  <c r="O22" i="59"/>
  <c r="N22" i="59"/>
  <c r="M22" i="59"/>
  <c r="L22" i="59"/>
  <c r="K22" i="59"/>
  <c r="J22" i="59"/>
  <c r="S21" i="59"/>
  <c r="R21" i="59"/>
  <c r="Y20" i="59"/>
  <c r="U20" i="59"/>
  <c r="Q20" i="59"/>
  <c r="M20" i="59"/>
  <c r="Y19" i="59"/>
  <c r="X19" i="59"/>
  <c r="U19" i="59"/>
  <c r="T19" i="59"/>
  <c r="Q19" i="59"/>
  <c r="P19" i="59"/>
  <c r="M19" i="59"/>
  <c r="L19" i="59"/>
  <c r="Y18" i="59"/>
  <c r="U18" i="59"/>
  <c r="Q18" i="59"/>
  <c r="M18" i="59"/>
  <c r="Y17" i="59"/>
  <c r="U17" i="59"/>
  <c r="Q17" i="59"/>
  <c r="M17" i="59"/>
  <c r="Y16" i="59"/>
  <c r="U16" i="59"/>
  <c r="Q16" i="59"/>
  <c r="M16" i="59"/>
  <c r="Y15" i="59"/>
  <c r="U15" i="59"/>
  <c r="Q15" i="59"/>
  <c r="M15" i="59"/>
  <c r="U14" i="59"/>
  <c r="T14" i="59"/>
  <c r="S14" i="59"/>
  <c r="R14" i="59"/>
  <c r="Q14" i="59"/>
  <c r="P14" i="59"/>
  <c r="O14" i="59"/>
  <c r="N14" i="59"/>
  <c r="J14" i="59"/>
  <c r="G14" i="59"/>
  <c r="V14" i="59" s="1"/>
  <c r="Y13" i="59"/>
  <c r="X13" i="59"/>
  <c r="W13" i="59"/>
  <c r="V13" i="59"/>
  <c r="U13" i="59"/>
  <c r="T13" i="59"/>
  <c r="S13" i="59"/>
  <c r="R13" i="59"/>
  <c r="Q13" i="59"/>
  <c r="P13" i="59"/>
  <c r="O13" i="59"/>
  <c r="N13" i="59"/>
  <c r="M13" i="59"/>
  <c r="L13" i="59"/>
  <c r="K13" i="59"/>
  <c r="J13" i="59"/>
  <c r="Y12" i="59"/>
  <c r="X12" i="59"/>
  <c r="W12" i="59"/>
  <c r="V12" i="59"/>
  <c r="U12" i="59"/>
  <c r="T12" i="59"/>
  <c r="S12" i="59"/>
  <c r="R12" i="59"/>
  <c r="Q12" i="59"/>
  <c r="P12" i="59"/>
  <c r="O12" i="59"/>
  <c r="N12" i="59"/>
  <c r="M12" i="59"/>
  <c r="L12" i="59"/>
  <c r="K12" i="59"/>
  <c r="J12" i="59"/>
  <c r="Y11" i="59"/>
  <c r="X11" i="59"/>
  <c r="W11" i="59"/>
  <c r="V11" i="59"/>
  <c r="U11" i="59"/>
  <c r="T11" i="59"/>
  <c r="S11" i="59"/>
  <c r="R11" i="59"/>
  <c r="Q11" i="59"/>
  <c r="P11" i="59"/>
  <c r="O11" i="59"/>
  <c r="N11" i="59"/>
  <c r="M11" i="59"/>
  <c r="L11" i="59"/>
  <c r="K11" i="59"/>
  <c r="J11" i="59"/>
  <c r="Y10" i="59"/>
  <c r="X10" i="59"/>
  <c r="W10" i="59"/>
  <c r="V10" i="59"/>
  <c r="U10" i="59"/>
  <c r="T10" i="59"/>
  <c r="S10" i="59"/>
  <c r="R10" i="59"/>
  <c r="Q10" i="59"/>
  <c r="P10" i="59"/>
  <c r="O10" i="59"/>
  <c r="N10" i="59"/>
  <c r="M10" i="59"/>
  <c r="L10" i="59"/>
  <c r="K10" i="59"/>
  <c r="J10" i="59"/>
  <c r="Y9" i="59"/>
  <c r="X9" i="59"/>
  <c r="W9" i="59"/>
  <c r="V9" i="59"/>
  <c r="U9" i="59"/>
  <c r="T9" i="59"/>
  <c r="S9" i="59"/>
  <c r="R9" i="59"/>
  <c r="Q9" i="59"/>
  <c r="P9" i="59"/>
  <c r="O9" i="59"/>
  <c r="N9" i="59"/>
  <c r="M9" i="59"/>
  <c r="L9" i="59"/>
  <c r="K9" i="59"/>
  <c r="J9" i="59"/>
  <c r="Y8" i="59"/>
  <c r="X8" i="59"/>
  <c r="W8" i="59"/>
  <c r="V8" i="59"/>
  <c r="U8" i="59"/>
  <c r="T8" i="59"/>
  <c r="S8" i="59"/>
  <c r="R8" i="59"/>
  <c r="Q8" i="59"/>
  <c r="P8" i="59"/>
  <c r="O8" i="59"/>
  <c r="N8" i="59"/>
  <c r="M8" i="59"/>
  <c r="L8" i="59"/>
  <c r="K8" i="59"/>
  <c r="J8" i="59"/>
  <c r="V7" i="59"/>
  <c r="R7" i="59"/>
  <c r="N7" i="59"/>
  <c r="J7" i="59"/>
  <c r="Y6" i="59"/>
  <c r="U6" i="59"/>
  <c r="Q6" i="59"/>
  <c r="M6" i="59"/>
  <c r="V5" i="59"/>
  <c r="R5" i="59"/>
  <c r="N5" i="59"/>
  <c r="J5" i="59"/>
  <c r="Y4" i="59"/>
  <c r="X4" i="59"/>
  <c r="W4" i="59"/>
  <c r="V4" i="59"/>
  <c r="U4" i="59"/>
  <c r="T4" i="59"/>
  <c r="S4" i="59"/>
  <c r="R4" i="59"/>
  <c r="Q4" i="59"/>
  <c r="P4" i="59"/>
  <c r="O4" i="59"/>
  <c r="N4" i="59"/>
  <c r="M4" i="59"/>
  <c r="L4" i="59"/>
  <c r="K4" i="59"/>
  <c r="J4" i="59"/>
  <c r="Y3" i="59"/>
  <c r="X3" i="59"/>
  <c r="V3" i="59"/>
  <c r="U3" i="59"/>
  <c r="T3" i="59"/>
  <c r="R3" i="59"/>
  <c r="Q3" i="59"/>
  <c r="P3" i="59"/>
  <c r="N3" i="59"/>
  <c r="M3" i="59"/>
  <c r="L3" i="59"/>
  <c r="J3" i="59"/>
  <c r="Y2" i="59"/>
  <c r="X2" i="59"/>
  <c r="V2" i="59"/>
  <c r="U2" i="59"/>
  <c r="T2" i="59"/>
  <c r="R2" i="59"/>
  <c r="Q2" i="59"/>
  <c r="P2" i="59"/>
  <c r="N2" i="59"/>
  <c r="M2" i="59"/>
  <c r="L2" i="59"/>
  <c r="J2" i="59"/>
  <c r="Y1" i="59"/>
  <c r="X1" i="59"/>
  <c r="V1" i="59"/>
  <c r="U1" i="59"/>
  <c r="T1" i="59"/>
  <c r="R1" i="59"/>
  <c r="Q1" i="59"/>
  <c r="P1" i="59"/>
  <c r="N1" i="59"/>
  <c r="M1" i="59"/>
  <c r="L1" i="59"/>
  <c r="J1" i="59"/>
  <c r="X23" i="58"/>
  <c r="T23" i="58"/>
  <c r="P23" i="58"/>
  <c r="L23" i="58"/>
  <c r="Y22" i="58"/>
  <c r="X22" i="58"/>
  <c r="W22" i="58"/>
  <c r="V22" i="58"/>
  <c r="U22" i="58"/>
  <c r="T22" i="58"/>
  <c r="S22" i="58"/>
  <c r="R22" i="58"/>
  <c r="Q22" i="58"/>
  <c r="P22" i="58"/>
  <c r="O22" i="58"/>
  <c r="N22" i="58"/>
  <c r="M22" i="58"/>
  <c r="L22" i="58"/>
  <c r="K22" i="58"/>
  <c r="J22" i="58"/>
  <c r="S21" i="58"/>
  <c r="R21" i="58"/>
  <c r="Y20" i="58"/>
  <c r="U20" i="58"/>
  <c r="Q20" i="58"/>
  <c r="M20" i="58"/>
  <c r="Y19" i="58"/>
  <c r="X19" i="58"/>
  <c r="U19" i="58"/>
  <c r="T19" i="58"/>
  <c r="Q19" i="58"/>
  <c r="P19" i="58"/>
  <c r="M19" i="58"/>
  <c r="L19" i="58"/>
  <c r="Y18" i="58"/>
  <c r="U18" i="58"/>
  <c r="Q18" i="58"/>
  <c r="M18" i="58"/>
  <c r="Y17" i="58"/>
  <c r="U17" i="58"/>
  <c r="Q17" i="58"/>
  <c r="M17" i="58"/>
  <c r="Y16" i="58"/>
  <c r="U16" i="58"/>
  <c r="Q16" i="58"/>
  <c r="M16" i="58"/>
  <c r="Y15" i="58"/>
  <c r="U15" i="58"/>
  <c r="Q15" i="58"/>
  <c r="M15" i="58"/>
  <c r="V14" i="58"/>
  <c r="U14" i="58"/>
  <c r="T14" i="58"/>
  <c r="S14" i="58"/>
  <c r="R14" i="58"/>
  <c r="Q14" i="58"/>
  <c r="P14" i="58"/>
  <c r="O14" i="58"/>
  <c r="N14" i="58"/>
  <c r="G14" i="58"/>
  <c r="J14" i="58" s="1"/>
  <c r="Y13" i="58"/>
  <c r="X13" i="58"/>
  <c r="W13" i="58"/>
  <c r="V13" i="58"/>
  <c r="U13" i="58"/>
  <c r="T13" i="58"/>
  <c r="S13" i="58"/>
  <c r="R13" i="58"/>
  <c r="Q13" i="58"/>
  <c r="P13" i="58"/>
  <c r="O13" i="58"/>
  <c r="N13" i="58"/>
  <c r="M13" i="58"/>
  <c r="L13" i="58"/>
  <c r="K13" i="58"/>
  <c r="J13" i="58"/>
  <c r="Y12" i="58"/>
  <c r="X12" i="58"/>
  <c r="W12" i="58"/>
  <c r="V12" i="58"/>
  <c r="U12" i="58"/>
  <c r="T12" i="58"/>
  <c r="S12" i="58"/>
  <c r="R12" i="58"/>
  <c r="Q12" i="58"/>
  <c r="P12" i="58"/>
  <c r="O12" i="58"/>
  <c r="N12" i="58"/>
  <c r="M12" i="58"/>
  <c r="L12" i="58"/>
  <c r="K12" i="58"/>
  <c r="J12" i="58"/>
  <c r="Y11" i="58"/>
  <c r="X11" i="58"/>
  <c r="W11" i="58"/>
  <c r="V11" i="58"/>
  <c r="U11" i="58"/>
  <c r="T11" i="58"/>
  <c r="S11" i="58"/>
  <c r="R11" i="58"/>
  <c r="Q11" i="58"/>
  <c r="P11" i="58"/>
  <c r="O11" i="58"/>
  <c r="N11" i="58"/>
  <c r="M11" i="58"/>
  <c r="L11" i="58"/>
  <c r="K11" i="58"/>
  <c r="J11" i="58"/>
  <c r="Y10" i="58"/>
  <c r="X10" i="58"/>
  <c r="W10" i="58"/>
  <c r="V10" i="58"/>
  <c r="U10" i="58"/>
  <c r="T10" i="58"/>
  <c r="S10" i="58"/>
  <c r="R10" i="58"/>
  <c r="Q10" i="58"/>
  <c r="P10" i="58"/>
  <c r="O10" i="58"/>
  <c r="N10" i="58"/>
  <c r="M10" i="58"/>
  <c r="L10" i="58"/>
  <c r="K10" i="58"/>
  <c r="J10" i="58"/>
  <c r="Y9" i="58"/>
  <c r="X9" i="58"/>
  <c r="W9" i="58"/>
  <c r="V9" i="58"/>
  <c r="U9" i="58"/>
  <c r="T9" i="58"/>
  <c r="S9" i="58"/>
  <c r="R9" i="58"/>
  <c r="Q9" i="58"/>
  <c r="P9" i="58"/>
  <c r="O9" i="58"/>
  <c r="N9" i="58"/>
  <c r="M9" i="58"/>
  <c r="L9" i="58"/>
  <c r="K9" i="58"/>
  <c r="J9" i="58"/>
  <c r="Y8" i="58"/>
  <c r="X8" i="58"/>
  <c r="W8" i="58"/>
  <c r="V8" i="58"/>
  <c r="U8" i="58"/>
  <c r="T8" i="58"/>
  <c r="S8" i="58"/>
  <c r="R8" i="58"/>
  <c r="Q8" i="58"/>
  <c r="P8" i="58"/>
  <c r="O8" i="58"/>
  <c r="N8" i="58"/>
  <c r="M8" i="58"/>
  <c r="L8" i="58"/>
  <c r="K8" i="58"/>
  <c r="J8" i="58"/>
  <c r="V7" i="58"/>
  <c r="R7" i="58"/>
  <c r="N7" i="58"/>
  <c r="J7" i="58"/>
  <c r="Y6" i="58"/>
  <c r="U6" i="58"/>
  <c r="Q6" i="58"/>
  <c r="M6" i="58"/>
  <c r="V5" i="58"/>
  <c r="R5" i="58"/>
  <c r="N5" i="58"/>
  <c r="J5" i="58"/>
  <c r="Y4" i="58"/>
  <c r="X4" i="58"/>
  <c r="W4" i="58"/>
  <c r="V4" i="58"/>
  <c r="U4" i="58"/>
  <c r="T4" i="58"/>
  <c r="S4" i="58"/>
  <c r="R4" i="58"/>
  <c r="Q4" i="58"/>
  <c r="P4" i="58"/>
  <c r="O4" i="58"/>
  <c r="N4" i="58"/>
  <c r="M4" i="58"/>
  <c r="L4" i="58"/>
  <c r="K4" i="58"/>
  <c r="J4" i="58"/>
  <c r="Y3" i="58"/>
  <c r="X3" i="58"/>
  <c r="V3" i="58"/>
  <c r="U3" i="58"/>
  <c r="T3" i="58"/>
  <c r="R3" i="58"/>
  <c r="Q3" i="58"/>
  <c r="P3" i="58"/>
  <c r="N3" i="58"/>
  <c r="M3" i="58"/>
  <c r="L3" i="58"/>
  <c r="J3" i="58"/>
  <c r="Y2" i="58"/>
  <c r="X2" i="58"/>
  <c r="V2" i="58"/>
  <c r="U2" i="58"/>
  <c r="T2" i="58"/>
  <c r="R2" i="58"/>
  <c r="Q2" i="58"/>
  <c r="P2" i="58"/>
  <c r="N2" i="58"/>
  <c r="M2" i="58"/>
  <c r="L2" i="58"/>
  <c r="J2" i="58"/>
  <c r="Y1" i="58"/>
  <c r="X1" i="58"/>
  <c r="V1" i="58"/>
  <c r="U1" i="58"/>
  <c r="T1" i="58"/>
  <c r="R1" i="58"/>
  <c r="Q1" i="58"/>
  <c r="P1" i="58"/>
  <c r="N1" i="58"/>
  <c r="M1" i="58"/>
  <c r="L1" i="58"/>
  <c r="J1" i="58"/>
  <c r="X23" i="57"/>
  <c r="T23" i="57"/>
  <c r="P23" i="57"/>
  <c r="L23" i="57"/>
  <c r="Y22" i="57"/>
  <c r="X22" i="57"/>
  <c r="W22" i="57"/>
  <c r="V22" i="57"/>
  <c r="U22" i="57"/>
  <c r="T22" i="57"/>
  <c r="S22" i="57"/>
  <c r="R22" i="57"/>
  <c r="Q22" i="57"/>
  <c r="P22" i="57"/>
  <c r="O22" i="57"/>
  <c r="N22" i="57"/>
  <c r="M22" i="57"/>
  <c r="L22" i="57"/>
  <c r="K22" i="57"/>
  <c r="J22" i="57"/>
  <c r="S21" i="57"/>
  <c r="R21" i="57"/>
  <c r="Y20" i="57"/>
  <c r="U20" i="57"/>
  <c r="Q20" i="57"/>
  <c r="M20" i="57"/>
  <c r="Y19" i="57"/>
  <c r="X19" i="57"/>
  <c r="U19" i="57"/>
  <c r="T19" i="57"/>
  <c r="Q19" i="57"/>
  <c r="P19" i="57"/>
  <c r="M19" i="57"/>
  <c r="L19" i="57"/>
  <c r="Y18" i="57"/>
  <c r="U18" i="57"/>
  <c r="Q18" i="57"/>
  <c r="M18" i="57"/>
  <c r="Y17" i="57"/>
  <c r="U17" i="57"/>
  <c r="Q17" i="57"/>
  <c r="M17" i="57"/>
  <c r="Y16" i="57"/>
  <c r="U16" i="57"/>
  <c r="Q16" i="57"/>
  <c r="M16" i="57"/>
  <c r="Y15" i="57"/>
  <c r="U15" i="57"/>
  <c r="Q15" i="57"/>
  <c r="M15" i="57"/>
  <c r="U14" i="57"/>
  <c r="T14" i="57"/>
  <c r="S14" i="57"/>
  <c r="Q14" i="57"/>
  <c r="P14" i="57"/>
  <c r="O14" i="57"/>
  <c r="J14" i="57"/>
  <c r="G14" i="57"/>
  <c r="V14" i="57" s="1"/>
  <c r="Y13" i="57"/>
  <c r="X13" i="57"/>
  <c r="W13" i="57"/>
  <c r="V13" i="57"/>
  <c r="U13" i="57"/>
  <c r="T13" i="57"/>
  <c r="S13" i="57"/>
  <c r="R13" i="57"/>
  <c r="Q13" i="57"/>
  <c r="P13" i="57"/>
  <c r="O13" i="57"/>
  <c r="N13" i="57"/>
  <c r="M13" i="57"/>
  <c r="L13" i="57"/>
  <c r="K13" i="57"/>
  <c r="J13" i="57"/>
  <c r="Y12" i="57"/>
  <c r="X12" i="57"/>
  <c r="W12" i="57"/>
  <c r="V12" i="57"/>
  <c r="U12" i="57"/>
  <c r="T12" i="57"/>
  <c r="S12" i="57"/>
  <c r="R12" i="57"/>
  <c r="Q12" i="57"/>
  <c r="P12" i="57"/>
  <c r="O12" i="57"/>
  <c r="N12" i="57"/>
  <c r="M12" i="57"/>
  <c r="L12" i="57"/>
  <c r="K12" i="57"/>
  <c r="J12" i="57"/>
  <c r="Y11" i="57"/>
  <c r="X11" i="57"/>
  <c r="W11" i="57"/>
  <c r="V11" i="57"/>
  <c r="U11" i="57"/>
  <c r="T11" i="57"/>
  <c r="S11" i="57"/>
  <c r="R11" i="57"/>
  <c r="Q11" i="57"/>
  <c r="P11" i="57"/>
  <c r="O11" i="57"/>
  <c r="N11" i="57"/>
  <c r="M11" i="57"/>
  <c r="L11" i="57"/>
  <c r="K11" i="57"/>
  <c r="J11" i="57"/>
  <c r="Y10" i="57"/>
  <c r="X10" i="57"/>
  <c r="W10" i="57"/>
  <c r="V10" i="57"/>
  <c r="U10" i="57"/>
  <c r="T10" i="57"/>
  <c r="S10" i="57"/>
  <c r="R10" i="57"/>
  <c r="Q10" i="57"/>
  <c r="P10" i="57"/>
  <c r="O10" i="57"/>
  <c r="N10" i="57"/>
  <c r="M10" i="57"/>
  <c r="L10" i="57"/>
  <c r="K10" i="57"/>
  <c r="J10" i="57"/>
  <c r="Y9" i="57"/>
  <c r="X9" i="57"/>
  <c r="W9" i="57"/>
  <c r="V9" i="57"/>
  <c r="U9" i="57"/>
  <c r="T9" i="57"/>
  <c r="S9" i="57"/>
  <c r="R9" i="57"/>
  <c r="Q9" i="57"/>
  <c r="P9" i="57"/>
  <c r="O9" i="57"/>
  <c r="N9" i="57"/>
  <c r="M9" i="57"/>
  <c r="L9" i="57"/>
  <c r="K9" i="57"/>
  <c r="J9" i="57"/>
  <c r="Y8" i="57"/>
  <c r="X8" i="57"/>
  <c r="W8" i="57"/>
  <c r="V8" i="57"/>
  <c r="U8" i="57"/>
  <c r="T8" i="57"/>
  <c r="S8" i="57"/>
  <c r="R8" i="57"/>
  <c r="Q8" i="57"/>
  <c r="P8" i="57"/>
  <c r="O8" i="57"/>
  <c r="N8" i="57"/>
  <c r="M8" i="57"/>
  <c r="L8" i="57"/>
  <c r="K8" i="57"/>
  <c r="J8" i="57"/>
  <c r="V7" i="57"/>
  <c r="R7" i="57"/>
  <c r="N7" i="57"/>
  <c r="J7" i="57"/>
  <c r="Y6" i="57"/>
  <c r="U6" i="57"/>
  <c r="Q6" i="57"/>
  <c r="M6" i="57"/>
  <c r="V5" i="57"/>
  <c r="R5" i="57"/>
  <c r="N5" i="57"/>
  <c r="J5" i="57"/>
  <c r="Y4" i="57"/>
  <c r="X4" i="57"/>
  <c r="W4" i="57"/>
  <c r="V4" i="57"/>
  <c r="U4" i="57"/>
  <c r="T4" i="57"/>
  <c r="S4" i="57"/>
  <c r="R4" i="57"/>
  <c r="Q4" i="57"/>
  <c r="P4" i="57"/>
  <c r="O4" i="57"/>
  <c r="N4" i="57"/>
  <c r="M4" i="57"/>
  <c r="L4" i="57"/>
  <c r="K4" i="57"/>
  <c r="J4" i="57"/>
  <c r="Y3" i="57"/>
  <c r="X3" i="57"/>
  <c r="V3" i="57"/>
  <c r="U3" i="57"/>
  <c r="T3" i="57"/>
  <c r="R3" i="57"/>
  <c r="Q3" i="57"/>
  <c r="P3" i="57"/>
  <c r="N3" i="57"/>
  <c r="M3" i="57"/>
  <c r="L3" i="57"/>
  <c r="J3" i="57"/>
  <c r="Y2" i="57"/>
  <c r="X2" i="57"/>
  <c r="V2" i="57"/>
  <c r="U2" i="57"/>
  <c r="T2" i="57"/>
  <c r="R2" i="57"/>
  <c r="Q2" i="57"/>
  <c r="P2" i="57"/>
  <c r="N2" i="57"/>
  <c r="M2" i="57"/>
  <c r="L2" i="57"/>
  <c r="J2" i="57"/>
  <c r="Y1" i="57"/>
  <c r="X1" i="57"/>
  <c r="V1" i="57"/>
  <c r="U1" i="57"/>
  <c r="T1" i="57"/>
  <c r="R1" i="57"/>
  <c r="Q1" i="57"/>
  <c r="P1" i="57"/>
  <c r="N1" i="57"/>
  <c r="M1" i="57"/>
  <c r="L1" i="57"/>
  <c r="J1" i="57"/>
  <c r="X23" i="56"/>
  <c r="T23" i="56"/>
  <c r="P23" i="56"/>
  <c r="L23" i="56"/>
  <c r="Y22" i="56"/>
  <c r="X22" i="56"/>
  <c r="W22" i="56"/>
  <c r="V22" i="56"/>
  <c r="U22" i="56"/>
  <c r="T22" i="56"/>
  <c r="S22" i="56"/>
  <c r="R22" i="56"/>
  <c r="Q22" i="56"/>
  <c r="P22" i="56"/>
  <c r="O22" i="56"/>
  <c r="N22" i="56"/>
  <c r="M22" i="56"/>
  <c r="L22" i="56"/>
  <c r="K22" i="56"/>
  <c r="J22" i="56"/>
  <c r="S21" i="56"/>
  <c r="R21" i="56"/>
  <c r="Y20" i="56"/>
  <c r="U20" i="56"/>
  <c r="Q20" i="56"/>
  <c r="M20" i="56"/>
  <c r="Y19" i="56"/>
  <c r="X19" i="56"/>
  <c r="U19" i="56"/>
  <c r="T19" i="56"/>
  <c r="Q19" i="56"/>
  <c r="P19" i="56"/>
  <c r="M19" i="56"/>
  <c r="L19" i="56"/>
  <c r="Y18" i="56"/>
  <c r="U18" i="56"/>
  <c r="Q18" i="56"/>
  <c r="M18" i="56"/>
  <c r="Y17" i="56"/>
  <c r="U17" i="56"/>
  <c r="Q17" i="56"/>
  <c r="M17" i="56"/>
  <c r="Y16" i="56"/>
  <c r="U16" i="56"/>
  <c r="Q16" i="56"/>
  <c r="M16" i="56"/>
  <c r="Y15" i="56"/>
  <c r="U15" i="56"/>
  <c r="Q15" i="56"/>
  <c r="M15" i="56"/>
  <c r="V14" i="56"/>
  <c r="U14" i="56"/>
  <c r="T14" i="56"/>
  <c r="S14" i="56"/>
  <c r="R14" i="56"/>
  <c r="Q14" i="56"/>
  <c r="P14" i="56"/>
  <c r="O14" i="56"/>
  <c r="N14" i="56"/>
  <c r="J14" i="56"/>
  <c r="G14" i="56"/>
  <c r="Y13" i="56"/>
  <c r="X13" i="56"/>
  <c r="W13" i="56"/>
  <c r="V13" i="56"/>
  <c r="U13" i="56"/>
  <c r="T13" i="56"/>
  <c r="S13" i="56"/>
  <c r="R13" i="56"/>
  <c r="Q13" i="56"/>
  <c r="P13" i="56"/>
  <c r="O13" i="56"/>
  <c r="N13" i="56"/>
  <c r="M13" i="56"/>
  <c r="L13" i="56"/>
  <c r="K13" i="56"/>
  <c r="J13" i="56"/>
  <c r="Y12" i="56"/>
  <c r="X12" i="56"/>
  <c r="W12" i="56"/>
  <c r="V12" i="56"/>
  <c r="U12" i="56"/>
  <c r="T12" i="56"/>
  <c r="S12" i="56"/>
  <c r="R12" i="56"/>
  <c r="Q12" i="56"/>
  <c r="P12" i="56"/>
  <c r="O12" i="56"/>
  <c r="N12" i="56"/>
  <c r="M12" i="56"/>
  <c r="L12" i="56"/>
  <c r="K12" i="56"/>
  <c r="J12" i="56"/>
  <c r="Y11" i="56"/>
  <c r="X11" i="56"/>
  <c r="W11" i="56"/>
  <c r="V11" i="56"/>
  <c r="U11" i="56"/>
  <c r="T11" i="56"/>
  <c r="S11" i="56"/>
  <c r="R11" i="56"/>
  <c r="Q11" i="56"/>
  <c r="P11" i="56"/>
  <c r="O11" i="56"/>
  <c r="N11" i="56"/>
  <c r="M11" i="56"/>
  <c r="L11" i="56"/>
  <c r="K11" i="56"/>
  <c r="J11" i="56"/>
  <c r="Y10" i="56"/>
  <c r="X10" i="56"/>
  <c r="W10" i="56"/>
  <c r="V10" i="56"/>
  <c r="U10" i="56"/>
  <c r="T10" i="56"/>
  <c r="S10" i="56"/>
  <c r="R10" i="56"/>
  <c r="Q10" i="56"/>
  <c r="P10" i="56"/>
  <c r="O10" i="56"/>
  <c r="N10" i="56"/>
  <c r="M10" i="56"/>
  <c r="L10" i="56"/>
  <c r="K10" i="56"/>
  <c r="J10" i="56"/>
  <c r="Y9" i="56"/>
  <c r="X9" i="56"/>
  <c r="W9" i="56"/>
  <c r="V9" i="56"/>
  <c r="U9" i="56"/>
  <c r="T9" i="56"/>
  <c r="S9" i="56"/>
  <c r="R9" i="56"/>
  <c r="Q9" i="56"/>
  <c r="P9" i="56"/>
  <c r="O9" i="56"/>
  <c r="N9" i="56"/>
  <c r="M9" i="56"/>
  <c r="L9" i="56"/>
  <c r="K9" i="56"/>
  <c r="J9" i="56"/>
  <c r="Y8" i="56"/>
  <c r="X8" i="56"/>
  <c r="W8" i="56"/>
  <c r="V8" i="56"/>
  <c r="U8" i="56"/>
  <c r="T8" i="56"/>
  <c r="S8" i="56"/>
  <c r="R8" i="56"/>
  <c r="Q8" i="56"/>
  <c r="P8" i="56"/>
  <c r="O8" i="56"/>
  <c r="N8" i="56"/>
  <c r="M8" i="56"/>
  <c r="L8" i="56"/>
  <c r="K8" i="56"/>
  <c r="J8" i="56"/>
  <c r="V7" i="56"/>
  <c r="R7" i="56"/>
  <c r="N7" i="56"/>
  <c r="J7" i="56"/>
  <c r="Y6" i="56"/>
  <c r="U6" i="56"/>
  <c r="Q6" i="56"/>
  <c r="M6" i="56"/>
  <c r="V5" i="56"/>
  <c r="R5" i="56"/>
  <c r="N5" i="56"/>
  <c r="J5" i="56"/>
  <c r="Y4" i="56"/>
  <c r="X4" i="56"/>
  <c r="W4" i="56"/>
  <c r="V4" i="56"/>
  <c r="U4" i="56"/>
  <c r="T4" i="56"/>
  <c r="S4" i="56"/>
  <c r="R4" i="56"/>
  <c r="Q4" i="56"/>
  <c r="P4" i="56"/>
  <c r="O4" i="56"/>
  <c r="N4" i="56"/>
  <c r="M4" i="56"/>
  <c r="L4" i="56"/>
  <c r="K4" i="56"/>
  <c r="J4" i="56"/>
  <c r="Y3" i="56"/>
  <c r="X3" i="56"/>
  <c r="V3" i="56"/>
  <c r="U3" i="56"/>
  <c r="T3" i="56"/>
  <c r="R3" i="56"/>
  <c r="Q3" i="56"/>
  <c r="P3" i="56"/>
  <c r="N3" i="56"/>
  <c r="M3" i="56"/>
  <c r="L3" i="56"/>
  <c r="J3" i="56"/>
  <c r="Y2" i="56"/>
  <c r="X2" i="56"/>
  <c r="V2" i="56"/>
  <c r="U2" i="56"/>
  <c r="T2" i="56"/>
  <c r="R2" i="56"/>
  <c r="Q2" i="56"/>
  <c r="P2" i="56"/>
  <c r="N2" i="56"/>
  <c r="M2" i="56"/>
  <c r="L2" i="56"/>
  <c r="J2" i="56"/>
  <c r="Y1" i="56"/>
  <c r="X1" i="56"/>
  <c r="V1" i="56"/>
  <c r="U1" i="56"/>
  <c r="T1" i="56"/>
  <c r="R1" i="56"/>
  <c r="Q1" i="56"/>
  <c r="P1" i="56"/>
  <c r="N1" i="56"/>
  <c r="M1" i="56"/>
  <c r="L1" i="56"/>
  <c r="J1" i="56"/>
  <c r="X23" i="55"/>
  <c r="T23" i="55"/>
  <c r="P23" i="55"/>
  <c r="L23" i="55"/>
  <c r="Y22" i="55"/>
  <c r="X22" i="55"/>
  <c r="W22" i="55"/>
  <c r="V22" i="55"/>
  <c r="U22" i="55"/>
  <c r="T22" i="55"/>
  <c r="S22" i="55"/>
  <c r="R22" i="55"/>
  <c r="Q22" i="55"/>
  <c r="P22" i="55"/>
  <c r="O22" i="55"/>
  <c r="N22" i="55"/>
  <c r="M22" i="55"/>
  <c r="L22" i="55"/>
  <c r="K22" i="55"/>
  <c r="J22" i="55"/>
  <c r="S21" i="55"/>
  <c r="R21" i="55"/>
  <c r="Y20" i="55"/>
  <c r="U20" i="55"/>
  <c r="Q20" i="55"/>
  <c r="M20" i="55"/>
  <c r="Y19" i="55"/>
  <c r="X19" i="55"/>
  <c r="U19" i="55"/>
  <c r="T19" i="55"/>
  <c r="Q19" i="55"/>
  <c r="P19" i="55"/>
  <c r="M19" i="55"/>
  <c r="L19" i="55"/>
  <c r="Y18" i="55"/>
  <c r="U18" i="55"/>
  <c r="Q18" i="55"/>
  <c r="M18" i="55"/>
  <c r="Y17" i="55"/>
  <c r="U17" i="55"/>
  <c r="Q17" i="55"/>
  <c r="M17" i="55"/>
  <c r="Y16" i="55"/>
  <c r="U16" i="55"/>
  <c r="Q16" i="55"/>
  <c r="M16" i="55"/>
  <c r="Y15" i="55"/>
  <c r="U15" i="55"/>
  <c r="Q15" i="55"/>
  <c r="M15" i="55"/>
  <c r="U14" i="55"/>
  <c r="T14" i="55"/>
  <c r="S14" i="55"/>
  <c r="Q14" i="55"/>
  <c r="P14" i="55"/>
  <c r="O14" i="55"/>
  <c r="G14" i="55"/>
  <c r="V14" i="55" s="1"/>
  <c r="Y13" i="55"/>
  <c r="X13" i="55"/>
  <c r="W13" i="55"/>
  <c r="V13" i="55"/>
  <c r="U13" i="55"/>
  <c r="T13" i="55"/>
  <c r="S13" i="55"/>
  <c r="R13" i="55"/>
  <c r="Q13" i="55"/>
  <c r="P13" i="55"/>
  <c r="O13" i="55"/>
  <c r="N13" i="55"/>
  <c r="M13" i="55"/>
  <c r="L13" i="55"/>
  <c r="K13" i="55"/>
  <c r="J13" i="55"/>
  <c r="Y12" i="55"/>
  <c r="X12" i="55"/>
  <c r="W12" i="55"/>
  <c r="V12" i="55"/>
  <c r="U12" i="55"/>
  <c r="T12" i="55"/>
  <c r="S12" i="55"/>
  <c r="R12" i="55"/>
  <c r="Q12" i="55"/>
  <c r="P12" i="55"/>
  <c r="O12" i="55"/>
  <c r="N12" i="55"/>
  <c r="M12" i="55"/>
  <c r="L12" i="55"/>
  <c r="K12" i="55"/>
  <c r="J12" i="55"/>
  <c r="Y11" i="55"/>
  <c r="X11" i="55"/>
  <c r="W11" i="55"/>
  <c r="V11" i="55"/>
  <c r="U11" i="55"/>
  <c r="T11" i="55"/>
  <c r="S11" i="55"/>
  <c r="R11" i="55"/>
  <c r="Q11" i="55"/>
  <c r="P11" i="55"/>
  <c r="O11" i="55"/>
  <c r="N11" i="55"/>
  <c r="M11" i="55"/>
  <c r="L11" i="55"/>
  <c r="K11" i="55"/>
  <c r="J11" i="55"/>
  <c r="Y10" i="55"/>
  <c r="X10" i="55"/>
  <c r="W10" i="55"/>
  <c r="V10" i="55"/>
  <c r="U10" i="55"/>
  <c r="T10" i="55"/>
  <c r="S10" i="55"/>
  <c r="R10" i="55"/>
  <c r="Q10" i="55"/>
  <c r="P10" i="55"/>
  <c r="O10" i="55"/>
  <c r="N10" i="55"/>
  <c r="M10" i="55"/>
  <c r="L10" i="55"/>
  <c r="K10" i="55"/>
  <c r="J10" i="55"/>
  <c r="Y9" i="55"/>
  <c r="X9" i="55"/>
  <c r="W9" i="55"/>
  <c r="V9" i="55"/>
  <c r="U9" i="55"/>
  <c r="T9" i="55"/>
  <c r="S9" i="55"/>
  <c r="R9" i="55"/>
  <c r="Q9" i="55"/>
  <c r="P9" i="55"/>
  <c r="O9" i="55"/>
  <c r="N9" i="55"/>
  <c r="M9" i="55"/>
  <c r="L9" i="55"/>
  <c r="K9" i="55"/>
  <c r="J9" i="55"/>
  <c r="Y8" i="55"/>
  <c r="X8" i="55"/>
  <c r="W8" i="55"/>
  <c r="V8" i="55"/>
  <c r="U8" i="55"/>
  <c r="T8" i="55"/>
  <c r="S8" i="55"/>
  <c r="R8" i="55"/>
  <c r="Q8" i="55"/>
  <c r="P8" i="55"/>
  <c r="O8" i="55"/>
  <c r="N8" i="55"/>
  <c r="M8" i="55"/>
  <c r="L8" i="55"/>
  <c r="K8" i="55"/>
  <c r="J8" i="55"/>
  <c r="V7" i="55"/>
  <c r="R7" i="55"/>
  <c r="N7" i="55"/>
  <c r="J7" i="55"/>
  <c r="Y6" i="55"/>
  <c r="U6" i="55"/>
  <c r="Q6" i="55"/>
  <c r="M6" i="55"/>
  <c r="V5" i="55"/>
  <c r="R5" i="55"/>
  <c r="N5" i="55"/>
  <c r="J5" i="55"/>
  <c r="Y4" i="55"/>
  <c r="X4" i="55"/>
  <c r="W4" i="55"/>
  <c r="V4" i="55"/>
  <c r="U4" i="55"/>
  <c r="T4" i="55"/>
  <c r="S4" i="55"/>
  <c r="R4" i="55"/>
  <c r="Q4" i="55"/>
  <c r="P4" i="55"/>
  <c r="O4" i="55"/>
  <c r="N4" i="55"/>
  <c r="M4" i="55"/>
  <c r="L4" i="55"/>
  <c r="K4" i="55"/>
  <c r="J4" i="55"/>
  <c r="Y3" i="55"/>
  <c r="X3" i="55"/>
  <c r="V3" i="55"/>
  <c r="U3" i="55"/>
  <c r="T3" i="55"/>
  <c r="R3" i="55"/>
  <c r="Q3" i="55"/>
  <c r="P3" i="55"/>
  <c r="N3" i="55"/>
  <c r="M3" i="55"/>
  <c r="L3" i="55"/>
  <c r="J3" i="55"/>
  <c r="Y2" i="55"/>
  <c r="X2" i="55"/>
  <c r="V2" i="55"/>
  <c r="U2" i="55"/>
  <c r="T2" i="55"/>
  <c r="R2" i="55"/>
  <c r="Q2" i="55"/>
  <c r="P2" i="55"/>
  <c r="N2" i="55"/>
  <c r="M2" i="55"/>
  <c r="L2" i="55"/>
  <c r="J2" i="55"/>
  <c r="Y1" i="55"/>
  <c r="X1" i="55"/>
  <c r="V1" i="55"/>
  <c r="U1" i="55"/>
  <c r="T1" i="55"/>
  <c r="R1" i="55"/>
  <c r="Q1" i="55"/>
  <c r="P1" i="55"/>
  <c r="N1" i="55"/>
  <c r="M1" i="55"/>
  <c r="L1" i="55"/>
  <c r="J1" i="55"/>
  <c r="X23" i="54"/>
  <c r="T23" i="54"/>
  <c r="P23" i="54"/>
  <c r="L23" i="54"/>
  <c r="Y22" i="54"/>
  <c r="X22" i="54"/>
  <c r="W22" i="54"/>
  <c r="V22" i="54"/>
  <c r="U22" i="54"/>
  <c r="T22" i="54"/>
  <c r="S22" i="54"/>
  <c r="R22" i="54"/>
  <c r="Q22" i="54"/>
  <c r="P22" i="54"/>
  <c r="O22" i="54"/>
  <c r="N22" i="54"/>
  <c r="M22" i="54"/>
  <c r="L22" i="54"/>
  <c r="K22" i="54"/>
  <c r="J22" i="54"/>
  <c r="S21" i="54"/>
  <c r="R21" i="54"/>
  <c r="Y20" i="54"/>
  <c r="U20" i="54"/>
  <c r="Q20" i="54"/>
  <c r="M20" i="54"/>
  <c r="Y19" i="54"/>
  <c r="X19" i="54"/>
  <c r="U19" i="54"/>
  <c r="T19" i="54"/>
  <c r="Q19" i="54"/>
  <c r="P19" i="54"/>
  <c r="M19" i="54"/>
  <c r="L19" i="54"/>
  <c r="Y18" i="54"/>
  <c r="U18" i="54"/>
  <c r="Q18" i="54"/>
  <c r="M18" i="54"/>
  <c r="Y17" i="54"/>
  <c r="U17" i="54"/>
  <c r="Q17" i="54"/>
  <c r="M17" i="54"/>
  <c r="Y16" i="54"/>
  <c r="U16" i="54"/>
  <c r="Q16" i="54"/>
  <c r="M16" i="54"/>
  <c r="Y15" i="54"/>
  <c r="U15" i="54"/>
  <c r="Q15" i="54"/>
  <c r="M15" i="54"/>
  <c r="U14" i="54"/>
  <c r="T14" i="54"/>
  <c r="S14" i="54"/>
  <c r="Q14" i="54"/>
  <c r="P14" i="54"/>
  <c r="O14" i="54"/>
  <c r="G14" i="54"/>
  <c r="R14" i="54" s="1"/>
  <c r="Y13" i="54"/>
  <c r="X13" i="54"/>
  <c r="W13" i="54"/>
  <c r="V13" i="54"/>
  <c r="U13" i="54"/>
  <c r="T13" i="54"/>
  <c r="S13" i="54"/>
  <c r="R13" i="54"/>
  <c r="Q13" i="54"/>
  <c r="P13" i="54"/>
  <c r="O13" i="54"/>
  <c r="N13" i="54"/>
  <c r="M13" i="54"/>
  <c r="L13" i="54"/>
  <c r="K13" i="54"/>
  <c r="J13" i="54"/>
  <c r="Y12" i="54"/>
  <c r="X12" i="54"/>
  <c r="W12" i="54"/>
  <c r="V12" i="54"/>
  <c r="U12" i="54"/>
  <c r="T12" i="54"/>
  <c r="S12" i="54"/>
  <c r="R12" i="54"/>
  <c r="Q12" i="54"/>
  <c r="P12" i="54"/>
  <c r="O12" i="54"/>
  <c r="N12" i="54"/>
  <c r="M12" i="54"/>
  <c r="L12" i="54"/>
  <c r="K12" i="54"/>
  <c r="J12" i="54"/>
  <c r="Y11" i="54"/>
  <c r="X11" i="54"/>
  <c r="W11" i="54"/>
  <c r="V11" i="54"/>
  <c r="U11" i="54"/>
  <c r="T11" i="54"/>
  <c r="S11" i="54"/>
  <c r="R11" i="54"/>
  <c r="Q11" i="54"/>
  <c r="P11" i="54"/>
  <c r="O11" i="54"/>
  <c r="N11" i="54"/>
  <c r="M11" i="54"/>
  <c r="L11" i="54"/>
  <c r="K11" i="54"/>
  <c r="J11" i="54"/>
  <c r="Y10" i="54"/>
  <c r="X10" i="54"/>
  <c r="W10" i="54"/>
  <c r="V10" i="54"/>
  <c r="U10" i="54"/>
  <c r="T10" i="54"/>
  <c r="S10" i="54"/>
  <c r="R10" i="54"/>
  <c r="Q10" i="54"/>
  <c r="P10" i="54"/>
  <c r="O10" i="54"/>
  <c r="N10" i="54"/>
  <c r="M10" i="54"/>
  <c r="L10" i="54"/>
  <c r="K10" i="54"/>
  <c r="J10" i="54"/>
  <c r="Y9" i="54"/>
  <c r="X9" i="54"/>
  <c r="W9" i="54"/>
  <c r="V9" i="54"/>
  <c r="U9" i="54"/>
  <c r="T9" i="54"/>
  <c r="S9" i="54"/>
  <c r="R9" i="54"/>
  <c r="Q9" i="54"/>
  <c r="P9" i="54"/>
  <c r="O9" i="54"/>
  <c r="N9" i="54"/>
  <c r="M9" i="54"/>
  <c r="L9" i="54"/>
  <c r="K9" i="54"/>
  <c r="J9" i="54"/>
  <c r="Y8" i="54"/>
  <c r="X8" i="54"/>
  <c r="W8" i="54"/>
  <c r="V8" i="54"/>
  <c r="U8" i="54"/>
  <c r="T8" i="54"/>
  <c r="S8" i="54"/>
  <c r="R8" i="54"/>
  <c r="Q8" i="54"/>
  <c r="P8" i="54"/>
  <c r="O8" i="54"/>
  <c r="N8" i="54"/>
  <c r="M8" i="54"/>
  <c r="L8" i="54"/>
  <c r="K8" i="54"/>
  <c r="J8" i="54"/>
  <c r="V7" i="54"/>
  <c r="R7" i="54"/>
  <c r="N7" i="54"/>
  <c r="J7" i="54"/>
  <c r="Y6" i="54"/>
  <c r="U6" i="54"/>
  <c r="Q6" i="54"/>
  <c r="M6" i="54"/>
  <c r="V5" i="54"/>
  <c r="R5" i="54"/>
  <c r="N5" i="54"/>
  <c r="J5" i="54"/>
  <c r="Y4" i="54"/>
  <c r="X4" i="54"/>
  <c r="W4" i="54"/>
  <c r="V4" i="54"/>
  <c r="U4" i="54"/>
  <c r="T4" i="54"/>
  <c r="S4" i="54"/>
  <c r="R4" i="54"/>
  <c r="Q4" i="54"/>
  <c r="P4" i="54"/>
  <c r="O4" i="54"/>
  <c r="N4" i="54"/>
  <c r="M4" i="54"/>
  <c r="L4" i="54"/>
  <c r="K4" i="54"/>
  <c r="J4" i="54"/>
  <c r="Y3" i="54"/>
  <c r="X3" i="54"/>
  <c r="V3" i="54"/>
  <c r="U3" i="54"/>
  <c r="T3" i="54"/>
  <c r="R3" i="54"/>
  <c r="Q3" i="54"/>
  <c r="P3" i="54"/>
  <c r="N3" i="54"/>
  <c r="M3" i="54"/>
  <c r="L3" i="54"/>
  <c r="J3" i="54"/>
  <c r="Y2" i="54"/>
  <c r="X2" i="54"/>
  <c r="V2" i="54"/>
  <c r="U2" i="54"/>
  <c r="T2" i="54"/>
  <c r="R2" i="54"/>
  <c r="Q2" i="54"/>
  <c r="P2" i="54"/>
  <c r="N2" i="54"/>
  <c r="M2" i="54"/>
  <c r="L2" i="54"/>
  <c r="J2" i="54"/>
  <c r="Y1" i="54"/>
  <c r="X1" i="54"/>
  <c r="V1" i="54"/>
  <c r="U1" i="54"/>
  <c r="T1" i="54"/>
  <c r="R1" i="54"/>
  <c r="Q1" i="54"/>
  <c r="P1" i="54"/>
  <c r="N1" i="54"/>
  <c r="M1" i="54"/>
  <c r="L1" i="54"/>
  <c r="J1" i="54"/>
  <c r="J14" i="97" l="1"/>
  <c r="N14" i="54"/>
  <c r="N14" i="102"/>
  <c r="J14" i="99"/>
  <c r="N14" i="99"/>
  <c r="N14" i="97"/>
  <c r="R14" i="97"/>
  <c r="N14" i="91"/>
  <c r="J14" i="90"/>
  <c r="N14" i="90"/>
  <c r="R14" i="90"/>
  <c r="N14" i="88"/>
  <c r="R14" i="88"/>
  <c r="J14" i="87"/>
  <c r="N14" i="87"/>
  <c r="R14" i="87"/>
  <c r="J14" i="86"/>
  <c r="N14" i="86"/>
  <c r="R14" i="86"/>
  <c r="J14" i="82"/>
  <c r="N14" i="82"/>
  <c r="R14" i="82"/>
  <c r="J14" i="79"/>
  <c r="N14" i="79"/>
  <c r="R14" i="79"/>
  <c r="N14" i="78"/>
  <c r="R14" i="78"/>
  <c r="J14" i="77"/>
  <c r="J14" i="75"/>
  <c r="N14" i="75"/>
  <c r="R14" i="75"/>
  <c r="N14" i="74"/>
  <c r="R14" i="74"/>
  <c r="J14" i="72"/>
  <c r="N14" i="72"/>
  <c r="R14" i="72"/>
  <c r="R14" i="66"/>
  <c r="J14" i="62"/>
  <c r="N14" i="62"/>
  <c r="R14" i="62"/>
  <c r="N14" i="57"/>
  <c r="R14" i="57"/>
  <c r="J14" i="55"/>
  <c r="N14" i="55"/>
  <c r="R14" i="55"/>
  <c r="J14" i="54"/>
  <c r="V14" i="54"/>
</calcChain>
</file>

<file path=xl/sharedStrings.xml><?xml version="1.0" encoding="utf-8"?>
<sst xmlns="http://schemas.openxmlformats.org/spreadsheetml/2006/main" count="12655" uniqueCount="64">
  <si>
    <t>CARISTE</t>
  </si>
  <si>
    <t>RELAIS CP4</t>
  </si>
  <si>
    <t>CP4 + référent test web</t>
  </si>
  <si>
    <t>CARISTE CP4</t>
  </si>
  <si>
    <t>CP4</t>
  </si>
  <si>
    <t>ANOS</t>
  </si>
  <si>
    <t>E27</t>
  </si>
  <si>
    <t>E44</t>
  </si>
  <si>
    <t>RANGEUR CP4</t>
  </si>
  <si>
    <t>CTRL+D</t>
  </si>
  <si>
    <t>AUDIT WEB</t>
  </si>
  <si>
    <t>DEFAUT TRANSIT</t>
  </si>
  <si>
    <t>RELAIS</t>
  </si>
  <si>
    <t>CP4 + GARANT CHARIOTD</t>
  </si>
  <si>
    <t>COUPEUR</t>
  </si>
  <si>
    <t>RANGEUR</t>
  </si>
  <si>
    <t>REPOS / CP / RCR / ABSENT</t>
  </si>
  <si>
    <t>NET RDC</t>
  </si>
  <si>
    <t>NET 1ER</t>
  </si>
  <si>
    <t>NET 2EME</t>
  </si>
  <si>
    <t>SECURITÉ</t>
  </si>
  <si>
    <t>PRIMO</t>
  </si>
  <si>
    <t>CONSOS</t>
  </si>
  <si>
    <t>CHARIOT</t>
  </si>
  <si>
    <t>REF WEB TEST</t>
  </si>
  <si>
    <t>LUNDI</t>
  </si>
  <si>
    <t>MARDI</t>
  </si>
  <si>
    <t>MERCREDI</t>
  </si>
  <si>
    <t>JEUDI</t>
  </si>
  <si>
    <t>RECEP</t>
  </si>
  <si>
    <t>EXPE</t>
  </si>
  <si>
    <t>WEB</t>
  </si>
  <si>
    <t>TRI</t>
  </si>
  <si>
    <t>LU</t>
  </si>
  <si>
    <t>MA</t>
  </si>
  <si>
    <t>ME</t>
  </si>
  <si>
    <t>JE</t>
  </si>
  <si>
    <t>N</t>
  </si>
  <si>
    <t>RCR</t>
  </si>
  <si>
    <t>ABS</t>
  </si>
  <si>
    <t>Colonne1</t>
  </si>
  <si>
    <t>Colonne3</t>
  </si>
  <si>
    <t>Colonne4</t>
  </si>
  <si>
    <t>Colonne5</t>
  </si>
  <si>
    <t>Nom Prénom</t>
  </si>
  <si>
    <t>Part 1</t>
  </si>
  <si>
    <t>Part 2</t>
  </si>
  <si>
    <t>Part 3</t>
  </si>
  <si>
    <t>Part 4</t>
  </si>
  <si>
    <t>Part 12</t>
  </si>
  <si>
    <t>part 22</t>
  </si>
  <si>
    <t>part 32</t>
  </si>
  <si>
    <t>part 42</t>
  </si>
  <si>
    <t>part 13</t>
  </si>
  <si>
    <t>part 23</t>
  </si>
  <si>
    <t>part 33</t>
  </si>
  <si>
    <t>part 43</t>
  </si>
  <si>
    <t>par 14</t>
  </si>
  <si>
    <t>part 24</t>
  </si>
  <si>
    <t>part 34</t>
  </si>
  <si>
    <t>part 44</t>
  </si>
  <si>
    <t>Numéro semaine</t>
  </si>
  <si>
    <t>Début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</si>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</sst>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sz val="10"/>
      <color rgb="FFFFFF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D25F"/>
        <bgColor indexed="64"/>
      </patternFill>
    </fill>
    <fill>
      <patternFill patternType="solid">
        <fgColor rgb="FFFF11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A3"/>
        <bgColor indexed="64"/>
      </patternFill>
    </fill>
    <fill>
      <patternFill patternType="solid">
        <fgColor rgb="FFC9A6E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BFFB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5FF"/>
        <bgColor indexed="64"/>
      </patternFill>
    </fill>
    <fill>
      <patternFill patternType="solid">
        <fgColor rgb="FF69C6FF"/>
        <bgColor indexed="64"/>
      </patternFill>
    </fill>
    <fill>
      <patternFill patternType="solid">
        <fgColor rgb="FF21FF90"/>
        <bgColor indexed="64"/>
      </patternFill>
    </fill>
    <fill>
      <patternFill patternType="solid">
        <fgColor rgb="FFFFFF57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0" fillId="0" borderId="0" xfId="0" applyFont="1"/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7" borderId="13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7" borderId="15" xfId="0" applyFont="1" applyFill="1" applyBorder="1" applyAlignment="1">
      <alignment horizontal="center" vertical="center"/>
    </xf>
    <xf numFmtId="0" fontId="0" fillId="9" borderId="5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0" fillId="11" borderId="3" xfId="0" applyFont="1" applyFill="1" applyBorder="1" applyAlignment="1">
      <alignment horizontal="center" vertical="center"/>
    </xf>
    <xf numFmtId="0" fontId="0" fillId="11" borderId="5" xfId="0" applyFont="1" applyFill="1" applyBorder="1" applyAlignment="1">
      <alignment horizontal="center" vertical="center"/>
    </xf>
    <xf numFmtId="0" fontId="0" fillId="11" borderId="1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0" fillId="13" borderId="4" xfId="0" applyFont="1" applyFill="1" applyBorder="1" applyAlignment="1">
      <alignment horizontal="center" vertical="center"/>
    </xf>
    <xf numFmtId="0" fontId="0" fillId="13" borderId="3" xfId="0" applyFont="1" applyFill="1" applyBorder="1" applyAlignment="1">
      <alignment horizontal="center" vertical="center"/>
    </xf>
    <xf numFmtId="0" fontId="0" fillId="13" borderId="5" xfId="0" applyFont="1" applyFill="1" applyBorder="1" applyAlignment="1">
      <alignment horizontal="center" vertical="center"/>
    </xf>
    <xf numFmtId="0" fontId="0" fillId="13" borderId="2" xfId="0" applyFont="1" applyFill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/>
    </xf>
    <xf numFmtId="0" fontId="0" fillId="8" borderId="4" xfId="0" applyFont="1" applyFill="1" applyBorder="1" applyAlignment="1">
      <alignment horizontal="center" vertical="center"/>
    </xf>
    <xf numFmtId="0" fontId="0" fillId="8" borderId="3" xfId="0" applyFont="1" applyFill="1" applyBorder="1" applyAlignment="1">
      <alignment horizontal="center" vertical="center"/>
    </xf>
    <xf numFmtId="0" fontId="0" fillId="8" borderId="5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2" fillId="15" borderId="3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0" fillId="15" borderId="17" xfId="0" applyFont="1" applyFill="1" applyBorder="1" applyAlignment="1">
      <alignment horizontal="center" vertical="center"/>
    </xf>
    <xf numFmtId="0" fontId="2" fillId="15" borderId="6" xfId="0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16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16" borderId="1" xfId="0" applyFont="1" applyFill="1" applyBorder="1" applyAlignment="1">
      <alignment horizontal="center" vertical="center"/>
    </xf>
    <xf numFmtId="0" fontId="4" fillId="17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7" borderId="12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21" borderId="0" xfId="0" applyFill="1" applyAlignment="1">
      <alignment horizontal="left" vertical="center"/>
    </xf>
    <xf numFmtId="0" fontId="0" fillId="22" borderId="0" xfId="0" applyFill="1" applyAlignment="1">
      <alignment horizontal="left" vertical="center"/>
    </xf>
    <xf numFmtId="0" fontId="0" fillId="23" borderId="0" xfId="0" applyFill="1" applyAlignment="1">
      <alignment horizontal="left" vertical="center"/>
    </xf>
    <xf numFmtId="0" fontId="0" fillId="24" borderId="0" xfId="0" applyFill="1" applyAlignment="1">
      <alignment horizontal="left" vertical="center"/>
    </xf>
    <xf numFmtId="0" fontId="0" fillId="18" borderId="0" xfId="0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0" fillId="18" borderId="23" xfId="0" applyFill="1" applyBorder="1" applyAlignment="1">
      <alignment horizontal="center" vertical="center"/>
    </xf>
    <xf numFmtId="0" fontId="0" fillId="18" borderId="6" xfId="0" applyFill="1" applyBorder="1" applyAlignment="1">
      <alignment horizontal="center" vertical="center"/>
    </xf>
    <xf numFmtId="0" fontId="0" fillId="18" borderId="10" xfId="0" applyFill="1" applyBorder="1" applyAlignment="1">
      <alignment horizontal="center" vertical="center"/>
    </xf>
    <xf numFmtId="0" fontId="0" fillId="19" borderId="23" xfId="0" applyFill="1" applyBorder="1" applyAlignment="1">
      <alignment horizontal="center" vertical="center"/>
    </xf>
    <xf numFmtId="0" fontId="0" fillId="19" borderId="6" xfId="0" applyFill="1" applyBorder="1" applyAlignment="1">
      <alignment horizontal="center" vertical="center"/>
    </xf>
    <xf numFmtId="0" fontId="0" fillId="19" borderId="10" xfId="0" applyFill="1" applyBorder="1" applyAlignment="1">
      <alignment horizontal="center" vertical="center"/>
    </xf>
    <xf numFmtId="0" fontId="0" fillId="11" borderId="23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0" fillId="20" borderId="23" xfId="0" applyFill="1" applyBorder="1" applyAlignment="1">
      <alignment horizontal="center" vertical="center"/>
    </xf>
    <xf numFmtId="0" fontId="0" fillId="20" borderId="6" xfId="0" applyFill="1" applyBorder="1" applyAlignment="1">
      <alignment horizontal="center" vertical="center"/>
    </xf>
    <xf numFmtId="0" fontId="0" fillId="20" borderId="10" xfId="0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25" borderId="3" xfId="0" applyFont="1" applyFill="1" applyBorder="1" applyAlignment="1">
      <alignment horizontal="center" vertical="center"/>
    </xf>
    <xf numFmtId="0" fontId="7" fillId="26" borderId="3" xfId="0" applyFont="1" applyFill="1" applyBorder="1" applyAlignment="1">
      <alignment horizontal="center" vertical="center"/>
    </xf>
    <xf numFmtId="0" fontId="7" fillId="27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>
      <alignment horizontal="center"/>
    </xf>
    <xf numFmtId="0" fontId="0" fillId="25" borderId="3" xfId="0" applyFill="1" applyBorder="1" applyAlignment="1">
      <alignment horizontal="center"/>
    </xf>
    <xf numFmtId="0" fontId="0" fillId="26" borderId="3" xfId="0" applyFill="1" applyBorder="1" applyAlignment="1">
      <alignment horizontal="center"/>
    </xf>
    <xf numFmtId="0" fontId="0" fillId="27" borderId="5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8" borderId="3" xfId="0" applyFont="1" applyFill="1" applyBorder="1" applyAlignment="1">
      <alignment horizontal="center" vertical="center"/>
    </xf>
    <xf numFmtId="0" fontId="0" fillId="11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13" borderId="3" xfId="0" applyFont="1" applyFill="1" applyBorder="1" applyAlignment="1">
      <alignment horizontal="center" vertical="center"/>
    </xf>
    <xf numFmtId="0" fontId="6" fillId="16" borderId="1" xfId="0" applyFont="1" applyFill="1" applyBorder="1" applyAlignment="1">
      <alignment horizontal="center" vertical="center"/>
    </xf>
    <xf numFmtId="0" fontId="8" fillId="0" borderId="27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2" fillId="12" borderId="6" xfId="0" applyFont="1" applyFill="1" applyBorder="1" applyAlignment="1">
      <alignment horizontal="center" vertical="center"/>
    </xf>
    <xf numFmtId="0" fontId="0" fillId="28" borderId="31" xfId="0" applyFill="1" applyBorder="1" applyAlignment="1">
      <alignment horizontal="centerContinuous" vertical="center"/>
    </xf>
    <xf numFmtId="0" fontId="0" fillId="28" borderId="33" xfId="0" applyFill="1" applyBorder="1" applyAlignment="1">
      <alignment horizontal="centerContinuous" vertic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8" borderId="32" xfId="0" applyFill="1" applyBorder="1" applyAlignment="1">
      <alignment horizontal="center" vertical="center"/>
    </xf>
    <xf numFmtId="0" fontId="0" fillId="28" borderId="26" xfId="0" applyFill="1" applyBorder="1" applyAlignment="1">
      <alignment horizontal="center" vertical="center"/>
    </xf>
    <xf numFmtId="0" fontId="0" fillId="18" borderId="28" xfId="0" applyFill="1" applyBorder="1" applyAlignment="1">
      <alignment horizontal="center" vertical="center"/>
    </xf>
    <xf numFmtId="0" fontId="0" fillId="18" borderId="29" xfId="0" applyFill="1" applyBorder="1" applyAlignment="1">
      <alignment horizontal="center" vertical="center"/>
    </xf>
    <xf numFmtId="0" fontId="0" fillId="18" borderId="30" xfId="0" applyFill="1" applyBorder="1" applyAlignment="1">
      <alignment horizontal="center" vertical="center"/>
    </xf>
    <xf numFmtId="0" fontId="0" fillId="19" borderId="28" xfId="0" applyFill="1" applyBorder="1" applyAlignment="1">
      <alignment horizontal="center" vertical="center"/>
    </xf>
    <xf numFmtId="0" fontId="0" fillId="19" borderId="29" xfId="0" applyFill="1" applyBorder="1" applyAlignment="1">
      <alignment horizontal="center" vertical="center"/>
    </xf>
    <xf numFmtId="0" fontId="0" fillId="19" borderId="30" xfId="0" applyFill="1" applyBorder="1" applyAlignment="1">
      <alignment horizontal="center" vertical="center"/>
    </xf>
    <xf numFmtId="0" fontId="0" fillId="11" borderId="28" xfId="0" applyFill="1" applyBorder="1" applyAlignment="1">
      <alignment horizontal="center" vertical="center"/>
    </xf>
    <xf numFmtId="0" fontId="0" fillId="11" borderId="29" xfId="0" applyFill="1" applyBorder="1" applyAlignment="1">
      <alignment horizontal="center" vertical="center"/>
    </xf>
    <xf numFmtId="0" fontId="0" fillId="11" borderId="30" xfId="0" applyFill="1" applyBorder="1" applyAlignment="1">
      <alignment horizontal="center" vertical="center"/>
    </xf>
    <xf numFmtId="0" fontId="0" fillId="20" borderId="28" xfId="0" applyFill="1" applyBorder="1" applyAlignment="1">
      <alignment horizontal="center" vertical="center"/>
    </xf>
    <xf numFmtId="0" fontId="0" fillId="20" borderId="29" xfId="0" applyFill="1" applyBorder="1" applyAlignment="1">
      <alignment horizontal="center" vertical="center"/>
    </xf>
    <xf numFmtId="0" fontId="0" fillId="20" borderId="3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16" borderId="1" xfId="0" applyFont="1" applyFill="1" applyBorder="1" applyAlignment="1">
      <alignment horizontal="center" vertical="center"/>
    </xf>
    <xf numFmtId="0" fontId="6" fillId="16" borderId="9" xfId="0" applyFont="1" applyFill="1" applyBorder="1" applyAlignment="1">
      <alignment horizontal="center" vertical="center"/>
    </xf>
    <xf numFmtId="0" fontId="6" fillId="16" borderId="3" xfId="0" applyFont="1" applyFill="1" applyBorder="1" applyAlignment="1">
      <alignment horizontal="center" vertical="center"/>
    </xf>
    <xf numFmtId="0" fontId="4" fillId="17" borderId="3" xfId="0" applyFont="1" applyFill="1" applyBorder="1" applyAlignment="1">
      <alignment horizontal="center" vertical="center"/>
    </xf>
    <xf numFmtId="0" fontId="6" fillId="16" borderId="4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14" borderId="17" xfId="0" applyFont="1" applyFill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/>
    </xf>
    <xf numFmtId="0" fontId="0" fillId="15" borderId="3" xfId="0" applyFont="1" applyFill="1" applyBorder="1" applyAlignment="1">
      <alignment horizontal="center" vertical="center"/>
    </xf>
    <xf numFmtId="0" fontId="6" fillId="16" borderId="7" xfId="0" applyFont="1" applyFill="1" applyBorder="1" applyAlignment="1">
      <alignment horizontal="center" vertical="center"/>
    </xf>
    <xf numFmtId="0" fontId="0" fillId="8" borderId="3" xfId="0" applyFont="1" applyFill="1" applyBorder="1" applyAlignment="1">
      <alignment horizontal="center" vertical="center"/>
    </xf>
    <xf numFmtId="0" fontId="3" fillId="14" borderId="12" xfId="0" applyFont="1" applyFill="1" applyBorder="1" applyAlignment="1">
      <alignment horizontal="center" vertical="center"/>
    </xf>
    <xf numFmtId="0" fontId="3" fillId="14" borderId="0" xfId="0" applyFont="1" applyFill="1" applyBorder="1" applyAlignment="1">
      <alignment horizontal="center" vertical="center"/>
    </xf>
    <xf numFmtId="0" fontId="3" fillId="14" borderId="16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14" borderId="19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13" borderId="3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0" fillId="11" borderId="3" xfId="0" applyFont="1" applyFill="1" applyBorder="1" applyAlignment="1">
      <alignment horizontal="center" vertical="center"/>
    </xf>
    <xf numFmtId="0" fontId="0" fillId="11" borderId="4" xfId="0" applyFont="1" applyFill="1" applyBorder="1" applyAlignment="1">
      <alignment horizontal="center" vertical="center"/>
    </xf>
    <xf numFmtId="0" fontId="0" fillId="11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9" borderId="3" xfId="0" applyFont="1" applyFill="1" applyBorder="1" applyAlignment="1">
      <alignment horizontal="center" vertical="center"/>
    </xf>
    <xf numFmtId="0" fontId="2" fillId="10" borderId="12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/>
    </xf>
    <xf numFmtId="0" fontId="0" fillId="10" borderId="3" xfId="0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0" fontId="0" fillId="6" borderId="7" xfId="0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0" fillId="5" borderId="8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9" fillId="20" borderId="24" xfId="0" applyFont="1" applyFill="1" applyBorder="1" applyAlignment="1">
      <alignment horizontal="center" vertical="center"/>
    </xf>
    <xf numFmtId="0" fontId="10" fillId="20" borderId="25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Normal" xfId="0" builtinId="0"/>
  </cellStyles>
  <dxfs count="2241"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66FF66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duction\Pr&#233;l&#232;vement\Personnels\Tableau%20de%20Pr&#233;sence\Presence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duction\Pr&#233;l&#232;vement\Personnels\Tableau%20de%20Pr&#233;sence\Presence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I-CDD"/>
      <sheetName val="Notice"/>
      <sheetName val="Compteur_CDI-CDD"/>
      <sheetName val="REPOS TOURNANT NUIT"/>
      <sheetName val="Intérimaires"/>
      <sheetName val="Liste rouge"/>
      <sheetName val="Compteur_Intérimaires"/>
      <sheetName val="Matrice"/>
      <sheetName val="affichage nuit"/>
      <sheetName val="Paramétrage"/>
      <sheetName val="Cycle"/>
      <sheetName val="Rattachement_INT"/>
      <sheetName val="Feuil1"/>
      <sheetName val="Amélioration"/>
      <sheetName val="nouveau encours "/>
      <sheetName val="prévision prvlt"/>
    </sheetNames>
    <sheetDataSet>
      <sheetData sheetId="0">
        <row r="1">
          <cell r="T1">
            <v>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E8">
            <v>1</v>
          </cell>
        </row>
        <row r="9">
          <cell r="E9" t="str">
            <v>N</v>
          </cell>
        </row>
        <row r="10">
          <cell r="E10" t="str">
            <v>N5</v>
          </cell>
        </row>
        <row r="11">
          <cell r="E11" t="str">
            <v>TX</v>
          </cell>
        </row>
        <row r="12">
          <cell r="E12" t="str">
            <v>CP</v>
          </cell>
        </row>
        <row r="13">
          <cell r="E13" t="str">
            <v>RCR</v>
          </cell>
        </row>
        <row r="14">
          <cell r="E14" t="str">
            <v>ABS</v>
          </cell>
        </row>
        <row r="15">
          <cell r="E15" t="str">
            <v>AT</v>
          </cell>
        </row>
        <row r="16">
          <cell r="E16" t="str">
            <v>ABJ</v>
          </cell>
        </row>
        <row r="17">
          <cell r="E17" t="str">
            <v>X</v>
          </cell>
        </row>
        <row r="18">
          <cell r="E18" t="str">
            <v>CPX</v>
          </cell>
        </row>
        <row r="19">
          <cell r="E19" t="str">
            <v>FOR</v>
          </cell>
        </row>
        <row r="20">
          <cell r="E20" t="str">
            <v>F</v>
          </cell>
        </row>
        <row r="21">
          <cell r="E21" t="str">
            <v>SS</v>
          </cell>
        </row>
        <row r="22">
          <cell r="E22" t="str">
            <v>EF</v>
          </cell>
        </row>
        <row r="23">
          <cell r="E23" t="str">
            <v>JSO</v>
          </cell>
        </row>
        <row r="24">
          <cell r="E24" t="str">
            <v>ENT</v>
          </cell>
        </row>
        <row r="25">
          <cell r="E25" t="str">
            <v>TRI</v>
          </cell>
        </row>
        <row r="26">
          <cell r="E26" t="str">
            <v>EXP</v>
          </cell>
        </row>
        <row r="27">
          <cell r="E27" t="str">
            <v>WEB</v>
          </cell>
        </row>
        <row r="28">
          <cell r="E28" t="str">
            <v>VOL</v>
          </cell>
        </row>
        <row r="29">
          <cell r="E29" t="str">
            <v>JRS</v>
          </cell>
        </row>
        <row r="30">
          <cell r="E30" t="str">
            <v>STK</v>
          </cell>
        </row>
        <row r="31">
          <cell r="E31" t="str">
            <v>SPE</v>
          </cell>
        </row>
        <row r="32">
          <cell r="E32" t="str">
            <v>CP4</v>
          </cell>
        </row>
        <row r="33">
          <cell r="E33" t="str">
            <v>NP</v>
          </cell>
        </row>
        <row r="34">
          <cell r="E34" t="str">
            <v>NP5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CL"/>
      <sheetName val="REPOS TOURNANT NUIT"/>
      <sheetName val="CDI-CDD"/>
      <sheetName val="Compteur_CDI-CDD"/>
      <sheetName val="Feuil3"/>
      <sheetName val="Intérimaires"/>
      <sheetName val="Compteur_Intérimaires"/>
      <sheetName val="Paramétrage"/>
      <sheetName val="Cycle"/>
      <sheetName val="Amélioration"/>
      <sheetName val="Affichage_repos"/>
      <sheetName val="AFFICHAGE NUIT"/>
      <sheetName val="Feuil2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">
          <cell r="E8">
            <v>1</v>
          </cell>
          <cell r="J8">
            <v>1</v>
          </cell>
        </row>
        <row r="9">
          <cell r="E9" t="str">
            <v>N</v>
          </cell>
          <cell r="J9" t="str">
            <v>X1</v>
          </cell>
        </row>
        <row r="10">
          <cell r="E10" t="str">
            <v>N5</v>
          </cell>
          <cell r="J10" t="str">
            <v>TX1</v>
          </cell>
        </row>
        <row r="11">
          <cell r="E11" t="str">
            <v>TX</v>
          </cell>
          <cell r="J11">
            <v>2</v>
          </cell>
        </row>
        <row r="12">
          <cell r="E12" t="str">
            <v>CP</v>
          </cell>
          <cell r="J12" t="str">
            <v>X2</v>
          </cell>
        </row>
        <row r="13">
          <cell r="E13" t="str">
            <v>RCR</v>
          </cell>
          <cell r="J13" t="str">
            <v>TX2</v>
          </cell>
        </row>
        <row r="14">
          <cell r="E14" t="str">
            <v>ABS</v>
          </cell>
          <cell r="J14" t="str">
            <v>N</v>
          </cell>
        </row>
        <row r="15">
          <cell r="E15" t="str">
            <v>AT</v>
          </cell>
          <cell r="J15" t="str">
            <v>N5</v>
          </cell>
        </row>
        <row r="16">
          <cell r="E16" t="str">
            <v>MAT</v>
          </cell>
          <cell r="J16" t="str">
            <v>ABJ</v>
          </cell>
        </row>
        <row r="17">
          <cell r="E17" t="str">
            <v>ABJ</v>
          </cell>
          <cell r="J17" t="str">
            <v>ABS</v>
          </cell>
        </row>
        <row r="18">
          <cell r="E18" t="str">
            <v>X</v>
          </cell>
          <cell r="J18" t="str">
            <v>AT</v>
          </cell>
        </row>
        <row r="19">
          <cell r="E19" t="str">
            <v>CPX</v>
          </cell>
          <cell r="J19" t="str">
            <v>FOR</v>
          </cell>
        </row>
        <row r="20">
          <cell r="E20" t="str">
            <v>FOR</v>
          </cell>
          <cell r="J20" t="str">
            <v>F</v>
          </cell>
        </row>
        <row r="21">
          <cell r="E21" t="str">
            <v>F</v>
          </cell>
        </row>
        <row r="22">
          <cell r="E22" t="str">
            <v>SS</v>
          </cell>
        </row>
        <row r="23">
          <cell r="E23" t="str">
            <v>EF</v>
          </cell>
        </row>
        <row r="24">
          <cell r="E24" t="str">
            <v>JSO</v>
          </cell>
        </row>
        <row r="25">
          <cell r="E25" t="str">
            <v>ENT</v>
          </cell>
        </row>
        <row r="26">
          <cell r="E26" t="str">
            <v>TRI</v>
          </cell>
        </row>
        <row r="27">
          <cell r="E27" t="str">
            <v>EXP</v>
          </cell>
        </row>
        <row r="28">
          <cell r="E28" t="str">
            <v>WEB</v>
          </cell>
        </row>
        <row r="29">
          <cell r="E29" t="str">
            <v>JRS</v>
          </cell>
        </row>
        <row r="30">
          <cell r="E30" t="str">
            <v>DEL</v>
          </cell>
        </row>
        <row r="31">
          <cell r="E31" t="str">
            <v>Ordo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FD1E3B31-2FF9-4354-BCB1-05B83C59ECC0}" name="T_52" displayName="T_52" ref="E26:Y92" totalsRowShown="0" headerRowDxfId="2240" dataDxfId="2239" tableBorderDxfId="2238">
  <autoFilter ref="E26:Y92" xr:uid="{7A0BBCF4-84E7-4859-ACD1-5DCA31F6FAB4}"/>
  <tableColumns count="21">
    <tableColumn id="1" xr3:uid="{F8915471-4862-4852-9672-F229B0D06FFC}" name="Nom Prénom" dataDxfId="2237"/>
    <tableColumn id="2" xr3:uid="{9945716A-5CAE-43FB-A842-B98A68DC6CAD}" name="Colonne1" dataDxfId="2236"/>
    <tableColumn id="3" xr3:uid="{F3CB4354-B98E-4E29-932F-5E5452F9605B}" name="Colonne3" dataDxfId="2235"/>
    <tableColumn id="4" xr3:uid="{3F382313-B4F6-42B7-B6CE-6DCD2FAB635E}" name="Colonne4" dataDxfId="2234"/>
    <tableColumn id="5" xr3:uid="{8C6123C7-E583-45AE-ACEA-BC8832CD4BC1}" name="Colonne5" dataDxfId="2233"/>
    <tableColumn id="6" xr3:uid="{8B72B8F9-01CD-433A-9508-585624673535}" name="Part 1" dataDxfId="2232"/>
    <tableColumn id="7" xr3:uid="{33C44C07-AA4E-4BDC-9666-CB1FFF07A884}" name="Part 2" dataDxfId="2231"/>
    <tableColumn id="8" xr3:uid="{BDA39A25-70BA-43F2-8E87-9CC0BBE5ECC4}" name="Part 3" dataDxfId="2230"/>
    <tableColumn id="9" xr3:uid="{6C942DED-FDD3-4DFE-8A44-D993E1430886}" name="Part 4" dataDxfId="2229"/>
    <tableColumn id="10" xr3:uid="{BE550887-58A7-468F-822A-AB0E4972633A}" name="Part 12" dataDxfId="2228"/>
    <tableColumn id="11" xr3:uid="{80FBD2DF-ECF8-41B0-A707-62A457911351}" name="part 22" dataDxfId="2227"/>
    <tableColumn id="12" xr3:uid="{C6B20E94-3C8E-45A9-BF17-7EF31EDD26C7}" name="part 32" dataDxfId="2226"/>
    <tableColumn id="13" xr3:uid="{A9067545-A950-4E2C-BFBB-2BE4D164C7A1}" name="part 42" dataDxfId="2225"/>
    <tableColumn id="14" xr3:uid="{62411989-CDF3-4892-81E9-C2F8F559C203}" name="part 13" dataDxfId="2224"/>
    <tableColumn id="15" xr3:uid="{AF8C82CB-9A77-42CB-870A-6237B2554356}" name="part 23" dataDxfId="2223"/>
    <tableColumn id="16" xr3:uid="{9B3187E2-FEE1-4EC7-BE5A-FE400966F9DD}" name="part 33" dataDxfId="2222"/>
    <tableColumn id="17" xr3:uid="{692FF81E-96D7-4A55-90BF-606F1800CDC8}" name="part 43" dataDxfId="2221"/>
    <tableColumn id="18" xr3:uid="{E8D24B7A-B261-45C4-AF04-C33428932200}" name="par 14" dataDxfId="2220"/>
    <tableColumn id="19" xr3:uid="{29EDACEA-1522-4DFE-A693-083630A79AA0}" name="part 24" dataDxfId="2219"/>
    <tableColumn id="20" xr3:uid="{7E4AE354-237F-426D-B055-65CD7460AA99}" name="part 34" dataDxfId="2218"/>
    <tableColumn id="21" xr3:uid="{348177C4-FE25-472B-AC19-28C7AD3ABF2F}" name="part 44" dataDxfId="22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C2D1BCEE-6EBB-4276-A759-E23A06F9D2F1}" name="T_51" displayName="T_51" ref="E26:Y92" totalsRowShown="0" headerRowDxfId="2216" dataDxfId="2215" tableBorderDxfId="2214">
  <autoFilter ref="E26:Y92" xr:uid="{7A0BBCF4-84E7-4859-ACD1-5DCA31F6FAB4}"/>
  <tableColumns count="21">
    <tableColumn id="1" xr3:uid="{281B2D39-43F0-46EE-92F3-8DE9E9B30491}" name="Nom Prénom" dataDxfId="2213"/>
    <tableColumn id="2" xr3:uid="{C4BBB66E-9965-46A5-B62B-F8E2A8217571}" name="Colonne1" dataDxfId="2212"/>
    <tableColumn id="3" xr3:uid="{65840817-B89D-446D-83F3-309A67E82C43}" name="Colonne3" dataDxfId="2211"/>
    <tableColumn id="4" xr3:uid="{DC6A58C9-79EB-4D77-BB23-AFB07CC1FA8D}" name="Colonne4" dataDxfId="2210"/>
    <tableColumn id="5" xr3:uid="{148017F8-950A-446D-8005-44A9F2C48F7E}" name="Colonne5" dataDxfId="2209"/>
    <tableColumn id="6" xr3:uid="{4CBD3C30-1170-441E-86D8-663F317D49C9}" name="Part 1" dataDxfId="2208"/>
    <tableColumn id="7" xr3:uid="{221648B0-FE87-4360-AF8E-A3D8829958CD}" name="Part 2" dataDxfId="2207"/>
    <tableColumn id="8" xr3:uid="{491E23BB-B392-4A12-A496-0ECDB966389C}" name="Part 3" dataDxfId="2206"/>
    <tableColumn id="9" xr3:uid="{7F0C4833-124B-4974-A12E-7D306DE0C316}" name="Part 4" dataDxfId="2205"/>
    <tableColumn id="10" xr3:uid="{EDDC75F9-9101-4002-ABA1-E594084FBC16}" name="Part 12" dataDxfId="2204"/>
    <tableColumn id="11" xr3:uid="{3340C10A-F7A5-40B5-A007-8D3713619EE6}" name="part 22" dataDxfId="2203"/>
    <tableColumn id="12" xr3:uid="{EEBD913A-4088-44E5-9ADC-14847EC2AF3F}" name="part 32" dataDxfId="2202"/>
    <tableColumn id="13" xr3:uid="{414CA9EB-6E3F-46B7-A275-1F07AFC22AED}" name="part 42" dataDxfId="2201"/>
    <tableColumn id="14" xr3:uid="{91F93C8C-C190-465A-AD4E-B9EBA3EE44CD}" name="part 13" dataDxfId="2200"/>
    <tableColumn id="15" xr3:uid="{84099905-CA65-4739-835A-9E5A9428FB97}" name="part 23" dataDxfId="2199"/>
    <tableColumn id="16" xr3:uid="{449EB745-9767-4D1B-A557-C12A6304D2D5}" name="part 33" dataDxfId="2198"/>
    <tableColumn id="17" xr3:uid="{0D3286F5-D103-43B5-82DC-F195BA340028}" name="part 43" dataDxfId="2197"/>
    <tableColumn id="18" xr3:uid="{0DE2A983-64EC-4899-B383-D244CEC5AA13}" name="par 14" dataDxfId="2196"/>
    <tableColumn id="19" xr3:uid="{E8F72480-8C0C-4D41-8A9A-5246C7D6302B}" name="part 24" dataDxfId="2195"/>
    <tableColumn id="20" xr3:uid="{1A3B5D6D-7CD1-4640-A74A-3DCE1E8D2BC5}" name="part 34" dataDxfId="2194"/>
    <tableColumn id="21" xr3:uid="{94DED890-3DBD-401A-8760-BBC26DCAF07F}" name="part 44" dataDxfId="219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22E17BC8-C680-45E9-A7FF-5F5B49FDD5AA}" name="T_50" displayName="T_50" ref="E26:Y92" totalsRowShown="0" headerRowDxfId="2192" dataDxfId="2191" tableBorderDxfId="2190">
  <autoFilter ref="E26:Y92" xr:uid="{7A0BBCF4-84E7-4859-ACD1-5DCA31F6FAB4}"/>
  <tableColumns count="21">
    <tableColumn id="1" xr3:uid="{98CDDDB0-36D2-41D1-89F9-3EE77A11966A}" name="Nom Prénom" dataDxfId="2189"/>
    <tableColumn id="2" xr3:uid="{CF8FDF61-0B9F-48F3-85FF-D503A42AEA79}" name="Colonne1" dataDxfId="2188"/>
    <tableColumn id="3" xr3:uid="{99DB8D7D-4B07-450B-941D-69CE28E2A257}" name="Colonne3" dataDxfId="2187"/>
    <tableColumn id="4" xr3:uid="{084F38FF-7C96-4140-8428-6EF50853780E}" name="Colonne4" dataDxfId="2186"/>
    <tableColumn id="5" xr3:uid="{68E1C3FD-5B66-4340-95F4-DD7E7720BA5C}" name="Colonne5" dataDxfId="2185"/>
    <tableColumn id="6" xr3:uid="{972C5924-8325-4364-8ABE-EB18AD6C31D1}" name="Part 1" dataDxfId="2184"/>
    <tableColumn id="7" xr3:uid="{F143575A-6053-4EE3-8CDE-C6B31E1A22D5}" name="Part 2" dataDxfId="2183"/>
    <tableColumn id="8" xr3:uid="{6C5AD15A-85A3-4D84-9A46-D3A66B0CD061}" name="Part 3" dataDxfId="2182"/>
    <tableColumn id="9" xr3:uid="{91FB6C3D-8085-4ACC-B8AB-56B13E30503B}" name="Part 4" dataDxfId="2181"/>
    <tableColumn id="10" xr3:uid="{CC2EC3CE-5DF9-4063-BC8F-3BBA84492543}" name="Part 12" dataDxfId="2180"/>
    <tableColumn id="11" xr3:uid="{7A824417-7FE8-4DD0-814B-9DA64E037DAB}" name="part 22" dataDxfId="2179"/>
    <tableColumn id="12" xr3:uid="{56BE5789-2CB6-4D95-B842-81BAF6D2CB46}" name="part 32" dataDxfId="2178"/>
    <tableColumn id="13" xr3:uid="{894BF041-A83B-495C-9B5C-030AF40877A2}" name="part 42" dataDxfId="2177"/>
    <tableColumn id="14" xr3:uid="{F6315032-2CFD-47CF-83F4-A53BA19AFE1E}" name="part 13" dataDxfId="2176"/>
    <tableColumn id="15" xr3:uid="{92D9A2F9-BFA3-4103-BBF4-7C3732F90F98}" name="part 23" dataDxfId="2175"/>
    <tableColumn id="16" xr3:uid="{D4D178C6-AE1F-4778-9D95-A77E8B25B4D9}" name="part 33" dataDxfId="2174"/>
    <tableColumn id="17" xr3:uid="{3F3A9C34-3912-427D-9D36-5A7C77438ED0}" name="part 43" dataDxfId="2173"/>
    <tableColumn id="18" xr3:uid="{9B47E69A-806D-4F53-A1D9-656D0F1E5389}" name="par 14" dataDxfId="2172"/>
    <tableColumn id="19" xr3:uid="{6E7A6E7B-5EBB-4D08-B431-23049BB90DF2}" name="part 24" dataDxfId="2171"/>
    <tableColumn id="20" xr3:uid="{3605AE97-F41B-45C0-A6D2-B6ABCD171185}" name="part 34" dataDxfId="2170"/>
    <tableColumn id="21" xr3:uid="{0C410F45-A48A-4C75-B3FC-2FCF89F8069E}" name="part 44" dataDxfId="216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1F529054-B0D5-4E92-8A6E-95DF7100A236}" name="T_49" displayName="T_49" ref="E26:Y92" totalsRowShown="0" headerRowDxfId="2168" dataDxfId="2167" tableBorderDxfId="2166">
  <autoFilter ref="E26:Y92" xr:uid="{7A0BBCF4-84E7-4859-ACD1-5DCA31F6FAB4}"/>
  <tableColumns count="21">
    <tableColumn id="1" xr3:uid="{EC64BD5E-A93D-4FD0-8E8E-5468BB4A4432}" name="Nom Prénom" dataDxfId="2165"/>
    <tableColumn id="2" xr3:uid="{5B4C6CF8-7CB2-443A-8421-7FA7E3461513}" name="Colonne1" dataDxfId="2164"/>
    <tableColumn id="3" xr3:uid="{742B37CF-5414-4982-BC97-86FB9954F999}" name="Colonne3" dataDxfId="2163"/>
    <tableColumn id="4" xr3:uid="{B78C7EAD-D335-4045-A7F8-FB563023DAE1}" name="Colonne4" dataDxfId="2162"/>
    <tableColumn id="5" xr3:uid="{D58A633A-8A2C-4500-A7B8-B0583BC21078}" name="Colonne5" dataDxfId="2161"/>
    <tableColumn id="6" xr3:uid="{249B69EA-F965-44A3-AE6B-7EC892198D55}" name="Part 1" dataDxfId="2160"/>
    <tableColumn id="7" xr3:uid="{FAC5C360-8CF3-4ED4-BC56-53F078733BC6}" name="Part 2" dataDxfId="2159"/>
    <tableColumn id="8" xr3:uid="{3864C7B9-AA90-4642-85BA-1ADD9E3B36CE}" name="Part 3" dataDxfId="2158"/>
    <tableColumn id="9" xr3:uid="{831C4D50-0BEC-469B-A654-84B474BBC818}" name="Part 4" dataDxfId="2157"/>
    <tableColumn id="10" xr3:uid="{97FDC71E-FCE0-4177-B423-D76A757A2099}" name="Part 12" dataDxfId="2156"/>
    <tableColumn id="11" xr3:uid="{2D0888F0-2194-488E-BAA8-DF6202A242F3}" name="part 22" dataDxfId="2155"/>
    <tableColumn id="12" xr3:uid="{D3C5CCAA-CDD5-44E9-AA7A-C3A584EEB62C}" name="part 32" dataDxfId="2154"/>
    <tableColumn id="13" xr3:uid="{37753736-FC2D-48BD-9595-5F605BBD7570}" name="part 42" dataDxfId="2153"/>
    <tableColumn id="14" xr3:uid="{327C88AF-C4B0-4BBF-88CA-DD242695812C}" name="part 13" dataDxfId="2152"/>
    <tableColumn id="15" xr3:uid="{66FB6C1A-1E13-4FE7-838A-D12EF3F47FFD}" name="part 23" dataDxfId="2151"/>
    <tableColumn id="16" xr3:uid="{4A80702D-2D0F-4C4B-9A16-0E76C2841B35}" name="part 33" dataDxfId="2150"/>
    <tableColumn id="17" xr3:uid="{43219AD6-19F2-4A81-B155-9F05C2DB5B91}" name="part 43" dataDxfId="2149"/>
    <tableColumn id="18" xr3:uid="{704F15BF-8181-4949-8229-1B34601016BE}" name="par 14" dataDxfId="2148"/>
    <tableColumn id="19" xr3:uid="{D890525F-E87E-45C3-B4BB-631EBFB2EF83}" name="part 24" dataDxfId="2147"/>
    <tableColumn id="20" xr3:uid="{D612608F-150B-4327-AC47-039CF2A08709}" name="part 34" dataDxfId="2146"/>
    <tableColumn id="21" xr3:uid="{C6812E62-99B2-4E6D-BAE7-A18824D3717F}" name="part 44" dataDxfId="214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A00D38A-002B-451E-AF7C-AC8AFB1A0FB9}" name="T_48" displayName="T_48" ref="E26:Y92" totalsRowShown="0" headerRowDxfId="2144" dataDxfId="2143" tableBorderDxfId="2142">
  <autoFilter ref="E26:Y92" xr:uid="{7A0BBCF4-84E7-4859-ACD1-5DCA31F6FAB4}"/>
  <tableColumns count="21">
    <tableColumn id="1" xr3:uid="{13D6220C-F84B-4DF6-8BC9-733DFAA5E5CE}" name="Nom Prénom" dataDxfId="2141"/>
    <tableColumn id="2" xr3:uid="{13E5D87F-93A0-495F-B545-4317618C933E}" name="Colonne1" dataDxfId="2140"/>
    <tableColumn id="3" xr3:uid="{C1646681-E504-4F00-8DDE-9AE83EBC1387}" name="Colonne3" dataDxfId="2139"/>
    <tableColumn id="4" xr3:uid="{CAC74E95-BA8F-4CE9-8BA8-294546E187A4}" name="Colonne4" dataDxfId="2138"/>
    <tableColumn id="5" xr3:uid="{9FB68B3E-89DF-42CF-8CFA-1E692363B511}" name="Colonne5" dataDxfId="2137"/>
    <tableColumn id="6" xr3:uid="{E9486CF8-83DA-4568-8933-8A8CF28F8AF0}" name="Part 1" dataDxfId="2136"/>
    <tableColumn id="7" xr3:uid="{EA786FE4-532C-4997-80AC-772225E16B97}" name="Part 2" dataDxfId="2135"/>
    <tableColumn id="8" xr3:uid="{9AD35913-3085-40B7-A459-FE799EA5B28C}" name="Part 3" dataDxfId="2134"/>
    <tableColumn id="9" xr3:uid="{B4CE8DF9-F011-494A-A7E1-6EBD96CCAA55}" name="Part 4" dataDxfId="2133"/>
    <tableColumn id="10" xr3:uid="{B619033B-3CFA-40BB-B6CB-72E44D1CC696}" name="Part 12" dataDxfId="2132"/>
    <tableColumn id="11" xr3:uid="{E3B9C907-95FE-4A2E-BB39-E72C1F670A75}" name="part 22" dataDxfId="2131"/>
    <tableColumn id="12" xr3:uid="{390AA9EB-6E86-4DB6-B9AF-E03DB673956A}" name="part 32" dataDxfId="2130"/>
    <tableColumn id="13" xr3:uid="{476BE1FC-0358-478C-B617-C7A1908295E1}" name="part 42" dataDxfId="2129"/>
    <tableColumn id="14" xr3:uid="{53807B51-06D8-4BC1-BB50-4307D3A3DF99}" name="part 13" dataDxfId="2128"/>
    <tableColumn id="15" xr3:uid="{736262C3-1F66-47E4-B5A9-98474827C2FB}" name="part 23" dataDxfId="2127"/>
    <tableColumn id="16" xr3:uid="{9774E45C-E07F-4871-8F20-0AB6B3CE9AE3}" name="part 33" dataDxfId="2126"/>
    <tableColumn id="17" xr3:uid="{ED5F237A-DBCD-43A0-ADC4-11E58FB4BFDC}" name="part 43" dataDxfId="2125"/>
    <tableColumn id="18" xr3:uid="{0C246EE3-5787-4C42-B22C-4713BF02CA09}" name="par 14" dataDxfId="2124"/>
    <tableColumn id="19" xr3:uid="{017DBD71-612E-4BEA-8B68-1863FFB6B2BD}" name="part 24" dataDxfId="2123"/>
    <tableColumn id="20" xr3:uid="{ACEE2A69-A045-444F-8DD2-41E4FAB1D13A}" name="part 34" dataDxfId="2122"/>
    <tableColumn id="21" xr3:uid="{30A3AA4C-FE3B-4E11-8089-60A5493F3B5B}" name="part 44" dataDxfId="212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A1637241-3126-4D3B-8DFB-75C057DD7E12}" name="T_47" displayName="T_47" ref="E26:Y92" totalsRowShown="0" headerRowDxfId="2120" dataDxfId="2119" tableBorderDxfId="2118">
  <autoFilter ref="E26:Y92" xr:uid="{7A0BBCF4-84E7-4859-ACD1-5DCA31F6FAB4}"/>
  <tableColumns count="21">
    <tableColumn id="1" xr3:uid="{A7AFD8CE-7CDB-4C3F-BC2E-BCA5311CBB77}" name="Nom Prénom" dataDxfId="2117"/>
    <tableColumn id="2" xr3:uid="{2C39BFA0-A4A3-4A6A-8A56-52C3CBB4A623}" name="Colonne1" dataDxfId="2116"/>
    <tableColumn id="3" xr3:uid="{D33EFB71-629E-44D5-8D5C-601056566DA5}" name="Colonne3" dataDxfId="2115"/>
    <tableColumn id="4" xr3:uid="{FF16B886-B282-4AF4-9235-AB4EC9E66630}" name="Colonne4" dataDxfId="2114"/>
    <tableColumn id="5" xr3:uid="{E5D4FBFA-1B0A-4CAB-867C-7061426618CD}" name="Colonne5" dataDxfId="2113"/>
    <tableColumn id="6" xr3:uid="{225C0BDF-566F-42E1-85E5-A4A69915A4FF}" name="Part 1" dataDxfId="2112"/>
    <tableColumn id="7" xr3:uid="{E0794D5D-B4EA-4A34-8D82-AAB1DFDC0BFE}" name="Part 2" dataDxfId="2111"/>
    <tableColumn id="8" xr3:uid="{A1C4C2D6-DA14-4EED-B848-F53980949CF2}" name="Part 3" dataDxfId="2110"/>
    <tableColumn id="9" xr3:uid="{354F2161-E89A-4133-99E2-937B624EDF54}" name="Part 4" dataDxfId="2109"/>
    <tableColumn id="10" xr3:uid="{BAA93AA0-4F20-4FFE-948F-4EB74B88BA6A}" name="Part 12" dataDxfId="2108"/>
    <tableColumn id="11" xr3:uid="{B6A7D58A-B0F4-4E2B-BCED-FCD7EDA0B065}" name="part 22" dataDxfId="2107"/>
    <tableColumn id="12" xr3:uid="{1A8F7516-15ED-458C-9A61-206406A22E20}" name="part 32" dataDxfId="2106"/>
    <tableColumn id="13" xr3:uid="{004BFA45-FE5A-4D50-92AA-3719374DFD0D}" name="part 42" dataDxfId="2105"/>
    <tableColumn id="14" xr3:uid="{0BFB941B-55D5-42CB-B20A-5BD93AAB6889}" name="part 13" dataDxfId="2104"/>
    <tableColumn id="15" xr3:uid="{C5AE3E2D-3B3E-441B-88FB-5CED8369717D}" name="part 23" dataDxfId="2103"/>
    <tableColumn id="16" xr3:uid="{A78485DA-8EA8-490C-A341-A0D5A63F8C26}" name="part 33" dataDxfId="2102"/>
    <tableColumn id="17" xr3:uid="{5050C761-1431-459C-8739-96DFF98CA521}" name="part 43" dataDxfId="2101"/>
    <tableColumn id="18" xr3:uid="{96543F38-A21A-42C4-937E-DDAE33FBE87B}" name="par 14" dataDxfId="2100"/>
    <tableColumn id="19" xr3:uid="{33880CBF-8885-4A65-8D53-11CFDBD161C3}" name="part 24" dataDxfId="2099"/>
    <tableColumn id="20" xr3:uid="{2DAC2798-45DE-4139-A4D8-F48C2193B595}" name="part 34" dataDxfId="2098"/>
    <tableColumn id="21" xr3:uid="{1BA9D50E-BEDE-482D-87E9-9507283ABD2D}" name="part 44" dataDxfId="209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99893F79-F1A3-4B88-9351-435263F3999F}" name="T_46" displayName="T_46" ref="E26:Y92" totalsRowShown="0" headerRowDxfId="2096" dataDxfId="2095" tableBorderDxfId="2094">
  <autoFilter ref="E26:Y92" xr:uid="{7A0BBCF4-84E7-4859-ACD1-5DCA31F6FAB4}"/>
  <tableColumns count="21">
    <tableColumn id="1" xr3:uid="{67BC968B-C6F9-44DA-9441-4C433DAE66CB}" name="Nom Prénom" dataDxfId="2093"/>
    <tableColumn id="2" xr3:uid="{16815F67-E5A2-461E-B266-60D7AB3C2044}" name="Colonne1" dataDxfId="2092"/>
    <tableColumn id="3" xr3:uid="{6AB8B030-0254-464E-83A6-F21C1756C270}" name="Colonne3" dataDxfId="2091"/>
    <tableColumn id="4" xr3:uid="{05A66EEA-98D7-4E4B-A795-7683F43896BD}" name="Colonne4" dataDxfId="2090"/>
    <tableColumn id="5" xr3:uid="{D6505170-5C2E-4CE7-BB74-58F6811AB5D8}" name="Colonne5" dataDxfId="2089"/>
    <tableColumn id="6" xr3:uid="{54E7A78D-CEE9-4738-B122-FC5D616DF03B}" name="Part 1" dataDxfId="2088"/>
    <tableColumn id="7" xr3:uid="{12F311BC-A54B-4C0C-B5D0-2AC0FAD08DC1}" name="Part 2" dataDxfId="2087"/>
    <tableColumn id="8" xr3:uid="{6E60F8A7-DED3-4153-AF1A-451459AA8B28}" name="Part 3" dataDxfId="2086"/>
    <tableColumn id="9" xr3:uid="{123C80A8-AD99-42DC-A578-73BFF66824C2}" name="Part 4" dataDxfId="2085"/>
    <tableColumn id="10" xr3:uid="{8B86E5CF-1FCA-4679-A42C-5E1BE38D3562}" name="Part 12" dataDxfId="2084"/>
    <tableColumn id="11" xr3:uid="{AC5FE8A2-B336-462C-A9F1-0D9867DE56F5}" name="part 22" dataDxfId="2083"/>
    <tableColumn id="12" xr3:uid="{2A16F60D-840D-4A41-8F63-56FD556B37A4}" name="part 32" dataDxfId="2082"/>
    <tableColumn id="13" xr3:uid="{A3FBBF5C-5B9B-4DFF-9782-8609CEFDD7AB}" name="part 42" dataDxfId="2081"/>
    <tableColumn id="14" xr3:uid="{368D36CE-FD22-48E8-9598-E0C3286D940A}" name="part 13" dataDxfId="2080"/>
    <tableColumn id="15" xr3:uid="{346D3151-FD52-4CFB-B855-E167D59947E9}" name="part 23" dataDxfId="2079"/>
    <tableColumn id="16" xr3:uid="{4E9038AC-23C1-4629-A3CE-4CEA87529E74}" name="part 33" dataDxfId="2078"/>
    <tableColumn id="17" xr3:uid="{6DB6E779-897C-4513-A477-09254AEA8B3F}" name="part 43" dataDxfId="2077"/>
    <tableColumn id="18" xr3:uid="{7F202415-DD88-45F0-8251-6DB55BC577CA}" name="par 14" dataDxfId="2076"/>
    <tableColumn id="19" xr3:uid="{2DC04E84-9F49-40F2-9A63-1B7853E87FE1}" name="part 24" dataDxfId="2075"/>
    <tableColumn id="20" xr3:uid="{43A33331-2987-478F-95CD-4DEBEC7B488E}" name="part 34" dataDxfId="2074"/>
    <tableColumn id="21" xr3:uid="{D689B46B-20C8-422C-9346-4B2EABBD19C9}" name="part 44" dataDxfId="207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B5913338-5D69-4437-882E-13BB494629C1}" name="T_45" displayName="T_45" ref="E26:Y92" totalsRowShown="0" headerRowDxfId="2072" dataDxfId="2071" tableBorderDxfId="2070">
  <autoFilter ref="E26:Y92" xr:uid="{7A0BBCF4-84E7-4859-ACD1-5DCA31F6FAB4}"/>
  <tableColumns count="21">
    <tableColumn id="1" xr3:uid="{F1DB1F20-18F4-4DA5-B34A-005302D6A896}" name="Nom Prénom" dataDxfId="2069"/>
    <tableColumn id="2" xr3:uid="{CB7E3C21-76C1-4397-BEF7-255EC443E606}" name="Colonne1" dataDxfId="2068"/>
    <tableColumn id="3" xr3:uid="{16FD0200-C539-4724-8777-CCDEDDD60D6E}" name="Colonne3" dataDxfId="2067"/>
    <tableColumn id="4" xr3:uid="{ADD6D2D6-7EF0-4D6D-8069-AAB7A09A4F2B}" name="Colonne4" dataDxfId="2066"/>
    <tableColumn id="5" xr3:uid="{2C7A2B4D-5553-491C-B368-1505984B7941}" name="Colonne5" dataDxfId="2065"/>
    <tableColumn id="6" xr3:uid="{1AC815D7-8507-4CA2-A68C-14D1AA864B17}" name="Part 1" dataDxfId="2064"/>
    <tableColumn id="7" xr3:uid="{22F9C327-8ECB-4073-B08F-3ED40DE2A5A3}" name="Part 2" dataDxfId="2063"/>
    <tableColumn id="8" xr3:uid="{37FB69F7-3329-42F2-884D-2A962DA3F743}" name="Part 3" dataDxfId="2062"/>
    <tableColumn id="9" xr3:uid="{DAC3E88A-21B9-4B73-A26A-F42FDF617430}" name="Part 4" dataDxfId="2061"/>
    <tableColumn id="10" xr3:uid="{6E216BD4-49A1-4A47-90B1-7FAA056E1217}" name="Part 12" dataDxfId="2060"/>
    <tableColumn id="11" xr3:uid="{4F24B9A6-3351-4E87-A058-FF78DBB6C539}" name="part 22" dataDxfId="2059"/>
    <tableColumn id="12" xr3:uid="{0853A77F-D6D4-4489-9DC0-89FB767D2B44}" name="part 32" dataDxfId="2058"/>
    <tableColumn id="13" xr3:uid="{3A037B7F-FD02-4A2C-8ABA-2D9014F86BE4}" name="part 42" dataDxfId="2057"/>
    <tableColumn id="14" xr3:uid="{B4FF9E3A-ABB4-4CF6-B4E2-2C84EA139B23}" name="part 13" dataDxfId="2056"/>
    <tableColumn id="15" xr3:uid="{883BE243-866E-4FCA-BBA3-66AD4209F261}" name="part 23" dataDxfId="2055"/>
    <tableColumn id="16" xr3:uid="{A8A5F873-9474-4A0E-BA25-FEBEAEAFFE75}" name="part 33" dataDxfId="2054"/>
    <tableColumn id="17" xr3:uid="{57998D29-577B-42A4-880A-F7A44024BDE5}" name="part 43" dataDxfId="2053"/>
    <tableColumn id="18" xr3:uid="{24F98BBA-8E0B-442C-B2BA-2162ADDB7959}" name="par 14" dataDxfId="2052"/>
    <tableColumn id="19" xr3:uid="{3D8DC438-493A-4506-B32F-55759765203B}" name="part 24" dataDxfId="2051"/>
    <tableColumn id="20" xr3:uid="{E4DBE3D6-E0DC-45B4-AB60-1736DE1C2CDC}" name="part 34" dataDxfId="2050"/>
    <tableColumn id="21" xr3:uid="{DA9886C3-B5E8-4EFE-86AC-EA342AA24001}" name="part 44" dataDxfId="2049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7F288A23-38E0-4FFF-8B1C-0734AD95AEC8}" name="T_44" displayName="T_44" ref="E26:Y91" totalsRowShown="0" headerRowDxfId="2048" dataDxfId="2047" tableBorderDxfId="2046">
  <autoFilter ref="E26:Y91" xr:uid="{7A0BBCF4-84E7-4859-ACD1-5DCA31F6FAB4}"/>
  <tableColumns count="21">
    <tableColumn id="1" xr3:uid="{119AEE3D-003E-4CFF-96E6-591DCC8F2837}" name="Nom Prénom" dataDxfId="2045"/>
    <tableColumn id="2" xr3:uid="{3EF60E70-AE33-4050-B172-1B63EDC79DEA}" name="Colonne1" dataDxfId="2044"/>
    <tableColumn id="3" xr3:uid="{35CD2C62-C66F-47E9-BA1C-4F1DFD47C807}" name="Colonne3" dataDxfId="2043"/>
    <tableColumn id="4" xr3:uid="{C5DA8E2D-3785-4235-8F0E-E9855637ED83}" name="Colonne4" dataDxfId="2042"/>
    <tableColumn id="5" xr3:uid="{355D91AD-CBB3-44CC-9E70-F7955BC932A0}" name="Colonne5" dataDxfId="2041"/>
    <tableColumn id="6" xr3:uid="{E8082FD5-5E16-42AF-964E-6830D7EC2893}" name="Part 1" dataDxfId="2040"/>
    <tableColumn id="7" xr3:uid="{D747216B-16FA-478C-9353-FA4A7E37E993}" name="Part 2" dataDxfId="2039"/>
    <tableColumn id="8" xr3:uid="{B8943127-F283-4A38-9DF8-9C04672BEC95}" name="Part 3" dataDxfId="2038"/>
    <tableColumn id="9" xr3:uid="{C504C04E-AA98-4E45-AF0A-2B6756F7210E}" name="Part 4" dataDxfId="2037"/>
    <tableColumn id="10" xr3:uid="{6E51DC97-E8B9-4FBB-BCE8-CD04E4F2FDFD}" name="Part 12" dataDxfId="2036"/>
    <tableColumn id="11" xr3:uid="{BCFAB92E-AA0A-4511-86FB-225EC20833FB}" name="part 22" dataDxfId="2035"/>
    <tableColumn id="12" xr3:uid="{B4D0BA3C-5187-467B-AC24-B5B556DA6C0E}" name="part 32" dataDxfId="2034"/>
    <tableColumn id="13" xr3:uid="{85A7968D-AF58-4846-BA60-2902C9365AEB}" name="part 42" dataDxfId="2033"/>
    <tableColumn id="14" xr3:uid="{1162F9D8-E7D5-4923-B899-4E9E1DBF50AB}" name="part 13" dataDxfId="2032"/>
    <tableColumn id="15" xr3:uid="{7386A65A-D274-4521-A2EC-F7AAEC040823}" name="part 23" dataDxfId="2031"/>
    <tableColumn id="16" xr3:uid="{BAE5EA4B-3696-4257-A185-AF318CF5E67D}" name="part 33" dataDxfId="2030"/>
    <tableColumn id="17" xr3:uid="{0FF7CD6D-6C55-4FC8-A70C-AD49F2CBA221}" name="part 43" dataDxfId="2029"/>
    <tableColumn id="18" xr3:uid="{1FD60000-32E2-45AB-9000-00880A52F680}" name="par 14" dataDxfId="2028"/>
    <tableColumn id="19" xr3:uid="{44A50D80-1D36-49D3-8081-CA5F1862DAB7}" name="part 24" dataDxfId="2027"/>
    <tableColumn id="20" xr3:uid="{A125BC93-6529-443D-B6B2-0F71EBF66634}" name="part 34" dataDxfId="2026"/>
    <tableColumn id="21" xr3:uid="{75919E07-58FE-4EDC-BEC9-7D68A2FB64ED}" name="part 44" dataDxfId="2025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8A08ED52-5DFE-4272-B45C-D07F367E3122}" name="T_43" displayName="T_43" ref="E26:Y92" totalsRowShown="0" headerRowDxfId="2024" dataDxfId="2023" tableBorderDxfId="2022">
  <autoFilter ref="E26:Y92" xr:uid="{7A0BBCF4-84E7-4859-ACD1-5DCA31F6FAB4}"/>
  <tableColumns count="21">
    <tableColumn id="1" xr3:uid="{996E64BB-9217-4CF1-98DA-FD56D0CD9CDD}" name="Nom Prénom" dataDxfId="2021"/>
    <tableColumn id="2" xr3:uid="{8978DEEB-CC53-4233-982A-1DF2FACD5DDE}" name="Colonne1" dataDxfId="2020"/>
    <tableColumn id="3" xr3:uid="{FD052C74-55AA-492D-B61C-41D9A14857B3}" name="Colonne3" dataDxfId="2019"/>
    <tableColumn id="4" xr3:uid="{A41CE05C-7910-4F14-A729-5D5575452FFA}" name="Colonne4" dataDxfId="2018"/>
    <tableColumn id="5" xr3:uid="{E4BAA72D-C2E8-44F5-9771-7491930D36CB}" name="Colonne5" dataDxfId="2017"/>
    <tableColumn id="6" xr3:uid="{B24DD5DC-C24D-4166-8080-2F42487AC49F}" name="Part 1" dataDxfId="2016"/>
    <tableColumn id="7" xr3:uid="{2DD050EB-ED94-44BC-AD1E-28EDDDD366A2}" name="Part 2" dataDxfId="2015"/>
    <tableColumn id="8" xr3:uid="{2FBCF488-2C67-43F6-AEC8-A48D2C9E546F}" name="Part 3" dataDxfId="2014"/>
    <tableColumn id="9" xr3:uid="{73CBFD58-9C62-467D-AC98-DDD7671D2656}" name="Part 4" dataDxfId="2013"/>
    <tableColumn id="10" xr3:uid="{BE146F80-4370-4E5A-9A2E-B75D8A1210D3}" name="Part 12" dataDxfId="2012"/>
    <tableColumn id="11" xr3:uid="{4B0A0093-52E3-4E34-BC3A-9A88B6B8A398}" name="part 22" dataDxfId="2011"/>
    <tableColumn id="12" xr3:uid="{CC5E55FC-EB71-4ECD-A328-5A1EBB688FE0}" name="part 32" dataDxfId="2010"/>
    <tableColumn id="13" xr3:uid="{7F6AFF65-E2AA-4536-A633-9F52114D9190}" name="part 42" dataDxfId="2009"/>
    <tableColumn id="14" xr3:uid="{163995D6-924B-4F02-87A0-216B3B1A929A}" name="part 13" dataDxfId="2008"/>
    <tableColumn id="15" xr3:uid="{F3005FF6-88E5-4AF0-9115-9FA65B1F8556}" name="part 23" dataDxfId="2007"/>
    <tableColumn id="16" xr3:uid="{79009F6E-4D87-40F1-863B-FA1BFB9506E6}" name="part 33" dataDxfId="2006"/>
    <tableColumn id="17" xr3:uid="{7C6648C7-3612-4166-941D-9ACD266A850F}" name="part 43" dataDxfId="2005"/>
    <tableColumn id="18" xr3:uid="{B65D9EBD-38BE-4DD4-9727-3D4C96170A88}" name="par 14" dataDxfId="2004"/>
    <tableColumn id="19" xr3:uid="{41FB49E6-997E-449C-8CD7-FC44E5D6C2E1}" name="part 24" dataDxfId="2003"/>
    <tableColumn id="20" xr3:uid="{C9DD19B0-D64B-4816-9704-D802AA8FC4EA}" name="part 34" dataDxfId="2002"/>
    <tableColumn id="21" xr3:uid="{53DB5285-C305-4B0F-AA87-1FF6B5C3ACB8}" name="part 44" dataDxfId="2001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D63A4A95-FDCC-4653-B2DB-866C4B173FDA}" name="T_42" displayName="T_42" ref="E26:Y92" totalsRowShown="0" headerRowDxfId="2000" dataDxfId="1999" tableBorderDxfId="1998">
  <autoFilter ref="E26:Y92" xr:uid="{7A0BBCF4-84E7-4859-ACD1-5DCA31F6FAB4}"/>
  <tableColumns count="21">
    <tableColumn id="1" xr3:uid="{F956FC34-18A0-4AA2-82D1-33E60B449A6E}" name="Nom Prénom" dataDxfId="1997"/>
    <tableColumn id="2" xr3:uid="{09DB2436-8EB4-4288-8768-0AF41CDCA400}" name="Colonne1" dataDxfId="1996"/>
    <tableColumn id="3" xr3:uid="{FDA63E8B-8588-4C79-A900-96BA32D8DEBD}" name="Colonne3" dataDxfId="1995"/>
    <tableColumn id="4" xr3:uid="{7C819F02-6471-4769-98E3-6BCB5504DFD1}" name="Colonne4" dataDxfId="1994"/>
    <tableColumn id="5" xr3:uid="{A60C1827-0F04-4E61-8090-77B325860CAB}" name="Colonne5" dataDxfId="1993"/>
    <tableColumn id="6" xr3:uid="{9B2D60CC-B048-46A1-B242-48F334EF1400}" name="Part 1" dataDxfId="1992"/>
    <tableColumn id="7" xr3:uid="{4496C777-A1E4-4DEE-B1DE-FF06B48A6CEB}" name="Part 2" dataDxfId="1991"/>
    <tableColumn id="8" xr3:uid="{78E3C402-2AD2-47AA-99C9-24E2A9848BC7}" name="Part 3" dataDxfId="1990"/>
    <tableColumn id="9" xr3:uid="{F3FAB632-4D7E-4A99-B2C5-E73AD954C92E}" name="Part 4" dataDxfId="1989"/>
    <tableColumn id="10" xr3:uid="{5EEFE5ED-138F-4A84-90D1-1BEEE0520259}" name="Part 12" dataDxfId="1988"/>
    <tableColumn id="11" xr3:uid="{35F86EBD-70C1-4A51-A869-E31E5F1C24D8}" name="part 22" dataDxfId="1987"/>
    <tableColumn id="12" xr3:uid="{FC281223-A7C0-486C-8386-9F1A32A90FED}" name="part 32" dataDxfId="1986"/>
    <tableColumn id="13" xr3:uid="{42D136F9-1792-46FC-80C6-CBFD7949BD45}" name="part 42" dataDxfId="1985"/>
    <tableColumn id="14" xr3:uid="{87C5E2EF-2EA1-442F-B413-D804980A8DBC}" name="part 13" dataDxfId="1984"/>
    <tableColumn id="15" xr3:uid="{AD413EA8-CE0F-47BC-90F9-723249BA3DCE}" name="part 23" dataDxfId="1983"/>
    <tableColumn id="16" xr3:uid="{1966B884-D5C2-4500-B8CB-C009069BFADD}" name="part 33" dataDxfId="1982"/>
    <tableColumn id="17" xr3:uid="{BE103294-FB63-465D-A45C-241776E1EA22}" name="part 43" dataDxfId="1981"/>
    <tableColumn id="18" xr3:uid="{2E730D04-57D4-4FB4-B864-6B227F1F6175}" name="par 14" dataDxfId="1980"/>
    <tableColumn id="19" xr3:uid="{7DEFFD9B-690A-4534-9502-72AA989BE810}" name="part 24" dataDxfId="1979"/>
    <tableColumn id="20" xr3:uid="{269A8ADD-71B5-4596-AD97-7E3BB9C3B071}" name="part 34" dataDxfId="1978"/>
    <tableColumn id="21" xr3:uid="{C1513B25-B1C4-463A-B766-0D53DFCECCB7}" name="part 44" dataDxfId="197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FB2D49A2-BADB-4477-BE15-CBF17B308B0F}" name="T_41" displayName="T_41" ref="E26:Y92" totalsRowShown="0" headerRowDxfId="1976" dataDxfId="1975" tableBorderDxfId="1974">
  <autoFilter ref="E26:Y92" xr:uid="{7A0BBCF4-84E7-4859-ACD1-5DCA31F6FAB4}"/>
  <tableColumns count="21">
    <tableColumn id="1" xr3:uid="{063EE166-3988-49AE-AC2E-F00869D1B13B}" name="Nom Prénom" dataDxfId="1973"/>
    <tableColumn id="2" xr3:uid="{27D0D380-F7BC-4707-B3E7-E3A2FD9CFFEC}" name="Colonne1" dataDxfId="1972"/>
    <tableColumn id="3" xr3:uid="{79B1647F-33CC-4A3C-9AC3-28271EB9A396}" name="Colonne3" dataDxfId="1971"/>
    <tableColumn id="4" xr3:uid="{18B33AF7-A0EC-4B6A-A9BF-2D66FF16C250}" name="Colonne4" dataDxfId="1970"/>
    <tableColumn id="5" xr3:uid="{7FEFB962-0407-4EEC-A57F-2993C72D9151}" name="Colonne5" dataDxfId="1969"/>
    <tableColumn id="6" xr3:uid="{1C87C9F5-D97F-4A9A-A9B7-1E2FABAAA865}" name="Part 1" dataDxfId="1968"/>
    <tableColumn id="7" xr3:uid="{465899B7-B619-42B8-BAEC-CB43C47F2E48}" name="Part 2" dataDxfId="1967"/>
    <tableColumn id="8" xr3:uid="{80B95DB1-4751-4FA9-B279-3929B3FC96BF}" name="Part 3" dataDxfId="1966"/>
    <tableColumn id="9" xr3:uid="{1386FE2F-E8C4-4547-980B-B82F359D770A}" name="Part 4" dataDxfId="1965"/>
    <tableColumn id="10" xr3:uid="{5AFA74EF-8654-4703-9676-B32B0678C476}" name="Part 12" dataDxfId="1964"/>
    <tableColumn id="11" xr3:uid="{FD34715B-2FA8-4760-AC5E-41EB6AD691C2}" name="part 22" dataDxfId="1963"/>
    <tableColumn id="12" xr3:uid="{E97842F9-D73A-4351-86D4-5865EAE7531E}" name="part 32" dataDxfId="1962"/>
    <tableColumn id="13" xr3:uid="{66C83342-5300-4266-80AE-D442AE7F250F}" name="part 42" dataDxfId="1961"/>
    <tableColumn id="14" xr3:uid="{8ACD8215-C0C8-427B-AB19-9F3E9B85366D}" name="part 13" dataDxfId="1960"/>
    <tableColumn id="15" xr3:uid="{A7C82005-C936-4009-92C5-3C407138C70E}" name="part 23" dataDxfId="1959"/>
    <tableColumn id="16" xr3:uid="{A650391A-FDF4-4024-9661-5521A277EAD3}" name="part 33" dataDxfId="1958"/>
    <tableColumn id="17" xr3:uid="{47A51420-4148-452E-9E6B-D2F151818631}" name="part 43" dataDxfId="1957"/>
    <tableColumn id="18" xr3:uid="{99B1749F-27D5-4BCF-922D-51B70945451E}" name="par 14" dataDxfId="1956"/>
    <tableColumn id="19" xr3:uid="{8B629CF4-A369-4E02-AB54-9F0EE4F5CDA6}" name="part 24" dataDxfId="1955"/>
    <tableColumn id="20" xr3:uid="{4E012233-942B-45D6-978C-4C93B472DFA9}" name="part 34" dataDxfId="1954"/>
    <tableColumn id="21" xr3:uid="{B749756D-6451-449D-8424-79889A2FD06D}" name="part 44" dataDxfId="1953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D3DEBA23-4A5D-4D50-AF49-DF37A9C98DAB}" name="T_40" displayName="T_40" ref="E26:Y92" totalsRowShown="0" headerRowDxfId="1952" dataDxfId="1951" tableBorderDxfId="1950">
  <autoFilter ref="E26:Y92" xr:uid="{7A0BBCF4-84E7-4859-ACD1-5DCA31F6FAB4}"/>
  <tableColumns count="21">
    <tableColumn id="1" xr3:uid="{E2883E1D-5A0B-47FE-9102-3CEBA310FB35}" name="Nom Prénom" dataDxfId="1949"/>
    <tableColumn id="2" xr3:uid="{658DB9EB-2116-49E4-AC3A-F8E6E6BEF1D7}" name="Colonne1" dataDxfId="1948"/>
    <tableColumn id="3" xr3:uid="{43A7BE70-7F88-40DA-A34B-34B6F18A1C50}" name="Colonne3" dataDxfId="1947"/>
    <tableColumn id="4" xr3:uid="{3F4FDD4A-E4BC-4AA4-AF4C-0CC96AD2ACAB}" name="Colonne4" dataDxfId="1946"/>
    <tableColumn id="5" xr3:uid="{7192505B-6F8B-4749-8C2C-E08AEA7449F6}" name="Colonne5" dataDxfId="1945"/>
    <tableColumn id="6" xr3:uid="{F3CC6FB2-E2CB-481C-947E-13E4871D53AD}" name="Part 1" dataDxfId="1944"/>
    <tableColumn id="7" xr3:uid="{0FD0BE6A-FEE3-448C-B7D2-F748469CDB9D}" name="Part 2" dataDxfId="1943"/>
    <tableColumn id="8" xr3:uid="{A3CCCF0D-8E3F-4864-8EF2-4CEE1404708E}" name="Part 3" dataDxfId="1942"/>
    <tableColumn id="9" xr3:uid="{B15BB2B5-2053-4196-9081-5E5D8BCB4A31}" name="Part 4" dataDxfId="1941"/>
    <tableColumn id="10" xr3:uid="{E44D007E-DD17-4CC1-93F6-436D0CADE6AA}" name="Part 12" dataDxfId="1940"/>
    <tableColumn id="11" xr3:uid="{1B9D298E-6BAD-4FA4-A6B0-3D10E91C6EB8}" name="part 22" dataDxfId="1939"/>
    <tableColumn id="12" xr3:uid="{1D8CCA1A-5A4B-4033-B2AD-48380258B9FA}" name="part 32" dataDxfId="1938"/>
    <tableColumn id="13" xr3:uid="{BCC2EDF0-5933-4855-8FAD-5FA6FBD9E98B}" name="part 42" dataDxfId="1937"/>
    <tableColumn id="14" xr3:uid="{A01A28B9-C9E3-43BA-B9E6-962C2D2C37A2}" name="part 13" dataDxfId="1936"/>
    <tableColumn id="15" xr3:uid="{4B0136D0-11CC-4294-B7D3-BBF0A2708C19}" name="part 23" dataDxfId="1935"/>
    <tableColumn id="16" xr3:uid="{874D7B4A-681C-4174-A74F-D546CD9330ED}" name="part 33" dataDxfId="1934"/>
    <tableColumn id="17" xr3:uid="{4424846E-5C0A-4DC9-83E0-7C00040A9E74}" name="part 43" dataDxfId="1933"/>
    <tableColumn id="18" xr3:uid="{E670E4F7-81E2-455E-8C94-DEDBE6C8AB14}" name="par 14" dataDxfId="1932"/>
    <tableColumn id="19" xr3:uid="{14C227B9-400D-4E45-B068-547FAB04B76E}" name="part 24" dataDxfId="1931"/>
    <tableColumn id="20" xr3:uid="{5FCF8989-E29E-4109-A835-9011B6556E41}" name="part 34" dataDxfId="1930"/>
    <tableColumn id="21" xr3:uid="{8B6889AF-A973-4453-A560-9A3818EF1062}" name="part 44" dataDxfId="1929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47E00D42-F911-4EF4-B310-E2E513793FCC}" name="T_39" displayName="T_39" ref="E26:Y92" totalsRowShown="0" headerRowDxfId="1928" dataDxfId="1927" tableBorderDxfId="1926">
  <autoFilter ref="E26:Y92" xr:uid="{7A0BBCF4-84E7-4859-ACD1-5DCA31F6FAB4}"/>
  <tableColumns count="21">
    <tableColumn id="1" xr3:uid="{A413FB55-DDF3-44F8-B864-AC78AACB7F3D}" name="Nom Prénom" dataDxfId="1925"/>
    <tableColumn id="2" xr3:uid="{B0D11038-C6DB-4754-A146-D427C4A29D38}" name="Colonne1" dataDxfId="1924"/>
    <tableColumn id="3" xr3:uid="{142ACE92-4C0A-4C03-9E88-9CC2648C6FAE}" name="Colonne3" dataDxfId="1923"/>
    <tableColumn id="4" xr3:uid="{A559E0E9-14D8-438E-A358-1D8F4B773641}" name="Colonne4" dataDxfId="1922"/>
    <tableColumn id="5" xr3:uid="{C66E1B15-1EB9-4E48-A494-533A15BB0A63}" name="Colonne5" dataDxfId="1921"/>
    <tableColumn id="6" xr3:uid="{48650962-6B62-4A30-A534-94577A436AAB}" name="Part 1" dataDxfId="1920"/>
    <tableColumn id="7" xr3:uid="{6DC76D38-E683-4955-A705-A7F93F55E38F}" name="Part 2" dataDxfId="1919"/>
    <tableColumn id="8" xr3:uid="{BBB44CAC-4FAE-4FB9-9AFD-BF8FE492DEEE}" name="Part 3" dataDxfId="1918"/>
    <tableColumn id="9" xr3:uid="{E0BA4D9F-D2D7-4433-A151-BE2F26A67763}" name="Part 4" dataDxfId="1917"/>
    <tableColumn id="10" xr3:uid="{6C33A74B-0105-4484-A2C7-31E22A49CC74}" name="Part 12" dataDxfId="1916"/>
    <tableColumn id="11" xr3:uid="{3076B159-6262-4BC3-B478-A611D7815E32}" name="part 22" dataDxfId="1915"/>
    <tableColumn id="12" xr3:uid="{EC2C7227-483D-4B00-8206-86BB6EDC1EA8}" name="part 32" dataDxfId="1914"/>
    <tableColumn id="13" xr3:uid="{8581D01F-193F-4108-8C8A-24D28CFE61A0}" name="part 42" dataDxfId="1913"/>
    <tableColumn id="14" xr3:uid="{69F619A3-651D-49C6-AA92-E6522A635853}" name="part 13" dataDxfId="1912"/>
    <tableColumn id="15" xr3:uid="{2A6993D2-BEBF-41AB-BF29-B9692C51086B}" name="part 23" dataDxfId="1911"/>
    <tableColumn id="16" xr3:uid="{894F0FE4-C7A1-41A0-B947-7443AF7F6FE7}" name="part 33" dataDxfId="1910"/>
    <tableColumn id="17" xr3:uid="{A792E7DE-C7AE-4BCD-ACE2-C80E96A4B362}" name="part 43" dataDxfId="1909"/>
    <tableColumn id="18" xr3:uid="{4C6EF16F-451D-4391-9887-628C250B2381}" name="par 14" dataDxfId="1908"/>
    <tableColumn id="19" xr3:uid="{0196A788-50E6-4062-9A74-30C387FCE910}" name="part 24" dataDxfId="1907"/>
    <tableColumn id="20" xr3:uid="{AC109FF4-EB08-4917-B389-403FF82D40C8}" name="part 34" dataDxfId="1906"/>
    <tableColumn id="21" xr3:uid="{5851E369-71D2-4BBF-BF7E-2AAA50B1D6DD}" name="part 44" dataDxfId="1905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B70C6BB-1070-47FD-8DF4-9ADFEC78DDE2}" name="T_38" displayName="T_38" ref="E26:Y92" totalsRowShown="0" headerRowDxfId="1904" dataDxfId="1903" tableBorderDxfId="1902">
  <autoFilter ref="E26:Y92" xr:uid="{7A0BBCF4-84E7-4859-ACD1-5DCA31F6FAB4}"/>
  <tableColumns count="21">
    <tableColumn id="1" xr3:uid="{129F31CC-7620-489B-8257-55591700CF8F}" name="Nom Prénom" dataDxfId="1901"/>
    <tableColumn id="2" xr3:uid="{A925DB40-E9A1-4172-84B0-EA34602D4B4E}" name="Colonne1" dataDxfId="1900"/>
    <tableColumn id="3" xr3:uid="{18FDBD98-FCC3-4A2A-943F-758536804B29}" name="Colonne3" dataDxfId="1899"/>
    <tableColumn id="4" xr3:uid="{74077996-9E18-4C11-8EBF-B3F1DBAA2348}" name="Colonne4" dataDxfId="1898"/>
    <tableColumn id="5" xr3:uid="{BF3E0581-8D8C-451E-ACBC-754850530C57}" name="Colonne5" dataDxfId="1897"/>
    <tableColumn id="6" xr3:uid="{C1E9E8FE-7AB1-496F-A138-AE3E4A6B3974}" name="Part 1" dataDxfId="1896"/>
    <tableColumn id="7" xr3:uid="{03CE4813-F719-4039-81FF-E351667EAE17}" name="Part 2" dataDxfId="1895"/>
    <tableColumn id="8" xr3:uid="{E6087B6B-0B39-4371-A973-3C7FE2933312}" name="Part 3" dataDxfId="1894"/>
    <tableColumn id="9" xr3:uid="{1A048860-C3A2-43C5-B09F-370800C1B983}" name="Part 4" dataDxfId="1893"/>
    <tableColumn id="10" xr3:uid="{8212DB78-CC14-4AD7-93B3-5AD5304B80E7}" name="Part 12" dataDxfId="1892"/>
    <tableColumn id="11" xr3:uid="{0A264D9E-29AB-49EB-BB35-F398D264BE61}" name="part 22" dataDxfId="1891"/>
    <tableColumn id="12" xr3:uid="{EA832627-195F-4529-BC80-9C7D41654E96}" name="part 32" dataDxfId="1890"/>
    <tableColumn id="13" xr3:uid="{8DA039C2-B4C0-4448-B451-075FFA2EECE4}" name="part 42" dataDxfId="1889"/>
    <tableColumn id="14" xr3:uid="{1A51893E-6B6B-4941-BAF5-377FB32EF6D9}" name="part 13" dataDxfId="1888"/>
    <tableColumn id="15" xr3:uid="{74363F05-FE01-4838-A73F-42F42CCAFA06}" name="part 23" dataDxfId="1887"/>
    <tableColumn id="16" xr3:uid="{A932F698-1588-4691-826D-A712804A68B3}" name="part 33" dataDxfId="1886"/>
    <tableColumn id="17" xr3:uid="{1964BB1A-21DB-4636-8488-E5A78E76B83B}" name="part 43" dataDxfId="1885"/>
    <tableColumn id="18" xr3:uid="{51CB2C33-510C-45BC-AAFF-63EF734E4B44}" name="par 14" dataDxfId="1884"/>
    <tableColumn id="19" xr3:uid="{1813743A-9AA5-4908-9197-B8906A6FD7A7}" name="part 24" dataDxfId="1883"/>
    <tableColumn id="20" xr3:uid="{F2342C4B-0B7B-4071-B870-67FC1B6F2BAF}" name="part 34" dataDxfId="1882"/>
    <tableColumn id="21" xr3:uid="{DC7C5196-9AE2-4172-91C8-F1304DE78648}" name="part 44" dataDxfId="1881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23E451D3-8D5C-4F36-822E-C332AB9ADE9D}" name="T_37" displayName="T_37" ref="E26:Y92" totalsRowShown="0" headerRowDxfId="1880" dataDxfId="1879" tableBorderDxfId="1878">
  <autoFilter ref="E26:Y92" xr:uid="{7A0BBCF4-84E7-4859-ACD1-5DCA31F6FAB4}"/>
  <tableColumns count="21">
    <tableColumn id="1" xr3:uid="{DB155F1B-8E4A-4DD4-9432-4E19D97EE8DC}" name="Nom Prénom" dataDxfId="1877"/>
    <tableColumn id="2" xr3:uid="{02D7E8E1-5817-4994-BFC3-98C8E7062CD2}" name="Colonne1" dataDxfId="1876"/>
    <tableColumn id="3" xr3:uid="{D4C668F5-2509-4E82-83E6-90AA0A0CD32B}" name="Colonne3" dataDxfId="1875"/>
    <tableColumn id="4" xr3:uid="{696E5749-CCA5-4039-BBDB-70D5C50E4C47}" name="Colonne4" dataDxfId="1874"/>
    <tableColumn id="5" xr3:uid="{C671B468-444A-4858-80BF-80A1AAEC56E6}" name="Colonne5" dataDxfId="1873"/>
    <tableColumn id="6" xr3:uid="{A8D844B0-A548-4CCF-812E-9D385846BAB2}" name="Part 1" dataDxfId="1872"/>
    <tableColumn id="7" xr3:uid="{C56759B0-3A93-44A7-841D-86548743C793}" name="Part 2" dataDxfId="1871"/>
    <tableColumn id="8" xr3:uid="{F2547863-CC1D-4094-9B71-8AAEA0062527}" name="Part 3" dataDxfId="1870"/>
    <tableColumn id="9" xr3:uid="{E7BAD3D2-9826-4A34-AB08-158195B16909}" name="Part 4" dataDxfId="1869"/>
    <tableColumn id="10" xr3:uid="{636A8778-C5FB-4AA3-AFB2-0A43C48431A5}" name="Part 12" dataDxfId="1868"/>
    <tableColumn id="11" xr3:uid="{553D660E-B62B-42FB-9A61-A0044FECBFAF}" name="part 22" dataDxfId="1867"/>
    <tableColumn id="12" xr3:uid="{E8425BC2-B68E-4329-94AC-AF41AF657928}" name="part 32" dataDxfId="1866"/>
    <tableColumn id="13" xr3:uid="{81585C26-D1D1-4CD6-8D10-4B7B7344876F}" name="part 42" dataDxfId="1865"/>
    <tableColumn id="14" xr3:uid="{A29DB166-31E9-44CE-B1CA-120C30E2B42F}" name="part 13" dataDxfId="1864"/>
    <tableColumn id="15" xr3:uid="{10A2634D-D5BB-41DE-9FDA-0174704D1EAF}" name="part 23" dataDxfId="1863"/>
    <tableColumn id="16" xr3:uid="{69E54DC3-C80C-4686-998E-1FBCE5E9C46A}" name="part 33" dataDxfId="1862"/>
    <tableColumn id="17" xr3:uid="{DE292710-D7F3-41DB-B6CA-90F81D6A9B4F}" name="part 43" dataDxfId="1861"/>
    <tableColumn id="18" xr3:uid="{F93D40F8-190A-4B73-B321-AF29DCB7D580}" name="par 14" dataDxfId="1860"/>
    <tableColumn id="19" xr3:uid="{F01E0DC2-39ED-4869-8AAA-6E4BCACE50D4}" name="part 24" dataDxfId="1859"/>
    <tableColumn id="20" xr3:uid="{A83B05D6-DAED-4F0B-B0E2-8ADB710DC804}" name="part 34" dataDxfId="1858"/>
    <tableColumn id="21" xr3:uid="{B2733BA5-56EC-44D6-AF9B-7B3ED7901D8F}" name="part 44" dataDxfId="185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48906A85-1CCE-43DF-A06A-CD523316A636}" name="T_36" displayName="T_36" ref="E26:Y92" totalsRowShown="0" headerRowDxfId="1856" dataDxfId="1855" tableBorderDxfId="1854">
  <autoFilter ref="E26:Y92" xr:uid="{7A0BBCF4-84E7-4859-ACD1-5DCA31F6FAB4}"/>
  <tableColumns count="21">
    <tableColumn id="1" xr3:uid="{E86DBCB7-3FB4-41EF-B74B-629CB8F63698}" name="Nom Prénom" dataDxfId="1853"/>
    <tableColumn id="2" xr3:uid="{700BA42B-02A2-423E-AED3-2E2D9C410F00}" name="Colonne1" dataDxfId="1852"/>
    <tableColumn id="3" xr3:uid="{ED0DA7D5-AF24-4D10-938E-746420B442E2}" name="Colonne3" dataDxfId="1851"/>
    <tableColumn id="4" xr3:uid="{5985C479-46C4-4346-AFED-A1AA3BC1C44D}" name="Colonne4" dataDxfId="1850"/>
    <tableColumn id="5" xr3:uid="{B3DB3298-51AC-45B9-BFD2-762814CEA91B}" name="Colonne5" dataDxfId="1849"/>
    <tableColumn id="6" xr3:uid="{F8A40D28-15BC-4ED8-927A-AA58DD745D9E}" name="Part 1" dataDxfId="1848"/>
    <tableColumn id="7" xr3:uid="{32359BBD-8DAC-48E2-9E8D-3B5826742DCE}" name="Part 2" dataDxfId="1847"/>
    <tableColumn id="8" xr3:uid="{A6566140-22E9-4941-9B15-8F43A2EB7151}" name="Part 3" dataDxfId="1846"/>
    <tableColumn id="9" xr3:uid="{05CC1BEE-6696-4FF1-95B5-C00F750996D9}" name="Part 4" dataDxfId="1845"/>
    <tableColumn id="10" xr3:uid="{3E79BD96-4724-453C-8DD0-7949CF8BE373}" name="Part 12" dataDxfId="1844"/>
    <tableColumn id="11" xr3:uid="{B8ACA4DA-BA3E-4573-BCE1-57CAD4B9B4A2}" name="part 22" dataDxfId="1843"/>
    <tableColumn id="12" xr3:uid="{7A9503BD-ADCE-4341-832B-D46BA114A27E}" name="part 32" dataDxfId="1842"/>
    <tableColumn id="13" xr3:uid="{B1A3AE02-8D6E-4CB1-93D3-373C197BE5D8}" name="part 42" dataDxfId="1841"/>
    <tableColumn id="14" xr3:uid="{7F4A1FD3-68F0-4C11-A724-975E414E1AEA}" name="part 13" dataDxfId="1840"/>
    <tableColumn id="15" xr3:uid="{5636F0D9-ADD4-4407-B4EF-6CA6786E6F9E}" name="part 23" dataDxfId="1839"/>
    <tableColumn id="16" xr3:uid="{928553E9-3E7A-4DEC-92C0-2D6D58D70EA7}" name="part 33" dataDxfId="1838"/>
    <tableColumn id="17" xr3:uid="{5DD1A6D9-14F6-4723-B277-7D4FD6B85D94}" name="part 43" dataDxfId="1837"/>
    <tableColumn id="18" xr3:uid="{888112A5-1931-4987-BDB2-57CA3F4F76C7}" name="par 14" dataDxfId="1836"/>
    <tableColumn id="19" xr3:uid="{EF5AC972-F459-4808-BA74-2ACBD541FE7D}" name="part 24" dataDxfId="1835"/>
    <tableColumn id="20" xr3:uid="{93F1908A-4CF2-42D1-A951-97F9714EE755}" name="part 34" dataDxfId="1834"/>
    <tableColumn id="21" xr3:uid="{B4C8EB38-74F4-45CD-A9D3-3AB6CF29A7BF}" name="part 44" dataDxfId="1833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409B22FE-EB64-4831-890F-0D90524C4B0D}" name="T_35" displayName="T_35" ref="E26:Y92" totalsRowShown="0" headerRowDxfId="1832" dataDxfId="1831" tableBorderDxfId="1830">
  <autoFilter ref="E26:Y92" xr:uid="{7A0BBCF4-84E7-4859-ACD1-5DCA31F6FAB4}"/>
  <tableColumns count="21">
    <tableColumn id="1" xr3:uid="{AF88C890-A47A-4143-A63E-A3296ACC27F2}" name="Nom Prénom" dataDxfId="1829"/>
    <tableColumn id="2" xr3:uid="{1CF1E015-08D0-4073-BA12-B5E32A73A6B4}" name="Colonne1" dataDxfId="1828"/>
    <tableColumn id="3" xr3:uid="{F7840339-F247-4ADD-8B58-2AD675F23AC8}" name="Colonne3" dataDxfId="1827"/>
    <tableColumn id="4" xr3:uid="{B5501DB9-665D-4B4B-8B04-FC38957D599C}" name="Colonne4" dataDxfId="1826"/>
    <tableColumn id="5" xr3:uid="{670FD2F5-C974-426B-B800-42E0F1A22604}" name="Colonne5" dataDxfId="1825"/>
    <tableColumn id="6" xr3:uid="{BCAB1CAF-9720-4539-B0B0-7F7F1F1F65C9}" name="Part 1" dataDxfId="1824"/>
    <tableColumn id="7" xr3:uid="{9F55F8D5-D134-45B1-98BF-BC620ABBC16A}" name="Part 2" dataDxfId="1823"/>
    <tableColumn id="8" xr3:uid="{FA710573-F38D-4B3C-B9C9-330953A40AD8}" name="Part 3" dataDxfId="1822"/>
    <tableColumn id="9" xr3:uid="{BC5A4E7B-BAF3-420B-A9D6-6388E2891720}" name="Part 4" dataDxfId="1821"/>
    <tableColumn id="10" xr3:uid="{EF39575E-77FA-4C5D-934D-B4C22FA00512}" name="Part 12" dataDxfId="1820"/>
    <tableColumn id="11" xr3:uid="{4493BA95-74CF-43A0-AD2B-26BA17F508D5}" name="part 22" dataDxfId="1819"/>
    <tableColumn id="12" xr3:uid="{324B13A2-3AA2-4B3D-9FFD-404123E4E93B}" name="part 32" dataDxfId="1818"/>
    <tableColumn id="13" xr3:uid="{C9A93428-7067-43E5-92C4-BAEF449B4CC0}" name="part 42" dataDxfId="1817"/>
    <tableColumn id="14" xr3:uid="{32C14275-DBCB-45E6-B1E0-5A486AB80AB2}" name="part 13" dataDxfId="1816"/>
    <tableColumn id="15" xr3:uid="{AD857998-C91D-43DB-B875-361017890604}" name="part 23" dataDxfId="1815"/>
    <tableColumn id="16" xr3:uid="{AA652891-74DB-48B9-A73C-470F696203B2}" name="part 33" dataDxfId="1814"/>
    <tableColumn id="17" xr3:uid="{3F05DE37-0DEC-441C-8086-2087C715068C}" name="part 43" dataDxfId="1813"/>
    <tableColumn id="18" xr3:uid="{CEBC990D-E74E-4EFB-9510-1070BF575C42}" name="par 14" dataDxfId="1812"/>
    <tableColumn id="19" xr3:uid="{3BED73DE-88D4-40A9-AB6F-91EBE4C0217A}" name="part 24" dataDxfId="1811"/>
    <tableColumn id="20" xr3:uid="{04526678-ADD1-435A-BE93-8B403BCFDDE1}" name="part 34" dataDxfId="1810"/>
    <tableColumn id="21" xr3:uid="{03EA8EB4-F92E-4FB4-B155-EAF173DE786B}" name="part 44" dataDxfId="1809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14FBCA41-3C71-49EB-B160-1143CE011677}" name="T_34" displayName="T_34" ref="E26:Y92" totalsRowShown="0" headerRowDxfId="1808" dataDxfId="1807" tableBorderDxfId="1806">
  <autoFilter ref="E26:Y92" xr:uid="{7A0BBCF4-84E7-4859-ACD1-5DCA31F6FAB4}"/>
  <tableColumns count="21">
    <tableColumn id="1" xr3:uid="{45F80482-1370-4410-9E2F-16C10FAEA372}" name="Nom Prénom" dataDxfId="1805"/>
    <tableColumn id="2" xr3:uid="{AF1C6413-CDCB-4834-BD8E-6FE3D921D608}" name="Colonne1" dataDxfId="1804"/>
    <tableColumn id="3" xr3:uid="{449D015C-697E-464B-8AD7-5299EC10C217}" name="Colonne3" dataDxfId="1803"/>
    <tableColumn id="4" xr3:uid="{084CA9AB-EEFF-4B16-B796-C91FF9EAEF90}" name="Colonne4" dataDxfId="1802"/>
    <tableColumn id="5" xr3:uid="{3B405480-1445-4AEC-9CD5-0899A1B59FE2}" name="Colonne5" dataDxfId="1801"/>
    <tableColumn id="6" xr3:uid="{B17DA435-ACB2-4574-9E3A-2ECE00BC2014}" name="Part 1" dataDxfId="1800"/>
    <tableColumn id="7" xr3:uid="{A8222206-D194-4481-9D7A-68D30AD3A1B5}" name="Part 2" dataDxfId="1799"/>
    <tableColumn id="8" xr3:uid="{3876B693-6CBD-4A6C-8029-9B7429FEF0CF}" name="Part 3" dataDxfId="1798"/>
    <tableColumn id="9" xr3:uid="{A6236E54-20B2-463E-AEBC-169BEF86BD3E}" name="Part 4" dataDxfId="1797"/>
    <tableColumn id="10" xr3:uid="{48F67752-0E97-4562-A312-D3E5D23AD43D}" name="Part 12" dataDxfId="1796"/>
    <tableColumn id="11" xr3:uid="{1BBD897E-BC2D-4E74-8D04-227110D0D28C}" name="part 22" dataDxfId="1795"/>
    <tableColumn id="12" xr3:uid="{0A671628-1633-4ABB-BAFA-21DC53E4D4C6}" name="part 32" dataDxfId="1794"/>
    <tableColumn id="13" xr3:uid="{EB13DAAE-CCC5-4FF2-9FFA-F46BEAC77A5D}" name="part 42" dataDxfId="1793"/>
    <tableColumn id="14" xr3:uid="{90A366B9-9E2B-4DBA-B1AF-74FC7890AA8E}" name="part 13" dataDxfId="1792"/>
    <tableColumn id="15" xr3:uid="{36F6CFCE-EFCA-4427-B68D-21EFB0206A39}" name="part 23" dataDxfId="1791"/>
    <tableColumn id="16" xr3:uid="{F039288A-6C20-4053-955D-FF0ACF9A40D2}" name="part 33" dataDxfId="1790"/>
    <tableColumn id="17" xr3:uid="{01263EAC-A767-496B-B847-7D0F275326A2}" name="part 43" dataDxfId="1789"/>
    <tableColumn id="18" xr3:uid="{139DD2A9-CC7E-4461-94DD-8F45EA755000}" name="par 14" dataDxfId="1788"/>
    <tableColumn id="19" xr3:uid="{2A8D72C1-61AB-47E6-9710-4E72D8F854E6}" name="part 24" dataDxfId="1787"/>
    <tableColumn id="20" xr3:uid="{5E158141-F96F-46CC-BC8D-5279C0D3336B}" name="part 34" dataDxfId="1786"/>
    <tableColumn id="21" xr3:uid="{02C3A0D6-2608-4AF9-B8B5-4737EA4948B7}" name="part 44" dataDxfId="1785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3AA2CCA7-B85D-45EB-957B-651AA68DF1D0}" name="T_33" displayName="T_33" ref="E26:Y92" totalsRowShown="0" headerRowDxfId="1784" dataDxfId="1783" tableBorderDxfId="1782">
  <autoFilter ref="E26:Y92" xr:uid="{7A0BBCF4-84E7-4859-ACD1-5DCA31F6FAB4}"/>
  <tableColumns count="21">
    <tableColumn id="1" xr3:uid="{57CEBB48-CDDA-420A-BB7C-71037FC2C8D8}" name="Nom Prénom" dataDxfId="1781"/>
    <tableColumn id="2" xr3:uid="{2CD3DD8E-3E33-44B0-ADF7-8AE57B1FE829}" name="Colonne1" dataDxfId="1780"/>
    <tableColumn id="3" xr3:uid="{FF6A9903-C733-4957-B6F5-250EBEB20F83}" name="Colonne3" dataDxfId="1779"/>
    <tableColumn id="4" xr3:uid="{2B4EADFA-0116-498D-8DA9-123BE4462AC2}" name="Colonne4" dataDxfId="1778"/>
    <tableColumn id="5" xr3:uid="{B409048E-2DE2-4E9E-8419-AF8B141C76DC}" name="Colonne5" dataDxfId="1777"/>
    <tableColumn id="6" xr3:uid="{BF63B5EC-4899-4889-870F-10B00A832B71}" name="Part 1" dataDxfId="1776"/>
    <tableColumn id="7" xr3:uid="{426C5151-BC75-4C86-98CD-2DE7ED9D82FE}" name="Part 2" dataDxfId="1775"/>
    <tableColumn id="8" xr3:uid="{D3B65B2E-33AB-406B-BC10-E20A8D97C476}" name="Part 3" dataDxfId="1774"/>
    <tableColumn id="9" xr3:uid="{0AA22D5D-6288-4A30-9C1C-518FE2226199}" name="Part 4" dataDxfId="1773"/>
    <tableColumn id="10" xr3:uid="{478A9F5A-B526-42E2-B364-9842B5A0B9D6}" name="Part 12" dataDxfId="1772"/>
    <tableColumn id="11" xr3:uid="{35441CB5-ADA1-4E08-9B39-56E599DABF56}" name="part 22" dataDxfId="1771"/>
    <tableColumn id="12" xr3:uid="{A880F927-3D84-48B3-8FE0-F4AE21C118A3}" name="part 32" dataDxfId="1770"/>
    <tableColumn id="13" xr3:uid="{DF577E27-13A5-4F5A-9C37-6E20CC14D278}" name="part 42" dataDxfId="1769"/>
    <tableColumn id="14" xr3:uid="{5311F53A-AB9D-45EC-A821-8B4555BF5F17}" name="part 13" dataDxfId="1768"/>
    <tableColumn id="15" xr3:uid="{313CBB2D-9EEE-4057-B9FE-9FCE1047970F}" name="part 23" dataDxfId="1767"/>
    <tableColumn id="16" xr3:uid="{0ACDE416-C52F-4E8B-A294-223567F45508}" name="part 33" dataDxfId="1766"/>
    <tableColumn id="17" xr3:uid="{CCA02D6F-9ABF-489A-A76A-C1FC76E0C830}" name="part 43" dataDxfId="1765"/>
    <tableColumn id="18" xr3:uid="{ACF0A2A0-C7B5-48EA-B236-6193587780C4}" name="par 14" dataDxfId="1764"/>
    <tableColumn id="19" xr3:uid="{C55C2C32-E597-4269-AD68-72586ED96F6E}" name="part 24" dataDxfId="1763"/>
    <tableColumn id="20" xr3:uid="{7244A3E1-A900-4004-8A9F-2E4D24C8FED0}" name="part 34" dataDxfId="1762"/>
    <tableColumn id="21" xr3:uid="{3BEEE65F-6934-4A06-A1FC-6C9EC27B1746}" name="part 44" dataDxfId="1761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5F56ED56-E143-405F-9B4F-04A5EA047A91}" name="T_32" displayName="T_32" ref="E26:Y92" totalsRowShown="0" headerRowDxfId="1760" dataDxfId="1759" tableBorderDxfId="1758">
  <autoFilter ref="E26:Y92" xr:uid="{7A0BBCF4-84E7-4859-ACD1-5DCA31F6FAB4}"/>
  <tableColumns count="21">
    <tableColumn id="1" xr3:uid="{C3B59074-0722-465C-8402-060452DD71AC}" name="Nom Prénom" dataDxfId="1757"/>
    <tableColumn id="2" xr3:uid="{2B3BB990-933E-4BA2-8AA1-B1CF8E0D7DF7}" name="Colonne1" dataDxfId="1756"/>
    <tableColumn id="3" xr3:uid="{66FB2CA4-B38B-4F22-B7AF-560F811BDEFA}" name="Colonne3" dataDxfId="1755"/>
    <tableColumn id="4" xr3:uid="{ADA9B85C-C903-456E-ADF4-CA36628A390A}" name="Colonne4" dataDxfId="1754"/>
    <tableColumn id="5" xr3:uid="{E6EF0089-3EB4-411A-89D3-22B0AC66886A}" name="Colonne5" dataDxfId="1753"/>
    <tableColumn id="6" xr3:uid="{6DAB5720-4967-470C-9F77-0A9CC6E54CE1}" name="Part 1" dataDxfId="1752"/>
    <tableColumn id="7" xr3:uid="{093D43A1-EFED-4EEE-9636-31F0B37166B2}" name="Part 2" dataDxfId="1751"/>
    <tableColumn id="8" xr3:uid="{71DDDF1C-06DC-409D-9E1C-06B97FB00902}" name="Part 3" dataDxfId="1750"/>
    <tableColumn id="9" xr3:uid="{53A98466-2F9B-46BB-97E3-A1330DD108BA}" name="Part 4" dataDxfId="1749"/>
    <tableColumn id="10" xr3:uid="{74F365B6-6DEA-4D27-AE7E-D3723B9276F8}" name="Part 12" dataDxfId="1748"/>
    <tableColumn id="11" xr3:uid="{5224A9B4-467E-4C15-BC47-C777CE2807A4}" name="part 22" dataDxfId="1747"/>
    <tableColumn id="12" xr3:uid="{E49A4CE4-D8BA-4FDC-80C2-DCCF502CE758}" name="part 32" dataDxfId="1746"/>
    <tableColumn id="13" xr3:uid="{B5FC91E3-1DAA-468D-84D8-0C264673D201}" name="part 42" dataDxfId="1745"/>
    <tableColumn id="14" xr3:uid="{33416886-0ACA-40F7-891F-7B63432FD43B}" name="part 13" dataDxfId="1744"/>
    <tableColumn id="15" xr3:uid="{496E2E73-D878-4243-8B68-8C0FE3CE6623}" name="part 23" dataDxfId="1743"/>
    <tableColumn id="16" xr3:uid="{47BF92D8-447C-4016-92D0-9C3F2D955124}" name="part 33" dataDxfId="1742"/>
    <tableColumn id="17" xr3:uid="{FDDD78C4-E17B-475F-B2BD-D9B4DC12F4CC}" name="part 43" dataDxfId="1741"/>
    <tableColumn id="18" xr3:uid="{B8263235-F53A-4B09-9D03-3D4B3F450F2C}" name="par 14" dataDxfId="1740"/>
    <tableColumn id="19" xr3:uid="{C302A3A4-D792-46DB-BA3E-3BE2066EC6D1}" name="part 24" dataDxfId="1739"/>
    <tableColumn id="20" xr3:uid="{9F0D6589-9C42-41ED-ADEE-5BE9340A94F3}" name="part 34" dataDxfId="1738"/>
    <tableColumn id="21" xr3:uid="{5C03F314-5F2F-412D-B397-51AC80CD4741}" name="part 44" dataDxfId="1737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7F4FA7E6-9C57-4DE6-B33F-30BD5AAE26F0}" name="T_31" displayName="T_31" ref="E26:Y92" totalsRowShown="0" headerRowDxfId="1736" dataDxfId="1735" tableBorderDxfId="1734">
  <autoFilter ref="E26:Y92" xr:uid="{7A0BBCF4-84E7-4859-ACD1-5DCA31F6FAB4}"/>
  <tableColumns count="21">
    <tableColumn id="1" xr3:uid="{B3432B22-AF73-4B46-88A4-FC8891AA48A9}" name="Nom Prénom" dataDxfId="1733"/>
    <tableColumn id="2" xr3:uid="{6EF52FF3-2985-4AE5-8F6C-1D0BDE893154}" name="Colonne1" dataDxfId="1732"/>
    <tableColumn id="3" xr3:uid="{81363C9C-2E83-4FA7-A191-CD0AD347E4F7}" name="Colonne3" dataDxfId="1731"/>
    <tableColumn id="4" xr3:uid="{C5925CEE-B732-41C3-AA39-CA081F28FFEA}" name="Colonne4" dataDxfId="1730"/>
    <tableColumn id="5" xr3:uid="{0C73652D-AE8F-4B11-A517-389BEF4EF9E6}" name="Colonne5" dataDxfId="1729"/>
    <tableColumn id="6" xr3:uid="{EE0E9DDE-5ADD-45C8-A1A3-94AE67B8A070}" name="Part 1" dataDxfId="1728"/>
    <tableColumn id="7" xr3:uid="{0ECDA801-4C07-4B80-A33F-5BA70CC77526}" name="Part 2" dataDxfId="1727"/>
    <tableColumn id="8" xr3:uid="{41FF925E-8A75-4C2F-AF0E-CAE74B304776}" name="Part 3" dataDxfId="1726"/>
    <tableColumn id="9" xr3:uid="{9C624615-888E-4EC4-BA58-D2E542958650}" name="Part 4" dataDxfId="1725"/>
    <tableColumn id="10" xr3:uid="{755575E8-A0DD-41D4-9585-5046F86C0F5E}" name="Part 12" dataDxfId="1724"/>
    <tableColumn id="11" xr3:uid="{86F15D10-1F55-4753-A801-03BBB910E3E4}" name="part 22" dataDxfId="1723"/>
    <tableColumn id="12" xr3:uid="{CC3672DA-BE73-4714-BF53-CB67711B26E2}" name="part 32" dataDxfId="1722"/>
    <tableColumn id="13" xr3:uid="{1A8D7922-E7B8-45DD-9369-40223547D5E1}" name="part 42" dataDxfId="1721"/>
    <tableColumn id="14" xr3:uid="{080CEF87-36BA-4BE1-887B-3C17FA10E92C}" name="part 13" dataDxfId="1720"/>
    <tableColumn id="15" xr3:uid="{B2E76932-656F-4F07-B055-989A00A5B4FC}" name="part 23" dataDxfId="1719"/>
    <tableColumn id="16" xr3:uid="{F63958A6-7FFB-48EF-B699-D005F6B405FC}" name="part 33" dataDxfId="1718"/>
    <tableColumn id="17" xr3:uid="{1BCB1A6C-8131-4EA9-A575-B47A074DE5BC}" name="part 43" dataDxfId="1717"/>
    <tableColumn id="18" xr3:uid="{F11C7FA3-EE3D-47FE-ACCD-146D8314B8B4}" name="par 14" dataDxfId="1716"/>
    <tableColumn id="19" xr3:uid="{85C8FD96-A55D-4972-89DA-C949F83D11D5}" name="part 24" dataDxfId="1715"/>
    <tableColumn id="20" xr3:uid="{3DDD8B12-300A-4D73-91DD-ECBBDA757876}" name="part 34" dataDxfId="1714"/>
    <tableColumn id="21" xr3:uid="{5056E6EA-C58E-476F-9FF4-80AA3E57CE04}" name="part 44" dataDxfId="1713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8D366FA3-828D-4F78-A625-21856D3484F0}" name="T_30" displayName="T_30" ref="E26:Y92" totalsRowShown="0" headerRowDxfId="1712" dataDxfId="1711" tableBorderDxfId="1710">
  <autoFilter ref="E26:Y92" xr:uid="{7A0BBCF4-84E7-4859-ACD1-5DCA31F6FAB4}"/>
  <tableColumns count="21">
    <tableColumn id="1" xr3:uid="{4115EA69-63D9-49F1-A2BB-B0CB5900A593}" name="Nom Prénom" dataDxfId="1709"/>
    <tableColumn id="2" xr3:uid="{98DA1CBD-52E0-416D-A3F6-7C241749DF5C}" name="Colonne1" dataDxfId="1708"/>
    <tableColumn id="3" xr3:uid="{F5BB0766-ADEB-4994-BBB6-37BF933FD39C}" name="Colonne3" dataDxfId="1707"/>
    <tableColumn id="4" xr3:uid="{A20A1638-7921-4DC1-9C0D-C45370E59360}" name="Colonne4" dataDxfId="1706"/>
    <tableColumn id="5" xr3:uid="{43C35595-861C-470E-ADF1-0DFA612895FA}" name="Colonne5" dataDxfId="1705"/>
    <tableColumn id="6" xr3:uid="{353868EE-A2C8-421F-8037-A456C572C692}" name="Part 1" dataDxfId="1704"/>
    <tableColumn id="7" xr3:uid="{69141D97-345E-4E05-844C-328A5537957C}" name="Part 2" dataDxfId="1703"/>
    <tableColumn id="8" xr3:uid="{86C7A89C-473E-43EF-96A1-872E6C0B5E36}" name="Part 3" dataDxfId="1702"/>
    <tableColumn id="9" xr3:uid="{58192F81-9AB7-4108-AF69-C8980B95B7D6}" name="Part 4" dataDxfId="1701"/>
    <tableColumn id="10" xr3:uid="{F50959DC-0ADE-413B-94EB-0E8AAC8D3A7D}" name="Part 12" dataDxfId="1700"/>
    <tableColumn id="11" xr3:uid="{CDA9EA7B-36DC-4BB6-BB36-BA4E02D1F80D}" name="part 22" dataDxfId="1699"/>
    <tableColumn id="12" xr3:uid="{ADA273CE-2920-46A7-A336-3F7DEFFFE130}" name="part 32" dataDxfId="1698"/>
    <tableColumn id="13" xr3:uid="{C9FA209E-2328-4A90-990B-EC4EA15B5090}" name="part 42" dataDxfId="1697"/>
    <tableColumn id="14" xr3:uid="{C822F8A9-C882-4687-A172-1828BEC573EA}" name="part 13" dataDxfId="1696"/>
    <tableColumn id="15" xr3:uid="{D36ACA38-4FE1-49E1-932B-A0BAFA42442B}" name="part 23" dataDxfId="1695"/>
    <tableColumn id="16" xr3:uid="{1271BE62-91F5-4DC6-885D-CD37C637BC9C}" name="part 33" dataDxfId="1694"/>
    <tableColumn id="17" xr3:uid="{D6CBE32E-9C02-4CC2-B9BE-E1324BAB31BE}" name="part 43" dataDxfId="1693"/>
    <tableColumn id="18" xr3:uid="{FE53EAFF-F63D-4DE9-B186-B292F0EACD87}" name="par 14" dataDxfId="1692"/>
    <tableColumn id="19" xr3:uid="{A6338181-B14F-40AF-8C53-1C205D31C1F7}" name="part 24" dataDxfId="1691"/>
    <tableColumn id="20" xr3:uid="{9881A05D-710B-47BE-AF55-34A676F905E2}" name="part 34" dataDxfId="1690"/>
    <tableColumn id="21" xr3:uid="{7A275074-DF56-4385-8CF0-545B3CD3DA45}" name="part 44" dataDxfId="1689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4EEA0AF8-7D70-4492-ACB9-927EC6B197E0}" name="T_29" displayName="T_29" ref="E26:Y92" totalsRowShown="0" headerRowDxfId="1688" dataDxfId="1687" tableBorderDxfId="1686">
  <autoFilter ref="E26:Y92" xr:uid="{7A0BBCF4-84E7-4859-ACD1-5DCA31F6FAB4}"/>
  <tableColumns count="21">
    <tableColumn id="1" xr3:uid="{1AD26B81-65F7-465D-B4EC-29532DB3DCAC}" name="Nom Prénom" dataDxfId="1685"/>
    <tableColumn id="2" xr3:uid="{6AE29D8E-B0A2-4CC8-A42E-124E44FD6666}" name="Colonne1" dataDxfId="1684"/>
    <tableColumn id="3" xr3:uid="{218F160D-6F96-4D89-9F81-6941F5AF6DD8}" name="Colonne3" dataDxfId="1683"/>
    <tableColumn id="4" xr3:uid="{6C5DAE65-D1CD-4FF5-ADAE-295743DC7560}" name="Colonne4" dataDxfId="1682"/>
    <tableColumn id="5" xr3:uid="{23EE8376-7649-4CB0-AB6A-3BD4D78A3899}" name="Colonne5" dataDxfId="1681"/>
    <tableColumn id="6" xr3:uid="{AE37E93E-4D62-4053-A357-1C933BAC4769}" name="Part 1" dataDxfId="1680"/>
    <tableColumn id="7" xr3:uid="{D1F4D41F-4B64-4F09-A248-065CC3B8BCD3}" name="Part 2" dataDxfId="1679"/>
    <tableColumn id="8" xr3:uid="{7EE83A6D-5AA6-41EB-8678-E6E195C2DB41}" name="Part 3" dataDxfId="1678"/>
    <tableColumn id="9" xr3:uid="{63368CB3-1259-41E6-9BA8-2D27E609EC7A}" name="Part 4" dataDxfId="1677"/>
    <tableColumn id="10" xr3:uid="{32C72B71-20C1-4434-960F-B131C36550A8}" name="Part 12" dataDxfId="1676"/>
    <tableColumn id="11" xr3:uid="{E1141B93-F529-4596-9009-A9FC2DB56D57}" name="part 22" dataDxfId="1675"/>
    <tableColumn id="12" xr3:uid="{667FE79E-5B4A-4361-8278-5CD841337594}" name="part 32" dataDxfId="1674"/>
    <tableColumn id="13" xr3:uid="{9B81334A-FA8E-4AF9-AA11-496FA03358AF}" name="part 42" dataDxfId="1673"/>
    <tableColumn id="14" xr3:uid="{91B51108-20B6-487F-88DE-A1749B5399E9}" name="part 13" dataDxfId="1672"/>
    <tableColumn id="15" xr3:uid="{1D5F2D4D-A3ED-49A6-BF12-293099E3C005}" name="part 23" dataDxfId="1671"/>
    <tableColumn id="16" xr3:uid="{92FA54CB-35FB-4320-BF77-EB0428E303EC}" name="part 33" dataDxfId="1670"/>
    <tableColumn id="17" xr3:uid="{6F45CD38-EDB3-4059-BA44-6AD9668A90D0}" name="part 43" dataDxfId="1669"/>
    <tableColumn id="18" xr3:uid="{D3E7EAE0-8C2F-4BC4-BADC-16E32B9C33EA}" name="par 14" dataDxfId="1668"/>
    <tableColumn id="19" xr3:uid="{9D7670BB-685B-4434-BD3D-1E857363EA4B}" name="part 24" dataDxfId="1667"/>
    <tableColumn id="20" xr3:uid="{2C0B905A-E1D9-4E65-BFE9-83D6E538F197}" name="part 34" dataDxfId="1666"/>
    <tableColumn id="21" xr3:uid="{AA2D9D95-E201-419C-B6B3-E2D8FF8DEE58}" name="part 44" dataDxfId="1665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AAF74D5A-4D7D-436D-8E21-383C741DE47E}" name="T_28" displayName="T_28" ref="E26:Y92" totalsRowShown="0" headerRowDxfId="1664" dataDxfId="1663" tableBorderDxfId="1662">
  <autoFilter ref="E26:Y92" xr:uid="{7A0BBCF4-84E7-4859-ACD1-5DCA31F6FAB4}"/>
  <tableColumns count="21">
    <tableColumn id="1" xr3:uid="{DD84CDD8-1687-475C-9A24-9110336D1572}" name="Nom Prénom" dataDxfId="1661"/>
    <tableColumn id="2" xr3:uid="{296F63FD-26E4-4116-9BD3-4A816E799284}" name="Colonne1" dataDxfId="1660"/>
    <tableColumn id="3" xr3:uid="{36DCA59E-BDFB-48FD-B9A7-CEFF21DCAF17}" name="Colonne3" dataDxfId="1659"/>
    <tableColumn id="4" xr3:uid="{D97DCCDE-2F82-496E-ADC3-3304532C1944}" name="Colonne4" dataDxfId="1658"/>
    <tableColumn id="5" xr3:uid="{E898A1A9-9AC7-45E0-AB48-E1B96AAEEFC3}" name="Colonne5" dataDxfId="1657"/>
    <tableColumn id="6" xr3:uid="{C28A5193-CD26-4DB3-99BA-F28F931D4512}" name="Part 1" dataDxfId="1656"/>
    <tableColumn id="7" xr3:uid="{836B9EF2-68E8-492E-9ABF-EEC660FA980E}" name="Part 2" dataDxfId="1655"/>
    <tableColumn id="8" xr3:uid="{C889E38D-FADC-4EDE-9673-BE30F5644F50}" name="Part 3" dataDxfId="1654"/>
    <tableColumn id="9" xr3:uid="{E4575920-CC21-4AF1-B771-4F96D8ED23AD}" name="Part 4" dataDxfId="1653"/>
    <tableColumn id="10" xr3:uid="{8ECBFBB3-4BC3-47C3-8A85-BE68E7287136}" name="Part 12" dataDxfId="1652"/>
    <tableColumn id="11" xr3:uid="{A6C473CE-A7A1-471D-AAD0-7C8760433484}" name="part 22" dataDxfId="1651"/>
    <tableColumn id="12" xr3:uid="{5F44A634-987E-457A-AC4D-4B2D8F6007F6}" name="part 32" dataDxfId="1650"/>
    <tableColumn id="13" xr3:uid="{1E69E8F4-DEEB-4DA1-A129-3103A775F3D4}" name="part 42" dataDxfId="1649"/>
    <tableColumn id="14" xr3:uid="{2D169B9C-8641-4AF7-AE0A-F35F35D95574}" name="part 13" dataDxfId="1648"/>
    <tableColumn id="15" xr3:uid="{5583336E-D9A4-425C-A09C-FC9B1CE90C0A}" name="part 23" dataDxfId="1647"/>
    <tableColumn id="16" xr3:uid="{96D60271-BEF6-4E4A-A93B-47A5E99C3890}" name="part 33" dataDxfId="1646"/>
    <tableColumn id="17" xr3:uid="{931983D8-D66F-472F-84E0-31520C67E065}" name="part 43" dataDxfId="1645"/>
    <tableColumn id="18" xr3:uid="{8C25288C-6CE7-477B-B24C-8F686D214349}" name="par 14" dataDxfId="1644"/>
    <tableColumn id="19" xr3:uid="{F7354B78-607C-46E4-A6CE-32E272CFA170}" name="part 24" dataDxfId="1643"/>
    <tableColumn id="20" xr3:uid="{26D36377-32E1-4E66-87C1-857F12A2A37F}" name="part 34" dataDxfId="1642"/>
    <tableColumn id="21" xr3:uid="{D07235A4-EA31-44ED-9D0D-AD01802C0ECE}" name="part 44" dataDxfId="1641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CBA4F768-9544-40C2-BD68-370585F187BA}" name="T_27" displayName="T_27" ref="E26:Y92" totalsRowShown="0" headerRowDxfId="1640" dataDxfId="1639" tableBorderDxfId="1638">
  <autoFilter ref="E26:Y92" xr:uid="{7A0BBCF4-84E7-4859-ACD1-5DCA31F6FAB4}"/>
  <tableColumns count="21">
    <tableColumn id="1" xr3:uid="{FD98E24F-376C-47E5-9D09-2EC2B5559DE1}" name="Nom Prénom" dataDxfId="1637"/>
    <tableColumn id="2" xr3:uid="{B618A97B-0ABE-4450-814D-8968EEC4E3A8}" name="Colonne1" dataDxfId="1636"/>
    <tableColumn id="3" xr3:uid="{2107FEE0-8802-4852-83C4-673E2CEC104E}" name="Colonne3" dataDxfId="1635"/>
    <tableColumn id="4" xr3:uid="{056BFA1D-1BF6-4D55-87E9-590CDAFB5E1D}" name="Colonne4" dataDxfId="1634"/>
    <tableColumn id="5" xr3:uid="{3898C291-1930-461A-86CF-D8D02727AFF9}" name="Colonne5" dataDxfId="1633"/>
    <tableColumn id="6" xr3:uid="{3A9C5450-2DB6-4E64-BE90-1D5168D364ED}" name="Part 1" dataDxfId="1632"/>
    <tableColumn id="7" xr3:uid="{13EC36C9-D24B-4470-8A9D-6198F98ED1E5}" name="Part 2" dataDxfId="1631"/>
    <tableColumn id="8" xr3:uid="{AA569C91-0600-4C5D-8087-0BF507958CB5}" name="Part 3" dataDxfId="1630"/>
    <tableColumn id="9" xr3:uid="{BACFF0EE-38B7-4E48-BA9B-E2220ED53166}" name="Part 4" dataDxfId="1629"/>
    <tableColumn id="10" xr3:uid="{E9B9D0B2-5CBA-4978-B321-CF0148C733E6}" name="Part 12" dataDxfId="1628"/>
    <tableColumn id="11" xr3:uid="{8FCE0B42-CE1B-45A1-8AC4-A4CEF293B2D7}" name="part 22" dataDxfId="1627"/>
    <tableColumn id="12" xr3:uid="{B8FF5F98-FCDE-478D-B4BA-81541533988C}" name="part 32" dataDxfId="1626"/>
    <tableColumn id="13" xr3:uid="{4BC43066-4FC9-4917-B04F-516ABE7BA190}" name="part 42" dataDxfId="1625"/>
    <tableColumn id="14" xr3:uid="{7505CA85-BAED-43A9-8F69-F0D9176C97E7}" name="part 13" dataDxfId="1624"/>
    <tableColumn id="15" xr3:uid="{12A3622B-2E43-461A-8D7D-F92D7F6205C3}" name="part 23" dataDxfId="1623"/>
    <tableColumn id="16" xr3:uid="{636E0C29-B17D-44A4-A819-6AF855E49FA3}" name="part 33" dataDxfId="1622"/>
    <tableColumn id="17" xr3:uid="{F8F3D88F-E1B3-4C8E-A584-569BE1B5B548}" name="part 43" dataDxfId="1621"/>
    <tableColumn id="18" xr3:uid="{05344D23-CE14-4B86-AA7F-3A8BC39490C1}" name="par 14" dataDxfId="1620"/>
    <tableColumn id="19" xr3:uid="{205D0970-9C10-45C4-BE1F-79E3C8320776}" name="part 24" dataDxfId="1619"/>
    <tableColumn id="20" xr3:uid="{CFAEBFF9-1677-4C7A-BF30-54D494867ED1}" name="part 34" dataDxfId="1618"/>
    <tableColumn id="21" xr3:uid="{988E9AA9-6DB8-4F9C-9F56-E6A072077602}" name="part 44" dataDxfId="1617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AA07B645-C4AD-4570-A74E-CC492E826F58}" name="T_26" displayName="T_26" ref="E26:Y92" totalsRowShown="0" headerRowDxfId="1616" dataDxfId="1615" tableBorderDxfId="1614">
  <autoFilter ref="E26:Y92" xr:uid="{7A0BBCF4-84E7-4859-ACD1-5DCA31F6FAB4}"/>
  <tableColumns count="21">
    <tableColumn id="1" xr3:uid="{3409369F-A4A0-47FA-918F-7C23FF9C4489}" name="Nom Prénom" dataDxfId="1613"/>
    <tableColumn id="2" xr3:uid="{11BD33D9-0081-4C3E-8131-4B9ED4F87290}" name="Colonne1" dataDxfId="1612"/>
    <tableColumn id="3" xr3:uid="{77BF62EF-3B17-4413-A449-7467FFEB06AF}" name="Colonne3" dataDxfId="1611"/>
    <tableColumn id="4" xr3:uid="{257CD926-C88F-444F-A4DF-ADF83B0AF673}" name="Colonne4" dataDxfId="1610"/>
    <tableColumn id="5" xr3:uid="{EFF8360B-8AE3-4CF0-AC00-89E253E6C857}" name="Colonne5" dataDxfId="1609"/>
    <tableColumn id="6" xr3:uid="{301732F3-A3C4-46FD-BA71-08840C5B747A}" name="Part 1" dataDxfId="1608"/>
    <tableColumn id="7" xr3:uid="{8A4FDAB7-07B9-4070-A5A8-5A95BF9FB384}" name="Part 2" dataDxfId="1607"/>
    <tableColumn id="8" xr3:uid="{744551E5-44C0-4174-8134-A3FD992B49F1}" name="Part 3" dataDxfId="1606"/>
    <tableColumn id="9" xr3:uid="{3CE50C27-70CC-41BD-AC43-FB9949AA5B8D}" name="Part 4" dataDxfId="1605"/>
    <tableColumn id="10" xr3:uid="{0E22F6B0-51AB-415F-9AD1-5AD75B1FF1E8}" name="Part 12" dataDxfId="1604"/>
    <tableColumn id="11" xr3:uid="{EE585D67-5A1A-46C9-861E-1E02445AEB92}" name="part 22" dataDxfId="1603"/>
    <tableColumn id="12" xr3:uid="{29A557C3-A2F4-4E0D-8D10-07DDD81595F3}" name="part 32" dataDxfId="1602"/>
    <tableColumn id="13" xr3:uid="{76ED11E8-62A4-4DDD-B4B5-996721C21FE1}" name="part 42" dataDxfId="1601"/>
    <tableColumn id="14" xr3:uid="{8468D920-CB60-44E0-B142-6A13742CA2FE}" name="part 13" dataDxfId="1600"/>
    <tableColumn id="15" xr3:uid="{72D8531C-BD41-4E6D-AF01-5BC9B1FC600A}" name="part 23" dataDxfId="1599"/>
    <tableColumn id="16" xr3:uid="{7C8A6EC6-FA16-4E8C-ADCA-B93EC4E59EAF}" name="part 33" dataDxfId="1598"/>
    <tableColumn id="17" xr3:uid="{67420BC1-9B4F-4190-A67B-B82D4A32F767}" name="part 43" dataDxfId="1597"/>
    <tableColumn id="18" xr3:uid="{E4BB168E-6553-426E-8875-A906A9A45D0D}" name="par 14" dataDxfId="1596"/>
    <tableColumn id="19" xr3:uid="{91084CFC-1362-4C41-B0ED-ECC8E530BBF8}" name="part 24" dataDxfId="1595"/>
    <tableColumn id="20" xr3:uid="{7B4E85AD-EC19-400E-8633-F410379808CD}" name="part 34" dataDxfId="1594"/>
    <tableColumn id="21" xr3:uid="{704D3898-D4FB-4E02-B7F2-D737B1514C10}" name="part 44" dataDxfId="1593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B9A6654B-F401-408B-8A6D-DF57AD6E61A6}" name="T_25" displayName="T_25" ref="E26:Y92" totalsRowShown="0" headerRowDxfId="1592" dataDxfId="1591" tableBorderDxfId="1590">
  <autoFilter ref="E26:Y92" xr:uid="{7A0BBCF4-84E7-4859-ACD1-5DCA31F6FAB4}"/>
  <tableColumns count="21">
    <tableColumn id="1" xr3:uid="{3D6CF9D7-7496-4FF4-AC1B-D39F81A7F9CB}" name="Nom Prénom" dataDxfId="1589"/>
    <tableColumn id="2" xr3:uid="{5DFBBC05-C1FA-474D-8D74-5469F714D8C6}" name="Colonne1" dataDxfId="1588"/>
    <tableColumn id="3" xr3:uid="{2CC79A5E-7D7E-4E11-BBF3-5831578EF107}" name="Colonne3" dataDxfId="1587"/>
    <tableColumn id="4" xr3:uid="{42EFE200-B8E8-4AEC-9394-2B6F1DB02CB3}" name="Colonne4" dataDxfId="1586"/>
    <tableColumn id="5" xr3:uid="{CF5C9782-159F-41B1-98B4-5FE56DD8AEA6}" name="Colonne5" dataDxfId="1585"/>
    <tableColumn id="6" xr3:uid="{0A130B24-781B-421F-817F-22FCDC028C70}" name="Part 1" dataDxfId="1584"/>
    <tableColumn id="7" xr3:uid="{CC074B9B-0AF8-4DC2-A7D4-3FB7E19D2D2B}" name="Part 2" dataDxfId="1583"/>
    <tableColumn id="8" xr3:uid="{7B91A7E0-A25C-4134-8EBC-FE9B176D8798}" name="Part 3" dataDxfId="1582"/>
    <tableColumn id="9" xr3:uid="{02722F41-071A-42E4-A37D-B068796E24E8}" name="Part 4" dataDxfId="1581"/>
    <tableColumn id="10" xr3:uid="{B017AFB2-ED00-497A-989D-588BC7B16DE2}" name="Part 12" dataDxfId="1580"/>
    <tableColumn id="11" xr3:uid="{26B24033-97E3-4621-9508-685A34A31A45}" name="part 22" dataDxfId="1579"/>
    <tableColumn id="12" xr3:uid="{BF83EC0B-59C9-42A5-9EDE-AD0DAF19AFB0}" name="part 32" dataDxfId="1578"/>
    <tableColumn id="13" xr3:uid="{2E004B19-44CB-4A81-89C6-7328F3D482F9}" name="part 42" dataDxfId="1577"/>
    <tableColumn id="14" xr3:uid="{403AA941-3C05-4250-8448-D3725CE20AFA}" name="part 13" dataDxfId="1576"/>
    <tableColumn id="15" xr3:uid="{53A98415-7D70-4F8B-ACB0-1A96E5A54995}" name="part 23" dataDxfId="1575"/>
    <tableColumn id="16" xr3:uid="{999FA718-D43E-4956-848B-0597B7E45315}" name="part 33" dataDxfId="1574"/>
    <tableColumn id="17" xr3:uid="{D2212EDA-C68F-4290-ADE0-2632C439E7B3}" name="part 43" dataDxfId="1573"/>
    <tableColumn id="18" xr3:uid="{85CAC84F-42C9-4CFB-9D40-DAEBAD2D3E99}" name="par 14" dataDxfId="1572"/>
    <tableColumn id="19" xr3:uid="{CADBCF1C-6FDF-45DA-ABE6-E5408C9BD364}" name="part 24" dataDxfId="1571"/>
    <tableColumn id="20" xr3:uid="{CF88EC56-9440-4065-A205-19CE0AC1019C}" name="part 34" dataDxfId="1570"/>
    <tableColumn id="21" xr3:uid="{7C18383D-C2F3-48B3-BF73-49186EB35E74}" name="part 44" dataDxfId="1569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639D0C4B-2C06-494C-9719-F5523D238BC1}" name="T_24" displayName="T_24" ref="E26:Y92" totalsRowShown="0" headerRowDxfId="1568" dataDxfId="1567" tableBorderDxfId="1566">
  <autoFilter ref="E26:Y92" xr:uid="{7A0BBCF4-84E7-4859-ACD1-5DCA31F6FAB4}"/>
  <tableColumns count="21">
    <tableColumn id="1" xr3:uid="{BE3CE55C-CF89-4FFC-9B3A-F051845B5223}" name="Nom Prénom" dataDxfId="1565"/>
    <tableColumn id="2" xr3:uid="{9D074BF3-D2D2-4747-BB42-7AEE6DAFA996}" name="Colonne1" dataDxfId="1564"/>
    <tableColumn id="3" xr3:uid="{02C4066B-7106-4E38-B2C8-7B650B8EC448}" name="Colonne3" dataDxfId="1563"/>
    <tableColumn id="4" xr3:uid="{54610750-ECAC-45DD-A779-401E6CCA2468}" name="Colonne4" dataDxfId="1562"/>
    <tableColumn id="5" xr3:uid="{A158D8CC-9F98-4FBC-8708-2D8A139170A6}" name="Colonne5" dataDxfId="1561"/>
    <tableColumn id="6" xr3:uid="{5E5C28F9-ECE4-4256-BC2C-C0E5CE073976}" name="Part 1" dataDxfId="1560"/>
    <tableColumn id="7" xr3:uid="{09DB4EA4-7594-4893-9964-242FE47D98F3}" name="Part 2" dataDxfId="1559"/>
    <tableColumn id="8" xr3:uid="{43A43A07-6B16-48AA-BB7B-7DA30C6FD07E}" name="Part 3" dataDxfId="1558"/>
    <tableColumn id="9" xr3:uid="{4CFDFBB8-47F5-4412-805E-E495FDD0E431}" name="Part 4" dataDxfId="1557"/>
    <tableColumn id="10" xr3:uid="{6D404845-D01E-4FCB-960F-AB1706BF137B}" name="Part 12" dataDxfId="1556"/>
    <tableColumn id="11" xr3:uid="{D4E42521-EECC-4D96-BF9F-0BA7F9EC38D6}" name="part 22" dataDxfId="1555"/>
    <tableColumn id="12" xr3:uid="{528FE47A-AEB3-4BAA-B549-3584CCFA7491}" name="part 32" dataDxfId="1554"/>
    <tableColumn id="13" xr3:uid="{3E09064C-A2D2-4EF5-A846-E314696695F8}" name="part 42" dataDxfId="1553"/>
    <tableColumn id="14" xr3:uid="{E668E609-D30F-4DFB-BE59-79563A7DCE8C}" name="part 13" dataDxfId="1552"/>
    <tableColumn id="15" xr3:uid="{EBF36A0A-59CF-40CD-AE5E-80D6D71B13B0}" name="part 23" dataDxfId="1551"/>
    <tableColumn id="16" xr3:uid="{191735FB-CE40-40E4-A40C-0C27D70C64A0}" name="part 33" dataDxfId="1550"/>
    <tableColumn id="17" xr3:uid="{DB5D6564-9CD0-4ED0-B0BA-8402C3655701}" name="part 43" dataDxfId="1549"/>
    <tableColumn id="18" xr3:uid="{4374D0F2-CF8A-4E3D-A3E6-353E4B194E31}" name="par 14" dataDxfId="1548"/>
    <tableColumn id="19" xr3:uid="{848A9C40-9CA8-4849-8F46-F3B5EC11C3CC}" name="part 24" dataDxfId="1547"/>
    <tableColumn id="20" xr3:uid="{3414515A-14E2-4F00-A566-4BB57A6794F0}" name="part 34" dataDxfId="1546"/>
    <tableColumn id="21" xr3:uid="{80B2E0B5-0A0D-4939-9AA1-1B3E06CA5FE7}" name="part 44" dataDxfId="1545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E5A6DAE1-E404-4D83-B9BB-EB4EB765A5EB}" name="T_23" displayName="T_23" ref="E26:Y92" totalsRowShown="0" headerRowDxfId="1544" dataDxfId="1543" tableBorderDxfId="1542">
  <autoFilter ref="E26:Y92" xr:uid="{7A0BBCF4-84E7-4859-ACD1-5DCA31F6FAB4}"/>
  <tableColumns count="21">
    <tableColumn id="1" xr3:uid="{1D2231B4-71C9-4358-9634-18F30840B059}" name="Nom Prénom" dataDxfId="1541"/>
    <tableColumn id="2" xr3:uid="{95FC269E-0900-4ACE-B950-03DF0BC98902}" name="Colonne1" dataDxfId="1540"/>
    <tableColumn id="3" xr3:uid="{6659C032-7D8A-42AF-AD1D-749F2A2B63AC}" name="Colonne3" dataDxfId="1539"/>
    <tableColumn id="4" xr3:uid="{8C9F31D4-4739-4569-9D70-DC0E8237E87E}" name="Colonne4" dataDxfId="1538"/>
    <tableColumn id="5" xr3:uid="{5A223E00-7A8C-4323-964F-DDB82E1B5200}" name="Colonne5" dataDxfId="1537"/>
    <tableColumn id="6" xr3:uid="{03D47737-DFA6-4FD5-B57F-DF8751541ADA}" name="Part 1" dataDxfId="1536"/>
    <tableColumn id="7" xr3:uid="{9728BCA9-F712-4BF6-8D01-D3484A6587F2}" name="Part 2" dataDxfId="1535"/>
    <tableColumn id="8" xr3:uid="{686CC456-D239-4B5C-BE84-FD512385D39C}" name="Part 3" dataDxfId="1534"/>
    <tableColumn id="9" xr3:uid="{41DA29D8-BBCB-4557-9946-093CB2315243}" name="Part 4" dataDxfId="1533"/>
    <tableColumn id="10" xr3:uid="{DDE20DF9-3154-4664-9C6E-48FBDDAD4C8F}" name="Part 12" dataDxfId="1532"/>
    <tableColumn id="11" xr3:uid="{ED90B5C4-7503-4A65-AF11-58628306A568}" name="part 22" dataDxfId="1531"/>
    <tableColumn id="12" xr3:uid="{557D53BD-DDAD-41A1-9620-9136DEB3CC39}" name="part 32" dataDxfId="1530"/>
    <tableColumn id="13" xr3:uid="{CE209A06-BD3A-41E0-BB1A-F12571A62CC6}" name="part 42" dataDxfId="1529"/>
    <tableColumn id="14" xr3:uid="{3BAE0E56-374E-4152-BB3F-21B0E433649B}" name="part 13" dataDxfId="1528"/>
    <tableColumn id="15" xr3:uid="{A802C147-998C-451E-9FFD-5DEC32375C5B}" name="part 23" dataDxfId="1527"/>
    <tableColumn id="16" xr3:uid="{3E76E821-0769-4CED-B218-5419E1BBA9EF}" name="part 33" dataDxfId="1526"/>
    <tableColumn id="17" xr3:uid="{E38C57D7-D415-4580-B0AA-F08F0A61040D}" name="part 43" dataDxfId="1525"/>
    <tableColumn id="18" xr3:uid="{581415D0-B8A1-456A-A9AC-3799331EFC50}" name="par 14" dataDxfId="1524"/>
    <tableColumn id="19" xr3:uid="{806D0285-94CB-4BDE-9167-0486687BB94D}" name="part 24" dataDxfId="1523"/>
    <tableColumn id="20" xr3:uid="{5F3F8195-AB6C-4104-B082-3202C9C6B707}" name="part 34" dataDxfId="1522"/>
    <tableColumn id="21" xr3:uid="{FD7171CD-A549-4321-9439-32F0550727C7}" name="part 44" dataDxfId="1521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70DD0264-6614-4BE5-B07A-48004D5325BC}" name="T_22" displayName="T_22" ref="E26:Y92" totalsRowShown="0" headerRowDxfId="1520" dataDxfId="1519" tableBorderDxfId="1518">
  <autoFilter ref="E26:Y92" xr:uid="{7A0BBCF4-84E7-4859-ACD1-5DCA31F6FAB4}"/>
  <tableColumns count="21">
    <tableColumn id="1" xr3:uid="{A419474E-3E6D-4FC7-AABC-F100B332C713}" name="Nom Prénom" dataDxfId="1517"/>
    <tableColumn id="2" xr3:uid="{503A277A-A2BC-4FA5-B106-FABEEBDDB6BD}" name="Colonne1" dataDxfId="1516"/>
    <tableColumn id="3" xr3:uid="{A39BD5E7-5B79-4F14-B7A4-C12B102D8C76}" name="Colonne3" dataDxfId="1515"/>
    <tableColumn id="4" xr3:uid="{870E5924-1BC7-4063-B467-C9F9A31FF24E}" name="Colonne4" dataDxfId="1514"/>
    <tableColumn id="5" xr3:uid="{9DCD7B97-332C-4725-BCB4-48E6B1440D51}" name="Colonne5" dataDxfId="1513"/>
    <tableColumn id="6" xr3:uid="{3367C9F4-D1A2-4DF7-957A-390DC79F0CEC}" name="Part 1" dataDxfId="1512"/>
    <tableColumn id="7" xr3:uid="{A76588A9-90C1-4F4D-ABF0-3C2073752638}" name="Part 2" dataDxfId="1511"/>
    <tableColumn id="8" xr3:uid="{53959DE4-AF2A-4310-AC4B-5CB4E6A0861D}" name="Part 3" dataDxfId="1510"/>
    <tableColumn id="9" xr3:uid="{FB7A4254-1E43-4502-94F1-FE27A259B1D8}" name="Part 4" dataDxfId="1509"/>
    <tableColumn id="10" xr3:uid="{5E873311-5012-4DCD-8F06-0E121E0A30E1}" name="Part 12" dataDxfId="1508"/>
    <tableColumn id="11" xr3:uid="{1E337002-465F-4618-9B6E-DBCEA39C4891}" name="part 22" dataDxfId="1507"/>
    <tableColumn id="12" xr3:uid="{1EE42962-16FD-4846-BB02-8E2E701440F9}" name="part 32" dataDxfId="1506"/>
    <tableColumn id="13" xr3:uid="{0A8A0D0E-958B-4650-BC19-8D176115F8E8}" name="part 42" dataDxfId="1505"/>
    <tableColumn id="14" xr3:uid="{E93908A3-D7E9-4B69-B9C8-D2F0C283BAFB}" name="part 13" dataDxfId="1504"/>
    <tableColumn id="15" xr3:uid="{15B3CD41-A0D6-4E86-BB1E-B113FAEE58C5}" name="part 23" dataDxfId="1503"/>
    <tableColumn id="16" xr3:uid="{E77E72D5-97D7-4B0A-B09F-90640CFE2689}" name="part 33" dataDxfId="1502"/>
    <tableColumn id="17" xr3:uid="{ED559E9B-1A16-451B-9EFF-53B6FE3223B8}" name="part 43" dataDxfId="1501"/>
    <tableColumn id="18" xr3:uid="{F4D8FAA6-096D-43C3-9C37-5540AE8D43B9}" name="par 14" dataDxfId="1500"/>
    <tableColumn id="19" xr3:uid="{E40E7B1A-4D3A-481E-99D1-49529A60EC27}" name="part 24" dataDxfId="1499"/>
    <tableColumn id="20" xr3:uid="{14C0F553-9302-4267-81EE-6A8662AE93EF}" name="part 34" dataDxfId="1498"/>
    <tableColumn id="21" xr3:uid="{D52AEF6A-1757-4DF3-B8DF-3E587946423A}" name="part 44" dataDxfId="1497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C986D05A-7673-4D94-B2D5-146006417C31}" name="T_21" displayName="T_21" ref="E26:Y92" totalsRowShown="0" headerRowDxfId="1496" dataDxfId="1495" tableBorderDxfId="1494">
  <autoFilter ref="E26:Y92" xr:uid="{7A0BBCF4-84E7-4859-ACD1-5DCA31F6FAB4}"/>
  <tableColumns count="21">
    <tableColumn id="1" xr3:uid="{4110D81E-D2A9-48C1-9B30-ECCBCD7FCB09}" name="Nom Prénom" dataDxfId="1493"/>
    <tableColumn id="2" xr3:uid="{60ABC25B-0E89-4F7E-9DB9-6264C767C44B}" name="Colonne1" dataDxfId="1492"/>
    <tableColumn id="3" xr3:uid="{AC532363-A510-4AAC-9375-4BF046D2B8DC}" name="Colonne3" dataDxfId="1491"/>
    <tableColumn id="4" xr3:uid="{B473DACF-0870-4F1D-87C9-300ED72270AD}" name="Colonne4" dataDxfId="1490"/>
    <tableColumn id="5" xr3:uid="{7FB3CA5F-D4F3-4508-82B3-E4604EFB7CDA}" name="Colonne5" dataDxfId="1489"/>
    <tableColumn id="6" xr3:uid="{63286FFD-1C29-4F14-8152-D5DCA3E27634}" name="Part 1" dataDxfId="1488"/>
    <tableColumn id="7" xr3:uid="{A60685F5-6159-4FE9-AA69-7DFB7BBFD694}" name="Part 2" dataDxfId="1487"/>
    <tableColumn id="8" xr3:uid="{5873C68C-0B8A-4603-BBF7-28BC0B51BBC2}" name="Part 3" dataDxfId="1486"/>
    <tableColumn id="9" xr3:uid="{64D62F9F-6877-4491-BACE-4BBDCD33FBDB}" name="Part 4" dataDxfId="1485"/>
    <tableColumn id="10" xr3:uid="{77A859B1-74FB-48AC-854F-A6E76B86F257}" name="Part 12" dataDxfId="1484"/>
    <tableColumn id="11" xr3:uid="{DA5A0C95-8E20-4E7D-8E34-EE776FF94339}" name="part 22" dataDxfId="1483"/>
    <tableColumn id="12" xr3:uid="{40635E2C-1A6E-47ED-AA99-16E50CF88E87}" name="part 32" dataDxfId="1482"/>
    <tableColumn id="13" xr3:uid="{7BBC35F3-A9C3-46C4-B855-68120A0590B1}" name="part 42" dataDxfId="1481"/>
    <tableColumn id="14" xr3:uid="{E7474038-5468-4F3F-9D5B-DCD44B267D5F}" name="part 13" dataDxfId="1480"/>
    <tableColumn id="15" xr3:uid="{D3DD748E-E90D-43D9-9C9A-E4597C13C754}" name="part 23" dataDxfId="1479"/>
    <tableColumn id="16" xr3:uid="{300901D4-7569-455E-8D8A-CAEEE603213F}" name="part 33" dataDxfId="1478"/>
    <tableColumn id="17" xr3:uid="{B8312CD5-48A5-4151-9FE2-B9D2C4A84494}" name="part 43" dataDxfId="1477"/>
    <tableColumn id="18" xr3:uid="{10C4728E-0006-4E5B-B1B8-02A7D087892B}" name="par 14" dataDxfId="1476"/>
    <tableColumn id="19" xr3:uid="{254F906B-033C-494F-81A2-5C7BA7E45149}" name="part 24" dataDxfId="1475"/>
    <tableColumn id="20" xr3:uid="{3C686A5A-5446-4E84-BC1F-DDA0D64D373C}" name="part 34" dataDxfId="1474"/>
    <tableColumn id="21" xr3:uid="{A0CC61CF-17F4-4FFC-BDA4-76C71CD02163}" name="part 44" dataDxfId="1473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F34D2CF-C5C5-4DBE-83AE-09E6A0D44DA8}" name="T_20" displayName="T_20" ref="E26:Y92" totalsRowShown="0" headerRowDxfId="1472" dataDxfId="1471" tableBorderDxfId="1470">
  <autoFilter ref="E26:Y92" xr:uid="{7A0BBCF4-84E7-4859-ACD1-5DCA31F6FAB4}"/>
  <tableColumns count="21">
    <tableColumn id="1" xr3:uid="{EB51FB9D-8919-4AA5-B8CD-0C9E4E3194E8}" name="Nom Prénom" dataDxfId="1469"/>
    <tableColumn id="2" xr3:uid="{981FE7A2-63C0-4487-9F21-55D5F4B2FEC0}" name="Colonne1" dataDxfId="1468"/>
    <tableColumn id="3" xr3:uid="{806F5F33-DF51-4B55-A37C-7E625DAD5C43}" name="Colonne3" dataDxfId="1467"/>
    <tableColumn id="4" xr3:uid="{E4D05D56-B755-4704-8389-A4414E8C4BCF}" name="Colonne4" dataDxfId="1466"/>
    <tableColumn id="5" xr3:uid="{13A65297-4A4A-4F4E-8878-1898B1402C35}" name="Colonne5" dataDxfId="1465"/>
    <tableColumn id="6" xr3:uid="{EA3A25BD-A65D-4661-8F2D-F171FB2108CE}" name="Part 1" dataDxfId="1464"/>
    <tableColumn id="7" xr3:uid="{83913B6B-44D1-46B0-BD12-CADC3364A348}" name="Part 2" dataDxfId="1463"/>
    <tableColumn id="8" xr3:uid="{1462535B-DD68-4E09-89BB-9D91B8E192E2}" name="Part 3" dataDxfId="1462"/>
    <tableColumn id="9" xr3:uid="{BDD6BBD5-A8C9-46C5-A4C7-875F1EF3C795}" name="Part 4" dataDxfId="1461"/>
    <tableColumn id="10" xr3:uid="{46EF7BC7-10AD-4EEC-B9F2-3C0C052E121B}" name="Part 12" dataDxfId="1460"/>
    <tableColumn id="11" xr3:uid="{F333247E-C6D7-4CDF-A724-AACA3B6D474C}" name="part 22" dataDxfId="1459"/>
    <tableColumn id="12" xr3:uid="{3452B6F6-FFB5-4D3B-A4D3-AC8A66773304}" name="part 32" dataDxfId="1458"/>
    <tableColumn id="13" xr3:uid="{A0C940D2-D0AA-4352-A5C9-2BE774E2A67F}" name="part 42" dataDxfId="1457"/>
    <tableColumn id="14" xr3:uid="{BACE5A4A-220B-4EF5-AAAD-5841C85F15F4}" name="part 13" dataDxfId="1456"/>
    <tableColumn id="15" xr3:uid="{4AD8936A-A3D3-467C-A34B-ADB675A9301D}" name="part 23" dataDxfId="1455"/>
    <tableColumn id="16" xr3:uid="{B084D8BA-C4FA-4AB6-BE24-BA16D95A1A36}" name="part 33" dataDxfId="1454"/>
    <tableColumn id="17" xr3:uid="{204C725D-72E2-4280-9845-BC8A132CF594}" name="part 43" dataDxfId="1453"/>
    <tableColumn id="18" xr3:uid="{6F3598F1-CE90-41F4-A9CE-7527604E0341}" name="par 14" dataDxfId="1452"/>
    <tableColumn id="19" xr3:uid="{D8377A2F-18F1-41C8-BCF9-BB1CDF62E52A}" name="part 24" dataDxfId="1451"/>
    <tableColumn id="20" xr3:uid="{6E0ADE12-EC23-495F-987F-426BFAFB79F7}" name="part 34" dataDxfId="1450"/>
    <tableColumn id="21" xr3:uid="{39C198C8-3CE9-4CA1-983C-E520A95B0282}" name="part 44" dataDxfId="1449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2FD29575-8AB3-4EED-9A54-B46ABC32696D}" name="T_19" displayName="T_19" ref="E26:Y92" totalsRowShown="0" headerRowDxfId="1448" dataDxfId="1447" tableBorderDxfId="1446">
  <autoFilter ref="E26:Y92" xr:uid="{7A0BBCF4-84E7-4859-ACD1-5DCA31F6FAB4}"/>
  <tableColumns count="21">
    <tableColumn id="1" xr3:uid="{BBCDE0A9-7515-4753-9DA7-89D6A91CD302}" name="Nom Prénom" dataDxfId="1445"/>
    <tableColumn id="2" xr3:uid="{C2CB7771-62F1-48C5-A7E8-BC1C7821B76D}" name="Colonne1" dataDxfId="1444"/>
    <tableColumn id="3" xr3:uid="{0CFC2CF1-32A8-4589-B318-689DC4A536A8}" name="Colonne3" dataDxfId="1443"/>
    <tableColumn id="4" xr3:uid="{A82BC015-AB8D-4101-8657-7EF0F0095948}" name="Colonne4" dataDxfId="1442"/>
    <tableColumn id="5" xr3:uid="{8AE7964D-DA4D-4119-B416-8E64F30C4A39}" name="Colonne5" dataDxfId="1441"/>
    <tableColumn id="6" xr3:uid="{219799F9-617B-45FF-BF13-7EA6626C6B6E}" name="Part 1" dataDxfId="1440"/>
    <tableColumn id="7" xr3:uid="{A9713E8A-C3CA-45CC-AFCA-DB04BF136CEA}" name="Part 2" dataDxfId="1439"/>
    <tableColumn id="8" xr3:uid="{2BE925B7-F74D-4DAE-964F-90DB10EE677E}" name="Part 3" dataDxfId="1438"/>
    <tableColumn id="9" xr3:uid="{36B62CDB-03AA-48C3-BE2D-3B6D5502ABD6}" name="Part 4" dataDxfId="1437"/>
    <tableColumn id="10" xr3:uid="{A55812C3-87C7-40A3-9657-A4ABA61571C1}" name="Part 12" dataDxfId="1436"/>
    <tableColumn id="11" xr3:uid="{5F0736CE-9489-41F8-87D8-1E8FD47E720D}" name="part 22" dataDxfId="1435"/>
    <tableColumn id="12" xr3:uid="{53B100B2-D50E-4852-BF96-1684E74C5D23}" name="part 32" dataDxfId="1434"/>
    <tableColumn id="13" xr3:uid="{75657090-AE38-4CAF-B8AC-2B33DF817FAD}" name="part 42" dataDxfId="1433"/>
    <tableColumn id="14" xr3:uid="{7445AC9E-BEBA-4E7D-A85A-322D3A975D0D}" name="part 13" dataDxfId="1432"/>
    <tableColumn id="15" xr3:uid="{AA4067DC-6E39-4AD4-A677-EC663A4C9D73}" name="part 23" dataDxfId="1431"/>
    <tableColumn id="16" xr3:uid="{B8B75B36-CCFD-4C3D-9671-311AC824EAC3}" name="part 33" dataDxfId="1430"/>
    <tableColumn id="17" xr3:uid="{61214315-3A46-4EB1-A407-607C899E87DB}" name="part 43" dataDxfId="1429"/>
    <tableColumn id="18" xr3:uid="{ECC37595-D559-4E87-9BD8-FBF9AB7F26A5}" name="par 14" dataDxfId="1428"/>
    <tableColumn id="19" xr3:uid="{DD5BB955-DDD4-49AD-A561-73386D7F8EFC}" name="part 24" dataDxfId="1427"/>
    <tableColumn id="20" xr3:uid="{8A772524-CECF-4962-A131-27CB17B3CA32}" name="part 34" dataDxfId="1426"/>
    <tableColumn id="21" xr3:uid="{A517FD91-D6E5-49BE-AA6C-F39499E4B21F}" name="part 44" dataDxfId="1425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1B1BB9D8-61B9-477B-91EF-39538CB091A5}" name="T_18" displayName="T_18" ref="E26:Y92" totalsRowShown="0" headerRowDxfId="1424" dataDxfId="1423" tableBorderDxfId="1422">
  <autoFilter ref="E26:Y92" xr:uid="{7A0BBCF4-84E7-4859-ACD1-5DCA31F6FAB4}"/>
  <tableColumns count="21">
    <tableColumn id="1" xr3:uid="{C59D452A-36AF-4DBC-90F8-EEB72F82362E}" name="Nom Prénom" dataDxfId="1421"/>
    <tableColumn id="2" xr3:uid="{EC67D897-4220-44C0-9265-172791E22812}" name="Colonne1" dataDxfId="1420"/>
    <tableColumn id="3" xr3:uid="{C3486725-3D1A-4D7D-BDC4-AAAA541AEACE}" name="Colonne3" dataDxfId="1419"/>
    <tableColumn id="4" xr3:uid="{BACCFBCC-19FC-4307-AA4E-30B55C14CB04}" name="Colonne4" dataDxfId="1418"/>
    <tableColumn id="5" xr3:uid="{98DB7427-2D94-4489-A6CA-49DE71C32EA8}" name="Colonne5" dataDxfId="1417"/>
    <tableColumn id="6" xr3:uid="{C43479FF-E42B-455F-B2C0-A384AA65AAAB}" name="Part 1" dataDxfId="1416"/>
    <tableColumn id="7" xr3:uid="{F483F84F-0713-4DFD-9F22-1849772BBE35}" name="Part 2" dataDxfId="1415"/>
    <tableColumn id="8" xr3:uid="{98993209-FE67-491B-84AB-BA43590C3431}" name="Part 3" dataDxfId="1414"/>
    <tableColumn id="9" xr3:uid="{5888E54D-6E49-415A-9DC7-A97A5E46F224}" name="Part 4" dataDxfId="1413"/>
    <tableColumn id="10" xr3:uid="{FBB0C5D6-3B0D-44E3-832B-E9694B4E1195}" name="Part 12" dataDxfId="1412"/>
    <tableColumn id="11" xr3:uid="{0D7336A4-9653-4650-922B-328B4140AACD}" name="part 22" dataDxfId="1411"/>
    <tableColumn id="12" xr3:uid="{6A807FAD-DC85-4710-B03A-9A45A97FDBEA}" name="part 32" dataDxfId="1410"/>
    <tableColumn id="13" xr3:uid="{5F470149-800A-4D7D-8366-376675091111}" name="part 42" dataDxfId="1409"/>
    <tableColumn id="14" xr3:uid="{3B4F3D88-766D-4066-AAF3-635F54DCFB0A}" name="part 13" dataDxfId="1408"/>
    <tableColumn id="15" xr3:uid="{76FC249E-1900-4B39-BF5D-BCE20D53C421}" name="part 23" dataDxfId="1407"/>
    <tableColumn id="16" xr3:uid="{F24D2D13-E54C-4E83-A91A-99BEE02B22F8}" name="part 33" dataDxfId="1406"/>
    <tableColumn id="17" xr3:uid="{481358C4-3327-4A25-A888-04776F40F5D5}" name="part 43" dataDxfId="1405"/>
    <tableColumn id="18" xr3:uid="{16A42546-7B4D-4A5F-89AD-A45DA4CD068E}" name="par 14" dataDxfId="1404"/>
    <tableColumn id="19" xr3:uid="{26C44F6D-353C-47FE-83AE-4BC0AB5FC0F6}" name="part 24" dataDxfId="1403"/>
    <tableColumn id="20" xr3:uid="{A7EB482A-9EDC-46EB-98F6-F2AFD1F4B20D}" name="part 34" dataDxfId="1402"/>
    <tableColumn id="21" xr3:uid="{5346C096-C684-44B3-A3FD-481F641ED766}" name="part 44" dataDxfId="1401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CA0DD58A-06A1-449F-A5B0-4F35131E5BBF}" name="T_17" displayName="T_17" ref="E26:Y92" totalsRowShown="0" headerRowDxfId="1400" dataDxfId="1399" tableBorderDxfId="1398">
  <autoFilter ref="E26:Y92" xr:uid="{7A0BBCF4-84E7-4859-ACD1-5DCA31F6FAB4}"/>
  <tableColumns count="21">
    <tableColumn id="1" xr3:uid="{BDB625F9-D7BA-45B9-BA0D-C2173E2D56E8}" name="Nom Prénom" dataDxfId="1397"/>
    <tableColumn id="2" xr3:uid="{5CD91B7E-F3D4-4E19-9940-0B17873570AA}" name="Colonne1" dataDxfId="1396"/>
    <tableColumn id="3" xr3:uid="{F28E4803-2907-4A76-AD62-A99B42CC7C08}" name="Colonne3" dataDxfId="1395"/>
    <tableColumn id="4" xr3:uid="{1D8FCCE1-B6FD-457B-9C8D-B96CF7310E55}" name="Colonne4" dataDxfId="1394"/>
    <tableColumn id="5" xr3:uid="{029D0E39-A859-42DD-89C7-31492584FB82}" name="Colonne5" dataDxfId="1393"/>
    <tableColumn id="6" xr3:uid="{BC9AC158-53E7-46F4-A85E-2100C3699C55}" name="Part 1" dataDxfId="1392"/>
    <tableColumn id="7" xr3:uid="{937C7952-95F6-4417-A348-B350E4CEC564}" name="Part 2" dataDxfId="1391"/>
    <tableColumn id="8" xr3:uid="{2E95E53E-56C0-4C18-B7A4-C854EBA0A90D}" name="Part 3" dataDxfId="1390"/>
    <tableColumn id="9" xr3:uid="{99BA9AFD-AA9E-488F-8F79-327459C81814}" name="Part 4" dataDxfId="1389"/>
    <tableColumn id="10" xr3:uid="{C3418795-BE9D-4F1B-80B3-64AE61B853B8}" name="Part 12" dataDxfId="1388"/>
    <tableColumn id="11" xr3:uid="{209FEC5C-7593-4A7C-8598-851A5258D20F}" name="part 22" dataDxfId="1387"/>
    <tableColumn id="12" xr3:uid="{E1AE0528-4446-484B-B83D-A0BA6D826E2E}" name="part 32" dataDxfId="1386"/>
    <tableColumn id="13" xr3:uid="{29E43BA7-740D-4FD2-92BD-C9811A925368}" name="part 42" dataDxfId="1385"/>
    <tableColumn id="14" xr3:uid="{7182F92F-1E0E-4F7C-B5DC-0D4CED398B1B}" name="part 13" dataDxfId="1384"/>
    <tableColumn id="15" xr3:uid="{DDDDAAB3-F983-4567-8A6E-F0D44278C929}" name="part 23" dataDxfId="1383"/>
    <tableColumn id="16" xr3:uid="{52371BB8-1619-495C-BE2D-C4AA35A3DA89}" name="part 33" dataDxfId="1382"/>
    <tableColumn id="17" xr3:uid="{BC1F81ED-D642-4C17-8F45-EB6DC6252A0A}" name="part 43" dataDxfId="1381"/>
    <tableColumn id="18" xr3:uid="{D450A066-F733-4962-B65B-40FF35D64788}" name="par 14" dataDxfId="1380"/>
    <tableColumn id="19" xr3:uid="{AE893AC5-AB80-45C5-B01C-71473FF56973}" name="part 24" dataDxfId="1379"/>
    <tableColumn id="20" xr3:uid="{C54B4652-BD99-47E6-8D64-4A1E6C66BDD2}" name="part 34" dataDxfId="1378"/>
    <tableColumn id="21" xr3:uid="{6B2EFEC7-293A-45FE-88D9-B7B9724E7C94}" name="part 44" dataDxfId="1377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54A0643F-4B3E-4DCA-BEA7-4CE666C00DB4}" name="T_16" displayName="T_16" ref="E26:Y92" totalsRowShown="0" headerRowDxfId="1376" dataDxfId="1375" tableBorderDxfId="1374">
  <autoFilter ref="E26:Y92" xr:uid="{7A0BBCF4-84E7-4859-ACD1-5DCA31F6FAB4}"/>
  <tableColumns count="21">
    <tableColumn id="1" xr3:uid="{776DDC66-E2E9-4A56-A9B1-524E6DEB3EEA}" name="Nom Prénom" dataDxfId="1373"/>
    <tableColumn id="2" xr3:uid="{B666FB80-6B51-44FC-BDF6-506596D52A57}" name="Colonne1" dataDxfId="1372"/>
    <tableColumn id="3" xr3:uid="{0E1E76D7-3FC2-4472-8610-DB782D36BEB6}" name="Colonne3" dataDxfId="1371"/>
    <tableColumn id="4" xr3:uid="{2C7E0793-0C53-43E8-9CE7-3B2592FC9E5C}" name="Colonne4" dataDxfId="1370"/>
    <tableColumn id="5" xr3:uid="{F5D99249-F534-45BE-9ACB-B031622D9819}" name="Colonne5" dataDxfId="1369"/>
    <tableColumn id="6" xr3:uid="{336D79FB-318B-45F8-8140-1442EDEBFF9A}" name="Part 1" dataDxfId="1368"/>
    <tableColumn id="7" xr3:uid="{6C192976-3CC9-47A6-8949-ADA6981CCE60}" name="Part 2" dataDxfId="1367"/>
    <tableColumn id="8" xr3:uid="{16418EDF-5985-49B4-A71A-2FB165E59AAE}" name="Part 3" dataDxfId="1366"/>
    <tableColumn id="9" xr3:uid="{8E4C142F-6709-442C-BB33-C4F607E500E5}" name="Part 4" dataDxfId="1365"/>
    <tableColumn id="10" xr3:uid="{AD9420B3-26A2-4B02-B386-E7C6522E41A4}" name="Part 12" dataDxfId="1364"/>
    <tableColumn id="11" xr3:uid="{DB81B29F-355B-470D-9E15-D843B5EE3CAC}" name="part 22" dataDxfId="1363"/>
    <tableColumn id="12" xr3:uid="{C556E923-328D-4838-A1D7-4D9DAC659685}" name="part 32" dataDxfId="1362"/>
    <tableColumn id="13" xr3:uid="{C64F05F0-C22A-4AB0-88D2-F6553267955F}" name="part 42" dataDxfId="1361"/>
    <tableColumn id="14" xr3:uid="{4C32E8A1-C0BC-4E5B-A7A2-91641A264635}" name="part 13" dataDxfId="1360"/>
    <tableColumn id="15" xr3:uid="{FB9339CB-5CDF-4A10-B7CC-4321135A6D37}" name="part 23" dataDxfId="1359"/>
    <tableColumn id="16" xr3:uid="{27CB372B-D212-49E0-A2C8-92522ED242C0}" name="part 33" dataDxfId="1358"/>
    <tableColumn id="17" xr3:uid="{0B3EBA75-E9D8-46FF-98F9-E89EDE68443D}" name="part 43" dataDxfId="1357"/>
    <tableColumn id="18" xr3:uid="{BC3F04D4-B861-483D-8F02-297F5530582F}" name="par 14" dataDxfId="1356"/>
    <tableColumn id="19" xr3:uid="{880FD7B7-BA23-44C3-BC54-AC4692ED3089}" name="part 24" dataDxfId="1355"/>
    <tableColumn id="20" xr3:uid="{86FB7814-45EB-43DD-BD55-317F7AE6B8D3}" name="part 34" dataDxfId="1354"/>
    <tableColumn id="21" xr3:uid="{CAB73612-0E87-459A-939B-2B3700ED62CF}" name="part 44" dataDxfId="1353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A07294DD-B3F5-45BC-9333-E0D50907BDFA}" name="T_15" displayName="T_15" ref="E26:Y92" totalsRowShown="0" headerRowDxfId="1352" dataDxfId="1351" tableBorderDxfId="1350">
  <autoFilter ref="E26:Y92" xr:uid="{7A0BBCF4-84E7-4859-ACD1-5DCA31F6FAB4}"/>
  <tableColumns count="21">
    <tableColumn id="1" xr3:uid="{5AF2A324-D1D9-49FD-873C-FCE5DF959208}" name="Nom Prénom" dataDxfId="1349"/>
    <tableColumn id="2" xr3:uid="{DFE570C6-B4D7-4C8E-AEB0-197C872808A0}" name="Colonne1" dataDxfId="1348"/>
    <tableColumn id="3" xr3:uid="{B8B11910-D7D4-4A45-8DCE-3968D85E8DED}" name="Colonne3" dataDxfId="1347"/>
    <tableColumn id="4" xr3:uid="{1B852AD5-84CD-488B-B04C-3469DDF1EAD0}" name="Colonne4" dataDxfId="1346"/>
    <tableColumn id="5" xr3:uid="{0E244909-12BA-4D82-8519-79F2BDEBA5E1}" name="Colonne5" dataDxfId="1345"/>
    <tableColumn id="6" xr3:uid="{92DEB11B-FD08-4513-9F65-9279700EC421}" name="Part 1" dataDxfId="1344"/>
    <tableColumn id="7" xr3:uid="{466E0854-07BC-48CC-B573-D68CD6F33DD5}" name="Part 2" dataDxfId="1343"/>
    <tableColumn id="8" xr3:uid="{51F1AE22-C2D7-4086-A656-B52111D363E2}" name="Part 3" dataDxfId="1342"/>
    <tableColumn id="9" xr3:uid="{1F884A31-D5E5-4E46-8877-0A6575B71690}" name="Part 4" dataDxfId="1341"/>
    <tableColumn id="10" xr3:uid="{43D85544-6972-45B7-9022-F7ED5A33F404}" name="Part 12" dataDxfId="1340"/>
    <tableColumn id="11" xr3:uid="{16BA67B6-BC28-4A8D-A548-4A9B688C5272}" name="part 22" dataDxfId="1339"/>
    <tableColumn id="12" xr3:uid="{BA2A0598-9C7F-4FD9-9DA5-74D393D20941}" name="part 32" dataDxfId="1338"/>
    <tableColumn id="13" xr3:uid="{E65832B7-E63B-499B-B259-638B76BD2DCC}" name="part 42" dataDxfId="1337"/>
    <tableColumn id="14" xr3:uid="{03CBC5D0-C856-4965-987E-D55AC22698AE}" name="part 13" dataDxfId="1336"/>
    <tableColumn id="15" xr3:uid="{C4D7D60B-DE3A-44EC-A003-531235D8B013}" name="part 23" dataDxfId="1335"/>
    <tableColumn id="16" xr3:uid="{7FA6911A-135B-433A-BF8C-3A288003866E}" name="part 33" dataDxfId="1334"/>
    <tableColumn id="17" xr3:uid="{68825245-813A-4156-9000-C0405E51980C}" name="part 43" dataDxfId="1333"/>
    <tableColumn id="18" xr3:uid="{D14FEED2-24A3-4020-83A2-51FE2E78E7EE}" name="par 14" dataDxfId="1332"/>
    <tableColumn id="19" xr3:uid="{1F0A9E01-0A31-424B-91AD-41D54E2E7C94}" name="part 24" dataDxfId="1331"/>
    <tableColumn id="20" xr3:uid="{0FDFFAA5-FD25-4382-A278-C0F60FF82E4E}" name="part 34" dataDxfId="1330"/>
    <tableColumn id="21" xr3:uid="{E18572E2-FEED-48C2-BAAA-29AE0D2D62D9}" name="part 44" dataDxfId="1329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85584E01-B292-42DD-8732-F4C5632C5C94}" name="T_14" displayName="T_14" ref="E26:Y92" totalsRowShown="0" headerRowDxfId="1328" dataDxfId="1327" tableBorderDxfId="1326">
  <autoFilter ref="E26:Y92" xr:uid="{7A0BBCF4-84E7-4859-ACD1-5DCA31F6FAB4}"/>
  <tableColumns count="21">
    <tableColumn id="1" xr3:uid="{235AC74A-63A8-4AB5-9D2C-37C345C74054}" name="Nom Prénom" dataDxfId="1325"/>
    <tableColumn id="2" xr3:uid="{BCACBC57-0A0B-4749-A1E2-26443464E87E}" name="Colonne1" dataDxfId="1324"/>
    <tableColumn id="3" xr3:uid="{058E60C3-AE97-42A0-B945-EBE8A59BE665}" name="Colonne3" dataDxfId="1323"/>
    <tableColumn id="4" xr3:uid="{2C17BEA3-54E8-4344-9028-D762A25EE725}" name="Colonne4" dataDxfId="1322"/>
    <tableColumn id="5" xr3:uid="{413A3714-ABBF-402C-85B0-453C2C791B9F}" name="Colonne5" dataDxfId="1321"/>
    <tableColumn id="6" xr3:uid="{0DABFC2C-2C62-4C84-A805-F86441750957}" name="Part 1" dataDxfId="1320"/>
    <tableColumn id="7" xr3:uid="{7EE3674A-1F24-4232-BEDD-284A9CBC2BF8}" name="Part 2" dataDxfId="1319"/>
    <tableColumn id="8" xr3:uid="{671A1247-74F5-4156-AF5E-144994A7C4EF}" name="Part 3" dataDxfId="1318"/>
    <tableColumn id="9" xr3:uid="{852C91BE-529E-4135-8D01-6421477627B2}" name="Part 4" dataDxfId="1317"/>
    <tableColumn id="10" xr3:uid="{CE2DF26F-D57A-4CD3-B5E4-FAB34E57E244}" name="Part 12" dataDxfId="1316"/>
    <tableColumn id="11" xr3:uid="{E4C8D00D-21FD-4758-92C8-C5A6571ACD94}" name="part 22" dataDxfId="1315"/>
    <tableColumn id="12" xr3:uid="{DD09DFF0-C09D-4410-8B3A-A77608963392}" name="part 32" dataDxfId="1314"/>
    <tableColumn id="13" xr3:uid="{40E6AE9B-0AC6-4996-8943-B62732808D58}" name="part 42" dataDxfId="1313"/>
    <tableColumn id="14" xr3:uid="{221CADF4-8D49-4B76-A3BD-BAE53B4C672F}" name="part 13" dataDxfId="1312"/>
    <tableColumn id="15" xr3:uid="{FFCC38D0-7023-428D-B4DC-C48D48A14700}" name="part 23" dataDxfId="1311"/>
    <tableColumn id="16" xr3:uid="{5DBFAD12-F96B-4016-999E-D6197E04E36A}" name="part 33" dataDxfId="1310"/>
    <tableColumn id="17" xr3:uid="{F2CD18E0-441A-4DDB-B913-314F288EBB25}" name="part 43" dataDxfId="1309"/>
    <tableColumn id="18" xr3:uid="{FD9C7FB7-E850-474E-A793-32BB72FB0D43}" name="par 14" dataDxfId="1308"/>
    <tableColumn id="19" xr3:uid="{AE02DA70-F365-4F89-8F6D-A521FA7F8E6F}" name="part 24" dataDxfId="1307"/>
    <tableColumn id="20" xr3:uid="{270BA796-F952-4CBE-AA6E-243304AA6492}" name="part 34" dataDxfId="1306"/>
    <tableColumn id="21" xr3:uid="{1746FA21-5D88-4BFC-AC9D-ECFBAA5FC538}" name="part 44" dataDxfId="1305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61BD978E-510C-46A9-84A5-A28B0C4634EF}" name="T_13" displayName="T_13" ref="E26:Y92" totalsRowShown="0" headerRowDxfId="1304" dataDxfId="1303" tableBorderDxfId="1302">
  <autoFilter ref="E26:Y92" xr:uid="{7A0BBCF4-84E7-4859-ACD1-5DCA31F6FAB4}"/>
  <tableColumns count="21">
    <tableColumn id="1" xr3:uid="{ED5FB58B-44BC-4FE4-9769-1E485FC549CA}" name="Nom Prénom" dataDxfId="1301"/>
    <tableColumn id="2" xr3:uid="{4E0239B0-85C8-4087-8418-150695F5F4F0}" name="Colonne1" dataDxfId="1300"/>
    <tableColumn id="3" xr3:uid="{3C03CE99-6A60-468D-973E-63CEB6536F34}" name="Colonne3" dataDxfId="1299"/>
    <tableColumn id="4" xr3:uid="{D43AB700-DB8D-4AEA-845A-79CD63BB5EB8}" name="Colonne4" dataDxfId="1298"/>
    <tableColumn id="5" xr3:uid="{0019D886-CBE3-4D39-9E7C-67C8C97788F7}" name="Colonne5" dataDxfId="1297"/>
    <tableColumn id="6" xr3:uid="{97C5939D-74C0-4872-B458-3CD16AEC8DA6}" name="Part 1" dataDxfId="1296"/>
    <tableColumn id="7" xr3:uid="{B1E36734-A1AF-4BC4-B563-6B0FB7322098}" name="Part 2" dataDxfId="1295"/>
    <tableColumn id="8" xr3:uid="{438B23C0-46C2-4FDA-919D-1FE7DE6C31BB}" name="Part 3" dataDxfId="1294"/>
    <tableColumn id="9" xr3:uid="{51B3D124-ABE3-44E5-943D-98A7AD23FA7D}" name="Part 4" dataDxfId="1293"/>
    <tableColumn id="10" xr3:uid="{0541C694-4183-4A89-95EA-530DEE8E4898}" name="Part 12" dataDxfId="1292"/>
    <tableColumn id="11" xr3:uid="{12078E63-75AA-4D90-B79B-F9D02AD0F924}" name="part 22" dataDxfId="1291"/>
    <tableColumn id="12" xr3:uid="{9E13BE05-FE44-4D2F-82CB-97410ECED5E7}" name="part 32" dataDxfId="1290"/>
    <tableColumn id="13" xr3:uid="{6B8BCD5E-7D34-48CD-8B4C-953CAD0F74DC}" name="part 42" dataDxfId="1289"/>
    <tableColumn id="14" xr3:uid="{5E604BA0-7795-4C15-B06C-24A5DD108970}" name="part 13" dataDxfId="1288"/>
    <tableColumn id="15" xr3:uid="{419F0A80-48FF-41F1-B423-52B7950295E7}" name="part 23" dataDxfId="1287"/>
    <tableColumn id="16" xr3:uid="{22C8066B-5B12-4C82-9F45-0005AFD58FA8}" name="part 33" dataDxfId="1286"/>
    <tableColumn id="17" xr3:uid="{A9DCE701-A80C-4F6A-B7F8-CD8990A53566}" name="part 43" dataDxfId="1285"/>
    <tableColumn id="18" xr3:uid="{CE23A27B-FB2D-4DD5-8F2C-0742B13080C4}" name="par 14" dataDxfId="1284"/>
    <tableColumn id="19" xr3:uid="{CF614ECF-EE0A-4DDF-B885-7AFE094881E3}" name="part 24" dataDxfId="1283"/>
    <tableColumn id="20" xr3:uid="{FB417831-3B32-40DA-8934-98F7022387B7}" name="part 34" dataDxfId="1282"/>
    <tableColumn id="21" xr3:uid="{A8ACB9C8-B6CC-4F0A-94A1-45D2DAFF96CD}" name="part 44" dataDxfId="1281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D47A4DC-4783-4D41-BCA8-9480CF72D0B1}" name="T_12" displayName="T_12" ref="E26:Y92" totalsRowShown="0" headerRowDxfId="1280" dataDxfId="1279" tableBorderDxfId="1278">
  <autoFilter ref="E26:Y92" xr:uid="{7A0BBCF4-84E7-4859-ACD1-5DCA31F6FAB4}"/>
  <tableColumns count="21">
    <tableColumn id="1" xr3:uid="{6C8DADD0-88DE-40A3-AA7E-6983F31B72D1}" name="Nom Prénom" dataDxfId="1277"/>
    <tableColumn id="2" xr3:uid="{74A69B22-B0DE-4B80-BDC4-D2CCADEFA40A}" name="Colonne1" dataDxfId="1276"/>
    <tableColumn id="3" xr3:uid="{97EAD508-8429-4398-A76A-BCE2D64E5492}" name="Colonne3" dataDxfId="1275"/>
    <tableColumn id="4" xr3:uid="{F1B03837-978E-4ECD-B165-9190666B8B2C}" name="Colonne4" dataDxfId="1274"/>
    <tableColumn id="5" xr3:uid="{FFE874D3-4395-4426-9E8C-EF2B12AA452E}" name="Colonne5" dataDxfId="1273"/>
    <tableColumn id="6" xr3:uid="{4517CBB3-78A4-46E3-AABE-D792B5CF6471}" name="Part 1" dataDxfId="1272"/>
    <tableColumn id="7" xr3:uid="{7E21332D-0D23-49BE-9D42-A5CFE00D21DD}" name="Part 2" dataDxfId="1271"/>
    <tableColumn id="8" xr3:uid="{3FD323A8-273E-4902-80D1-D7C587FF8CE6}" name="Part 3" dataDxfId="1270"/>
    <tableColumn id="9" xr3:uid="{6409A478-4F1C-4CF5-B15E-ED33714EDC58}" name="Part 4" dataDxfId="1269"/>
    <tableColumn id="10" xr3:uid="{69CF18FF-37F7-4739-B689-03DF3174C0D9}" name="Part 12" dataDxfId="1268"/>
    <tableColumn id="11" xr3:uid="{B0A3AD6A-F139-4CD1-9051-F870DBB5C455}" name="part 22" dataDxfId="1267"/>
    <tableColumn id="12" xr3:uid="{3CFB0334-EDC1-4153-BA55-148B7B0A8866}" name="part 32" dataDxfId="1266"/>
    <tableColumn id="13" xr3:uid="{E87E8379-E172-4767-A5C3-98D2DFDEB7C9}" name="part 42" dataDxfId="1265"/>
    <tableColumn id="14" xr3:uid="{C712B7C3-43FD-4759-B94B-E1538A2C858D}" name="part 13" dataDxfId="1264"/>
    <tableColumn id="15" xr3:uid="{107D4973-1791-452A-9D68-15D736E1F917}" name="part 23" dataDxfId="1263"/>
    <tableColumn id="16" xr3:uid="{2BFE9CFA-A59B-490F-BCCA-E25EA070727E}" name="part 33" dataDxfId="1262"/>
    <tableColumn id="17" xr3:uid="{E29F1723-EAE3-4FD3-89E9-DD5FFA4BB09F}" name="part 43" dataDxfId="1261"/>
    <tableColumn id="18" xr3:uid="{2DB61254-8F2C-4EDF-BF41-FBD1FC560884}" name="par 14" dataDxfId="1260"/>
    <tableColumn id="19" xr3:uid="{1835D721-3637-4C7E-951A-CCCFE9A9C416}" name="part 24" dataDxfId="1259"/>
    <tableColumn id="20" xr3:uid="{50C743F1-5050-40D1-9A99-4D92A2C07DCC}" name="part 34" dataDxfId="1258"/>
    <tableColumn id="21" xr3:uid="{B0FA5556-78CD-4D06-AE0B-99EC0E1B493A}" name="part 44" dataDxfId="1257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7ECF422-B2DA-47D3-BAD2-69E8378E23A0}" name="T_11" displayName="T_11" ref="E26:Y92" totalsRowShown="0" headerRowDxfId="1256" dataDxfId="1255" tableBorderDxfId="1254">
  <autoFilter ref="E26:Y92" xr:uid="{7A0BBCF4-84E7-4859-ACD1-5DCA31F6FAB4}"/>
  <tableColumns count="21">
    <tableColumn id="1" xr3:uid="{0D27195B-4ADB-4A02-8225-6F49B7AA6BC2}" name="Nom Prénom" dataDxfId="1253"/>
    <tableColumn id="2" xr3:uid="{DB003290-6223-4417-9C1D-39793EF43D17}" name="Colonne1" dataDxfId="1252"/>
    <tableColumn id="3" xr3:uid="{D5E898D1-A492-46B8-A7A5-F7995E88C194}" name="Colonne3" dataDxfId="1251"/>
    <tableColumn id="4" xr3:uid="{302EE469-623A-47D5-8B71-CCBF44E13680}" name="Colonne4" dataDxfId="1250"/>
    <tableColumn id="5" xr3:uid="{7742519B-F867-4015-BC94-DF046FB24441}" name="Colonne5" dataDxfId="1249"/>
    <tableColumn id="6" xr3:uid="{B896D1E5-9F21-4875-86A7-F939CB96E1D4}" name="Part 1" dataDxfId="1248"/>
    <tableColumn id="7" xr3:uid="{D04BB66F-9BFC-49B9-B57C-345C454D7B64}" name="Part 2" dataDxfId="1247"/>
    <tableColumn id="8" xr3:uid="{39D6B69D-7A2B-45B6-A3D4-F27ED0C491FC}" name="Part 3" dataDxfId="1246"/>
    <tableColumn id="9" xr3:uid="{76D482D4-C828-4920-8208-FEC9A99034C2}" name="Part 4" dataDxfId="1245"/>
    <tableColumn id="10" xr3:uid="{65911BD0-102A-499C-B0C8-BD1953C666C4}" name="Part 12" dataDxfId="1244"/>
    <tableColumn id="11" xr3:uid="{BFCDFECE-8975-4BB3-9210-9E0CD21A86EF}" name="part 22" dataDxfId="1243"/>
    <tableColumn id="12" xr3:uid="{02AB5DFE-4B18-4346-AD8A-E38BA44A552C}" name="part 32" dataDxfId="1242"/>
    <tableColumn id="13" xr3:uid="{6895A354-ADDF-4E54-B14C-E2F7C1C1B338}" name="part 42" dataDxfId="1241"/>
    <tableColumn id="14" xr3:uid="{CCD7E2D9-9300-450F-9EC1-2463FE4864AC}" name="part 13" dataDxfId="1240"/>
    <tableColumn id="15" xr3:uid="{565F3943-0FED-459F-AB98-891F4A669D36}" name="part 23" dataDxfId="1239"/>
    <tableColumn id="16" xr3:uid="{C3AFEE5A-3AB6-432A-A4D1-30832507C628}" name="part 33" dataDxfId="1238"/>
    <tableColumn id="17" xr3:uid="{3858C006-4BFF-4867-82A4-0D658CFB01A8}" name="part 43" dataDxfId="1237"/>
    <tableColumn id="18" xr3:uid="{9A5CF88A-F71B-47DF-97FA-195139694E6C}" name="par 14" dataDxfId="1236"/>
    <tableColumn id="19" xr3:uid="{69F0C230-8E34-4D90-8024-D448604231DF}" name="part 24" dataDxfId="1235"/>
    <tableColumn id="20" xr3:uid="{ECC41DDC-C964-47E2-8E31-355F549FF146}" name="part 34" dataDxfId="1234"/>
    <tableColumn id="21" xr3:uid="{DE41B183-DAEC-4AA6-BC97-C24E68C08FAB}" name="part 44" dataDxfId="1233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F1014AA-6269-40CE-889E-5F0B2AE3DE9B}" name="T_10" displayName="T_10" ref="E26:Y92" totalsRowShown="0" headerRowDxfId="1232" dataDxfId="1231" tableBorderDxfId="1230">
  <autoFilter ref="E26:Y92" xr:uid="{7A0BBCF4-84E7-4859-ACD1-5DCA31F6FAB4}"/>
  <tableColumns count="21">
    <tableColumn id="1" xr3:uid="{2131EA95-B065-4164-8BEE-389C43D5A344}" name="Nom Prénom" dataDxfId="1229"/>
    <tableColumn id="2" xr3:uid="{8F6E5186-079F-49B7-8CDC-9DC9CF363DD7}" name="Colonne1" dataDxfId="1228"/>
    <tableColumn id="3" xr3:uid="{6A2CE109-7834-46A7-BE9E-85894BDF0722}" name="Colonne3" dataDxfId="1227"/>
    <tableColumn id="4" xr3:uid="{8FF10E20-3529-4863-A44A-87B49DCF2800}" name="Colonne4" dataDxfId="1226"/>
    <tableColumn id="5" xr3:uid="{C6169636-C9C6-45DF-A33C-FCA19EC046C8}" name="Colonne5" dataDxfId="1225"/>
    <tableColumn id="6" xr3:uid="{1994FDD2-C0B4-4719-B653-D565D1ABF362}" name="Part 1" dataDxfId="1224"/>
    <tableColumn id="7" xr3:uid="{EE71C8AE-5C9F-48F8-B81F-67216F798EB9}" name="Part 2" dataDxfId="1223"/>
    <tableColumn id="8" xr3:uid="{344BD622-A0FD-47CF-9370-9CEE73F17CD6}" name="Part 3" dataDxfId="1222"/>
    <tableColumn id="9" xr3:uid="{15F037F6-861C-48AC-8F14-7390DFC4BAF9}" name="Part 4" dataDxfId="1221"/>
    <tableColumn id="10" xr3:uid="{95916E36-0E98-4344-9676-4F03A400921F}" name="Part 12" dataDxfId="1220"/>
    <tableColumn id="11" xr3:uid="{2BCB1F68-16C2-4FB6-B320-4E75E9C26853}" name="part 22" dataDxfId="1219"/>
    <tableColumn id="12" xr3:uid="{FEF35627-E068-424F-A824-D2A31C2831AB}" name="part 32" dataDxfId="1218"/>
    <tableColumn id="13" xr3:uid="{BA898D06-4DEF-4CB1-B54D-F0D3C12F9DDC}" name="part 42" dataDxfId="1217"/>
    <tableColumn id="14" xr3:uid="{D36DC069-7360-4648-BBAD-EBCF6BE5F1C0}" name="part 13" dataDxfId="1216"/>
    <tableColumn id="15" xr3:uid="{F0660BAA-5C4C-4E97-BE15-A56CAE962218}" name="part 23" dataDxfId="1215"/>
    <tableColumn id="16" xr3:uid="{73FF0D79-8FFB-4FF0-8925-B9147385371E}" name="part 33" dataDxfId="1214"/>
    <tableColumn id="17" xr3:uid="{657219BC-4368-4112-B736-C9FB377026B9}" name="part 43" dataDxfId="1213"/>
    <tableColumn id="18" xr3:uid="{20C00A7E-CCF7-407F-A4F8-66E1D8C677DE}" name="par 14" dataDxfId="1212"/>
    <tableColumn id="19" xr3:uid="{98378738-30B9-4110-BEFA-DD6ADD906A26}" name="part 24" dataDxfId="1211"/>
    <tableColumn id="20" xr3:uid="{A63B2D16-F073-4568-94EC-906BDA97F940}" name="part 34" dataDxfId="1210"/>
    <tableColumn id="21" xr3:uid="{CA674011-EBA6-4671-91B9-CC71883C41A2}" name="part 44" dataDxfId="1209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163211B1-B505-4D77-B6C4-D06FDBFEABB7}" name="T_9" displayName="T_9" ref="E26:Y92" totalsRowShown="0" headerRowDxfId="1208" dataDxfId="1207" tableBorderDxfId="1206">
  <autoFilter ref="E26:Y92" xr:uid="{7A0BBCF4-84E7-4859-ACD1-5DCA31F6FAB4}"/>
  <tableColumns count="21">
    <tableColumn id="1" xr3:uid="{7D0D5E20-26E5-4AFF-AC44-8E9A9BE6B5B0}" name="Nom Prénom" dataDxfId="1205"/>
    <tableColumn id="2" xr3:uid="{DB624C18-AB3E-499F-A50F-AFE7D6E2F8C8}" name="Colonne1" dataDxfId="1204"/>
    <tableColumn id="3" xr3:uid="{F1215B15-92C6-4C09-8A29-7419AB0E0289}" name="Colonne3" dataDxfId="1203"/>
    <tableColumn id="4" xr3:uid="{A795A844-C87B-47C6-BC4B-7C1174C7A742}" name="Colonne4" dataDxfId="1202"/>
    <tableColumn id="5" xr3:uid="{B1DDC975-41B0-42CE-91C4-F9113587ECBF}" name="Colonne5" dataDxfId="1201"/>
    <tableColumn id="6" xr3:uid="{25ED7D75-ED58-4636-9E51-A924133159EA}" name="Part 1" dataDxfId="1200"/>
    <tableColumn id="7" xr3:uid="{FFBCC79D-12A7-41C2-AA2A-86DA373D9194}" name="Part 2" dataDxfId="1199"/>
    <tableColumn id="8" xr3:uid="{3549ED66-3BB1-4D05-9723-26B271EACE81}" name="Part 3" dataDxfId="1198"/>
    <tableColumn id="9" xr3:uid="{F48BA12E-6137-407C-991D-0564B61085F0}" name="Part 4" dataDxfId="1197"/>
    <tableColumn id="10" xr3:uid="{1ECB570A-BDFC-43B7-8CD4-F2855C36985C}" name="Part 12" dataDxfId="1196"/>
    <tableColumn id="11" xr3:uid="{8C5FE9FD-0AF3-46C2-9464-A1A7402D01C4}" name="part 22" dataDxfId="1195"/>
    <tableColumn id="12" xr3:uid="{8C88D82A-F7E6-4183-9682-C3AD06003BFB}" name="part 32" dataDxfId="1194"/>
    <tableColumn id="13" xr3:uid="{BDB993DC-633C-4941-8826-091AC0B90E82}" name="part 42" dataDxfId="1193"/>
    <tableColumn id="14" xr3:uid="{B95A88DC-4207-46F4-AFA1-240D7A821CAB}" name="part 13" dataDxfId="1192"/>
    <tableColumn id="15" xr3:uid="{001BB28E-F191-4C7E-B022-87A5F4817675}" name="part 23" dataDxfId="1191"/>
    <tableColumn id="16" xr3:uid="{63B7B00C-278B-42B9-9E48-1774BDE349B6}" name="part 33" dataDxfId="1190"/>
    <tableColumn id="17" xr3:uid="{39D8669B-5630-40AA-9513-832D4DF56104}" name="part 43" dataDxfId="1189"/>
    <tableColumn id="18" xr3:uid="{047A7FF8-5138-4422-83F4-5969DB61D529}" name="par 14" dataDxfId="1188"/>
    <tableColumn id="19" xr3:uid="{075A7CA1-FC14-40D7-A03E-791A131B1F27}" name="part 24" dataDxfId="1187"/>
    <tableColumn id="20" xr3:uid="{531AA01B-BF7B-4ABC-BA0A-AACBE3313A59}" name="part 34" dataDxfId="1186"/>
    <tableColumn id="21" xr3:uid="{B6BECC0D-8576-4041-82D6-2A479C108B00}" name="part 44" dataDxfId="1185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6F829B6-45B8-4FC2-8AC5-0E9A43560605}" name="T_8" displayName="T_8" ref="E26:Y92" totalsRowShown="0" headerRowDxfId="1184" dataDxfId="1183" tableBorderDxfId="1182">
  <autoFilter ref="E26:Y92" xr:uid="{7A0BBCF4-84E7-4859-ACD1-5DCA31F6FAB4}"/>
  <tableColumns count="21">
    <tableColumn id="1" xr3:uid="{3AB9248A-16B2-46EF-80CF-32B4BB1AAF2C}" name="Nom Prénom" dataDxfId="1181"/>
    <tableColumn id="2" xr3:uid="{0A56C972-5D85-4EB3-93EA-6266EF409DC4}" name="Colonne1" dataDxfId="1180"/>
    <tableColumn id="3" xr3:uid="{7824E38E-482F-4E09-91E7-B949F91F6C24}" name="Colonne3" dataDxfId="1179"/>
    <tableColumn id="4" xr3:uid="{57810DAE-F67F-438B-93A9-8DAD4A1B0A6A}" name="Colonne4" dataDxfId="1178"/>
    <tableColumn id="5" xr3:uid="{9DF3901A-D2DF-4E8F-BC0B-4435B3EBE9A2}" name="Colonne5" dataDxfId="1177"/>
    <tableColumn id="6" xr3:uid="{D0BC9D72-3A24-4CA8-8F65-A92FB2A6B3E7}" name="Part 1" dataDxfId="1176"/>
    <tableColumn id="7" xr3:uid="{9BED8BB8-B8F1-4457-8300-043B1FCA909D}" name="Part 2" dataDxfId="1175"/>
    <tableColumn id="8" xr3:uid="{F7CB503F-5D18-440A-9C99-7B85EBFCCE9B}" name="Part 3" dataDxfId="1174"/>
    <tableColumn id="9" xr3:uid="{60D9EB32-D46C-48CE-8E2F-991F953D3373}" name="Part 4" dataDxfId="1173"/>
    <tableColumn id="10" xr3:uid="{87791B50-D439-4984-BB27-12AC97222914}" name="Part 12" dataDxfId="1172"/>
    <tableColumn id="11" xr3:uid="{0C9DC81A-669E-4D22-9065-7D7FFB315906}" name="part 22" dataDxfId="1171"/>
    <tableColumn id="12" xr3:uid="{314E0C9A-87CC-454C-B9F4-63970D051CB0}" name="part 32" dataDxfId="1170"/>
    <tableColumn id="13" xr3:uid="{C3A78EF8-C45F-4E14-976E-2D38C06FB3FB}" name="part 42" dataDxfId="1169"/>
    <tableColumn id="14" xr3:uid="{658B05BE-D4DF-4AB0-9421-E959146E8858}" name="part 13" dataDxfId="1168"/>
    <tableColumn id="15" xr3:uid="{B5CB537D-4FC7-49C1-B586-B0179FD7C861}" name="part 23" dataDxfId="1167"/>
    <tableColumn id="16" xr3:uid="{000AAC01-AC37-4D47-971E-313E47323298}" name="part 33" dataDxfId="1166"/>
    <tableColumn id="17" xr3:uid="{30C0DDCD-3529-43F9-8716-44300BEE3E90}" name="part 43" dataDxfId="1165"/>
    <tableColumn id="18" xr3:uid="{27DA4801-CE16-4C9B-8A19-03886B1D37A4}" name="par 14" dataDxfId="1164"/>
    <tableColumn id="19" xr3:uid="{F4646366-C4D1-4B94-8AB8-03EEB76437B1}" name="part 24" dataDxfId="1163"/>
    <tableColumn id="20" xr3:uid="{C5C1CC0B-E6B9-4443-B7BF-6FFCD97C2BB3}" name="part 34" dataDxfId="1162"/>
    <tableColumn id="21" xr3:uid="{9F3A61D4-2074-4230-BD09-E4118D10E6B4}" name="part 44" dataDxfId="116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880C240-C8BF-4F96-83B9-A8A9A7A019A1}" name="T_7" displayName="T_7" ref="E26:Y92" totalsRowShown="0" headerRowDxfId="1160" dataDxfId="1159" tableBorderDxfId="1158">
  <autoFilter ref="E26:Y92" xr:uid="{7A0BBCF4-84E7-4859-ACD1-5DCA31F6FAB4}"/>
  <tableColumns count="21">
    <tableColumn id="1" xr3:uid="{E6926B9D-8A09-41F1-8D15-7550E5D95079}" name="Nom Prénom" dataDxfId="1157"/>
    <tableColumn id="2" xr3:uid="{19CA397A-F526-4779-A701-879BA96D05AD}" name="Colonne1" dataDxfId="1156"/>
    <tableColumn id="3" xr3:uid="{3C93F182-31C3-48F8-B252-97110EF5F3ED}" name="Colonne3" dataDxfId="1155"/>
    <tableColumn id="4" xr3:uid="{03D740A3-FE9F-4A95-964D-4E13B017019C}" name="Colonne4" dataDxfId="1154"/>
    <tableColumn id="5" xr3:uid="{AF985646-1057-4A8E-9B01-B229F0FB2060}" name="Colonne5" dataDxfId="1153"/>
    <tableColumn id="6" xr3:uid="{00207D12-463C-4A22-A4B9-53E070B44F51}" name="Part 1" dataDxfId="1152"/>
    <tableColumn id="7" xr3:uid="{9F0C7FD7-EC5A-49A4-A88A-275B05F2C2C0}" name="Part 2" dataDxfId="1151"/>
    <tableColumn id="8" xr3:uid="{3F3B5063-0531-404C-8207-9D3F0559119E}" name="Part 3" dataDxfId="1150"/>
    <tableColumn id="9" xr3:uid="{23FE3F62-A6CE-4D24-9720-27DEA6B5E9C8}" name="Part 4" dataDxfId="1149"/>
    <tableColumn id="10" xr3:uid="{78FE31B2-0742-44DB-A751-A573A3E5CA9F}" name="Part 12" dataDxfId="1148"/>
    <tableColumn id="11" xr3:uid="{F8877B9D-19BD-49A0-8816-DCCC1060F315}" name="part 22" dataDxfId="1147"/>
    <tableColumn id="12" xr3:uid="{0B3CE0E7-9966-4797-A75D-AA034501CDC2}" name="part 32" dataDxfId="1146"/>
    <tableColumn id="13" xr3:uid="{62349E05-BF13-4570-9C2B-C82111E4EE66}" name="part 42" dataDxfId="1145"/>
    <tableColumn id="14" xr3:uid="{EB6DA635-C92B-4B8B-94A0-9F5B9FC6E4B2}" name="part 13" dataDxfId="1144"/>
    <tableColumn id="15" xr3:uid="{E7B333AF-C68A-4C2D-BD8C-87A5C4882F9F}" name="part 23" dataDxfId="1143"/>
    <tableColumn id="16" xr3:uid="{7FCF960D-4592-4691-A182-8BA102FA9733}" name="part 33" dataDxfId="1142"/>
    <tableColumn id="17" xr3:uid="{CC578D42-C46C-4F7A-AD67-A71975E5B46A}" name="part 43" dataDxfId="1141"/>
    <tableColumn id="18" xr3:uid="{6202B62A-C554-4FC1-9D40-C709966482D6}" name="par 14" dataDxfId="1140"/>
    <tableColumn id="19" xr3:uid="{FAD0F288-43A5-4FE3-90CC-EB2F2001DD7C}" name="part 24" dataDxfId="1139"/>
    <tableColumn id="20" xr3:uid="{2DA7E828-B93B-40A0-AC0A-C2D908A36E5C}" name="part 34" dataDxfId="1138"/>
    <tableColumn id="21" xr3:uid="{DA6D921A-D3C2-4E1A-BC82-9364C0B0D629}" name="part 44" dataDxfId="1137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6F89A43-92C1-4C64-A95C-41BB5E953354}" name="T_6" displayName="T_6" ref="E26:Y92" totalsRowShown="0" headerRowDxfId="1136" dataDxfId="1135" tableBorderDxfId="1134">
  <autoFilter ref="E26:Y92" xr:uid="{7A0BBCF4-84E7-4859-ACD1-5DCA31F6FAB4}"/>
  <tableColumns count="21">
    <tableColumn id="1" xr3:uid="{914B5C50-FF67-40B0-B912-58217C2FE268}" name="Nom Prénom" dataDxfId="1133"/>
    <tableColumn id="2" xr3:uid="{192E425C-427E-48ED-BBE6-35E8AD91FB58}" name="Colonne1" dataDxfId="1132"/>
    <tableColumn id="3" xr3:uid="{ECB09948-9435-4772-AEB6-31AA7C34EDE3}" name="Colonne3" dataDxfId="1131"/>
    <tableColumn id="4" xr3:uid="{BEB927B6-8073-4F30-84DC-632F2E933C0B}" name="Colonne4" dataDxfId="1130"/>
    <tableColumn id="5" xr3:uid="{3B6F914D-9847-4F70-AA8B-3ADE273EF48D}" name="Colonne5" dataDxfId="1129"/>
    <tableColumn id="6" xr3:uid="{0E347649-FE58-4BD4-B8CC-016948C2A11B}" name="Part 1" dataDxfId="1128"/>
    <tableColumn id="7" xr3:uid="{F8EC053C-2376-43BA-8BC5-8AD75D25243F}" name="Part 2" dataDxfId="1127"/>
    <tableColumn id="8" xr3:uid="{41DBF696-20E7-431D-A293-9B990604CF9B}" name="Part 3" dataDxfId="1126"/>
    <tableColumn id="9" xr3:uid="{58CFB804-039A-45B4-BEAC-B01842A25B6E}" name="Part 4" dataDxfId="1125"/>
    <tableColumn id="10" xr3:uid="{5C9943E0-00D5-4213-97EF-BC03407AD09A}" name="Part 12" dataDxfId="1124"/>
    <tableColumn id="11" xr3:uid="{3FB8EAA4-44DA-416B-ABD3-C3BD5E56178C}" name="part 22" dataDxfId="1123"/>
    <tableColumn id="12" xr3:uid="{F38A9042-2636-4FF7-B9E6-60B6324F9A04}" name="part 32" dataDxfId="1122"/>
    <tableColumn id="13" xr3:uid="{95DFBB77-404A-4130-A0C5-3FA14DAA398F}" name="part 42" dataDxfId="1121"/>
    <tableColumn id="14" xr3:uid="{042414E9-526C-4CB4-B376-E1C76611D4A4}" name="part 13" dataDxfId="1120"/>
    <tableColumn id="15" xr3:uid="{668C0006-6EC8-4B11-B966-9055C3FC2DB3}" name="part 23" dataDxfId="1119"/>
    <tableColumn id="16" xr3:uid="{01ABDE42-6756-4045-8C3A-FD5C03876471}" name="part 33" dataDxfId="1118"/>
    <tableColumn id="17" xr3:uid="{FB713C4D-A949-46FF-A9A4-3B0321AFEBF3}" name="part 43" dataDxfId="1117"/>
    <tableColumn id="18" xr3:uid="{0C77DE91-5C9A-4E64-8A42-8BF77697F85F}" name="par 14" dataDxfId="1116"/>
    <tableColumn id="19" xr3:uid="{70F3D8AE-D9AB-4472-AD3B-FA04D970110C}" name="part 24" dataDxfId="1115"/>
    <tableColumn id="20" xr3:uid="{4D742491-E6BE-41F2-8BC4-CEADBC78A986}" name="part 34" dataDxfId="1114"/>
    <tableColumn id="21" xr3:uid="{0AB6A32E-BA58-4337-939C-E32FBF4DABCD}" name="part 44" dataDxfId="1113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B07849C-28F6-4857-8AE0-634BB621698D}" name="T_5" displayName="T_5" ref="E26:Y92" totalsRowShown="0" headerRowDxfId="1112" dataDxfId="1111" tableBorderDxfId="1110">
  <autoFilter ref="E26:Y92" xr:uid="{7A0BBCF4-84E7-4859-ACD1-5DCA31F6FAB4}"/>
  <tableColumns count="21">
    <tableColumn id="1" xr3:uid="{00B930DD-90D5-4F45-9668-5F431495B48F}" name="Nom Prénom" dataDxfId="1109"/>
    <tableColumn id="2" xr3:uid="{CADE9B14-DFA0-4EE6-AF0A-FC77A6315643}" name="Colonne1" dataDxfId="1108"/>
    <tableColumn id="3" xr3:uid="{75AF9A03-8679-4BCF-90FD-87D9863F586D}" name="Colonne3" dataDxfId="1107"/>
    <tableColumn id="4" xr3:uid="{E8E88C28-0CCE-4424-8AFD-B210F84BD6B9}" name="Colonne4" dataDxfId="1106"/>
    <tableColumn id="5" xr3:uid="{43E23360-BB19-4D8D-AC9D-D55AD23CD210}" name="Colonne5" dataDxfId="1105"/>
    <tableColumn id="6" xr3:uid="{382279BC-F666-4B5A-9654-A5584EA68D2A}" name="Part 1" dataDxfId="1104"/>
    <tableColumn id="7" xr3:uid="{52943981-9D44-4573-9ACE-E3790997ADF7}" name="Part 2" dataDxfId="1103"/>
    <tableColumn id="8" xr3:uid="{A7F65CC9-CB91-42CE-8BCA-229F3997F753}" name="Part 3" dataDxfId="1102"/>
    <tableColumn id="9" xr3:uid="{7DE1A7FA-A3E5-4FC8-BC14-61FF6F818153}" name="Part 4" dataDxfId="1101"/>
    <tableColumn id="10" xr3:uid="{A4F5B026-A4FB-42BE-907B-7DC4E0F809B0}" name="Part 12" dataDxfId="1100"/>
    <tableColumn id="11" xr3:uid="{318CB95B-63B1-4ED0-83C1-7F25C2B39832}" name="part 22" dataDxfId="1099"/>
    <tableColumn id="12" xr3:uid="{BB152833-71A9-4D70-ACB2-B050EAD2FF60}" name="part 32" dataDxfId="1098"/>
    <tableColumn id="13" xr3:uid="{28567DFC-C6E2-4ACD-B957-B3A7BF2AB0F6}" name="part 42" dataDxfId="1097"/>
    <tableColumn id="14" xr3:uid="{E3839A48-4758-4130-915A-C01C4C3FD406}" name="part 13" dataDxfId="1096"/>
    <tableColumn id="15" xr3:uid="{5C8335C4-DD4A-4969-83A3-F2C0D0C8FF89}" name="part 23" dataDxfId="1095"/>
    <tableColumn id="16" xr3:uid="{274CDA7E-02CE-4BC9-8EE3-68C88F8E9ABF}" name="part 33" dataDxfId="1094"/>
    <tableColumn id="17" xr3:uid="{E4E984E6-9DEC-4E11-B3F8-952428B30A0E}" name="part 43" dataDxfId="1093"/>
    <tableColumn id="18" xr3:uid="{068DDCFA-0A68-44B9-A915-E36C4E617E01}" name="par 14" dataDxfId="1092"/>
    <tableColumn id="19" xr3:uid="{FA2F25BE-653F-4355-801A-600C3AB1D945}" name="part 24" dataDxfId="1091"/>
    <tableColumn id="20" xr3:uid="{EB1D6356-B0AE-450E-86D2-CFE1D42E896A}" name="part 34" dataDxfId="1090"/>
    <tableColumn id="21" xr3:uid="{F3B77897-1FCA-4594-BE0D-6492A71238F9}" name="part 44" dataDxfId="1089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D9C7D41-4374-47B3-A867-459D95C48B5E}" name="T_4" displayName="T_4" ref="E26:Y92" totalsRowShown="0" headerRowDxfId="1088" dataDxfId="1087" tableBorderDxfId="1086">
  <autoFilter ref="E26:Y92" xr:uid="{7A0BBCF4-84E7-4859-ACD1-5DCA31F6FAB4}"/>
  <tableColumns count="21">
    <tableColumn id="1" xr3:uid="{2775F78E-F1EE-4D19-9DF9-47D1AD690D59}" name="Nom Prénom" dataDxfId="1085"/>
    <tableColumn id="2" xr3:uid="{2C62845D-1F6D-4F18-AD21-87855945D9C4}" name="Colonne1" dataDxfId="1084"/>
    <tableColumn id="3" xr3:uid="{08D1B57F-C75A-488D-9CCA-53B048A67367}" name="Colonne3" dataDxfId="1083"/>
    <tableColumn id="4" xr3:uid="{AFDEF5BA-B873-4A30-A0A3-9AFA363F95F2}" name="Colonne4" dataDxfId="1082"/>
    <tableColumn id="5" xr3:uid="{956780E4-0E0C-48A2-86F6-F866AB74EB8B}" name="Colonne5" dataDxfId="1081"/>
    <tableColumn id="6" xr3:uid="{112048C2-84FA-4E89-9453-33118908E9F8}" name="Part 1" dataDxfId="1080"/>
    <tableColumn id="7" xr3:uid="{9711C5F2-C542-49B4-ACE0-C2C057EE92F1}" name="Part 2" dataDxfId="1079"/>
    <tableColumn id="8" xr3:uid="{6CF42053-A766-4C1A-AB32-775D8355F0BC}" name="Part 3" dataDxfId="1078"/>
    <tableColumn id="9" xr3:uid="{B977A789-46E2-4AD3-95CA-5127A1F1ACC8}" name="Part 4" dataDxfId="1077"/>
    <tableColumn id="10" xr3:uid="{B58D3B17-A240-456B-A57C-274F843918E0}" name="Part 12" dataDxfId="1076"/>
    <tableColumn id="11" xr3:uid="{393D7F46-0BEB-4694-A727-1EA46C303E85}" name="part 22" dataDxfId="1075"/>
    <tableColumn id="12" xr3:uid="{030002FC-3C4A-4D95-98EB-3DA658283D95}" name="part 32" dataDxfId="1074"/>
    <tableColumn id="13" xr3:uid="{6FF83791-E0FA-4A4D-A2F7-E559E32F5EF8}" name="part 42" dataDxfId="1073"/>
    <tableColumn id="14" xr3:uid="{8C1148EA-81AE-4346-8010-D1A15D01CE7B}" name="part 13" dataDxfId="1072"/>
    <tableColumn id="15" xr3:uid="{77716B90-D490-4B8D-B616-00C84C077919}" name="part 23" dataDxfId="1071"/>
    <tableColumn id="16" xr3:uid="{4136D915-8628-46AC-BD78-8222DE9F4D01}" name="part 33" dataDxfId="1070"/>
    <tableColumn id="17" xr3:uid="{9AE77A96-B822-4789-A782-741304335FEA}" name="part 43" dataDxfId="1069"/>
    <tableColumn id="18" xr3:uid="{CFB8CF06-C9F8-488B-86AF-A511650608B6}" name="par 14" dataDxfId="1068"/>
    <tableColumn id="19" xr3:uid="{667780B4-8E6B-4D28-B722-DDCAFFE3CF7F}" name="part 24" dataDxfId="1067"/>
    <tableColumn id="20" xr3:uid="{C9A132C6-A2C6-4957-AB6F-22ECBD03BCE3}" name="part 34" dataDxfId="1066"/>
    <tableColumn id="21" xr3:uid="{ACCB1197-4F04-4D95-A457-DA75124289BC}" name="part 44" dataDxfId="1065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FC1FD07-CD66-45FA-9F20-06F8E26B0115}" name="T_3" displayName="T_3" ref="E26:Y92" totalsRowShown="0" headerRowDxfId="1064" dataDxfId="1063" tableBorderDxfId="1062">
  <autoFilter ref="E26:Y92" xr:uid="{7A0BBCF4-84E7-4859-ACD1-5DCA31F6FAB4}"/>
  <tableColumns count="21">
    <tableColumn id="1" xr3:uid="{B96FC4BC-7534-4F3C-A845-DF379107C9DC}" name="Nom Prénom" dataDxfId="1061"/>
    <tableColumn id="2" xr3:uid="{2AA3D5A5-409D-4A98-8315-9B2816D9537A}" name="Colonne1" dataDxfId="1060"/>
    <tableColumn id="3" xr3:uid="{7D8438BF-69CA-4647-BF92-C1328F66F02F}" name="Colonne3" dataDxfId="1059"/>
    <tableColumn id="4" xr3:uid="{82C5C509-A0EB-4A75-9F88-9D7D47FD1387}" name="Colonne4" dataDxfId="1058"/>
    <tableColumn id="5" xr3:uid="{352B3DB5-C143-4FF9-94A6-5953F5F4682E}" name="Colonne5" dataDxfId="1057"/>
    <tableColumn id="6" xr3:uid="{CEB1C11D-82BB-4226-9471-DC4DC59AEE93}" name="Part 1" dataDxfId="1056"/>
    <tableColumn id="7" xr3:uid="{4DE08019-E38C-4FF0-B6DC-2C0603B1B450}" name="Part 2" dataDxfId="1055"/>
    <tableColumn id="8" xr3:uid="{A2091D30-BA65-4CC7-B794-9085C6B42B52}" name="Part 3" dataDxfId="1054"/>
    <tableColumn id="9" xr3:uid="{601749E7-9B4C-4974-9B63-F40A599780D5}" name="Part 4" dataDxfId="1053"/>
    <tableColumn id="10" xr3:uid="{41FA23D8-F6A1-4BD0-9252-E03923CDEE42}" name="Part 12" dataDxfId="1052"/>
    <tableColumn id="11" xr3:uid="{7A7FE54B-3A98-4D4E-BC2A-41809BDC7DBC}" name="part 22" dataDxfId="1051"/>
    <tableColumn id="12" xr3:uid="{671DE7AA-E879-434F-992B-2BB0C8C02336}" name="part 32" dataDxfId="1050"/>
    <tableColumn id="13" xr3:uid="{BA19B6AB-2D2B-4BB2-B58A-6C358F59EA75}" name="part 42" dataDxfId="1049"/>
    <tableColumn id="14" xr3:uid="{2FE38E1A-4D47-47CB-842A-CAE6FAFF4513}" name="part 13" dataDxfId="1048"/>
    <tableColumn id="15" xr3:uid="{6A9ECA76-36A9-4298-92D3-90651086F8EB}" name="part 23" dataDxfId="1047"/>
    <tableColumn id="16" xr3:uid="{3B710DFE-971F-4FB7-AC80-060322DFAC3C}" name="part 33" dataDxfId="1046"/>
    <tableColumn id="17" xr3:uid="{AD5C4D68-C230-4B4C-8DA0-8942BEC44218}" name="part 43" dataDxfId="1045"/>
    <tableColumn id="18" xr3:uid="{9BE13A82-BD15-4A23-A0E9-B4759DC600CD}" name="par 14" dataDxfId="1044"/>
    <tableColumn id="19" xr3:uid="{E82D0055-CE99-47AD-92E2-0EAE1727A00A}" name="part 24" dataDxfId="1043"/>
    <tableColumn id="20" xr3:uid="{E9E90878-323C-402F-BFD5-497824E19884}" name="part 34" dataDxfId="1042"/>
    <tableColumn id="21" xr3:uid="{731DF40D-BA34-4C2D-8D42-62626D92BD19}" name="part 44" dataDxfId="104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5C8D29-6FD8-4820-B4EA-2FC0FDEC017C}" name="T_2" displayName="T_2" ref="E26:Y92" totalsRowShown="0" headerRowDxfId="1040" dataDxfId="1039" tableBorderDxfId="1038">
  <autoFilter ref="E26:Y92" xr:uid="{7A0BBCF4-84E7-4859-ACD1-5DCA31F6FAB4}"/>
  <tableColumns count="21">
    <tableColumn id="1" xr3:uid="{B929E3A8-AB5E-4CE7-A89D-FD3ECE192FD1}" name="Nom Prénom" dataDxfId="1037"/>
    <tableColumn id="2" xr3:uid="{68C6BE0B-91D0-4249-B5D7-4CAEBA5619D6}" name="Colonne1" dataDxfId="1036"/>
    <tableColumn id="3" xr3:uid="{990BEA98-B817-4A19-9AD2-DD423C8220A1}" name="Colonne3" dataDxfId="1035"/>
    <tableColumn id="4" xr3:uid="{85EFF801-B1B0-43BF-8B2E-AFB4D3F8EA1B}" name="Colonne4" dataDxfId="1034"/>
    <tableColumn id="5" xr3:uid="{43F00C00-890B-4AAA-91B9-EC6B802637D0}" name="Colonne5" dataDxfId="1033"/>
    <tableColumn id="6" xr3:uid="{C81C101B-73D8-4047-8C5B-CAEBD4D5BBB2}" name="Part 1" dataDxfId="1032"/>
    <tableColumn id="7" xr3:uid="{A7056E09-B4DA-4221-8EE2-2E70A1F38C21}" name="Part 2" dataDxfId="1031"/>
    <tableColumn id="8" xr3:uid="{7080DCFB-E2DB-4205-AF51-A8F9575E5BF5}" name="Part 3" dataDxfId="1030"/>
    <tableColumn id="9" xr3:uid="{B1F1F642-2B5E-4AB2-AAAD-25C9C0B3C416}" name="Part 4" dataDxfId="1029"/>
    <tableColumn id="10" xr3:uid="{A3D07F7C-9803-476D-B7A1-032D9B6F9A30}" name="Part 12" dataDxfId="1028"/>
    <tableColumn id="11" xr3:uid="{6436B844-43A2-43EF-AED8-1517451A148C}" name="part 22" dataDxfId="1027"/>
    <tableColumn id="12" xr3:uid="{3A0560BF-16B3-4D0F-ADDD-E927FECA1C8F}" name="part 32" dataDxfId="1026"/>
    <tableColumn id="13" xr3:uid="{E83FD4F0-DF37-4DC1-8F6F-6E6DCAAFDC26}" name="part 42" dataDxfId="1025"/>
    <tableColumn id="14" xr3:uid="{366C37F8-80B2-4BC7-AC82-056A641D7701}" name="part 13" dataDxfId="1024"/>
    <tableColumn id="15" xr3:uid="{E40A6465-6BA2-47D9-90BE-5056086F413B}" name="part 23" dataDxfId="1023"/>
    <tableColumn id="16" xr3:uid="{70569214-7B57-4A64-A60C-8E9D2911E8D2}" name="part 33" dataDxfId="1022"/>
    <tableColumn id="17" xr3:uid="{D7F538EF-CEDA-439A-967E-4EB260BEB5D6}" name="part 43" dataDxfId="1021"/>
    <tableColumn id="18" xr3:uid="{BD1B3DF6-731C-4D1E-A035-375AE2DFD621}" name="par 14" dataDxfId="1020"/>
    <tableColumn id="19" xr3:uid="{BF0E0C74-7559-4E28-86FD-CD11D7D07FED}" name="part 24" dataDxfId="1019"/>
    <tableColumn id="20" xr3:uid="{23B6E24C-96FA-4EAF-8BF9-D5CDA2179BD0}" name="part 34" dataDxfId="1018"/>
    <tableColumn id="21" xr3:uid="{F418F0A0-8874-43F8-8481-397E2DC098D3}" name="part 44" dataDxfId="1017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0BBCF4-84E7-4859-ACD1-5DCA31F6FAB4}" name="T_1" displayName="T_1" ref="E26:Y91" totalsRowShown="0" headerRowDxfId="1016" dataDxfId="1015" tableBorderDxfId="1014">
  <autoFilter ref="E26:Y91" xr:uid="{7A0BBCF4-84E7-4859-ACD1-5DCA31F6FAB4}"/>
  <tableColumns count="21">
    <tableColumn id="1" xr3:uid="{4101E849-6E63-4F6E-9328-4E95ACEC9C82}" name="Nom Prénom" dataDxfId="988"/>
    <tableColumn id="2" xr3:uid="{586B24E6-B912-49DE-9E81-2438F07D128D}" name="Colonne1" dataDxfId="1013"/>
    <tableColumn id="3" xr3:uid="{D953F241-C31D-48F2-A12F-E0780966682B}" name="Colonne3" dataDxfId="1012"/>
    <tableColumn id="4" xr3:uid="{C7620CDC-DFD1-4EE4-81A8-470FFE524335}" name="Colonne4" dataDxfId="1011"/>
    <tableColumn id="5" xr3:uid="{377BE26B-4D5B-44BA-A33D-4D108B0970EB}" name="Colonne5" dataDxfId="1010"/>
    <tableColumn id="6" xr3:uid="{24A56EDD-0D3C-423A-963A-E25D95DD6434}" name="Part 1" dataDxfId="1009"/>
    <tableColumn id="7" xr3:uid="{6E512B55-D891-4773-A52D-A6543B9DFE76}" name="Part 2" dataDxfId="1008"/>
    <tableColumn id="8" xr3:uid="{6693CCA4-FD0C-4807-8980-A8AAA7BC4E79}" name="Part 3" dataDxfId="1007"/>
    <tableColumn id="9" xr3:uid="{6EC64AF1-21B0-42ED-8816-A13DA6EC9E16}" name="Part 4" dataDxfId="1006"/>
    <tableColumn id="10" xr3:uid="{8C3144C6-E845-46D8-BF9B-5E16B2A44EDC}" name="Part 12" dataDxfId="1005"/>
    <tableColumn id="11" xr3:uid="{2CC29E08-F994-4799-8853-AB49AA3612FA}" name="part 22" dataDxfId="1004"/>
    <tableColumn id="12" xr3:uid="{44886697-ACD1-407B-A6E0-99B7A730A5BB}" name="part 32" dataDxfId="1003"/>
    <tableColumn id="13" xr3:uid="{CDB18E19-07E4-41FB-8A69-AACE6DD1E36A}" name="part 42" dataDxfId="1002"/>
    <tableColumn id="14" xr3:uid="{5C732DFF-2910-41B2-8C0D-9DD11BDD59F2}" name="part 13" dataDxfId="1001"/>
    <tableColumn id="15" xr3:uid="{F81D99E5-5306-4463-A9E0-79930F378F74}" name="part 23" dataDxfId="1000"/>
    <tableColumn id="16" xr3:uid="{4BD2ABF7-F671-455C-B66B-A5B620879A04}" name="part 33" dataDxfId="999"/>
    <tableColumn id="17" xr3:uid="{EBF9FE2C-B5E3-408B-86A2-1F09F5AB966E}" name="part 43" dataDxfId="998"/>
    <tableColumn id="18" xr3:uid="{4F9446B9-5AAA-493F-B8D5-4707C470AF43}" name="par 14" dataDxfId="997"/>
    <tableColumn id="19" xr3:uid="{5D5B4E55-B8A5-4B89-AEB0-32FE1250408C}" name="part 24" dataDxfId="996"/>
    <tableColumn id="20" xr3:uid="{1446832C-7F7A-4B52-9F03-3BA2DF4D9DDF}" name="part 34" dataDxfId="995"/>
    <tableColumn id="21" xr3:uid="{7C2BECC0-0C3E-4129-956B-D10AE92CA160}" name="part 44" dataDxfId="994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EF80AC5F-D099-480B-9EBF-738B7ECF5E80}" name="Choix" displayName="Choix" ref="F2:G3" totalsRowShown="0" headerRowDxfId="993" dataDxfId="992" tableBorderDxfId="991">
  <autoFilter ref="F2:G3" xr:uid="{EF80AC5F-D099-480B-9EBF-738B7ECF5E80}"/>
  <tableColumns count="2">
    <tableColumn id="1" xr3:uid="{50FA505B-9743-451E-B751-1C71FA172F61}" name="Début" dataDxfId="990"/>
    <tableColumn id="2" xr3:uid="{4F5892AC-AA66-4208-B3BA-21E1D2726635}" name="Fin" dataDxfId="989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8D394-3FC4-43AF-8838-512252C04902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G1" sqref="G1:I14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987" priority="2" operator="equal">
      <formula>"F"</formula>
    </cfRule>
    <cfRule type="cellIs" dxfId="986" priority="3" operator="equal">
      <formula>"NP5"</formula>
    </cfRule>
    <cfRule type="cellIs" dxfId="985" priority="4" operator="equal">
      <formula>"NP"</formula>
    </cfRule>
    <cfRule type="cellIs" dxfId="984" priority="5" operator="equal">
      <formula>$C$19</formula>
    </cfRule>
    <cfRule type="cellIs" dxfId="983" priority="6" operator="equal">
      <formula>$C$18</formula>
    </cfRule>
    <cfRule type="cellIs" dxfId="982" priority="7" operator="equal">
      <formula>$C$17</formula>
    </cfRule>
    <cfRule type="cellIs" dxfId="981" priority="8" operator="equal">
      <formula>$C$16</formula>
    </cfRule>
    <cfRule type="cellIs" dxfId="980" priority="9" operator="equal">
      <formula>$C$15</formula>
    </cfRule>
    <cfRule type="cellIs" dxfId="979" priority="10" operator="equal">
      <formula>$C$14</formula>
    </cfRule>
    <cfRule type="cellIs" dxfId="978" priority="11" operator="equal">
      <formula>$C$13</formula>
    </cfRule>
    <cfRule type="cellIs" dxfId="977" priority="12" operator="equal">
      <formula>$C$12</formula>
    </cfRule>
    <cfRule type="cellIs" dxfId="976" priority="13" operator="equal">
      <formula>$C$11</formula>
    </cfRule>
    <cfRule type="cellIs" dxfId="975" priority="14" operator="equal">
      <formula>$C$10</formula>
    </cfRule>
    <cfRule type="cellIs" dxfId="974" priority="15" operator="equal">
      <formula>$C$9</formula>
    </cfRule>
    <cfRule type="cellIs" dxfId="973" priority="16" operator="equal">
      <formula>$C$8</formula>
    </cfRule>
    <cfRule type="cellIs" dxfId="972" priority="17" operator="equal">
      <formula>$C$7</formula>
    </cfRule>
    <cfRule type="cellIs" dxfId="971" priority="18" operator="equal">
      <formula>$C$6</formula>
    </cfRule>
    <cfRule type="cellIs" dxfId="970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969" priority="1" operator="equal">
      <formula>$C$20</formula>
    </cfRule>
  </conditionalFormatting>
  <dataValidations count="1">
    <dataValidation type="list" allowBlank="1" showInputMessage="1" showErrorMessage="1" sqref="F28:I92" xr:uid="{C05B57F1-7EA0-4796-80A8-7D92C93F1F49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CA4AB-EA54-4496-AB75-7D1201192053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968" priority="2" operator="equal">
      <formula>"F"</formula>
    </cfRule>
    <cfRule type="cellIs" dxfId="967" priority="3" operator="equal">
      <formula>"NP5"</formula>
    </cfRule>
    <cfRule type="cellIs" dxfId="966" priority="4" operator="equal">
      <formula>"NP"</formula>
    </cfRule>
    <cfRule type="cellIs" dxfId="965" priority="5" operator="equal">
      <formula>$C$19</formula>
    </cfRule>
    <cfRule type="cellIs" dxfId="964" priority="6" operator="equal">
      <formula>$C$18</formula>
    </cfRule>
    <cfRule type="cellIs" dxfId="963" priority="7" operator="equal">
      <formula>$C$17</formula>
    </cfRule>
    <cfRule type="cellIs" dxfId="962" priority="8" operator="equal">
      <formula>$C$16</formula>
    </cfRule>
    <cfRule type="cellIs" dxfId="961" priority="9" operator="equal">
      <formula>$C$15</formula>
    </cfRule>
    <cfRule type="cellIs" dxfId="960" priority="10" operator="equal">
      <formula>$C$14</formula>
    </cfRule>
    <cfRule type="cellIs" dxfId="959" priority="11" operator="equal">
      <formula>$C$13</formula>
    </cfRule>
    <cfRule type="cellIs" dxfId="958" priority="12" operator="equal">
      <formula>$C$12</formula>
    </cfRule>
    <cfRule type="cellIs" dxfId="957" priority="13" operator="equal">
      <formula>$C$11</formula>
    </cfRule>
    <cfRule type="cellIs" dxfId="956" priority="14" operator="equal">
      <formula>$C$10</formula>
    </cfRule>
    <cfRule type="cellIs" dxfId="955" priority="15" operator="equal">
      <formula>$C$9</formula>
    </cfRule>
    <cfRule type="cellIs" dxfId="954" priority="16" operator="equal">
      <formula>$C$8</formula>
    </cfRule>
    <cfRule type="cellIs" dxfId="953" priority="17" operator="equal">
      <formula>$C$7</formula>
    </cfRule>
    <cfRule type="cellIs" dxfId="952" priority="18" operator="equal">
      <formula>$C$6</formula>
    </cfRule>
    <cfRule type="cellIs" dxfId="951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950" priority="1" operator="equal">
      <formula>$C$20</formula>
    </cfRule>
  </conditionalFormatting>
  <dataValidations count="1">
    <dataValidation type="list" allowBlank="1" showInputMessage="1" showErrorMessage="1" sqref="F28:I92" xr:uid="{B0A032C8-99C5-4792-89C4-3F714EE557B2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8D34-EF16-484F-B6AF-14CC049CD9F9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949" priority="2" operator="equal">
      <formula>"F"</formula>
    </cfRule>
    <cfRule type="cellIs" dxfId="948" priority="3" operator="equal">
      <formula>"NP5"</formula>
    </cfRule>
    <cfRule type="cellIs" dxfId="947" priority="4" operator="equal">
      <formula>"NP"</formula>
    </cfRule>
    <cfRule type="cellIs" dxfId="946" priority="5" operator="equal">
      <formula>$C$19</formula>
    </cfRule>
    <cfRule type="cellIs" dxfId="945" priority="6" operator="equal">
      <formula>$C$18</formula>
    </cfRule>
    <cfRule type="cellIs" dxfId="944" priority="7" operator="equal">
      <formula>$C$17</formula>
    </cfRule>
    <cfRule type="cellIs" dxfId="943" priority="8" operator="equal">
      <formula>$C$16</formula>
    </cfRule>
    <cfRule type="cellIs" dxfId="942" priority="9" operator="equal">
      <formula>$C$15</formula>
    </cfRule>
    <cfRule type="cellIs" dxfId="941" priority="10" operator="equal">
      <formula>$C$14</formula>
    </cfRule>
    <cfRule type="cellIs" dxfId="940" priority="11" operator="equal">
      <formula>$C$13</formula>
    </cfRule>
    <cfRule type="cellIs" dxfId="939" priority="12" operator="equal">
      <formula>$C$12</formula>
    </cfRule>
    <cfRule type="cellIs" dxfId="938" priority="13" operator="equal">
      <formula>$C$11</formula>
    </cfRule>
    <cfRule type="cellIs" dxfId="937" priority="14" operator="equal">
      <formula>$C$10</formula>
    </cfRule>
    <cfRule type="cellIs" dxfId="936" priority="15" operator="equal">
      <formula>$C$9</formula>
    </cfRule>
    <cfRule type="cellIs" dxfId="935" priority="16" operator="equal">
      <formula>$C$8</formula>
    </cfRule>
    <cfRule type="cellIs" dxfId="934" priority="17" operator="equal">
      <formula>$C$7</formula>
    </cfRule>
    <cfRule type="cellIs" dxfId="933" priority="18" operator="equal">
      <formula>$C$6</formula>
    </cfRule>
    <cfRule type="cellIs" dxfId="932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931" priority="1" operator="equal">
      <formula>$C$20</formula>
    </cfRule>
  </conditionalFormatting>
  <dataValidations count="1">
    <dataValidation type="list" allowBlank="1" showInputMessage="1" showErrorMessage="1" sqref="F28:I92" xr:uid="{19F4C4E5-B653-492C-8625-0D3297034818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71593-52FE-4E4A-B851-DCF5A0B55FD9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930" priority="2" operator="equal">
      <formula>"F"</formula>
    </cfRule>
    <cfRule type="cellIs" dxfId="929" priority="3" operator="equal">
      <formula>"NP5"</formula>
    </cfRule>
    <cfRule type="cellIs" dxfId="928" priority="4" operator="equal">
      <formula>"NP"</formula>
    </cfRule>
    <cfRule type="cellIs" dxfId="927" priority="5" operator="equal">
      <formula>$C$19</formula>
    </cfRule>
    <cfRule type="cellIs" dxfId="926" priority="6" operator="equal">
      <formula>$C$18</formula>
    </cfRule>
    <cfRule type="cellIs" dxfId="925" priority="7" operator="equal">
      <formula>$C$17</formula>
    </cfRule>
    <cfRule type="cellIs" dxfId="924" priority="8" operator="equal">
      <formula>$C$16</formula>
    </cfRule>
    <cfRule type="cellIs" dxfId="923" priority="9" operator="equal">
      <formula>$C$15</formula>
    </cfRule>
    <cfRule type="cellIs" dxfId="922" priority="10" operator="equal">
      <formula>$C$14</formula>
    </cfRule>
    <cfRule type="cellIs" dxfId="921" priority="11" operator="equal">
      <formula>$C$13</formula>
    </cfRule>
    <cfRule type="cellIs" dxfId="920" priority="12" operator="equal">
      <formula>$C$12</formula>
    </cfRule>
    <cfRule type="cellIs" dxfId="919" priority="13" operator="equal">
      <formula>$C$11</formula>
    </cfRule>
    <cfRule type="cellIs" dxfId="918" priority="14" operator="equal">
      <formula>$C$10</formula>
    </cfRule>
    <cfRule type="cellIs" dxfId="917" priority="15" operator="equal">
      <formula>$C$9</formula>
    </cfRule>
    <cfRule type="cellIs" dxfId="916" priority="16" operator="equal">
      <formula>$C$8</formula>
    </cfRule>
    <cfRule type="cellIs" dxfId="915" priority="17" operator="equal">
      <formula>$C$7</formula>
    </cfRule>
    <cfRule type="cellIs" dxfId="914" priority="18" operator="equal">
      <formula>$C$6</formula>
    </cfRule>
    <cfRule type="cellIs" dxfId="913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912" priority="1" operator="equal">
      <formula>$C$20</formula>
    </cfRule>
  </conditionalFormatting>
  <dataValidations count="1">
    <dataValidation type="list" allowBlank="1" showInputMessage="1" showErrorMessage="1" sqref="F28:I92" xr:uid="{54730EE6-1FDC-4A69-A995-61D28ADBDF3A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E7D42-FBDB-43BA-A99D-F621E0C1E104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911" priority="2" operator="equal">
      <formula>"F"</formula>
    </cfRule>
    <cfRule type="cellIs" dxfId="910" priority="3" operator="equal">
      <formula>"NP5"</formula>
    </cfRule>
    <cfRule type="cellIs" dxfId="909" priority="4" operator="equal">
      <formula>"NP"</formula>
    </cfRule>
    <cfRule type="cellIs" dxfId="908" priority="5" operator="equal">
      <formula>$C$19</formula>
    </cfRule>
    <cfRule type="cellIs" dxfId="907" priority="6" operator="equal">
      <formula>$C$18</formula>
    </cfRule>
    <cfRule type="cellIs" dxfId="906" priority="7" operator="equal">
      <formula>$C$17</formula>
    </cfRule>
    <cfRule type="cellIs" dxfId="905" priority="8" operator="equal">
      <formula>$C$16</formula>
    </cfRule>
    <cfRule type="cellIs" dxfId="904" priority="9" operator="equal">
      <formula>$C$15</formula>
    </cfRule>
    <cfRule type="cellIs" dxfId="903" priority="10" operator="equal">
      <formula>$C$14</formula>
    </cfRule>
    <cfRule type="cellIs" dxfId="902" priority="11" operator="equal">
      <formula>$C$13</formula>
    </cfRule>
    <cfRule type="cellIs" dxfId="901" priority="12" operator="equal">
      <formula>$C$12</formula>
    </cfRule>
    <cfRule type="cellIs" dxfId="900" priority="13" operator="equal">
      <formula>$C$11</formula>
    </cfRule>
    <cfRule type="cellIs" dxfId="899" priority="14" operator="equal">
      <formula>$C$10</formula>
    </cfRule>
    <cfRule type="cellIs" dxfId="898" priority="15" operator="equal">
      <formula>$C$9</formula>
    </cfRule>
    <cfRule type="cellIs" dxfId="897" priority="16" operator="equal">
      <formula>$C$8</formula>
    </cfRule>
    <cfRule type="cellIs" dxfId="896" priority="17" operator="equal">
      <formula>$C$7</formula>
    </cfRule>
    <cfRule type="cellIs" dxfId="895" priority="18" operator="equal">
      <formula>$C$6</formula>
    </cfRule>
    <cfRule type="cellIs" dxfId="894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893" priority="1" operator="equal">
      <formula>$C$20</formula>
    </cfRule>
  </conditionalFormatting>
  <dataValidations count="1">
    <dataValidation type="list" allowBlank="1" showInputMessage="1" showErrorMessage="1" sqref="F28:I92" xr:uid="{4979E15E-D221-424D-B60E-4A1EC17B1482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6374-09A3-4D69-BB1D-1D0CB1270BFE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892" priority="2" operator="equal">
      <formula>"F"</formula>
    </cfRule>
    <cfRule type="cellIs" dxfId="891" priority="3" operator="equal">
      <formula>"NP5"</formula>
    </cfRule>
    <cfRule type="cellIs" dxfId="890" priority="4" operator="equal">
      <formula>"NP"</formula>
    </cfRule>
    <cfRule type="cellIs" dxfId="889" priority="5" operator="equal">
      <formula>$C$19</formula>
    </cfRule>
    <cfRule type="cellIs" dxfId="888" priority="6" operator="equal">
      <formula>$C$18</formula>
    </cfRule>
    <cfRule type="cellIs" dxfId="887" priority="7" operator="equal">
      <formula>$C$17</formula>
    </cfRule>
    <cfRule type="cellIs" dxfId="886" priority="8" operator="equal">
      <formula>$C$16</formula>
    </cfRule>
    <cfRule type="cellIs" dxfId="885" priority="9" operator="equal">
      <formula>$C$15</formula>
    </cfRule>
    <cfRule type="cellIs" dxfId="884" priority="10" operator="equal">
      <formula>$C$14</formula>
    </cfRule>
    <cfRule type="cellIs" dxfId="883" priority="11" operator="equal">
      <formula>$C$13</formula>
    </cfRule>
    <cfRule type="cellIs" dxfId="882" priority="12" operator="equal">
      <formula>$C$12</formula>
    </cfRule>
    <cfRule type="cellIs" dxfId="881" priority="13" operator="equal">
      <formula>$C$11</formula>
    </cfRule>
    <cfRule type="cellIs" dxfId="880" priority="14" operator="equal">
      <formula>$C$10</formula>
    </cfRule>
    <cfRule type="cellIs" dxfId="879" priority="15" operator="equal">
      <formula>$C$9</formula>
    </cfRule>
    <cfRule type="cellIs" dxfId="878" priority="16" operator="equal">
      <formula>$C$8</formula>
    </cfRule>
    <cfRule type="cellIs" dxfId="877" priority="17" operator="equal">
      <formula>$C$7</formula>
    </cfRule>
    <cfRule type="cellIs" dxfId="876" priority="18" operator="equal">
      <formula>$C$6</formula>
    </cfRule>
    <cfRule type="cellIs" dxfId="875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874" priority="1" operator="equal">
      <formula>$C$20</formula>
    </cfRule>
  </conditionalFormatting>
  <dataValidations count="1">
    <dataValidation type="list" allowBlank="1" showInputMessage="1" showErrorMessage="1" sqref="F28:I92" xr:uid="{0D6BBD67-1253-479A-B65A-FC46D7BB2E1A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6A91-4D3F-4B81-AF0D-01C202A48349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873" priority="2" operator="equal">
      <formula>"F"</formula>
    </cfRule>
    <cfRule type="cellIs" dxfId="872" priority="3" operator="equal">
      <formula>"NP5"</formula>
    </cfRule>
    <cfRule type="cellIs" dxfId="871" priority="4" operator="equal">
      <formula>"NP"</formula>
    </cfRule>
    <cfRule type="cellIs" dxfId="870" priority="5" operator="equal">
      <formula>$C$19</formula>
    </cfRule>
    <cfRule type="cellIs" dxfId="869" priority="6" operator="equal">
      <formula>$C$18</formula>
    </cfRule>
    <cfRule type="cellIs" dxfId="868" priority="7" operator="equal">
      <formula>$C$17</formula>
    </cfRule>
    <cfRule type="cellIs" dxfId="867" priority="8" operator="equal">
      <formula>$C$16</formula>
    </cfRule>
    <cfRule type="cellIs" dxfId="866" priority="9" operator="equal">
      <formula>$C$15</formula>
    </cfRule>
    <cfRule type="cellIs" dxfId="865" priority="10" operator="equal">
      <formula>$C$14</formula>
    </cfRule>
    <cfRule type="cellIs" dxfId="864" priority="11" operator="equal">
      <formula>$C$13</formula>
    </cfRule>
    <cfRule type="cellIs" dxfId="863" priority="12" operator="equal">
      <formula>$C$12</formula>
    </cfRule>
    <cfRule type="cellIs" dxfId="862" priority="13" operator="equal">
      <formula>$C$11</formula>
    </cfRule>
    <cfRule type="cellIs" dxfId="861" priority="14" operator="equal">
      <formula>$C$10</formula>
    </cfRule>
    <cfRule type="cellIs" dxfId="860" priority="15" operator="equal">
      <formula>$C$9</formula>
    </cfRule>
    <cfRule type="cellIs" dxfId="859" priority="16" operator="equal">
      <formula>$C$8</formula>
    </cfRule>
    <cfRule type="cellIs" dxfId="858" priority="17" operator="equal">
      <formula>$C$7</formula>
    </cfRule>
    <cfRule type="cellIs" dxfId="857" priority="18" operator="equal">
      <formula>$C$6</formula>
    </cfRule>
    <cfRule type="cellIs" dxfId="856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855" priority="1" operator="equal">
      <formula>$C$20</formula>
    </cfRule>
  </conditionalFormatting>
  <dataValidations count="1">
    <dataValidation type="list" allowBlank="1" showInputMessage="1" showErrorMessage="1" sqref="F28:I92" xr:uid="{B77BC4B8-FF73-4B16-9667-B2FFCFD60D9C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796AE-89F8-44A0-9DBF-CB30A52BF567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854" priority="2" operator="equal">
      <formula>"F"</formula>
    </cfRule>
    <cfRule type="cellIs" dxfId="853" priority="3" operator="equal">
      <formula>"NP5"</formula>
    </cfRule>
    <cfRule type="cellIs" dxfId="852" priority="4" operator="equal">
      <formula>"NP"</formula>
    </cfRule>
    <cfRule type="cellIs" dxfId="851" priority="5" operator="equal">
      <formula>$C$19</formula>
    </cfRule>
    <cfRule type="cellIs" dxfId="850" priority="6" operator="equal">
      <formula>$C$18</formula>
    </cfRule>
    <cfRule type="cellIs" dxfId="849" priority="7" operator="equal">
      <formula>$C$17</formula>
    </cfRule>
    <cfRule type="cellIs" dxfId="848" priority="8" operator="equal">
      <formula>$C$16</formula>
    </cfRule>
    <cfRule type="cellIs" dxfId="847" priority="9" operator="equal">
      <formula>$C$15</formula>
    </cfRule>
    <cfRule type="cellIs" dxfId="846" priority="10" operator="equal">
      <formula>$C$14</formula>
    </cfRule>
    <cfRule type="cellIs" dxfId="845" priority="11" operator="equal">
      <formula>$C$13</formula>
    </cfRule>
    <cfRule type="cellIs" dxfId="844" priority="12" operator="equal">
      <formula>$C$12</formula>
    </cfRule>
    <cfRule type="cellIs" dxfId="843" priority="13" operator="equal">
      <formula>$C$11</formula>
    </cfRule>
    <cfRule type="cellIs" dxfId="842" priority="14" operator="equal">
      <formula>$C$10</formula>
    </cfRule>
    <cfRule type="cellIs" dxfId="841" priority="15" operator="equal">
      <formula>$C$9</formula>
    </cfRule>
    <cfRule type="cellIs" dxfId="840" priority="16" operator="equal">
      <formula>$C$8</formula>
    </cfRule>
    <cfRule type="cellIs" dxfId="839" priority="17" operator="equal">
      <formula>$C$7</formula>
    </cfRule>
    <cfRule type="cellIs" dxfId="838" priority="18" operator="equal">
      <formula>$C$6</formula>
    </cfRule>
    <cfRule type="cellIs" dxfId="837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836" priority="1" operator="equal">
      <formula>$C$20</formula>
    </cfRule>
  </conditionalFormatting>
  <dataValidations count="1">
    <dataValidation type="list" allowBlank="1" showInputMessage="1" showErrorMessage="1" sqref="F28:I92" xr:uid="{24C0CF9D-3771-4854-9736-C3385F27C2FE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B50F5-0763-4E6A-825C-4FD0AE6F7E41}">
  <dimension ref="A1:AD91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91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COUNTIF(J$28:K$109,$G$1)</f>
        <v>0</v>
      </c>
      <c r="K1" s="178"/>
      <c r="L1" s="100">
        <f>COUNTIF(L$28:L$109,$G$1)</f>
        <v>0</v>
      </c>
      <c r="M1" s="4">
        <f>COUNTIF(M$28:M$109,$G$1)</f>
        <v>0</v>
      </c>
      <c r="N1" s="180">
        <f>COUNTIF(N$28:O$109,$G$1)</f>
        <v>0</v>
      </c>
      <c r="O1" s="178"/>
      <c r="P1" s="100">
        <f>COUNTIF(P$28:P$109,$G$1)</f>
        <v>0</v>
      </c>
      <c r="Q1" s="5">
        <f>COUNTIF(Q$28:Q$109,$G$2)</f>
        <v>0</v>
      </c>
      <c r="R1" s="182">
        <f>COUNTIF(R$28:S$109,$G$1)</f>
        <v>0</v>
      </c>
      <c r="S1" s="178"/>
      <c r="T1" s="100">
        <f>COUNTIF(T$28:T$109,$G$1)</f>
        <v>0</v>
      </c>
      <c r="U1" s="4">
        <f>COUNTIF(U$28:U$109,$G$2)</f>
        <v>0</v>
      </c>
      <c r="V1" s="182">
        <f>COUNTIF(V$28:W$109,$G$1)</f>
        <v>0</v>
      </c>
      <c r="W1" s="178"/>
      <c r="X1" s="100">
        <f>COUNTIF(X$28:X$109,$G$1)</f>
        <v>0</v>
      </c>
      <c r="Y1" s="4">
        <f>COUNTIF(Y$28:Y$109,$G$1)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COUNTIF(J$28:M$109,$G$2)</f>
        <v>0</v>
      </c>
      <c r="K2" s="180"/>
      <c r="L2" s="100">
        <f>COUNTIF(L$28:M$30,$G$2)</f>
        <v>0</v>
      </c>
      <c r="M2" s="4">
        <f>COUNTIF(M$28:M$109,$G$2)</f>
        <v>0</v>
      </c>
      <c r="N2" s="179">
        <f>COUNTIF(N$28:Q$109,$G$2)</f>
        <v>0</v>
      </c>
      <c r="O2" s="180"/>
      <c r="P2" s="100">
        <f>COUNTIF(P$28:Q$30,$G$2)</f>
        <v>0</v>
      </c>
      <c r="Q2" s="5">
        <f>COUNTIF(Q$28:Q$109,$G$1)</f>
        <v>0</v>
      </c>
      <c r="R2" s="179">
        <f>COUNTIF(R$28:U$109,$G$2)</f>
        <v>0</v>
      </c>
      <c r="S2" s="180"/>
      <c r="T2" s="100">
        <f>COUNTIF(T$28:U$30,$G$2)</f>
        <v>0</v>
      </c>
      <c r="U2" s="4">
        <f>COUNTIF(U$28:U$109,$G$1)</f>
        <v>0</v>
      </c>
      <c r="V2" s="179">
        <f>COUNTIF(V$28:Y$109,$G$2)</f>
        <v>0</v>
      </c>
      <c r="W2" s="180"/>
      <c r="X2" s="100">
        <f>COUNTIF(X$28:Y$30,$G$2)</f>
        <v>0</v>
      </c>
      <c r="Y2" s="4">
        <f>COUNTIF(Y$28:Y$109,$G$2)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COUNTIF(J$28:K$109,$G3)</f>
        <v>0</v>
      </c>
      <c r="K3" s="174"/>
      <c r="L3" s="101">
        <f>COUNTIF(L$28:L$109,$G$3)</f>
        <v>0</v>
      </c>
      <c r="M3" s="10">
        <f>COUNTIF(M$28:M$109,$G$3)</f>
        <v>0</v>
      </c>
      <c r="N3" s="173">
        <f>COUNTIF(N$28:O$109,$G$3)</f>
        <v>0</v>
      </c>
      <c r="O3" s="174"/>
      <c r="P3" s="101">
        <f>COUNTIF(P$28:P$109,$G$3)</f>
        <v>0</v>
      </c>
      <c r="Q3" s="103">
        <f>COUNTIF(Q$28:Q$109,$G$3)</f>
        <v>0</v>
      </c>
      <c r="R3" s="175">
        <f>COUNTIF(R$28:S$109,$G$3)</f>
        <v>0</v>
      </c>
      <c r="S3" s="174"/>
      <c r="T3" s="101">
        <f>COUNTIF(T$28:T$109,$G$3)</f>
        <v>0</v>
      </c>
      <c r="U3" s="12">
        <f>COUNTIF(U$28:U$109,$G$3)</f>
        <v>0</v>
      </c>
      <c r="V3" s="173">
        <f>COUNTIF(V$28:W$109,$G$3)</f>
        <v>0</v>
      </c>
      <c r="W3" s="174"/>
      <c r="X3" s="101">
        <f>COUNTIF(X$28:X$109,$G$3)</f>
        <v>0</v>
      </c>
      <c r="Y3" s="12">
        <f>COUNTIF(Y$28:Y$109,$G$3)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COUNTIF(J$28:J$109,$G$4)</f>
        <v>0</v>
      </c>
      <c r="K4" s="170">
        <f>COUNTIF(K$28:K$109,$G$7)</f>
        <v>0</v>
      </c>
      <c r="L4" s="170">
        <f>COUNTIF(L$28:L$30,$G$7)</f>
        <v>0</v>
      </c>
      <c r="M4" s="10">
        <f>COUNTIF(M$28:M$109,$G$4)</f>
        <v>0</v>
      </c>
      <c r="N4" s="102">
        <f>COUNTIF(N$28:N$109,$G$4)</f>
        <v>0</v>
      </c>
      <c r="O4" s="170">
        <f>COUNTIF(O$28:O$109,$G$7)</f>
        <v>0</v>
      </c>
      <c r="P4" s="170">
        <f>COUNTIF(P$28:P$30,$G$7)</f>
        <v>0</v>
      </c>
      <c r="Q4" s="103">
        <f>COUNTIF(Q$28:Q$109,$G$4)</f>
        <v>0</v>
      </c>
      <c r="R4" s="16">
        <f>COUNTIF(R$28:R$109,$G$4)</f>
        <v>0</v>
      </c>
      <c r="S4" s="170">
        <f>COUNTIF(S$28:S$109,$G$7)</f>
        <v>0</v>
      </c>
      <c r="T4" s="170">
        <f>COUNTIF(T$28:T$30,$G$7)</f>
        <v>0</v>
      </c>
      <c r="U4" s="10">
        <f>COUNTIF(U$28:U$109,$G$4)</f>
        <v>0</v>
      </c>
      <c r="V4" s="16">
        <f>COUNTIF(V$28:V$109,$G$4)</f>
        <v>0</v>
      </c>
      <c r="W4" s="170">
        <f>COUNTIF(W$28:W$109,$G$7)</f>
        <v>0</v>
      </c>
      <c r="X4" s="170">
        <f>COUNTIF(X$28:X$30,$G$7)</f>
        <v>0</v>
      </c>
      <c r="Y4" s="10">
        <f>COUNTIF(Y$28:Y$109,$G$4)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COUNTIF(J$28:J$109,$G$5)</f>
        <v>0</v>
      </c>
      <c r="K5" s="19"/>
      <c r="L5" s="19"/>
      <c r="M5" s="20"/>
      <c r="N5" s="102">
        <f>COUNTIF(N$28:N$109,$G$5)</f>
        <v>0</v>
      </c>
      <c r="O5" s="19"/>
      <c r="P5" s="19"/>
      <c r="Q5" s="19"/>
      <c r="R5" s="16">
        <f>COUNTIF(R$28:R$109,$G$5)</f>
        <v>0</v>
      </c>
      <c r="S5" s="19"/>
      <c r="T5" s="19"/>
      <c r="U5" s="20"/>
      <c r="V5" s="16">
        <f>COUNTIF(V$28:V$109,$G$5)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COUNTIF(M$28:M$109,$G$6)</f>
        <v>0</v>
      </c>
      <c r="N6" s="19"/>
      <c r="O6" s="19"/>
      <c r="P6" s="19"/>
      <c r="Q6" s="26">
        <f>COUNTIF(Q$28:Q$109,$G$6)</f>
        <v>0</v>
      </c>
      <c r="R6" s="24"/>
      <c r="S6" s="19"/>
      <c r="T6" s="19"/>
      <c r="U6" s="25">
        <f>COUNTIF(U$28:U$109,$G$6)</f>
        <v>0</v>
      </c>
      <c r="V6" s="24"/>
      <c r="W6" s="19"/>
      <c r="X6" s="19"/>
      <c r="Y6" s="25">
        <f>COUNTIF(Y$28:Y$109,$G$6)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COUNTIF(J$30:J$109,$G$7)</f>
        <v>0</v>
      </c>
      <c r="K7" s="168"/>
      <c r="L7" s="169"/>
      <c r="M7" s="20"/>
      <c r="N7" s="167">
        <f>COUNTIF(N$28:N$109,$G$7)</f>
        <v>0</v>
      </c>
      <c r="O7" s="168"/>
      <c r="P7" s="169"/>
      <c r="Q7" s="19"/>
      <c r="R7" s="167">
        <f>COUNTIF(R$28:R$109,$G$7)</f>
        <v>0</v>
      </c>
      <c r="S7" s="168"/>
      <c r="T7" s="169"/>
      <c r="U7" s="20"/>
      <c r="V7" s="167">
        <f>COUNTIF(V$28:V$109,$G$7)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COUNTIF(J$28:K$109,$G$8)</f>
        <v>0</v>
      </c>
      <c r="K8" s="159">
        <f>COUNTIF(K$28:K$30,$G$7)</f>
        <v>0</v>
      </c>
      <c r="L8" s="105">
        <f>COUNTIF(L$28:L$109,$G$8)</f>
        <v>0</v>
      </c>
      <c r="M8" s="30">
        <f>COUNTIF(M$28:M$109,$G$8)</f>
        <v>0</v>
      </c>
      <c r="N8" s="161">
        <f>COUNTIF(N$28:O$109,$G$8)</f>
        <v>0</v>
      </c>
      <c r="O8" s="159">
        <f>COUNTIF(O$28:O$30,$G$7)</f>
        <v>0</v>
      </c>
      <c r="P8" s="105">
        <f>COUNTIF(P$28:P$109,$G$8)</f>
        <v>0</v>
      </c>
      <c r="Q8" s="31">
        <f>COUNTIF(Q$28:Q$109,$G$8)</f>
        <v>0</v>
      </c>
      <c r="R8" s="160">
        <f>COUNTIF(R$28:S$109,$G$8)</f>
        <v>0</v>
      </c>
      <c r="S8" s="159">
        <f>COUNTIF(S$28:S$30,$G$7)</f>
        <v>0</v>
      </c>
      <c r="T8" s="105">
        <f>COUNTIF(T$28:T$109,$G$8)</f>
        <v>0</v>
      </c>
      <c r="U8" s="30">
        <f>COUNTIF(U$28:U$109,$G$8)</f>
        <v>0</v>
      </c>
      <c r="V8" s="160">
        <f>COUNTIF(V$28:W$109,$G$8)</f>
        <v>0</v>
      </c>
      <c r="W8" s="159">
        <f>COUNTIF(W$28:W$30,$G$7)</f>
        <v>0</v>
      </c>
      <c r="X8" s="105">
        <f>COUNTIF(X$28:X$109,$G$8)</f>
        <v>0</v>
      </c>
      <c r="Y8" s="30">
        <f>COUNTIF(Y$28:Y$109,$G$8)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>COUNTIF(J$28:J$109,$G$9)</f>
        <v>0</v>
      </c>
      <c r="K9" s="106">
        <f>COUNTIF(K$28:K$109,$G$9)</f>
        <v>0</v>
      </c>
      <c r="L9" s="106">
        <f>COUNTIF(L$28:L$109,$G$9)</f>
        <v>0</v>
      </c>
      <c r="M9" s="34">
        <f>COUNTIF(M$28:M$109,$G$9)</f>
        <v>0</v>
      </c>
      <c r="N9" s="35">
        <f>COUNTIF(N$28:N$109,$G$9)</f>
        <v>0</v>
      </c>
      <c r="O9" s="106">
        <f>COUNTIF(O$28:O$109,$G$9)</f>
        <v>0</v>
      </c>
      <c r="P9" s="106">
        <f>COUNTIF(P$28:P$109,$G$9)</f>
        <v>0</v>
      </c>
      <c r="Q9" s="36">
        <f>COUNTIF(Q$28:Q$109,$G$9)</f>
        <v>0</v>
      </c>
      <c r="R9" s="32">
        <f>COUNTIF(R$28:R$109,$G$9)</f>
        <v>0</v>
      </c>
      <c r="S9" s="106">
        <f>COUNTIF(S$28:S$109,$G$9)</f>
        <v>0</v>
      </c>
      <c r="T9" s="106">
        <f>COUNTIF(T$28:T$109,$G$9)</f>
        <v>0</v>
      </c>
      <c r="U9" s="34">
        <f>COUNTIF(U$28:U$109,$G$9)</f>
        <v>0</v>
      </c>
      <c r="V9" s="32">
        <f>COUNTIF(V$28:V$109,$G$9)</f>
        <v>0</v>
      </c>
      <c r="W9" s="106">
        <f>COUNTIF(W$28:W$109,$G$9)</f>
        <v>0</v>
      </c>
      <c r="X9" s="106">
        <f>COUNTIF(X$28:X$109,$G$9)</f>
        <v>0</v>
      </c>
      <c r="Y9" s="34">
        <f>COUNTIF(Y$28:Y$109,$G$9)</f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>COUNTIF(J$28:J$109,$G$10)</f>
        <v>0</v>
      </c>
      <c r="K10" s="106">
        <f>COUNTIF(K$28:K$109,$G$10)</f>
        <v>0</v>
      </c>
      <c r="L10" s="106">
        <f>COUNTIF(L$28:L$109,$G$10)</f>
        <v>0</v>
      </c>
      <c r="M10" s="34">
        <f>COUNTIF(M$28:M$109,$G$10)</f>
        <v>0</v>
      </c>
      <c r="N10" s="35">
        <f>COUNTIF(N$28:N$109,$G$10)</f>
        <v>0</v>
      </c>
      <c r="O10" s="106">
        <f>COUNTIF(O$28:O$109,$G$10)</f>
        <v>0</v>
      </c>
      <c r="P10" s="106">
        <f>COUNTIF(P$28:P$109,$G$10)</f>
        <v>0</v>
      </c>
      <c r="Q10" s="36">
        <f>COUNTIF(Q$28:Q$109,$G$10)</f>
        <v>0</v>
      </c>
      <c r="R10" s="32">
        <f>COUNTIF(R$28:R$109,$G$10)</f>
        <v>0</v>
      </c>
      <c r="S10" s="106">
        <f>COUNTIF(S$28:S$80,$G$10)</f>
        <v>0</v>
      </c>
      <c r="T10" s="106">
        <f>COUNTIF(T$28:T$109,$G$10)</f>
        <v>0</v>
      </c>
      <c r="U10" s="34">
        <f>COUNTIF(U$28:U$109,$G$10)</f>
        <v>0</v>
      </c>
      <c r="V10" s="32">
        <f>COUNTIF(V$28:V$109,$G$10)</f>
        <v>0</v>
      </c>
      <c r="W10" s="106">
        <f>COUNTIF(W$28:W$109,$G$10)</f>
        <v>0</v>
      </c>
      <c r="X10" s="106">
        <f>COUNTIF(X$28:X$109,$G$10)</f>
        <v>0</v>
      </c>
      <c r="Y10" s="34">
        <f>COUNTIF(Y$28:Y$109,$G$10)</f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>COUNTIF(J$28:J$109,$G$11)</f>
        <v>0</v>
      </c>
      <c r="K11" s="107">
        <f>COUNTIF(K$28:K$109,$G$11)</f>
        <v>0</v>
      </c>
      <c r="L11" s="107">
        <f>COUNTIF(L$28:L$109,$G$11)</f>
        <v>0</v>
      </c>
      <c r="M11" s="41">
        <f>COUNTIF(M$28:M$109,$G$11)</f>
        <v>0</v>
      </c>
      <c r="N11" s="42">
        <f>COUNTIF(N$28:N$109,$G$11)</f>
        <v>0</v>
      </c>
      <c r="O11" s="107">
        <f>COUNTIF(O$28:O$109,$G$11)</f>
        <v>0</v>
      </c>
      <c r="P11" s="107">
        <f>COUNTIF(P$28:P$109,$G$11)</f>
        <v>0</v>
      </c>
      <c r="Q11" s="43">
        <f>COUNTIF(Q$28:Q$109,$G$11)</f>
        <v>0</v>
      </c>
      <c r="R11" s="39">
        <f>COUNTIF(R$28:R$109,$G$11)</f>
        <v>0</v>
      </c>
      <c r="S11" s="107">
        <f>COUNTIF(S$28:S$109,$G$11)</f>
        <v>0</v>
      </c>
      <c r="T11" s="107">
        <f>COUNTIF(T$28:T$109,$G$11)</f>
        <v>0</v>
      </c>
      <c r="U11" s="41">
        <f>COUNTIF(U$28:U$109,$G$11)</f>
        <v>0</v>
      </c>
      <c r="V11" s="39">
        <f>COUNTIF(V$28:V$109,$G$11)</f>
        <v>0</v>
      </c>
      <c r="W11" s="107">
        <f>COUNTIF(W$28:W$109,$G$11)</f>
        <v>0</v>
      </c>
      <c r="X11" s="107">
        <f>COUNTIF(X$28:X$109,$G$11)</f>
        <v>0</v>
      </c>
      <c r="Y11" s="41">
        <f>COUNTIF(Y$28:Y$109,$G$11)</f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>COUNTIF(J$28:J$109,$G$12)</f>
        <v>0</v>
      </c>
      <c r="K12" s="104">
        <f>COUNTIF(K$28:K$109,$G$12)</f>
        <v>0</v>
      </c>
      <c r="L12" s="104">
        <f>COUNTIF(L$28:L$109,$G$12)</f>
        <v>0</v>
      </c>
      <c r="M12" s="46">
        <f>COUNTIF(M$28:M$109,$G$12)</f>
        <v>0</v>
      </c>
      <c r="N12" s="47">
        <f>COUNTIF(N$28:N$109,$G$12)</f>
        <v>0</v>
      </c>
      <c r="O12" s="104">
        <f>COUNTIF(O$28:O$109,$G$12)</f>
        <v>0</v>
      </c>
      <c r="P12" s="104">
        <f>COUNTIF(P$28:P$109,$G$12)</f>
        <v>0</v>
      </c>
      <c r="Q12" s="48">
        <f>COUNTIF(Q$28:Q$109,$G$12)</f>
        <v>0</v>
      </c>
      <c r="R12" s="44">
        <f>COUNTIF(R$28:R$109,$G$12)</f>
        <v>0</v>
      </c>
      <c r="S12" s="104">
        <f>COUNTIF(S$28:S$109,$G$12)</f>
        <v>0</v>
      </c>
      <c r="T12" s="104">
        <f>COUNTIF(T$28:T$109,$G$12)</f>
        <v>0</v>
      </c>
      <c r="U12" s="46">
        <f>COUNTIF(U$28:U$109,$G$12)</f>
        <v>0</v>
      </c>
      <c r="V12" s="44">
        <f>COUNTIF(V$28:V$109,$G$12)</f>
        <v>0</v>
      </c>
      <c r="W12" s="104">
        <f>COUNTIF(W$28:W$109,$G$12)</f>
        <v>0</v>
      </c>
      <c r="X12" s="104">
        <f>COUNTIF(X$28:X$109,$G$12)</f>
        <v>0</v>
      </c>
      <c r="Y12" s="46">
        <f>COUNTIF(Y$28:Y$109,$G$12)</f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>COUNTIF(J$28:J$109,$G$13)</f>
        <v>0</v>
      </c>
      <c r="K13" s="44">
        <f>COUNTIF(K$28:K$109,$G$13)</f>
        <v>0</v>
      </c>
      <c r="L13" s="44">
        <f>COUNTIF(L$28:L$109,$G$13)</f>
        <v>0</v>
      </c>
      <c r="M13" s="44">
        <f>COUNTIF(M$28:M$109,$G$13)</f>
        <v>0</v>
      </c>
      <c r="N13" s="47">
        <f>COUNTIF(N$28:N$109,$G$13)</f>
        <v>0</v>
      </c>
      <c r="O13" s="47">
        <f>COUNTIF(O$28:O$109,$G$13)</f>
        <v>0</v>
      </c>
      <c r="P13" s="47">
        <f>COUNTIF(P$28:P$109,$G$13)</f>
        <v>0</v>
      </c>
      <c r="Q13" s="47">
        <f>COUNTIF(Q$28:Q$109,$G$13)</f>
        <v>0</v>
      </c>
      <c r="R13" s="44">
        <f>COUNTIF(R$28:R$109,$G$13)</f>
        <v>0</v>
      </c>
      <c r="S13" s="44">
        <f>COUNTIF(S$28:S$109,$G$13)</f>
        <v>0</v>
      </c>
      <c r="T13" s="44">
        <f>COUNTIF(T$28:T$109,$G$13)</f>
        <v>0</v>
      </c>
      <c r="U13" s="44">
        <f>COUNTIF(U$28:U$109,$G$13)</f>
        <v>0</v>
      </c>
      <c r="V13" s="44">
        <f>COUNTIF(V$28:V$109,$G$13)</f>
        <v>0</v>
      </c>
      <c r="W13" s="44">
        <f>COUNTIF(W$28:W$109,$G$13)</f>
        <v>0</v>
      </c>
      <c r="X13" s="44">
        <f>COUNTIF(X$28:X$109,$G$13)</f>
        <v>0</v>
      </c>
      <c r="Y13" s="44">
        <f>COUNTIF(Y$28:Y$109,$G$13)</f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COUNTIF(J$28:M$109,$G$14)</f>
        <v>0</v>
      </c>
      <c r="K14" s="144"/>
      <c r="L14" s="144"/>
      <c r="M14" s="154"/>
      <c r="N14" s="143">
        <f>COUNTIF(N$28:Q$109,$G$14)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COUNTIF(R$28:U$109,$G$14)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COUNTIF(V$28:Y$109,$G$14)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COUNTIF(M$28:M$109,$G$15)</f>
        <v>0</v>
      </c>
      <c r="N15" s="19"/>
      <c r="O15" s="19"/>
      <c r="P15" s="19"/>
      <c r="Q15" s="51">
        <f>COUNTIF(Q$28:Q$109,$G$15)</f>
        <v>0</v>
      </c>
      <c r="R15" s="24"/>
      <c r="S15" s="19"/>
      <c r="T15" s="19"/>
      <c r="U15" s="50">
        <f>COUNTIF(U$28:U$109,$G$15)</f>
        <v>0</v>
      </c>
      <c r="V15" s="24"/>
      <c r="W15" s="19"/>
      <c r="X15" s="19"/>
      <c r="Y15" s="50">
        <f>COUNTIF(Y$28:Y$109,$G$15)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COUNTIF(M$28:M$109,$G$16)</f>
        <v>0</v>
      </c>
      <c r="N16" s="19"/>
      <c r="O16" s="19"/>
      <c r="P16" s="19"/>
      <c r="Q16" s="51">
        <f>COUNTIF(Q$28:Q$109,$G$16)</f>
        <v>0</v>
      </c>
      <c r="R16" s="24"/>
      <c r="S16" s="19"/>
      <c r="T16" s="19"/>
      <c r="U16" s="50">
        <f>COUNTIF(U$28:U$109,$G$16)</f>
        <v>0</v>
      </c>
      <c r="V16" s="24"/>
      <c r="W16" s="19"/>
      <c r="X16" s="19"/>
      <c r="Y16" s="50">
        <f>COUNTIF(Y$28:Y$109,$G$16)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COUNTIF(M$28:M$109,$G$17)</f>
        <v>0</v>
      </c>
      <c r="N17" s="19"/>
      <c r="O17" s="19"/>
      <c r="P17" s="19"/>
      <c r="Q17" s="51">
        <f>COUNTIF(Q$28:Q$109,$G$17)</f>
        <v>0</v>
      </c>
      <c r="R17" s="24"/>
      <c r="S17" s="19"/>
      <c r="T17" s="19"/>
      <c r="U17" s="50">
        <f>COUNTIF(U$28:U$109,$G$17)</f>
        <v>0</v>
      </c>
      <c r="V17" s="24"/>
      <c r="W17" s="19"/>
      <c r="X17" s="19"/>
      <c r="Y17" s="50">
        <f>COUNTIF(Y$28:Y$109,$G$17)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COUNTIF(M$28:M$109,$G$18)</f>
        <v>0</v>
      </c>
      <c r="N18" s="56"/>
      <c r="O18" s="56"/>
      <c r="P18" s="56"/>
      <c r="Q18" s="108">
        <f>COUNTIF(Q$28:Q$109,$G$18)</f>
        <v>0</v>
      </c>
      <c r="R18" s="55"/>
      <c r="S18" s="56"/>
      <c r="T18" s="56"/>
      <c r="U18" s="57">
        <f>COUNTIF(U$28:U$109,$G$18)</f>
        <v>0</v>
      </c>
      <c r="V18" s="55"/>
      <c r="W18" s="56"/>
      <c r="X18" s="56"/>
      <c r="Y18" s="57">
        <f>COUNTIF(Y$28:Y$109,$G$18)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COUNTIF(L$28:M$109,$G$19)</f>
        <v>0</v>
      </c>
      <c r="M19" s="138">
        <f>COUNTIF(M$28:M$30,$G$18)</f>
        <v>0</v>
      </c>
      <c r="N19" s="56"/>
      <c r="O19" s="56"/>
      <c r="P19" s="137">
        <f>COUNTIF(P$28:Q$109,$G$19)</f>
        <v>0</v>
      </c>
      <c r="Q19" s="146">
        <f>COUNTIF(Q$28:Q$30,$G$18)</f>
        <v>0</v>
      </c>
      <c r="R19" s="55"/>
      <c r="S19" s="56"/>
      <c r="T19" s="137">
        <f>COUNTIF(T$28:U$109,$G$19)</f>
        <v>0</v>
      </c>
      <c r="U19" s="138">
        <f>COUNTIF(U$28:U$30,$G$18)</f>
        <v>0</v>
      </c>
      <c r="V19" s="55"/>
      <c r="W19" s="56"/>
      <c r="X19" s="137">
        <f>COUNTIF(X$28:Y$109,$G$19)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COUNTIF(M$28:M$109,$G$20)</f>
        <v>0</v>
      </c>
      <c r="N20" s="56"/>
      <c r="O20" s="56"/>
      <c r="P20" s="56"/>
      <c r="Q20" s="108">
        <f>COUNTIF(Q$28:Q$109,$G$20)</f>
        <v>0</v>
      </c>
      <c r="R20" s="55"/>
      <c r="S20" s="56"/>
      <c r="T20" s="56"/>
      <c r="U20" s="108">
        <f>COUNTIF(U$28:U$109,$G$20)</f>
        <v>0</v>
      </c>
      <c r="V20" s="55"/>
      <c r="W20" s="56"/>
      <c r="X20" s="56"/>
      <c r="Y20" s="108">
        <f>COUNTIF(Y$28:Y$109,$G$20)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COUNTIF(R$28:S$109,$G$21)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COUNTIF(J$28:M$109,$G$22)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COUNTIF(N$28:Q$109,$G$22)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COUNTIF(R$28:U$109,$G$22)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COUNTIF(V$28:Y$109,$G$22)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COUNTIF(L$28:M$100,$G$23)</f>
        <v>0</v>
      </c>
      <c r="M23" s="133"/>
      <c r="P23" s="133">
        <f>COUNTIF(P$28:Q$100,$G$23)</f>
        <v>0</v>
      </c>
      <c r="Q23" s="133"/>
      <c r="T23" s="133">
        <f>COUNTIF(T$28:U$100,$G$23)</f>
        <v>0</v>
      </c>
      <c r="U23" s="133"/>
      <c r="X23" s="135">
        <f>COUNTIF(X$28:Y$100,$G$23)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1">
    <cfRule type="cellIs" dxfId="835" priority="2" operator="equal">
      <formula>"F"</formula>
    </cfRule>
    <cfRule type="cellIs" dxfId="834" priority="3" operator="equal">
      <formula>"NP5"</formula>
    </cfRule>
    <cfRule type="cellIs" dxfId="833" priority="4" operator="equal">
      <formula>"NP"</formula>
    </cfRule>
    <cfRule type="cellIs" dxfId="832" priority="5" operator="equal">
      <formula>$C$19</formula>
    </cfRule>
    <cfRule type="cellIs" dxfId="831" priority="6" operator="equal">
      <formula>$C$18</formula>
    </cfRule>
    <cfRule type="cellIs" dxfId="830" priority="7" operator="equal">
      <formula>$C$17</formula>
    </cfRule>
    <cfRule type="cellIs" dxfId="829" priority="8" operator="equal">
      <formula>$C$16</formula>
    </cfRule>
    <cfRule type="cellIs" dxfId="828" priority="9" operator="equal">
      <formula>$C$15</formula>
    </cfRule>
    <cfRule type="cellIs" dxfId="827" priority="10" operator="equal">
      <formula>$C$14</formula>
    </cfRule>
    <cfRule type="cellIs" dxfId="826" priority="11" operator="equal">
      <formula>$C$13</formula>
    </cfRule>
    <cfRule type="cellIs" dxfId="825" priority="12" operator="equal">
      <formula>$C$12</formula>
    </cfRule>
    <cfRule type="cellIs" dxfId="824" priority="13" operator="equal">
      <formula>$C$11</formula>
    </cfRule>
    <cfRule type="cellIs" dxfId="823" priority="14" operator="equal">
      <formula>$C$10</formula>
    </cfRule>
    <cfRule type="cellIs" dxfId="822" priority="15" operator="equal">
      <formula>$C$9</formula>
    </cfRule>
    <cfRule type="cellIs" dxfId="821" priority="16" operator="equal">
      <formula>$C$8</formula>
    </cfRule>
    <cfRule type="cellIs" dxfId="820" priority="17" operator="equal">
      <formula>$C$7</formula>
    </cfRule>
    <cfRule type="cellIs" dxfId="819" priority="18" operator="equal">
      <formula>$C$6</formula>
    </cfRule>
    <cfRule type="cellIs" dxfId="818" priority="19" operator="equal">
      <formula>$C$5</formula>
    </cfRule>
    <cfRule type="cellIs" priority="20" operator="equal">
      <formula>$C$4</formula>
    </cfRule>
  </conditionalFormatting>
  <conditionalFormatting sqref="F28:I91">
    <cfRule type="cellIs" dxfId="817" priority="1" operator="equal">
      <formula>$C$20</formula>
    </cfRule>
  </conditionalFormatting>
  <dataValidations count="1">
    <dataValidation type="list" allowBlank="1" showInputMessage="1" showErrorMessage="1" sqref="F28:I91" xr:uid="{E4F01E14-1A9D-4E3E-A232-303C390A51ED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B0479-6D55-4762-B079-09DE2B854300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816" priority="2" operator="equal">
      <formula>"F"</formula>
    </cfRule>
    <cfRule type="cellIs" dxfId="815" priority="3" operator="equal">
      <formula>"NP5"</formula>
    </cfRule>
    <cfRule type="cellIs" dxfId="814" priority="4" operator="equal">
      <formula>"NP"</formula>
    </cfRule>
    <cfRule type="cellIs" dxfId="813" priority="5" operator="equal">
      <formula>$C$19</formula>
    </cfRule>
    <cfRule type="cellIs" dxfId="812" priority="6" operator="equal">
      <formula>$C$18</formula>
    </cfRule>
    <cfRule type="cellIs" dxfId="811" priority="7" operator="equal">
      <formula>$C$17</formula>
    </cfRule>
    <cfRule type="cellIs" dxfId="810" priority="8" operator="equal">
      <formula>$C$16</formula>
    </cfRule>
    <cfRule type="cellIs" dxfId="809" priority="9" operator="equal">
      <formula>$C$15</formula>
    </cfRule>
    <cfRule type="cellIs" dxfId="808" priority="10" operator="equal">
      <formula>$C$14</formula>
    </cfRule>
    <cfRule type="cellIs" dxfId="807" priority="11" operator="equal">
      <formula>$C$13</formula>
    </cfRule>
    <cfRule type="cellIs" dxfId="806" priority="12" operator="equal">
      <formula>$C$12</formula>
    </cfRule>
    <cfRule type="cellIs" dxfId="805" priority="13" operator="equal">
      <formula>$C$11</formula>
    </cfRule>
    <cfRule type="cellIs" dxfId="804" priority="14" operator="equal">
      <formula>$C$10</formula>
    </cfRule>
    <cfRule type="cellIs" dxfId="803" priority="15" operator="equal">
      <formula>$C$9</formula>
    </cfRule>
    <cfRule type="cellIs" dxfId="802" priority="16" operator="equal">
      <formula>$C$8</formula>
    </cfRule>
    <cfRule type="cellIs" dxfId="801" priority="17" operator="equal">
      <formula>$C$7</formula>
    </cfRule>
    <cfRule type="cellIs" dxfId="800" priority="18" operator="equal">
      <formula>$C$6</formula>
    </cfRule>
    <cfRule type="cellIs" dxfId="799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798" priority="1" operator="equal">
      <formula>$C$20</formula>
    </cfRule>
  </conditionalFormatting>
  <dataValidations count="1">
    <dataValidation type="list" allowBlank="1" showInputMessage="1" showErrorMessage="1" sqref="F28:I92" xr:uid="{89218190-3843-4F77-9B1C-F8B98DC15F75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24466-77D4-4741-B049-782933F5664F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797" priority="2" operator="equal">
      <formula>"F"</formula>
    </cfRule>
    <cfRule type="cellIs" dxfId="796" priority="3" operator="equal">
      <formula>"NP5"</formula>
    </cfRule>
    <cfRule type="cellIs" dxfId="795" priority="4" operator="equal">
      <formula>"NP"</formula>
    </cfRule>
    <cfRule type="cellIs" dxfId="794" priority="5" operator="equal">
      <formula>$C$19</formula>
    </cfRule>
    <cfRule type="cellIs" dxfId="793" priority="6" operator="equal">
      <formula>$C$18</formula>
    </cfRule>
    <cfRule type="cellIs" dxfId="792" priority="7" operator="equal">
      <formula>$C$17</formula>
    </cfRule>
    <cfRule type="cellIs" dxfId="791" priority="8" operator="equal">
      <formula>$C$16</formula>
    </cfRule>
    <cfRule type="cellIs" dxfId="790" priority="9" operator="equal">
      <formula>$C$15</formula>
    </cfRule>
    <cfRule type="cellIs" dxfId="789" priority="10" operator="equal">
      <formula>$C$14</formula>
    </cfRule>
    <cfRule type="cellIs" dxfId="788" priority="11" operator="equal">
      <formula>$C$13</formula>
    </cfRule>
    <cfRule type="cellIs" dxfId="787" priority="12" operator="equal">
      <formula>$C$12</formula>
    </cfRule>
    <cfRule type="cellIs" dxfId="786" priority="13" operator="equal">
      <formula>$C$11</formula>
    </cfRule>
    <cfRule type="cellIs" dxfId="785" priority="14" operator="equal">
      <formula>$C$10</formula>
    </cfRule>
    <cfRule type="cellIs" dxfId="784" priority="15" operator="equal">
      <formula>$C$9</formula>
    </cfRule>
    <cfRule type="cellIs" dxfId="783" priority="16" operator="equal">
      <formula>$C$8</formula>
    </cfRule>
    <cfRule type="cellIs" dxfId="782" priority="17" operator="equal">
      <formula>$C$7</formula>
    </cfRule>
    <cfRule type="cellIs" dxfId="781" priority="18" operator="equal">
      <formula>$C$6</formula>
    </cfRule>
    <cfRule type="cellIs" dxfId="780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779" priority="1" operator="equal">
      <formula>$C$20</formula>
    </cfRule>
  </conditionalFormatting>
  <dataValidations count="1">
    <dataValidation type="list" allowBlank="1" showInputMessage="1" showErrorMessage="1" sqref="F28:I92" xr:uid="{7F824884-47CA-4C6A-866F-444E346248A3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1EA2-B2A3-46A8-B92E-F5AB323CDBD2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778" priority="2" operator="equal">
      <formula>"F"</formula>
    </cfRule>
    <cfRule type="cellIs" dxfId="777" priority="3" operator="equal">
      <formula>"NP5"</formula>
    </cfRule>
    <cfRule type="cellIs" dxfId="776" priority="4" operator="equal">
      <formula>"NP"</formula>
    </cfRule>
    <cfRule type="cellIs" dxfId="775" priority="5" operator="equal">
      <formula>$C$19</formula>
    </cfRule>
    <cfRule type="cellIs" dxfId="774" priority="6" operator="equal">
      <formula>$C$18</formula>
    </cfRule>
    <cfRule type="cellIs" dxfId="773" priority="7" operator="equal">
      <formula>$C$17</formula>
    </cfRule>
    <cfRule type="cellIs" dxfId="772" priority="8" operator="equal">
      <formula>$C$16</formula>
    </cfRule>
    <cfRule type="cellIs" dxfId="771" priority="9" operator="equal">
      <formula>$C$15</formula>
    </cfRule>
    <cfRule type="cellIs" dxfId="770" priority="10" operator="equal">
      <formula>$C$14</formula>
    </cfRule>
    <cfRule type="cellIs" dxfId="769" priority="11" operator="equal">
      <formula>$C$13</formula>
    </cfRule>
    <cfRule type="cellIs" dxfId="768" priority="12" operator="equal">
      <formula>$C$12</formula>
    </cfRule>
    <cfRule type="cellIs" dxfId="767" priority="13" operator="equal">
      <formula>$C$11</formula>
    </cfRule>
    <cfRule type="cellIs" dxfId="766" priority="14" operator="equal">
      <formula>$C$10</formula>
    </cfRule>
    <cfRule type="cellIs" dxfId="765" priority="15" operator="equal">
      <formula>$C$9</formula>
    </cfRule>
    <cfRule type="cellIs" dxfId="764" priority="16" operator="equal">
      <formula>$C$8</formula>
    </cfRule>
    <cfRule type="cellIs" dxfId="763" priority="17" operator="equal">
      <formula>$C$7</formula>
    </cfRule>
    <cfRule type="cellIs" dxfId="762" priority="18" operator="equal">
      <formula>$C$6</formula>
    </cfRule>
    <cfRule type="cellIs" dxfId="761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760" priority="1" operator="equal">
      <formula>$C$20</formula>
    </cfRule>
  </conditionalFormatting>
  <dataValidations count="1">
    <dataValidation type="list" allowBlank="1" showInputMessage="1" showErrorMessage="1" sqref="F28:I92" xr:uid="{5901774D-58E0-44E9-BDA1-8E8085820EAE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03BCD-AE4C-4D95-839A-A5B935F79FD9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759" priority="2" operator="equal">
      <formula>"F"</formula>
    </cfRule>
    <cfRule type="cellIs" dxfId="758" priority="3" operator="equal">
      <formula>"NP5"</formula>
    </cfRule>
    <cfRule type="cellIs" dxfId="757" priority="4" operator="equal">
      <formula>"NP"</formula>
    </cfRule>
    <cfRule type="cellIs" dxfId="756" priority="5" operator="equal">
      <formula>$C$19</formula>
    </cfRule>
    <cfRule type="cellIs" dxfId="755" priority="6" operator="equal">
      <formula>$C$18</formula>
    </cfRule>
    <cfRule type="cellIs" dxfId="754" priority="7" operator="equal">
      <formula>$C$17</formula>
    </cfRule>
    <cfRule type="cellIs" dxfId="753" priority="8" operator="equal">
      <formula>$C$16</formula>
    </cfRule>
    <cfRule type="cellIs" dxfId="752" priority="9" operator="equal">
      <formula>$C$15</formula>
    </cfRule>
    <cfRule type="cellIs" dxfId="751" priority="10" operator="equal">
      <formula>$C$14</formula>
    </cfRule>
    <cfRule type="cellIs" dxfId="750" priority="11" operator="equal">
      <formula>$C$13</formula>
    </cfRule>
    <cfRule type="cellIs" dxfId="749" priority="12" operator="equal">
      <formula>$C$12</formula>
    </cfRule>
    <cfRule type="cellIs" dxfId="748" priority="13" operator="equal">
      <formula>$C$11</formula>
    </cfRule>
    <cfRule type="cellIs" dxfId="747" priority="14" operator="equal">
      <formula>$C$10</formula>
    </cfRule>
    <cfRule type="cellIs" dxfId="746" priority="15" operator="equal">
      <formula>$C$9</formula>
    </cfRule>
    <cfRule type="cellIs" dxfId="745" priority="16" operator="equal">
      <formula>$C$8</formula>
    </cfRule>
    <cfRule type="cellIs" dxfId="744" priority="17" operator="equal">
      <formula>$C$7</formula>
    </cfRule>
    <cfRule type="cellIs" dxfId="743" priority="18" operator="equal">
      <formula>$C$6</formula>
    </cfRule>
    <cfRule type="cellIs" dxfId="742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741" priority="1" operator="equal">
      <formula>$C$20</formula>
    </cfRule>
  </conditionalFormatting>
  <dataValidations count="1">
    <dataValidation type="list" allowBlank="1" showInputMessage="1" showErrorMessage="1" sqref="F28:I92" xr:uid="{962A939E-9400-4684-B76C-6D26776F3B9B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03B04-E611-4E98-96AB-7F10C0C45123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740" priority="2" operator="equal">
      <formula>"F"</formula>
    </cfRule>
    <cfRule type="cellIs" dxfId="739" priority="3" operator="equal">
      <formula>"NP5"</formula>
    </cfRule>
    <cfRule type="cellIs" dxfId="738" priority="4" operator="equal">
      <formula>"NP"</formula>
    </cfRule>
    <cfRule type="cellIs" dxfId="737" priority="5" operator="equal">
      <formula>$C$19</formula>
    </cfRule>
    <cfRule type="cellIs" dxfId="736" priority="6" operator="equal">
      <formula>$C$18</formula>
    </cfRule>
    <cfRule type="cellIs" dxfId="735" priority="7" operator="equal">
      <formula>$C$17</formula>
    </cfRule>
    <cfRule type="cellIs" dxfId="734" priority="8" operator="equal">
      <formula>$C$16</formula>
    </cfRule>
    <cfRule type="cellIs" dxfId="733" priority="9" operator="equal">
      <formula>$C$15</formula>
    </cfRule>
    <cfRule type="cellIs" dxfId="732" priority="10" operator="equal">
      <formula>$C$14</formula>
    </cfRule>
    <cfRule type="cellIs" dxfId="731" priority="11" operator="equal">
      <formula>$C$13</formula>
    </cfRule>
    <cfRule type="cellIs" dxfId="730" priority="12" operator="equal">
      <formula>$C$12</formula>
    </cfRule>
    <cfRule type="cellIs" dxfId="729" priority="13" operator="equal">
      <formula>$C$11</formula>
    </cfRule>
    <cfRule type="cellIs" dxfId="728" priority="14" operator="equal">
      <formula>$C$10</formula>
    </cfRule>
    <cfRule type="cellIs" dxfId="727" priority="15" operator="equal">
      <formula>$C$9</formula>
    </cfRule>
    <cfRule type="cellIs" dxfId="726" priority="16" operator="equal">
      <formula>$C$8</formula>
    </cfRule>
    <cfRule type="cellIs" dxfId="725" priority="17" operator="equal">
      <formula>$C$7</formula>
    </cfRule>
    <cfRule type="cellIs" dxfId="724" priority="18" operator="equal">
      <formula>$C$6</formula>
    </cfRule>
    <cfRule type="cellIs" dxfId="723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722" priority="1" operator="equal">
      <formula>$C$20</formula>
    </cfRule>
  </conditionalFormatting>
  <dataValidations count="1">
    <dataValidation type="list" allowBlank="1" showInputMessage="1" showErrorMessage="1" sqref="F28:I92" xr:uid="{EA60E97A-3C07-47C1-800C-82069F902EFB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64F03-64BA-4011-985F-0B6967866132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721" priority="2" operator="equal">
      <formula>"F"</formula>
    </cfRule>
    <cfRule type="cellIs" dxfId="720" priority="3" operator="equal">
      <formula>"NP5"</formula>
    </cfRule>
    <cfRule type="cellIs" dxfId="719" priority="4" operator="equal">
      <formula>"NP"</formula>
    </cfRule>
    <cfRule type="cellIs" dxfId="718" priority="5" operator="equal">
      <formula>$C$19</formula>
    </cfRule>
    <cfRule type="cellIs" dxfId="717" priority="6" operator="equal">
      <formula>$C$18</formula>
    </cfRule>
    <cfRule type="cellIs" dxfId="716" priority="7" operator="equal">
      <formula>$C$17</formula>
    </cfRule>
    <cfRule type="cellIs" dxfId="715" priority="8" operator="equal">
      <formula>$C$16</formula>
    </cfRule>
    <cfRule type="cellIs" dxfId="714" priority="9" operator="equal">
      <formula>$C$15</formula>
    </cfRule>
    <cfRule type="cellIs" dxfId="713" priority="10" operator="equal">
      <formula>$C$14</formula>
    </cfRule>
    <cfRule type="cellIs" dxfId="712" priority="11" operator="equal">
      <formula>$C$13</formula>
    </cfRule>
    <cfRule type="cellIs" dxfId="711" priority="12" operator="equal">
      <formula>$C$12</formula>
    </cfRule>
    <cfRule type="cellIs" dxfId="710" priority="13" operator="equal">
      <formula>$C$11</formula>
    </cfRule>
    <cfRule type="cellIs" dxfId="709" priority="14" operator="equal">
      <formula>$C$10</formula>
    </cfRule>
    <cfRule type="cellIs" dxfId="708" priority="15" operator="equal">
      <formula>$C$9</formula>
    </cfRule>
    <cfRule type="cellIs" dxfId="707" priority="16" operator="equal">
      <formula>$C$8</formula>
    </cfRule>
    <cfRule type="cellIs" dxfId="706" priority="17" operator="equal">
      <formula>$C$7</formula>
    </cfRule>
    <cfRule type="cellIs" dxfId="705" priority="18" operator="equal">
      <formula>$C$6</formula>
    </cfRule>
    <cfRule type="cellIs" dxfId="704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703" priority="1" operator="equal">
      <formula>$C$20</formula>
    </cfRule>
  </conditionalFormatting>
  <dataValidations count="1">
    <dataValidation type="list" allowBlank="1" showInputMessage="1" showErrorMessage="1" sqref="F28:I92" xr:uid="{80950DFD-96DA-4E11-B35D-DED6C1E763A1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58CC5-C4D7-43B2-ABCF-D11B781339CE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702" priority="2" operator="equal">
      <formula>"F"</formula>
    </cfRule>
    <cfRule type="cellIs" dxfId="701" priority="3" operator="equal">
      <formula>"NP5"</formula>
    </cfRule>
    <cfRule type="cellIs" dxfId="700" priority="4" operator="equal">
      <formula>"NP"</formula>
    </cfRule>
    <cfRule type="cellIs" dxfId="699" priority="5" operator="equal">
      <formula>$C$19</formula>
    </cfRule>
    <cfRule type="cellIs" dxfId="698" priority="6" operator="equal">
      <formula>$C$18</formula>
    </cfRule>
    <cfRule type="cellIs" dxfId="697" priority="7" operator="equal">
      <formula>$C$17</formula>
    </cfRule>
    <cfRule type="cellIs" dxfId="696" priority="8" operator="equal">
      <formula>$C$16</formula>
    </cfRule>
    <cfRule type="cellIs" dxfId="695" priority="9" operator="equal">
      <formula>$C$15</formula>
    </cfRule>
    <cfRule type="cellIs" dxfId="694" priority="10" operator="equal">
      <formula>$C$14</formula>
    </cfRule>
    <cfRule type="cellIs" dxfId="693" priority="11" operator="equal">
      <formula>$C$13</formula>
    </cfRule>
    <cfRule type="cellIs" dxfId="692" priority="12" operator="equal">
      <formula>$C$12</formula>
    </cfRule>
    <cfRule type="cellIs" dxfId="691" priority="13" operator="equal">
      <formula>$C$11</formula>
    </cfRule>
    <cfRule type="cellIs" dxfId="690" priority="14" operator="equal">
      <formula>$C$10</formula>
    </cfRule>
    <cfRule type="cellIs" dxfId="689" priority="15" operator="equal">
      <formula>$C$9</formula>
    </cfRule>
    <cfRule type="cellIs" dxfId="688" priority="16" operator="equal">
      <formula>$C$8</formula>
    </cfRule>
    <cfRule type="cellIs" dxfId="687" priority="17" operator="equal">
      <formula>$C$7</formula>
    </cfRule>
    <cfRule type="cellIs" dxfId="686" priority="18" operator="equal">
      <formula>$C$6</formula>
    </cfRule>
    <cfRule type="cellIs" dxfId="685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684" priority="1" operator="equal">
      <formula>$C$20</formula>
    </cfRule>
  </conditionalFormatting>
  <dataValidations count="1">
    <dataValidation type="list" allowBlank="1" showInputMessage="1" showErrorMessage="1" sqref="F28:I92" xr:uid="{D9936C0F-16ED-4A66-97C0-2943EDF28BE3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5F4F0-8F75-4297-8C18-E65BAA15DF72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683" priority="2" operator="equal">
      <formula>"F"</formula>
    </cfRule>
    <cfRule type="cellIs" dxfId="682" priority="3" operator="equal">
      <formula>"NP5"</formula>
    </cfRule>
    <cfRule type="cellIs" dxfId="681" priority="4" operator="equal">
      <formula>"NP"</formula>
    </cfRule>
    <cfRule type="cellIs" dxfId="680" priority="5" operator="equal">
      <formula>$C$19</formula>
    </cfRule>
    <cfRule type="cellIs" dxfId="679" priority="6" operator="equal">
      <formula>$C$18</formula>
    </cfRule>
    <cfRule type="cellIs" dxfId="678" priority="7" operator="equal">
      <formula>$C$17</formula>
    </cfRule>
    <cfRule type="cellIs" dxfId="677" priority="8" operator="equal">
      <formula>$C$16</formula>
    </cfRule>
    <cfRule type="cellIs" dxfId="676" priority="9" operator="equal">
      <formula>$C$15</formula>
    </cfRule>
    <cfRule type="cellIs" dxfId="675" priority="10" operator="equal">
      <formula>$C$14</formula>
    </cfRule>
    <cfRule type="cellIs" dxfId="674" priority="11" operator="equal">
      <formula>$C$13</formula>
    </cfRule>
    <cfRule type="cellIs" dxfId="673" priority="12" operator="equal">
      <formula>$C$12</formula>
    </cfRule>
    <cfRule type="cellIs" dxfId="672" priority="13" operator="equal">
      <formula>$C$11</formula>
    </cfRule>
    <cfRule type="cellIs" dxfId="671" priority="14" operator="equal">
      <formula>$C$10</formula>
    </cfRule>
    <cfRule type="cellIs" dxfId="670" priority="15" operator="equal">
      <formula>$C$9</formula>
    </cfRule>
    <cfRule type="cellIs" dxfId="669" priority="16" operator="equal">
      <formula>$C$8</formula>
    </cfRule>
    <cfRule type="cellIs" dxfId="668" priority="17" operator="equal">
      <formula>$C$7</formula>
    </cfRule>
    <cfRule type="cellIs" dxfId="667" priority="18" operator="equal">
      <formula>$C$6</formula>
    </cfRule>
    <cfRule type="cellIs" dxfId="666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665" priority="1" operator="equal">
      <formula>$C$20</formula>
    </cfRule>
  </conditionalFormatting>
  <dataValidations count="1">
    <dataValidation type="list" allowBlank="1" showInputMessage="1" showErrorMessage="1" sqref="F28:I92" xr:uid="{AE2A23DB-2F80-4CE6-9897-31E8C167DA62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10438-F0FA-46D0-AC87-D72E0698EE18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664" priority="2" operator="equal">
      <formula>"F"</formula>
    </cfRule>
    <cfRule type="cellIs" dxfId="663" priority="3" operator="equal">
      <formula>"NP5"</formula>
    </cfRule>
    <cfRule type="cellIs" dxfId="662" priority="4" operator="equal">
      <formula>"NP"</formula>
    </cfRule>
    <cfRule type="cellIs" dxfId="661" priority="5" operator="equal">
      <formula>$C$19</formula>
    </cfRule>
    <cfRule type="cellIs" dxfId="660" priority="6" operator="equal">
      <formula>$C$18</formula>
    </cfRule>
    <cfRule type="cellIs" dxfId="659" priority="7" operator="equal">
      <formula>$C$17</formula>
    </cfRule>
    <cfRule type="cellIs" dxfId="658" priority="8" operator="equal">
      <formula>$C$16</formula>
    </cfRule>
    <cfRule type="cellIs" dxfId="657" priority="9" operator="equal">
      <formula>$C$15</formula>
    </cfRule>
    <cfRule type="cellIs" dxfId="656" priority="10" operator="equal">
      <formula>$C$14</formula>
    </cfRule>
    <cfRule type="cellIs" dxfId="655" priority="11" operator="equal">
      <formula>$C$13</formula>
    </cfRule>
    <cfRule type="cellIs" dxfId="654" priority="12" operator="equal">
      <formula>$C$12</formula>
    </cfRule>
    <cfRule type="cellIs" dxfId="653" priority="13" operator="equal">
      <formula>$C$11</formula>
    </cfRule>
    <cfRule type="cellIs" dxfId="652" priority="14" operator="equal">
      <formula>$C$10</formula>
    </cfRule>
    <cfRule type="cellIs" dxfId="651" priority="15" operator="equal">
      <formula>$C$9</formula>
    </cfRule>
    <cfRule type="cellIs" dxfId="650" priority="16" operator="equal">
      <formula>$C$8</formula>
    </cfRule>
    <cfRule type="cellIs" dxfId="649" priority="17" operator="equal">
      <formula>$C$7</formula>
    </cfRule>
    <cfRule type="cellIs" dxfId="648" priority="18" operator="equal">
      <formula>$C$6</formula>
    </cfRule>
    <cfRule type="cellIs" dxfId="647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646" priority="1" operator="equal">
      <formula>$C$20</formula>
    </cfRule>
  </conditionalFormatting>
  <dataValidations count="1">
    <dataValidation type="list" allowBlank="1" showInputMessage="1" showErrorMessage="1" sqref="F28:I92" xr:uid="{8FC1DADC-6A76-48CA-AA07-F05707F2A91E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8C2B-C6BA-4AB5-88FE-BFEBCB5D79E6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645" priority="2" operator="equal">
      <formula>"F"</formula>
    </cfRule>
    <cfRule type="cellIs" dxfId="644" priority="3" operator="equal">
      <formula>"NP5"</formula>
    </cfRule>
    <cfRule type="cellIs" dxfId="643" priority="4" operator="equal">
      <formula>"NP"</formula>
    </cfRule>
    <cfRule type="cellIs" dxfId="642" priority="5" operator="equal">
      <formula>$C$19</formula>
    </cfRule>
    <cfRule type="cellIs" dxfId="641" priority="6" operator="equal">
      <formula>$C$18</formula>
    </cfRule>
    <cfRule type="cellIs" dxfId="640" priority="7" operator="equal">
      <formula>$C$17</formula>
    </cfRule>
    <cfRule type="cellIs" dxfId="639" priority="8" operator="equal">
      <formula>$C$16</formula>
    </cfRule>
    <cfRule type="cellIs" dxfId="638" priority="9" operator="equal">
      <formula>$C$15</formula>
    </cfRule>
    <cfRule type="cellIs" dxfId="637" priority="10" operator="equal">
      <formula>$C$14</formula>
    </cfRule>
    <cfRule type="cellIs" dxfId="636" priority="11" operator="equal">
      <formula>$C$13</formula>
    </cfRule>
    <cfRule type="cellIs" dxfId="635" priority="12" operator="equal">
      <formula>$C$12</formula>
    </cfRule>
    <cfRule type="cellIs" dxfId="634" priority="13" operator="equal">
      <formula>$C$11</formula>
    </cfRule>
    <cfRule type="cellIs" dxfId="633" priority="14" operator="equal">
      <formula>$C$10</formula>
    </cfRule>
    <cfRule type="cellIs" dxfId="632" priority="15" operator="equal">
      <formula>$C$9</formula>
    </cfRule>
    <cfRule type="cellIs" dxfId="631" priority="16" operator="equal">
      <formula>$C$8</formula>
    </cfRule>
    <cfRule type="cellIs" dxfId="630" priority="17" operator="equal">
      <formula>$C$7</formula>
    </cfRule>
    <cfRule type="cellIs" dxfId="629" priority="18" operator="equal">
      <formula>$C$6</formula>
    </cfRule>
    <cfRule type="cellIs" dxfId="628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627" priority="1" operator="equal">
      <formula>$C$20</formula>
    </cfRule>
  </conditionalFormatting>
  <dataValidations count="1">
    <dataValidation type="list" allowBlank="1" showInputMessage="1" showErrorMessage="1" sqref="F28:I92" xr:uid="{13731539-0B81-4051-8040-F766F837F3DB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1FE1B-B6C4-4DD5-9532-C6CDDCC1FA56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626" priority="2" operator="equal">
      <formula>"F"</formula>
    </cfRule>
    <cfRule type="cellIs" dxfId="625" priority="3" operator="equal">
      <formula>"NP5"</formula>
    </cfRule>
    <cfRule type="cellIs" dxfId="624" priority="4" operator="equal">
      <formula>"NP"</formula>
    </cfRule>
    <cfRule type="cellIs" dxfId="623" priority="5" operator="equal">
      <formula>$C$19</formula>
    </cfRule>
    <cfRule type="cellIs" dxfId="622" priority="6" operator="equal">
      <formula>$C$18</formula>
    </cfRule>
    <cfRule type="cellIs" dxfId="621" priority="7" operator="equal">
      <formula>$C$17</formula>
    </cfRule>
    <cfRule type="cellIs" dxfId="620" priority="8" operator="equal">
      <formula>$C$16</formula>
    </cfRule>
    <cfRule type="cellIs" dxfId="619" priority="9" operator="equal">
      <formula>$C$15</formula>
    </cfRule>
    <cfRule type="cellIs" dxfId="618" priority="10" operator="equal">
      <formula>$C$14</formula>
    </cfRule>
    <cfRule type="cellIs" dxfId="617" priority="11" operator="equal">
      <formula>$C$13</formula>
    </cfRule>
    <cfRule type="cellIs" dxfId="616" priority="12" operator="equal">
      <formula>$C$12</formula>
    </cfRule>
    <cfRule type="cellIs" dxfId="615" priority="13" operator="equal">
      <formula>$C$11</formula>
    </cfRule>
    <cfRule type="cellIs" dxfId="614" priority="14" operator="equal">
      <formula>$C$10</formula>
    </cfRule>
    <cfRule type="cellIs" dxfId="613" priority="15" operator="equal">
      <formula>$C$9</formula>
    </cfRule>
    <cfRule type="cellIs" dxfId="612" priority="16" operator="equal">
      <formula>$C$8</formula>
    </cfRule>
    <cfRule type="cellIs" dxfId="611" priority="17" operator="equal">
      <formula>$C$7</formula>
    </cfRule>
    <cfRule type="cellIs" dxfId="610" priority="18" operator="equal">
      <formula>$C$6</formula>
    </cfRule>
    <cfRule type="cellIs" dxfId="609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608" priority="1" operator="equal">
      <formula>$C$20</formula>
    </cfRule>
  </conditionalFormatting>
  <dataValidations count="1">
    <dataValidation type="list" allowBlank="1" showInputMessage="1" showErrorMessage="1" sqref="F28:I92" xr:uid="{40849025-004A-439D-9469-8BF2717F9617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36E21-E776-4E93-9BA4-415BE7489E5A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607" priority="2" operator="equal">
      <formula>"F"</formula>
    </cfRule>
    <cfRule type="cellIs" dxfId="606" priority="3" operator="equal">
      <formula>"NP5"</formula>
    </cfRule>
    <cfRule type="cellIs" dxfId="605" priority="4" operator="equal">
      <formula>"NP"</formula>
    </cfRule>
    <cfRule type="cellIs" dxfId="604" priority="5" operator="equal">
      <formula>$C$19</formula>
    </cfRule>
    <cfRule type="cellIs" dxfId="603" priority="6" operator="equal">
      <formula>$C$18</formula>
    </cfRule>
    <cfRule type="cellIs" dxfId="602" priority="7" operator="equal">
      <formula>$C$17</formula>
    </cfRule>
    <cfRule type="cellIs" dxfId="601" priority="8" operator="equal">
      <formula>$C$16</formula>
    </cfRule>
    <cfRule type="cellIs" dxfId="600" priority="9" operator="equal">
      <formula>$C$15</formula>
    </cfRule>
    <cfRule type="cellIs" dxfId="599" priority="10" operator="equal">
      <formula>$C$14</formula>
    </cfRule>
    <cfRule type="cellIs" dxfId="598" priority="11" operator="equal">
      <formula>$C$13</formula>
    </cfRule>
    <cfRule type="cellIs" dxfId="597" priority="12" operator="equal">
      <formula>$C$12</formula>
    </cfRule>
    <cfRule type="cellIs" dxfId="596" priority="13" operator="equal">
      <formula>$C$11</formula>
    </cfRule>
    <cfRule type="cellIs" dxfId="595" priority="14" operator="equal">
      <formula>$C$10</formula>
    </cfRule>
    <cfRule type="cellIs" dxfId="594" priority="15" operator="equal">
      <formula>$C$9</formula>
    </cfRule>
    <cfRule type="cellIs" dxfId="593" priority="16" operator="equal">
      <formula>$C$8</formula>
    </cfRule>
    <cfRule type="cellIs" dxfId="592" priority="17" operator="equal">
      <formula>$C$7</formula>
    </cfRule>
    <cfRule type="cellIs" dxfId="591" priority="18" operator="equal">
      <formula>$C$6</formula>
    </cfRule>
    <cfRule type="cellIs" dxfId="590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589" priority="1" operator="equal">
      <formula>$C$20</formula>
    </cfRule>
  </conditionalFormatting>
  <dataValidations count="1">
    <dataValidation type="list" allowBlank="1" showInputMessage="1" showErrorMessage="1" sqref="F28:I92" xr:uid="{1B03B0B0-DCD8-4315-8B76-DD4292B165F9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7BCB7-F94A-451B-9EB2-915C10B4481F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588" priority="2" operator="equal">
      <formula>"F"</formula>
    </cfRule>
    <cfRule type="cellIs" dxfId="587" priority="3" operator="equal">
      <formula>"NP5"</formula>
    </cfRule>
    <cfRule type="cellIs" dxfId="586" priority="4" operator="equal">
      <formula>"NP"</formula>
    </cfRule>
    <cfRule type="cellIs" dxfId="585" priority="5" operator="equal">
      <formula>$C$19</formula>
    </cfRule>
    <cfRule type="cellIs" dxfId="584" priority="6" operator="equal">
      <formula>$C$18</formula>
    </cfRule>
    <cfRule type="cellIs" dxfId="583" priority="7" operator="equal">
      <formula>$C$17</formula>
    </cfRule>
    <cfRule type="cellIs" dxfId="582" priority="8" operator="equal">
      <formula>$C$16</formula>
    </cfRule>
    <cfRule type="cellIs" dxfId="581" priority="9" operator="equal">
      <formula>$C$15</formula>
    </cfRule>
    <cfRule type="cellIs" dxfId="580" priority="10" operator="equal">
      <formula>$C$14</formula>
    </cfRule>
    <cfRule type="cellIs" dxfId="579" priority="11" operator="equal">
      <formula>$C$13</formula>
    </cfRule>
    <cfRule type="cellIs" dxfId="578" priority="12" operator="equal">
      <formula>$C$12</formula>
    </cfRule>
    <cfRule type="cellIs" dxfId="577" priority="13" operator="equal">
      <formula>$C$11</formula>
    </cfRule>
    <cfRule type="cellIs" dxfId="576" priority="14" operator="equal">
      <formula>$C$10</formula>
    </cfRule>
    <cfRule type="cellIs" dxfId="575" priority="15" operator="equal">
      <formula>$C$9</formula>
    </cfRule>
    <cfRule type="cellIs" dxfId="574" priority="16" operator="equal">
      <formula>$C$8</formula>
    </cfRule>
    <cfRule type="cellIs" dxfId="573" priority="17" operator="equal">
      <formula>$C$7</formula>
    </cfRule>
    <cfRule type="cellIs" dxfId="572" priority="18" operator="equal">
      <formula>$C$6</formula>
    </cfRule>
    <cfRule type="cellIs" dxfId="571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570" priority="1" operator="equal">
      <formula>$C$20</formula>
    </cfRule>
  </conditionalFormatting>
  <dataValidations count="1">
    <dataValidation type="list" allowBlank="1" showInputMessage="1" showErrorMessage="1" sqref="F28:I92" xr:uid="{69A2C8D1-B391-45B1-9599-A7B047F38D9A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D6AE-BDED-4F89-A54C-7A3909C28329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569" priority="2" operator="equal">
      <formula>"F"</formula>
    </cfRule>
    <cfRule type="cellIs" dxfId="568" priority="3" operator="equal">
      <formula>"NP5"</formula>
    </cfRule>
    <cfRule type="cellIs" dxfId="567" priority="4" operator="equal">
      <formula>"NP"</formula>
    </cfRule>
    <cfRule type="cellIs" dxfId="566" priority="5" operator="equal">
      <formula>$C$19</formula>
    </cfRule>
    <cfRule type="cellIs" dxfId="565" priority="6" operator="equal">
      <formula>$C$18</formula>
    </cfRule>
    <cfRule type="cellIs" dxfId="564" priority="7" operator="equal">
      <formula>$C$17</formula>
    </cfRule>
    <cfRule type="cellIs" dxfId="563" priority="8" operator="equal">
      <formula>$C$16</formula>
    </cfRule>
    <cfRule type="cellIs" dxfId="562" priority="9" operator="equal">
      <formula>$C$15</formula>
    </cfRule>
    <cfRule type="cellIs" dxfId="561" priority="10" operator="equal">
      <formula>$C$14</formula>
    </cfRule>
    <cfRule type="cellIs" dxfId="560" priority="11" operator="equal">
      <formula>$C$13</formula>
    </cfRule>
    <cfRule type="cellIs" dxfId="559" priority="12" operator="equal">
      <formula>$C$12</formula>
    </cfRule>
    <cfRule type="cellIs" dxfId="558" priority="13" operator="equal">
      <formula>$C$11</formula>
    </cfRule>
    <cfRule type="cellIs" dxfId="557" priority="14" operator="equal">
      <formula>$C$10</formula>
    </cfRule>
    <cfRule type="cellIs" dxfId="556" priority="15" operator="equal">
      <formula>$C$9</formula>
    </cfRule>
    <cfRule type="cellIs" dxfId="555" priority="16" operator="equal">
      <formula>$C$8</formula>
    </cfRule>
    <cfRule type="cellIs" dxfId="554" priority="17" operator="equal">
      <formula>$C$7</formula>
    </cfRule>
    <cfRule type="cellIs" dxfId="553" priority="18" operator="equal">
      <formula>$C$6</formula>
    </cfRule>
    <cfRule type="cellIs" dxfId="552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551" priority="1" operator="equal">
      <formula>$C$20</formula>
    </cfRule>
  </conditionalFormatting>
  <dataValidations count="1">
    <dataValidation type="list" allowBlank="1" showInputMessage="1" showErrorMessage="1" sqref="F28:I92" xr:uid="{BB8A79A2-5AB3-442E-B308-BB9559E2E6C0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A455F-4215-42D8-A3AF-71D9C69FCB51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550" priority="2" operator="equal">
      <formula>"F"</formula>
    </cfRule>
    <cfRule type="cellIs" dxfId="549" priority="3" operator="equal">
      <formula>"NP5"</formula>
    </cfRule>
    <cfRule type="cellIs" dxfId="548" priority="4" operator="equal">
      <formula>"NP"</formula>
    </cfRule>
    <cfRule type="cellIs" dxfId="547" priority="5" operator="equal">
      <formula>$C$19</formula>
    </cfRule>
    <cfRule type="cellIs" dxfId="546" priority="6" operator="equal">
      <formula>$C$18</formula>
    </cfRule>
    <cfRule type="cellIs" dxfId="545" priority="7" operator="equal">
      <formula>$C$17</formula>
    </cfRule>
    <cfRule type="cellIs" dxfId="544" priority="8" operator="equal">
      <formula>$C$16</formula>
    </cfRule>
    <cfRule type="cellIs" dxfId="543" priority="9" operator="equal">
      <formula>$C$15</formula>
    </cfRule>
    <cfRule type="cellIs" dxfId="542" priority="10" operator="equal">
      <formula>$C$14</formula>
    </cfRule>
    <cfRule type="cellIs" dxfId="541" priority="11" operator="equal">
      <formula>$C$13</formula>
    </cfRule>
    <cfRule type="cellIs" dxfId="540" priority="12" operator="equal">
      <formula>$C$12</formula>
    </cfRule>
    <cfRule type="cellIs" dxfId="539" priority="13" operator="equal">
      <formula>$C$11</formula>
    </cfRule>
    <cfRule type="cellIs" dxfId="538" priority="14" operator="equal">
      <formula>$C$10</formula>
    </cfRule>
    <cfRule type="cellIs" dxfId="537" priority="15" operator="equal">
      <formula>$C$9</formula>
    </cfRule>
    <cfRule type="cellIs" dxfId="536" priority="16" operator="equal">
      <formula>$C$8</formula>
    </cfRule>
    <cfRule type="cellIs" dxfId="535" priority="17" operator="equal">
      <formula>$C$7</formula>
    </cfRule>
    <cfRule type="cellIs" dxfId="534" priority="18" operator="equal">
      <formula>$C$6</formula>
    </cfRule>
    <cfRule type="cellIs" dxfId="533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532" priority="1" operator="equal">
      <formula>$C$20</formula>
    </cfRule>
  </conditionalFormatting>
  <dataValidations count="1">
    <dataValidation type="list" allowBlank="1" showInputMessage="1" showErrorMessage="1" sqref="F28:I92" xr:uid="{1D545910-AF81-490C-9F14-7DA70007F23B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F484E-BE56-4794-A57C-832AEABFC922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531" priority="2" operator="equal">
      <formula>"F"</formula>
    </cfRule>
    <cfRule type="cellIs" dxfId="530" priority="3" operator="equal">
      <formula>"NP5"</formula>
    </cfRule>
    <cfRule type="cellIs" dxfId="529" priority="4" operator="equal">
      <formula>"NP"</formula>
    </cfRule>
    <cfRule type="cellIs" dxfId="528" priority="5" operator="equal">
      <formula>$C$19</formula>
    </cfRule>
    <cfRule type="cellIs" dxfId="527" priority="6" operator="equal">
      <formula>$C$18</formula>
    </cfRule>
    <cfRule type="cellIs" dxfId="526" priority="7" operator="equal">
      <formula>$C$17</formula>
    </cfRule>
    <cfRule type="cellIs" dxfId="525" priority="8" operator="equal">
      <formula>$C$16</formula>
    </cfRule>
    <cfRule type="cellIs" dxfId="524" priority="9" operator="equal">
      <formula>$C$15</formula>
    </cfRule>
    <cfRule type="cellIs" dxfId="523" priority="10" operator="equal">
      <formula>$C$14</formula>
    </cfRule>
    <cfRule type="cellIs" dxfId="522" priority="11" operator="equal">
      <formula>$C$13</formula>
    </cfRule>
    <cfRule type="cellIs" dxfId="521" priority="12" operator="equal">
      <formula>$C$12</formula>
    </cfRule>
    <cfRule type="cellIs" dxfId="520" priority="13" operator="equal">
      <formula>$C$11</formula>
    </cfRule>
    <cfRule type="cellIs" dxfId="519" priority="14" operator="equal">
      <formula>$C$10</formula>
    </cfRule>
    <cfRule type="cellIs" dxfId="518" priority="15" operator="equal">
      <formula>$C$9</formula>
    </cfRule>
    <cfRule type="cellIs" dxfId="517" priority="16" operator="equal">
      <formula>$C$8</formula>
    </cfRule>
    <cfRule type="cellIs" dxfId="516" priority="17" operator="equal">
      <formula>$C$7</formula>
    </cfRule>
    <cfRule type="cellIs" dxfId="515" priority="18" operator="equal">
      <formula>$C$6</formula>
    </cfRule>
    <cfRule type="cellIs" dxfId="514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513" priority="1" operator="equal">
      <formula>$C$20</formula>
    </cfRule>
  </conditionalFormatting>
  <dataValidations count="1">
    <dataValidation type="list" allowBlank="1" showInputMessage="1" showErrorMessage="1" sqref="F28:I92" xr:uid="{36776B1C-01EF-4E01-B538-DD73F3372379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2980-D308-403C-96AC-DFDB6F27F013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512" priority="2" operator="equal">
      <formula>"F"</formula>
    </cfRule>
    <cfRule type="cellIs" dxfId="511" priority="3" operator="equal">
      <formula>"NP5"</formula>
    </cfRule>
    <cfRule type="cellIs" dxfId="510" priority="4" operator="equal">
      <formula>"NP"</formula>
    </cfRule>
    <cfRule type="cellIs" dxfId="509" priority="5" operator="equal">
      <formula>$C$19</formula>
    </cfRule>
    <cfRule type="cellIs" dxfId="508" priority="6" operator="equal">
      <formula>$C$18</formula>
    </cfRule>
    <cfRule type="cellIs" dxfId="507" priority="7" operator="equal">
      <formula>$C$17</formula>
    </cfRule>
    <cfRule type="cellIs" dxfId="506" priority="8" operator="equal">
      <formula>$C$16</formula>
    </cfRule>
    <cfRule type="cellIs" dxfId="505" priority="9" operator="equal">
      <formula>$C$15</formula>
    </cfRule>
    <cfRule type="cellIs" dxfId="504" priority="10" operator="equal">
      <formula>$C$14</formula>
    </cfRule>
    <cfRule type="cellIs" dxfId="503" priority="11" operator="equal">
      <formula>$C$13</formula>
    </cfRule>
    <cfRule type="cellIs" dxfId="502" priority="12" operator="equal">
      <formula>$C$12</formula>
    </cfRule>
    <cfRule type="cellIs" dxfId="501" priority="13" operator="equal">
      <formula>$C$11</formula>
    </cfRule>
    <cfRule type="cellIs" dxfId="500" priority="14" operator="equal">
      <formula>$C$10</formula>
    </cfRule>
    <cfRule type="cellIs" dxfId="499" priority="15" operator="equal">
      <formula>$C$9</formula>
    </cfRule>
    <cfRule type="cellIs" dxfId="498" priority="16" operator="equal">
      <formula>$C$8</formula>
    </cfRule>
    <cfRule type="cellIs" dxfId="497" priority="17" operator="equal">
      <formula>$C$7</formula>
    </cfRule>
    <cfRule type="cellIs" dxfId="496" priority="18" operator="equal">
      <formula>$C$6</formula>
    </cfRule>
    <cfRule type="cellIs" dxfId="495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494" priority="1" operator="equal">
      <formula>$C$20</formula>
    </cfRule>
  </conditionalFormatting>
  <dataValidations count="1">
    <dataValidation type="list" allowBlank="1" showInputMessage="1" showErrorMessage="1" sqref="F28:I92" xr:uid="{1C72AAA5-FB12-464F-B717-BC135BFF13E0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EC54-30E9-4A97-A9CB-C86802543DDD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493" priority="2" operator="equal">
      <formula>"F"</formula>
    </cfRule>
    <cfRule type="cellIs" dxfId="492" priority="3" operator="equal">
      <formula>"NP5"</formula>
    </cfRule>
    <cfRule type="cellIs" dxfId="491" priority="4" operator="equal">
      <formula>"NP"</formula>
    </cfRule>
    <cfRule type="cellIs" dxfId="490" priority="5" operator="equal">
      <formula>$C$19</formula>
    </cfRule>
    <cfRule type="cellIs" dxfId="489" priority="6" operator="equal">
      <formula>$C$18</formula>
    </cfRule>
    <cfRule type="cellIs" dxfId="488" priority="7" operator="equal">
      <formula>$C$17</formula>
    </cfRule>
    <cfRule type="cellIs" dxfId="487" priority="8" operator="equal">
      <formula>$C$16</formula>
    </cfRule>
    <cfRule type="cellIs" dxfId="486" priority="9" operator="equal">
      <formula>$C$15</formula>
    </cfRule>
    <cfRule type="cellIs" dxfId="485" priority="10" operator="equal">
      <formula>$C$14</formula>
    </cfRule>
    <cfRule type="cellIs" dxfId="484" priority="11" operator="equal">
      <formula>$C$13</formula>
    </cfRule>
    <cfRule type="cellIs" dxfId="483" priority="12" operator="equal">
      <formula>$C$12</formula>
    </cfRule>
    <cfRule type="cellIs" dxfId="482" priority="13" operator="equal">
      <formula>$C$11</formula>
    </cfRule>
    <cfRule type="cellIs" dxfId="481" priority="14" operator="equal">
      <formula>$C$10</formula>
    </cfRule>
    <cfRule type="cellIs" dxfId="480" priority="15" operator="equal">
      <formula>$C$9</formula>
    </cfRule>
    <cfRule type="cellIs" dxfId="479" priority="16" operator="equal">
      <formula>$C$8</formula>
    </cfRule>
    <cfRule type="cellIs" dxfId="478" priority="17" operator="equal">
      <formula>$C$7</formula>
    </cfRule>
    <cfRule type="cellIs" dxfId="477" priority="18" operator="equal">
      <formula>$C$6</formula>
    </cfRule>
    <cfRule type="cellIs" dxfId="476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475" priority="1" operator="equal">
      <formula>$C$20</formula>
    </cfRule>
  </conditionalFormatting>
  <dataValidations count="1">
    <dataValidation type="list" allowBlank="1" showInputMessage="1" showErrorMessage="1" sqref="F28:I92" xr:uid="{B27FA9FF-DEED-4602-9DB4-F1B6DB786972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044D-4599-4E30-BE66-C2118272FB2F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474" priority="2" operator="equal">
      <formula>"F"</formula>
    </cfRule>
    <cfRule type="cellIs" dxfId="473" priority="3" operator="equal">
      <formula>"NP5"</formula>
    </cfRule>
    <cfRule type="cellIs" dxfId="472" priority="4" operator="equal">
      <formula>"NP"</formula>
    </cfRule>
    <cfRule type="cellIs" dxfId="471" priority="5" operator="equal">
      <formula>$C$19</formula>
    </cfRule>
    <cfRule type="cellIs" dxfId="470" priority="6" operator="equal">
      <formula>$C$18</formula>
    </cfRule>
    <cfRule type="cellIs" dxfId="469" priority="7" operator="equal">
      <formula>$C$17</formula>
    </cfRule>
    <cfRule type="cellIs" dxfId="468" priority="8" operator="equal">
      <formula>$C$16</formula>
    </cfRule>
    <cfRule type="cellIs" dxfId="467" priority="9" operator="equal">
      <formula>$C$15</formula>
    </cfRule>
    <cfRule type="cellIs" dxfId="466" priority="10" operator="equal">
      <formula>$C$14</formula>
    </cfRule>
    <cfRule type="cellIs" dxfId="465" priority="11" operator="equal">
      <formula>$C$13</formula>
    </cfRule>
    <cfRule type="cellIs" dxfId="464" priority="12" operator="equal">
      <formula>$C$12</formula>
    </cfRule>
    <cfRule type="cellIs" dxfId="463" priority="13" operator="equal">
      <formula>$C$11</formula>
    </cfRule>
    <cfRule type="cellIs" dxfId="462" priority="14" operator="equal">
      <formula>$C$10</formula>
    </cfRule>
    <cfRule type="cellIs" dxfId="461" priority="15" operator="equal">
      <formula>$C$9</formula>
    </cfRule>
    <cfRule type="cellIs" dxfId="460" priority="16" operator="equal">
      <formula>$C$8</formula>
    </cfRule>
    <cfRule type="cellIs" dxfId="459" priority="17" operator="equal">
      <formula>$C$7</formula>
    </cfRule>
    <cfRule type="cellIs" dxfId="458" priority="18" operator="equal">
      <formula>$C$6</formula>
    </cfRule>
    <cfRule type="cellIs" dxfId="457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456" priority="1" operator="equal">
      <formula>$C$20</formula>
    </cfRule>
  </conditionalFormatting>
  <dataValidations count="1">
    <dataValidation type="list" allowBlank="1" showInputMessage="1" showErrorMessage="1" sqref="F28:I92" xr:uid="{5EC81436-272E-4A41-9F5E-13B256BFE84F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DD3D9-DAF0-4674-8773-78AF0DE72902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455" priority="2" operator="equal">
      <formula>"F"</formula>
    </cfRule>
    <cfRule type="cellIs" dxfId="454" priority="3" operator="equal">
      <formula>"NP5"</formula>
    </cfRule>
    <cfRule type="cellIs" dxfId="453" priority="4" operator="equal">
      <formula>"NP"</formula>
    </cfRule>
    <cfRule type="cellIs" dxfId="452" priority="5" operator="equal">
      <formula>$C$19</formula>
    </cfRule>
    <cfRule type="cellIs" dxfId="451" priority="6" operator="equal">
      <formula>$C$18</formula>
    </cfRule>
    <cfRule type="cellIs" dxfId="450" priority="7" operator="equal">
      <formula>$C$17</formula>
    </cfRule>
    <cfRule type="cellIs" dxfId="449" priority="8" operator="equal">
      <formula>$C$16</formula>
    </cfRule>
    <cfRule type="cellIs" dxfId="448" priority="9" operator="equal">
      <formula>$C$15</formula>
    </cfRule>
    <cfRule type="cellIs" dxfId="447" priority="10" operator="equal">
      <formula>$C$14</formula>
    </cfRule>
    <cfRule type="cellIs" dxfId="446" priority="11" operator="equal">
      <formula>$C$13</formula>
    </cfRule>
    <cfRule type="cellIs" dxfId="445" priority="12" operator="equal">
      <formula>$C$12</formula>
    </cfRule>
    <cfRule type="cellIs" dxfId="444" priority="13" operator="equal">
      <formula>$C$11</formula>
    </cfRule>
    <cfRule type="cellIs" dxfId="443" priority="14" operator="equal">
      <formula>$C$10</formula>
    </cfRule>
    <cfRule type="cellIs" dxfId="442" priority="15" operator="equal">
      <formula>$C$9</formula>
    </cfRule>
    <cfRule type="cellIs" dxfId="441" priority="16" operator="equal">
      <formula>$C$8</formula>
    </cfRule>
    <cfRule type="cellIs" dxfId="440" priority="17" operator="equal">
      <formula>$C$7</formula>
    </cfRule>
    <cfRule type="cellIs" dxfId="439" priority="18" operator="equal">
      <formula>$C$6</formula>
    </cfRule>
    <cfRule type="cellIs" dxfId="438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437" priority="1" operator="equal">
      <formula>$C$20</formula>
    </cfRule>
  </conditionalFormatting>
  <dataValidations count="1">
    <dataValidation type="list" allowBlank="1" showInputMessage="1" showErrorMessage="1" sqref="F28:I92" xr:uid="{3DBF5F4C-A2ED-41B5-8CBD-101948774A1C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E31FE-B4D7-4C39-A3E5-2B813186ED57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436" priority="2" operator="equal">
      <formula>"F"</formula>
    </cfRule>
    <cfRule type="cellIs" dxfId="435" priority="3" operator="equal">
      <formula>"NP5"</formula>
    </cfRule>
    <cfRule type="cellIs" dxfId="434" priority="4" operator="equal">
      <formula>"NP"</formula>
    </cfRule>
    <cfRule type="cellIs" dxfId="433" priority="5" operator="equal">
      <formula>$C$19</formula>
    </cfRule>
    <cfRule type="cellIs" dxfId="432" priority="6" operator="equal">
      <formula>$C$18</formula>
    </cfRule>
    <cfRule type="cellIs" dxfId="431" priority="7" operator="equal">
      <formula>$C$17</formula>
    </cfRule>
    <cfRule type="cellIs" dxfId="430" priority="8" operator="equal">
      <formula>$C$16</formula>
    </cfRule>
    <cfRule type="cellIs" dxfId="429" priority="9" operator="equal">
      <formula>$C$15</formula>
    </cfRule>
    <cfRule type="cellIs" dxfId="428" priority="10" operator="equal">
      <formula>$C$14</formula>
    </cfRule>
    <cfRule type="cellIs" dxfId="427" priority="11" operator="equal">
      <formula>$C$13</formula>
    </cfRule>
    <cfRule type="cellIs" dxfId="426" priority="12" operator="equal">
      <formula>$C$12</formula>
    </cfRule>
    <cfRule type="cellIs" dxfId="425" priority="13" operator="equal">
      <formula>$C$11</formula>
    </cfRule>
    <cfRule type="cellIs" dxfId="424" priority="14" operator="equal">
      <formula>$C$10</formula>
    </cfRule>
    <cfRule type="cellIs" dxfId="423" priority="15" operator="equal">
      <formula>$C$9</formula>
    </cfRule>
    <cfRule type="cellIs" dxfId="422" priority="16" operator="equal">
      <formula>$C$8</formula>
    </cfRule>
    <cfRule type="cellIs" dxfId="421" priority="17" operator="equal">
      <formula>$C$7</formula>
    </cfRule>
    <cfRule type="cellIs" dxfId="420" priority="18" operator="equal">
      <formula>$C$6</formula>
    </cfRule>
    <cfRule type="cellIs" dxfId="419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418" priority="1" operator="equal">
      <formula>$C$20</formula>
    </cfRule>
  </conditionalFormatting>
  <dataValidations count="1">
    <dataValidation type="list" allowBlank="1" showInputMessage="1" showErrorMessage="1" sqref="F28:I92" xr:uid="{E0B18259-FA1E-42CD-89B1-952BA8A6EFA8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94AF3-10CA-4D5D-8151-71B1E887775F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>
        <v>3</v>
      </c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417" priority="2" operator="equal">
      <formula>"F"</formula>
    </cfRule>
    <cfRule type="cellIs" dxfId="416" priority="3" operator="equal">
      <formula>"NP5"</formula>
    </cfRule>
    <cfRule type="cellIs" dxfId="415" priority="4" operator="equal">
      <formula>"NP"</formula>
    </cfRule>
    <cfRule type="cellIs" dxfId="414" priority="5" operator="equal">
      <formula>$C$19</formula>
    </cfRule>
    <cfRule type="cellIs" dxfId="413" priority="6" operator="equal">
      <formula>$C$18</formula>
    </cfRule>
    <cfRule type="cellIs" dxfId="412" priority="7" operator="equal">
      <formula>$C$17</formula>
    </cfRule>
    <cfRule type="cellIs" dxfId="411" priority="8" operator="equal">
      <formula>$C$16</formula>
    </cfRule>
    <cfRule type="cellIs" dxfId="410" priority="9" operator="equal">
      <formula>$C$15</formula>
    </cfRule>
    <cfRule type="cellIs" dxfId="409" priority="10" operator="equal">
      <formula>$C$14</formula>
    </cfRule>
    <cfRule type="cellIs" dxfId="408" priority="11" operator="equal">
      <formula>$C$13</formula>
    </cfRule>
    <cfRule type="cellIs" dxfId="407" priority="12" operator="equal">
      <formula>$C$12</formula>
    </cfRule>
    <cfRule type="cellIs" dxfId="406" priority="13" operator="equal">
      <formula>$C$11</formula>
    </cfRule>
    <cfRule type="cellIs" dxfId="405" priority="14" operator="equal">
      <formula>$C$10</formula>
    </cfRule>
    <cfRule type="cellIs" dxfId="404" priority="15" operator="equal">
      <formula>$C$9</formula>
    </cfRule>
    <cfRule type="cellIs" dxfId="403" priority="16" operator="equal">
      <formula>$C$8</formula>
    </cfRule>
    <cfRule type="cellIs" dxfId="402" priority="17" operator="equal">
      <formula>$C$7</formula>
    </cfRule>
    <cfRule type="cellIs" dxfId="401" priority="18" operator="equal">
      <formula>$C$6</formula>
    </cfRule>
    <cfRule type="cellIs" dxfId="400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399" priority="1" operator="equal">
      <formula>$C$20</formula>
    </cfRule>
  </conditionalFormatting>
  <dataValidations count="1">
    <dataValidation type="list" allowBlank="1" showInputMessage="1" showErrorMessage="1" sqref="F28:I92" xr:uid="{2590AEF2-73FC-4CCD-B87A-0C5E472954B6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E03E7-4794-45D5-8299-3DCB3FAF722B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398" priority="2" operator="equal">
      <formula>"F"</formula>
    </cfRule>
    <cfRule type="cellIs" dxfId="397" priority="3" operator="equal">
      <formula>"NP5"</formula>
    </cfRule>
    <cfRule type="cellIs" dxfId="396" priority="4" operator="equal">
      <formula>"NP"</formula>
    </cfRule>
    <cfRule type="cellIs" dxfId="395" priority="5" operator="equal">
      <formula>$C$19</formula>
    </cfRule>
    <cfRule type="cellIs" dxfId="394" priority="6" operator="equal">
      <formula>$C$18</formula>
    </cfRule>
    <cfRule type="cellIs" dxfId="393" priority="7" operator="equal">
      <formula>$C$17</formula>
    </cfRule>
    <cfRule type="cellIs" dxfId="392" priority="8" operator="equal">
      <formula>$C$16</formula>
    </cfRule>
    <cfRule type="cellIs" dxfId="391" priority="9" operator="equal">
      <formula>$C$15</formula>
    </cfRule>
    <cfRule type="cellIs" dxfId="390" priority="10" operator="equal">
      <formula>$C$14</formula>
    </cfRule>
    <cfRule type="cellIs" dxfId="389" priority="11" operator="equal">
      <formula>$C$13</formula>
    </cfRule>
    <cfRule type="cellIs" dxfId="388" priority="12" operator="equal">
      <formula>$C$12</formula>
    </cfRule>
    <cfRule type="cellIs" dxfId="387" priority="13" operator="equal">
      <formula>$C$11</formula>
    </cfRule>
    <cfRule type="cellIs" dxfId="386" priority="14" operator="equal">
      <formula>$C$10</formula>
    </cfRule>
    <cfRule type="cellIs" dxfId="385" priority="15" operator="equal">
      <formula>$C$9</formula>
    </cfRule>
    <cfRule type="cellIs" dxfId="384" priority="16" operator="equal">
      <formula>$C$8</formula>
    </cfRule>
    <cfRule type="cellIs" dxfId="383" priority="17" operator="equal">
      <formula>$C$7</formula>
    </cfRule>
    <cfRule type="cellIs" dxfId="382" priority="18" operator="equal">
      <formula>$C$6</formula>
    </cfRule>
    <cfRule type="cellIs" dxfId="381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380" priority="1" operator="equal">
      <formula>$C$20</formula>
    </cfRule>
  </conditionalFormatting>
  <dataValidations count="1">
    <dataValidation type="list" allowBlank="1" showInputMessage="1" showErrorMessage="1" sqref="F28:I92" xr:uid="{74D872ED-E5BB-4835-81CA-659B8555C25D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5FB5E-5ACF-49E0-9CF1-72FC5DB3FCD4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379" priority="2" operator="equal">
      <formula>"F"</formula>
    </cfRule>
    <cfRule type="cellIs" dxfId="378" priority="3" operator="equal">
      <formula>"NP5"</formula>
    </cfRule>
    <cfRule type="cellIs" dxfId="377" priority="4" operator="equal">
      <formula>"NP"</formula>
    </cfRule>
    <cfRule type="cellIs" dxfId="376" priority="5" operator="equal">
      <formula>$C$19</formula>
    </cfRule>
    <cfRule type="cellIs" dxfId="375" priority="6" operator="equal">
      <formula>$C$18</formula>
    </cfRule>
    <cfRule type="cellIs" dxfId="374" priority="7" operator="equal">
      <formula>$C$17</formula>
    </cfRule>
    <cfRule type="cellIs" dxfId="373" priority="8" operator="equal">
      <formula>$C$16</formula>
    </cfRule>
    <cfRule type="cellIs" dxfId="372" priority="9" operator="equal">
      <formula>$C$15</formula>
    </cfRule>
    <cfRule type="cellIs" dxfId="371" priority="10" operator="equal">
      <formula>$C$14</formula>
    </cfRule>
    <cfRule type="cellIs" dxfId="370" priority="11" operator="equal">
      <formula>$C$13</formula>
    </cfRule>
    <cfRule type="cellIs" dxfId="369" priority="12" operator="equal">
      <formula>$C$12</formula>
    </cfRule>
    <cfRule type="cellIs" dxfId="368" priority="13" operator="equal">
      <formula>$C$11</formula>
    </cfRule>
    <cfRule type="cellIs" dxfId="367" priority="14" operator="equal">
      <formula>$C$10</formula>
    </cfRule>
    <cfRule type="cellIs" dxfId="366" priority="15" operator="equal">
      <formula>$C$9</formula>
    </cfRule>
    <cfRule type="cellIs" dxfId="365" priority="16" operator="equal">
      <formula>$C$8</formula>
    </cfRule>
    <cfRule type="cellIs" dxfId="364" priority="17" operator="equal">
      <formula>$C$7</formula>
    </cfRule>
    <cfRule type="cellIs" dxfId="363" priority="18" operator="equal">
      <formula>$C$6</formula>
    </cfRule>
    <cfRule type="cellIs" dxfId="362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361" priority="1" operator="equal">
      <formula>$C$20</formula>
    </cfRule>
  </conditionalFormatting>
  <dataValidations count="1">
    <dataValidation type="list" allowBlank="1" showInputMessage="1" showErrorMessage="1" sqref="F28:I92" xr:uid="{80D50121-C79A-4826-8E92-82921C0C9C3B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A1183-A37A-4697-854B-E572D51B8D7D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360" priority="2" operator="equal">
      <formula>"F"</formula>
    </cfRule>
    <cfRule type="cellIs" dxfId="359" priority="3" operator="equal">
      <formula>"NP5"</formula>
    </cfRule>
    <cfRule type="cellIs" dxfId="358" priority="4" operator="equal">
      <formula>"NP"</formula>
    </cfRule>
    <cfRule type="cellIs" dxfId="357" priority="5" operator="equal">
      <formula>$C$19</formula>
    </cfRule>
    <cfRule type="cellIs" dxfId="356" priority="6" operator="equal">
      <formula>$C$18</formula>
    </cfRule>
    <cfRule type="cellIs" dxfId="355" priority="7" operator="equal">
      <formula>$C$17</formula>
    </cfRule>
    <cfRule type="cellIs" dxfId="354" priority="8" operator="equal">
      <formula>$C$16</formula>
    </cfRule>
    <cfRule type="cellIs" dxfId="353" priority="9" operator="equal">
      <formula>$C$15</formula>
    </cfRule>
    <cfRule type="cellIs" dxfId="352" priority="10" operator="equal">
      <formula>$C$14</formula>
    </cfRule>
    <cfRule type="cellIs" dxfId="351" priority="11" operator="equal">
      <formula>$C$13</formula>
    </cfRule>
    <cfRule type="cellIs" dxfId="350" priority="12" operator="equal">
      <formula>$C$12</formula>
    </cfRule>
    <cfRule type="cellIs" dxfId="349" priority="13" operator="equal">
      <formula>$C$11</formula>
    </cfRule>
    <cfRule type="cellIs" dxfId="348" priority="14" operator="equal">
      <formula>$C$10</formula>
    </cfRule>
    <cfRule type="cellIs" dxfId="347" priority="15" operator="equal">
      <formula>$C$9</formula>
    </cfRule>
    <cfRule type="cellIs" dxfId="346" priority="16" operator="equal">
      <formula>$C$8</formula>
    </cfRule>
    <cfRule type="cellIs" dxfId="345" priority="17" operator="equal">
      <formula>$C$7</formula>
    </cfRule>
    <cfRule type="cellIs" dxfId="344" priority="18" operator="equal">
      <formula>$C$6</formula>
    </cfRule>
    <cfRule type="cellIs" dxfId="343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342" priority="1" operator="equal">
      <formula>$C$20</formula>
    </cfRule>
  </conditionalFormatting>
  <dataValidations count="1">
    <dataValidation type="list" allowBlank="1" showInputMessage="1" showErrorMessage="1" sqref="F28:I92" xr:uid="{B923702C-DEBA-44AD-BCB5-4699EFF8AFB5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C632-4AA5-4DD3-906C-FE5B4B696CA4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341" priority="2" operator="equal">
      <formula>"F"</formula>
    </cfRule>
    <cfRule type="cellIs" dxfId="340" priority="3" operator="equal">
      <formula>"NP5"</formula>
    </cfRule>
    <cfRule type="cellIs" dxfId="339" priority="4" operator="equal">
      <formula>"NP"</formula>
    </cfRule>
    <cfRule type="cellIs" dxfId="338" priority="5" operator="equal">
      <formula>$C$19</formula>
    </cfRule>
    <cfRule type="cellIs" dxfId="337" priority="6" operator="equal">
      <formula>$C$18</formula>
    </cfRule>
    <cfRule type="cellIs" dxfId="336" priority="7" operator="equal">
      <formula>$C$17</formula>
    </cfRule>
    <cfRule type="cellIs" dxfId="335" priority="8" operator="equal">
      <formula>$C$16</formula>
    </cfRule>
    <cfRule type="cellIs" dxfId="334" priority="9" operator="equal">
      <formula>$C$15</formula>
    </cfRule>
    <cfRule type="cellIs" dxfId="333" priority="10" operator="equal">
      <formula>$C$14</formula>
    </cfRule>
    <cfRule type="cellIs" dxfId="332" priority="11" operator="equal">
      <formula>$C$13</formula>
    </cfRule>
    <cfRule type="cellIs" dxfId="331" priority="12" operator="equal">
      <formula>$C$12</formula>
    </cfRule>
    <cfRule type="cellIs" dxfId="330" priority="13" operator="equal">
      <formula>$C$11</formula>
    </cfRule>
    <cfRule type="cellIs" dxfId="329" priority="14" operator="equal">
      <formula>$C$10</formula>
    </cfRule>
    <cfRule type="cellIs" dxfId="328" priority="15" operator="equal">
      <formula>$C$9</formula>
    </cfRule>
    <cfRule type="cellIs" dxfId="327" priority="16" operator="equal">
      <formula>$C$8</formula>
    </cfRule>
    <cfRule type="cellIs" dxfId="326" priority="17" operator="equal">
      <formula>$C$7</formula>
    </cfRule>
    <cfRule type="cellIs" dxfId="325" priority="18" operator="equal">
      <formula>$C$6</formula>
    </cfRule>
    <cfRule type="cellIs" dxfId="324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323" priority="1" operator="equal">
      <formula>$C$20</formula>
    </cfRule>
  </conditionalFormatting>
  <dataValidations count="1">
    <dataValidation type="list" allowBlank="1" showInputMessage="1" showErrorMessage="1" sqref="F28:I92" xr:uid="{3A9EC4B4-A844-4D7C-9D6F-F7F7BDA9CF69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F35A7-304E-431F-9B2E-1B9BD9E4FDA2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>
        <v>3</v>
      </c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322" priority="2" operator="equal">
      <formula>"F"</formula>
    </cfRule>
    <cfRule type="cellIs" dxfId="321" priority="3" operator="equal">
      <formula>"NP5"</formula>
    </cfRule>
    <cfRule type="cellIs" dxfId="320" priority="4" operator="equal">
      <formula>"NP"</formula>
    </cfRule>
    <cfRule type="cellIs" dxfId="319" priority="5" operator="equal">
      <formula>$C$19</formula>
    </cfRule>
    <cfRule type="cellIs" dxfId="318" priority="6" operator="equal">
      <formula>$C$18</formula>
    </cfRule>
    <cfRule type="cellIs" dxfId="317" priority="7" operator="equal">
      <formula>$C$17</formula>
    </cfRule>
    <cfRule type="cellIs" dxfId="316" priority="8" operator="equal">
      <formula>$C$16</formula>
    </cfRule>
    <cfRule type="cellIs" dxfId="315" priority="9" operator="equal">
      <formula>$C$15</formula>
    </cfRule>
    <cfRule type="cellIs" dxfId="314" priority="10" operator="equal">
      <formula>$C$14</formula>
    </cfRule>
    <cfRule type="cellIs" dxfId="313" priority="11" operator="equal">
      <formula>$C$13</formula>
    </cfRule>
    <cfRule type="cellIs" dxfId="312" priority="12" operator="equal">
      <formula>$C$12</formula>
    </cfRule>
    <cfRule type="cellIs" dxfId="311" priority="13" operator="equal">
      <formula>$C$11</formula>
    </cfRule>
    <cfRule type="cellIs" dxfId="310" priority="14" operator="equal">
      <formula>$C$10</formula>
    </cfRule>
    <cfRule type="cellIs" dxfId="309" priority="15" operator="equal">
      <formula>$C$9</formula>
    </cfRule>
    <cfRule type="cellIs" dxfId="308" priority="16" operator="equal">
      <formula>$C$8</formula>
    </cfRule>
    <cfRule type="cellIs" dxfId="307" priority="17" operator="equal">
      <formula>$C$7</formula>
    </cfRule>
    <cfRule type="cellIs" dxfId="306" priority="18" operator="equal">
      <formula>$C$6</formula>
    </cfRule>
    <cfRule type="cellIs" dxfId="305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304" priority="1" operator="equal">
      <formula>$C$20</formula>
    </cfRule>
  </conditionalFormatting>
  <dataValidations count="1">
    <dataValidation type="list" allowBlank="1" showInputMessage="1" showErrorMessage="1" sqref="F28:I92" xr:uid="{AFEEC430-A952-4C0E-9AE5-A34435C8FB32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1488D-85F4-4D6F-B0AE-79A1863ECE7E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303" priority="2" operator="equal">
      <formula>"F"</formula>
    </cfRule>
    <cfRule type="cellIs" dxfId="302" priority="3" operator="equal">
      <formula>"NP5"</formula>
    </cfRule>
    <cfRule type="cellIs" dxfId="301" priority="4" operator="equal">
      <formula>"NP"</formula>
    </cfRule>
    <cfRule type="cellIs" dxfId="300" priority="5" operator="equal">
      <formula>$C$19</formula>
    </cfRule>
    <cfRule type="cellIs" dxfId="299" priority="6" operator="equal">
      <formula>$C$18</formula>
    </cfRule>
    <cfRule type="cellIs" dxfId="298" priority="7" operator="equal">
      <formula>$C$17</formula>
    </cfRule>
    <cfRule type="cellIs" dxfId="297" priority="8" operator="equal">
      <formula>$C$16</formula>
    </cfRule>
    <cfRule type="cellIs" dxfId="296" priority="9" operator="equal">
      <formula>$C$15</formula>
    </cfRule>
    <cfRule type="cellIs" dxfId="295" priority="10" operator="equal">
      <formula>$C$14</formula>
    </cfRule>
    <cfRule type="cellIs" dxfId="294" priority="11" operator="equal">
      <formula>$C$13</formula>
    </cfRule>
    <cfRule type="cellIs" dxfId="293" priority="12" operator="equal">
      <formula>$C$12</formula>
    </cfRule>
    <cfRule type="cellIs" dxfId="292" priority="13" operator="equal">
      <formula>$C$11</formula>
    </cfRule>
    <cfRule type="cellIs" dxfId="291" priority="14" operator="equal">
      <formula>$C$10</formula>
    </cfRule>
    <cfRule type="cellIs" dxfId="290" priority="15" operator="equal">
      <formula>$C$9</formula>
    </cfRule>
    <cfRule type="cellIs" dxfId="289" priority="16" operator="equal">
      <formula>$C$8</formula>
    </cfRule>
    <cfRule type="cellIs" dxfId="288" priority="17" operator="equal">
      <formula>$C$7</formula>
    </cfRule>
    <cfRule type="cellIs" dxfId="287" priority="18" operator="equal">
      <formula>$C$6</formula>
    </cfRule>
    <cfRule type="cellIs" dxfId="286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285" priority="1" operator="equal">
      <formula>$C$20</formula>
    </cfRule>
  </conditionalFormatting>
  <dataValidations count="1">
    <dataValidation type="list" allowBlank="1" showInputMessage="1" showErrorMessage="1" sqref="F28:I92" xr:uid="{EC8CAD58-DCA7-4BF8-9F79-993D9E4FD937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F3D6A-2575-4470-87D7-F4D5F5DD0FF3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284" priority="2" operator="equal">
      <formula>"F"</formula>
    </cfRule>
    <cfRule type="cellIs" dxfId="283" priority="3" operator="equal">
      <formula>"NP5"</formula>
    </cfRule>
    <cfRule type="cellIs" dxfId="282" priority="4" operator="equal">
      <formula>"NP"</formula>
    </cfRule>
    <cfRule type="cellIs" dxfId="281" priority="5" operator="equal">
      <formula>$C$19</formula>
    </cfRule>
    <cfRule type="cellIs" dxfId="280" priority="6" operator="equal">
      <formula>$C$18</formula>
    </cfRule>
    <cfRule type="cellIs" dxfId="279" priority="7" operator="equal">
      <formula>$C$17</formula>
    </cfRule>
    <cfRule type="cellIs" dxfId="278" priority="8" operator="equal">
      <formula>$C$16</formula>
    </cfRule>
    <cfRule type="cellIs" dxfId="277" priority="9" operator="equal">
      <formula>$C$15</formula>
    </cfRule>
    <cfRule type="cellIs" dxfId="276" priority="10" operator="equal">
      <formula>$C$14</formula>
    </cfRule>
    <cfRule type="cellIs" dxfId="275" priority="11" operator="equal">
      <formula>$C$13</formula>
    </cfRule>
    <cfRule type="cellIs" dxfId="274" priority="12" operator="equal">
      <formula>$C$12</formula>
    </cfRule>
    <cfRule type="cellIs" dxfId="273" priority="13" operator="equal">
      <formula>$C$11</formula>
    </cfRule>
    <cfRule type="cellIs" dxfId="272" priority="14" operator="equal">
      <formula>$C$10</formula>
    </cfRule>
    <cfRule type="cellIs" dxfId="271" priority="15" operator="equal">
      <formula>$C$9</formula>
    </cfRule>
    <cfRule type="cellIs" dxfId="270" priority="16" operator="equal">
      <formula>$C$8</formula>
    </cfRule>
    <cfRule type="cellIs" dxfId="269" priority="17" operator="equal">
      <formula>$C$7</formula>
    </cfRule>
    <cfRule type="cellIs" dxfId="268" priority="18" operator="equal">
      <formula>$C$6</formula>
    </cfRule>
    <cfRule type="cellIs" dxfId="267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266" priority="1" operator="equal">
      <formula>$C$20</formula>
    </cfRule>
  </conditionalFormatting>
  <dataValidations count="1">
    <dataValidation type="list" allowBlank="1" showInputMessage="1" showErrorMessage="1" sqref="F28:I92" xr:uid="{0B0A189E-3826-4E61-AB02-69D334D50D34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C80EB-1474-4F37-9A0A-AB59BED1F97F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265" priority="2" operator="equal">
      <formula>"F"</formula>
    </cfRule>
    <cfRule type="cellIs" dxfId="264" priority="3" operator="equal">
      <formula>"NP5"</formula>
    </cfRule>
    <cfRule type="cellIs" dxfId="263" priority="4" operator="equal">
      <formula>"NP"</formula>
    </cfRule>
    <cfRule type="cellIs" dxfId="262" priority="5" operator="equal">
      <formula>$C$19</formula>
    </cfRule>
    <cfRule type="cellIs" dxfId="261" priority="6" operator="equal">
      <formula>$C$18</formula>
    </cfRule>
    <cfRule type="cellIs" dxfId="260" priority="7" operator="equal">
      <formula>$C$17</formula>
    </cfRule>
    <cfRule type="cellIs" dxfId="259" priority="8" operator="equal">
      <formula>$C$16</formula>
    </cfRule>
    <cfRule type="cellIs" dxfId="258" priority="9" operator="equal">
      <formula>$C$15</formula>
    </cfRule>
    <cfRule type="cellIs" dxfId="257" priority="10" operator="equal">
      <formula>$C$14</formula>
    </cfRule>
    <cfRule type="cellIs" dxfId="256" priority="11" operator="equal">
      <formula>$C$13</formula>
    </cfRule>
    <cfRule type="cellIs" dxfId="255" priority="12" operator="equal">
      <formula>$C$12</formula>
    </cfRule>
    <cfRule type="cellIs" dxfId="254" priority="13" operator="equal">
      <formula>$C$11</formula>
    </cfRule>
    <cfRule type="cellIs" dxfId="253" priority="14" operator="equal">
      <formula>$C$10</formula>
    </cfRule>
    <cfRule type="cellIs" dxfId="252" priority="15" operator="equal">
      <formula>$C$9</formula>
    </cfRule>
    <cfRule type="cellIs" dxfId="251" priority="16" operator="equal">
      <formula>$C$8</formula>
    </cfRule>
    <cfRule type="cellIs" dxfId="250" priority="17" operator="equal">
      <formula>$C$7</formula>
    </cfRule>
    <cfRule type="cellIs" dxfId="249" priority="18" operator="equal">
      <formula>$C$6</formula>
    </cfRule>
    <cfRule type="cellIs" dxfId="248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247" priority="1" operator="equal">
      <formula>$C$20</formula>
    </cfRule>
  </conditionalFormatting>
  <dataValidations count="1">
    <dataValidation type="list" allowBlank="1" showInputMessage="1" showErrorMessage="1" sqref="F28:I92" xr:uid="{99C6BCC5-59A5-4F27-842D-52421AEC930C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1A42-6CFF-4238-BCDA-6C3643BB9ADC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246" priority="2" operator="equal">
      <formula>"F"</formula>
    </cfRule>
    <cfRule type="cellIs" dxfId="245" priority="3" operator="equal">
      <formula>"NP5"</formula>
    </cfRule>
    <cfRule type="cellIs" dxfId="244" priority="4" operator="equal">
      <formula>"NP"</formula>
    </cfRule>
    <cfRule type="cellIs" dxfId="243" priority="5" operator="equal">
      <formula>$C$19</formula>
    </cfRule>
    <cfRule type="cellIs" dxfId="242" priority="6" operator="equal">
      <formula>$C$18</formula>
    </cfRule>
    <cfRule type="cellIs" dxfId="241" priority="7" operator="equal">
      <formula>$C$17</formula>
    </cfRule>
    <cfRule type="cellIs" dxfId="240" priority="8" operator="equal">
      <formula>$C$16</formula>
    </cfRule>
    <cfRule type="cellIs" dxfId="239" priority="9" operator="equal">
      <formula>$C$15</formula>
    </cfRule>
    <cfRule type="cellIs" dxfId="238" priority="10" operator="equal">
      <formula>$C$14</formula>
    </cfRule>
    <cfRule type="cellIs" dxfId="237" priority="11" operator="equal">
      <formula>$C$13</formula>
    </cfRule>
    <cfRule type="cellIs" dxfId="236" priority="12" operator="equal">
      <formula>$C$12</formula>
    </cfRule>
    <cfRule type="cellIs" dxfId="235" priority="13" operator="equal">
      <formula>$C$11</formula>
    </cfRule>
    <cfRule type="cellIs" dxfId="234" priority="14" operator="equal">
      <formula>$C$10</formula>
    </cfRule>
    <cfRule type="cellIs" dxfId="233" priority="15" operator="equal">
      <formula>$C$9</formula>
    </cfRule>
    <cfRule type="cellIs" dxfId="232" priority="16" operator="equal">
      <formula>$C$8</formula>
    </cfRule>
    <cfRule type="cellIs" dxfId="231" priority="17" operator="equal">
      <formula>$C$7</formula>
    </cfRule>
    <cfRule type="cellIs" dxfId="230" priority="18" operator="equal">
      <formula>$C$6</formula>
    </cfRule>
    <cfRule type="cellIs" dxfId="229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228" priority="1" operator="equal">
      <formula>$C$20</formula>
    </cfRule>
  </conditionalFormatting>
  <dataValidations count="1">
    <dataValidation type="list" allowBlank="1" showInputMessage="1" showErrorMessage="1" sqref="F28:I92" xr:uid="{A465DC72-E81D-42BC-A3DD-96E29A455A9F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9CD29-9EC0-4E33-A91D-FBE777AFF243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227" priority="2" operator="equal">
      <formula>"F"</formula>
    </cfRule>
    <cfRule type="cellIs" dxfId="226" priority="3" operator="equal">
      <formula>"NP5"</formula>
    </cfRule>
    <cfRule type="cellIs" dxfId="225" priority="4" operator="equal">
      <formula>"NP"</formula>
    </cfRule>
    <cfRule type="cellIs" dxfId="224" priority="5" operator="equal">
      <formula>$C$19</formula>
    </cfRule>
    <cfRule type="cellIs" dxfId="223" priority="6" operator="equal">
      <formula>$C$18</formula>
    </cfRule>
    <cfRule type="cellIs" dxfId="222" priority="7" operator="equal">
      <formula>$C$17</formula>
    </cfRule>
    <cfRule type="cellIs" dxfId="221" priority="8" operator="equal">
      <formula>$C$16</formula>
    </cfRule>
    <cfRule type="cellIs" dxfId="220" priority="9" operator="equal">
      <formula>$C$15</formula>
    </cfRule>
    <cfRule type="cellIs" dxfId="219" priority="10" operator="equal">
      <formula>$C$14</formula>
    </cfRule>
    <cfRule type="cellIs" dxfId="218" priority="11" operator="equal">
      <formula>$C$13</formula>
    </cfRule>
    <cfRule type="cellIs" dxfId="217" priority="12" operator="equal">
      <formula>$C$12</formula>
    </cfRule>
    <cfRule type="cellIs" dxfId="216" priority="13" operator="equal">
      <formula>$C$11</formula>
    </cfRule>
    <cfRule type="cellIs" dxfId="215" priority="14" operator="equal">
      <formula>$C$10</formula>
    </cfRule>
    <cfRule type="cellIs" dxfId="214" priority="15" operator="equal">
      <formula>$C$9</formula>
    </cfRule>
    <cfRule type="cellIs" dxfId="213" priority="16" operator="equal">
      <formula>$C$8</formula>
    </cfRule>
    <cfRule type="cellIs" dxfId="212" priority="17" operator="equal">
      <formula>$C$7</formula>
    </cfRule>
    <cfRule type="cellIs" dxfId="211" priority="18" operator="equal">
      <formula>$C$6</formula>
    </cfRule>
    <cfRule type="cellIs" dxfId="210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209" priority="1" operator="equal">
      <formula>$C$20</formula>
    </cfRule>
  </conditionalFormatting>
  <dataValidations count="1">
    <dataValidation type="list" allowBlank="1" showInputMessage="1" showErrorMessage="1" sqref="F28:I92" xr:uid="{2DFA884D-1C7F-429D-B2B9-5A032442AB0D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17C3E-0DD2-40E0-89A3-0450818A90C6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208" priority="2" operator="equal">
      <formula>"F"</formula>
    </cfRule>
    <cfRule type="cellIs" dxfId="207" priority="3" operator="equal">
      <formula>"NP5"</formula>
    </cfRule>
    <cfRule type="cellIs" dxfId="206" priority="4" operator="equal">
      <formula>"NP"</formula>
    </cfRule>
    <cfRule type="cellIs" dxfId="205" priority="5" operator="equal">
      <formula>$C$19</formula>
    </cfRule>
    <cfRule type="cellIs" dxfId="204" priority="6" operator="equal">
      <formula>$C$18</formula>
    </cfRule>
    <cfRule type="cellIs" dxfId="203" priority="7" operator="equal">
      <formula>$C$17</formula>
    </cfRule>
    <cfRule type="cellIs" dxfId="202" priority="8" operator="equal">
      <formula>$C$16</formula>
    </cfRule>
    <cfRule type="cellIs" dxfId="201" priority="9" operator="equal">
      <formula>$C$15</formula>
    </cfRule>
    <cfRule type="cellIs" dxfId="200" priority="10" operator="equal">
      <formula>$C$14</formula>
    </cfRule>
    <cfRule type="cellIs" dxfId="199" priority="11" operator="equal">
      <formula>$C$13</formula>
    </cfRule>
    <cfRule type="cellIs" dxfId="198" priority="12" operator="equal">
      <formula>$C$12</formula>
    </cfRule>
    <cfRule type="cellIs" dxfId="197" priority="13" operator="equal">
      <formula>$C$11</formula>
    </cfRule>
    <cfRule type="cellIs" dxfId="196" priority="14" operator="equal">
      <formula>$C$10</formula>
    </cfRule>
    <cfRule type="cellIs" dxfId="195" priority="15" operator="equal">
      <formula>$C$9</formula>
    </cfRule>
    <cfRule type="cellIs" dxfId="194" priority="16" operator="equal">
      <formula>$C$8</formula>
    </cfRule>
    <cfRule type="cellIs" dxfId="193" priority="17" operator="equal">
      <formula>$C$7</formula>
    </cfRule>
    <cfRule type="cellIs" dxfId="192" priority="18" operator="equal">
      <formula>$C$6</formula>
    </cfRule>
    <cfRule type="cellIs" dxfId="191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190" priority="1" operator="equal">
      <formula>$C$20</formula>
    </cfRule>
  </conditionalFormatting>
  <dataValidations count="1">
    <dataValidation type="list" allowBlank="1" showInputMessage="1" showErrorMessage="1" sqref="F28:I92" xr:uid="{D6CBF1C3-4DBF-44C7-8C7D-25DD19D9F58A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8480C-3171-40D7-8A07-B1E27E891863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189" priority="2" operator="equal">
      <formula>"F"</formula>
    </cfRule>
    <cfRule type="cellIs" dxfId="188" priority="3" operator="equal">
      <formula>"NP5"</formula>
    </cfRule>
    <cfRule type="cellIs" dxfId="187" priority="4" operator="equal">
      <formula>"NP"</formula>
    </cfRule>
    <cfRule type="cellIs" dxfId="186" priority="5" operator="equal">
      <formula>$C$19</formula>
    </cfRule>
    <cfRule type="cellIs" dxfId="185" priority="6" operator="equal">
      <formula>$C$18</formula>
    </cfRule>
    <cfRule type="cellIs" dxfId="184" priority="7" operator="equal">
      <formula>$C$17</formula>
    </cfRule>
    <cfRule type="cellIs" dxfId="183" priority="8" operator="equal">
      <formula>$C$16</formula>
    </cfRule>
    <cfRule type="cellIs" dxfId="182" priority="9" operator="equal">
      <formula>$C$15</formula>
    </cfRule>
    <cfRule type="cellIs" dxfId="181" priority="10" operator="equal">
      <formula>$C$14</formula>
    </cfRule>
    <cfRule type="cellIs" dxfId="180" priority="11" operator="equal">
      <formula>$C$13</formula>
    </cfRule>
    <cfRule type="cellIs" dxfId="179" priority="12" operator="equal">
      <formula>$C$12</formula>
    </cfRule>
    <cfRule type="cellIs" dxfId="178" priority="13" operator="equal">
      <formula>$C$11</formula>
    </cfRule>
    <cfRule type="cellIs" dxfId="177" priority="14" operator="equal">
      <formula>$C$10</formula>
    </cfRule>
    <cfRule type="cellIs" dxfId="176" priority="15" operator="equal">
      <formula>$C$9</formula>
    </cfRule>
    <cfRule type="cellIs" dxfId="175" priority="16" operator="equal">
      <formula>$C$8</formula>
    </cfRule>
    <cfRule type="cellIs" dxfId="174" priority="17" operator="equal">
      <formula>$C$7</formula>
    </cfRule>
    <cfRule type="cellIs" dxfId="173" priority="18" operator="equal">
      <formula>$C$6</formula>
    </cfRule>
    <cfRule type="cellIs" dxfId="172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171" priority="1" operator="equal">
      <formula>$C$20</formula>
    </cfRule>
  </conditionalFormatting>
  <dataValidations count="1">
    <dataValidation type="list" allowBlank="1" showInputMessage="1" showErrorMessage="1" sqref="F28:I92" xr:uid="{C8145D7A-7F4D-4E79-9382-F2768A14C854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10AB5-253A-40C7-89E8-54CA2CDD865E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170" priority="2" operator="equal">
      <formula>"F"</formula>
    </cfRule>
    <cfRule type="cellIs" dxfId="169" priority="3" operator="equal">
      <formula>"NP5"</formula>
    </cfRule>
    <cfRule type="cellIs" dxfId="168" priority="4" operator="equal">
      <formula>"NP"</formula>
    </cfRule>
    <cfRule type="cellIs" dxfId="167" priority="5" operator="equal">
      <formula>$C$19</formula>
    </cfRule>
    <cfRule type="cellIs" dxfId="166" priority="6" operator="equal">
      <formula>$C$18</formula>
    </cfRule>
    <cfRule type="cellIs" dxfId="165" priority="7" operator="equal">
      <formula>$C$17</formula>
    </cfRule>
    <cfRule type="cellIs" dxfId="164" priority="8" operator="equal">
      <formula>$C$16</formula>
    </cfRule>
    <cfRule type="cellIs" dxfId="163" priority="9" operator="equal">
      <formula>$C$15</formula>
    </cfRule>
    <cfRule type="cellIs" dxfId="162" priority="10" operator="equal">
      <formula>$C$14</formula>
    </cfRule>
    <cfRule type="cellIs" dxfId="161" priority="11" operator="equal">
      <formula>$C$13</formula>
    </cfRule>
    <cfRule type="cellIs" dxfId="160" priority="12" operator="equal">
      <formula>$C$12</formula>
    </cfRule>
    <cfRule type="cellIs" dxfId="159" priority="13" operator="equal">
      <formula>$C$11</formula>
    </cfRule>
    <cfRule type="cellIs" dxfId="158" priority="14" operator="equal">
      <formula>$C$10</formula>
    </cfRule>
    <cfRule type="cellIs" dxfId="157" priority="15" operator="equal">
      <formula>$C$9</formula>
    </cfRule>
    <cfRule type="cellIs" dxfId="156" priority="16" operator="equal">
      <formula>$C$8</formula>
    </cfRule>
    <cfRule type="cellIs" dxfId="155" priority="17" operator="equal">
      <formula>$C$7</formula>
    </cfRule>
    <cfRule type="cellIs" dxfId="154" priority="18" operator="equal">
      <formula>$C$6</formula>
    </cfRule>
    <cfRule type="cellIs" dxfId="153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152" priority="1" operator="equal">
      <formula>$C$20</formula>
    </cfRule>
  </conditionalFormatting>
  <dataValidations count="1">
    <dataValidation type="list" allowBlank="1" showInputMessage="1" showErrorMessage="1" sqref="F28:I92" xr:uid="{B122338E-F2E9-451B-B31E-8B209CBBDDE2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4EF1-02D3-45E7-8465-8A03B702395E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151" priority="2" operator="equal">
      <formula>"F"</formula>
    </cfRule>
    <cfRule type="cellIs" dxfId="150" priority="3" operator="equal">
      <formula>"NP5"</formula>
    </cfRule>
    <cfRule type="cellIs" dxfId="149" priority="4" operator="equal">
      <formula>"NP"</formula>
    </cfRule>
    <cfRule type="cellIs" dxfId="148" priority="5" operator="equal">
      <formula>$C$19</formula>
    </cfRule>
    <cfRule type="cellIs" dxfId="147" priority="6" operator="equal">
      <formula>$C$18</formula>
    </cfRule>
    <cfRule type="cellIs" dxfId="146" priority="7" operator="equal">
      <formula>$C$17</formula>
    </cfRule>
    <cfRule type="cellIs" dxfId="145" priority="8" operator="equal">
      <formula>$C$16</formula>
    </cfRule>
    <cfRule type="cellIs" dxfId="144" priority="9" operator="equal">
      <formula>$C$15</formula>
    </cfRule>
    <cfRule type="cellIs" dxfId="143" priority="10" operator="equal">
      <formula>$C$14</formula>
    </cfRule>
    <cfRule type="cellIs" dxfId="142" priority="11" operator="equal">
      <formula>$C$13</formula>
    </cfRule>
    <cfRule type="cellIs" dxfId="141" priority="12" operator="equal">
      <formula>$C$12</formula>
    </cfRule>
    <cfRule type="cellIs" dxfId="140" priority="13" operator="equal">
      <formula>$C$11</formula>
    </cfRule>
    <cfRule type="cellIs" dxfId="139" priority="14" operator="equal">
      <formula>$C$10</formula>
    </cfRule>
    <cfRule type="cellIs" dxfId="138" priority="15" operator="equal">
      <formula>$C$9</formula>
    </cfRule>
    <cfRule type="cellIs" dxfId="137" priority="16" operator="equal">
      <formula>$C$8</formula>
    </cfRule>
    <cfRule type="cellIs" dxfId="136" priority="17" operator="equal">
      <formula>$C$7</formula>
    </cfRule>
    <cfRule type="cellIs" dxfId="135" priority="18" operator="equal">
      <formula>$C$6</formula>
    </cfRule>
    <cfRule type="cellIs" dxfId="134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133" priority="1" operator="equal">
      <formula>$C$20</formula>
    </cfRule>
  </conditionalFormatting>
  <dataValidations count="1">
    <dataValidation type="list" allowBlank="1" showInputMessage="1" showErrorMessage="1" sqref="F28:I92" xr:uid="{48A5AEA0-4745-47CD-A2CD-9669FB2388FC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4819D-0F83-4483-BA06-9E7845122CB0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132" priority="2" operator="equal">
      <formula>"F"</formula>
    </cfRule>
    <cfRule type="cellIs" dxfId="131" priority="3" operator="equal">
      <formula>"NP5"</formula>
    </cfRule>
    <cfRule type="cellIs" dxfId="130" priority="4" operator="equal">
      <formula>"NP"</formula>
    </cfRule>
    <cfRule type="cellIs" dxfId="129" priority="5" operator="equal">
      <formula>$C$19</formula>
    </cfRule>
    <cfRule type="cellIs" dxfId="128" priority="6" operator="equal">
      <formula>$C$18</formula>
    </cfRule>
    <cfRule type="cellIs" dxfId="127" priority="7" operator="equal">
      <formula>$C$17</formula>
    </cfRule>
    <cfRule type="cellIs" dxfId="126" priority="8" operator="equal">
      <formula>$C$16</formula>
    </cfRule>
    <cfRule type="cellIs" dxfId="125" priority="9" operator="equal">
      <formula>$C$15</formula>
    </cfRule>
    <cfRule type="cellIs" dxfId="124" priority="10" operator="equal">
      <formula>$C$14</formula>
    </cfRule>
    <cfRule type="cellIs" dxfId="123" priority="11" operator="equal">
      <formula>$C$13</formula>
    </cfRule>
    <cfRule type="cellIs" dxfId="122" priority="12" operator="equal">
      <formula>$C$12</formula>
    </cfRule>
    <cfRule type="cellIs" dxfId="121" priority="13" operator="equal">
      <formula>$C$11</formula>
    </cfRule>
    <cfRule type="cellIs" dxfId="120" priority="14" operator="equal">
      <formula>$C$10</formula>
    </cfRule>
    <cfRule type="cellIs" dxfId="119" priority="15" operator="equal">
      <formula>$C$9</formula>
    </cfRule>
    <cfRule type="cellIs" dxfId="118" priority="16" operator="equal">
      <formula>$C$8</formula>
    </cfRule>
    <cfRule type="cellIs" dxfId="117" priority="17" operator="equal">
      <formula>$C$7</formula>
    </cfRule>
    <cfRule type="cellIs" dxfId="116" priority="18" operator="equal">
      <formula>$C$6</formula>
    </cfRule>
    <cfRule type="cellIs" dxfId="115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114" priority="1" operator="equal">
      <formula>$C$20</formula>
    </cfRule>
  </conditionalFormatting>
  <dataValidations count="1">
    <dataValidation type="list" allowBlank="1" showInputMessage="1" showErrorMessage="1" sqref="F28:I92" xr:uid="{7E7271C1-4912-48AA-BC91-410403F27940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4E649-06E8-4EE2-8F53-64CD87438F6C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113" priority="2" operator="equal">
      <formula>"F"</formula>
    </cfRule>
    <cfRule type="cellIs" dxfId="112" priority="3" operator="equal">
      <formula>"NP5"</formula>
    </cfRule>
    <cfRule type="cellIs" dxfId="111" priority="4" operator="equal">
      <formula>"NP"</formula>
    </cfRule>
    <cfRule type="cellIs" dxfId="110" priority="5" operator="equal">
      <formula>$C$19</formula>
    </cfRule>
    <cfRule type="cellIs" dxfId="109" priority="6" operator="equal">
      <formula>$C$18</formula>
    </cfRule>
    <cfRule type="cellIs" dxfId="108" priority="7" operator="equal">
      <formula>$C$17</formula>
    </cfRule>
    <cfRule type="cellIs" dxfId="107" priority="8" operator="equal">
      <formula>$C$16</formula>
    </cfRule>
    <cfRule type="cellIs" dxfId="106" priority="9" operator="equal">
      <formula>$C$15</formula>
    </cfRule>
    <cfRule type="cellIs" dxfId="105" priority="10" operator="equal">
      <formula>$C$14</formula>
    </cfRule>
    <cfRule type="cellIs" dxfId="104" priority="11" operator="equal">
      <formula>$C$13</formula>
    </cfRule>
    <cfRule type="cellIs" dxfId="103" priority="12" operator="equal">
      <formula>$C$12</formula>
    </cfRule>
    <cfRule type="cellIs" dxfId="102" priority="13" operator="equal">
      <formula>$C$11</formula>
    </cfRule>
    <cfRule type="cellIs" dxfId="101" priority="14" operator="equal">
      <formula>$C$10</formula>
    </cfRule>
    <cfRule type="cellIs" dxfId="100" priority="15" operator="equal">
      <formula>$C$9</formula>
    </cfRule>
    <cfRule type="cellIs" dxfId="99" priority="16" operator="equal">
      <formula>$C$8</formula>
    </cfRule>
    <cfRule type="cellIs" dxfId="98" priority="17" operator="equal">
      <formula>$C$7</formula>
    </cfRule>
    <cfRule type="cellIs" dxfId="97" priority="18" operator="equal">
      <formula>$C$6</formula>
    </cfRule>
    <cfRule type="cellIs" dxfId="96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95" priority="1" operator="equal">
      <formula>$C$20</formula>
    </cfRule>
  </conditionalFormatting>
  <dataValidations count="1">
    <dataValidation type="list" allowBlank="1" showInputMessage="1" showErrorMessage="1" sqref="F28:I92" xr:uid="{8CB25B35-7FA1-4995-9ACF-37196D0F146D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26EB2-16F1-4015-A1FE-4A2FA7F7FD5D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94" priority="2" operator="equal">
      <formula>"F"</formula>
    </cfRule>
    <cfRule type="cellIs" dxfId="93" priority="3" operator="equal">
      <formula>"NP5"</formula>
    </cfRule>
    <cfRule type="cellIs" dxfId="92" priority="4" operator="equal">
      <formula>"NP"</formula>
    </cfRule>
    <cfRule type="cellIs" dxfId="91" priority="5" operator="equal">
      <formula>$C$19</formula>
    </cfRule>
    <cfRule type="cellIs" dxfId="90" priority="6" operator="equal">
      <formula>$C$18</formula>
    </cfRule>
    <cfRule type="cellIs" dxfId="89" priority="7" operator="equal">
      <formula>$C$17</formula>
    </cfRule>
    <cfRule type="cellIs" dxfId="88" priority="8" operator="equal">
      <formula>$C$16</formula>
    </cfRule>
    <cfRule type="cellIs" dxfId="87" priority="9" operator="equal">
      <formula>$C$15</formula>
    </cfRule>
    <cfRule type="cellIs" dxfId="86" priority="10" operator="equal">
      <formula>$C$14</formula>
    </cfRule>
    <cfRule type="cellIs" dxfId="85" priority="11" operator="equal">
      <formula>$C$13</formula>
    </cfRule>
    <cfRule type="cellIs" dxfId="84" priority="12" operator="equal">
      <formula>$C$12</formula>
    </cfRule>
    <cfRule type="cellIs" dxfId="83" priority="13" operator="equal">
      <formula>$C$11</formula>
    </cfRule>
    <cfRule type="cellIs" dxfId="82" priority="14" operator="equal">
      <formula>$C$10</formula>
    </cfRule>
    <cfRule type="cellIs" dxfId="81" priority="15" operator="equal">
      <formula>$C$9</formula>
    </cfRule>
    <cfRule type="cellIs" dxfId="80" priority="16" operator="equal">
      <formula>$C$8</formula>
    </cfRule>
    <cfRule type="cellIs" dxfId="79" priority="17" operator="equal">
      <formula>$C$7</formula>
    </cfRule>
    <cfRule type="cellIs" dxfId="78" priority="18" operator="equal">
      <formula>$C$6</formula>
    </cfRule>
    <cfRule type="cellIs" dxfId="77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76" priority="1" operator="equal">
      <formula>$C$20</formula>
    </cfRule>
  </conditionalFormatting>
  <dataValidations count="1">
    <dataValidation type="list" allowBlank="1" showInputMessage="1" showErrorMessage="1" sqref="F28:I92" xr:uid="{710185E5-4FDE-4E1A-88C1-BFFBD33C325E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AD145-E4EB-4D52-85E3-515891F45B58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75" priority="2" operator="equal">
      <formula>"F"</formula>
    </cfRule>
    <cfRule type="cellIs" dxfId="74" priority="3" operator="equal">
      <formula>"NP5"</formula>
    </cfRule>
    <cfRule type="cellIs" dxfId="73" priority="4" operator="equal">
      <formula>"NP"</formula>
    </cfRule>
    <cfRule type="cellIs" dxfId="72" priority="5" operator="equal">
      <formula>$C$19</formula>
    </cfRule>
    <cfRule type="cellIs" dxfId="71" priority="6" operator="equal">
      <formula>$C$18</formula>
    </cfRule>
    <cfRule type="cellIs" dxfId="70" priority="7" operator="equal">
      <formula>$C$17</formula>
    </cfRule>
    <cfRule type="cellIs" dxfId="69" priority="8" operator="equal">
      <formula>$C$16</formula>
    </cfRule>
    <cfRule type="cellIs" dxfId="68" priority="9" operator="equal">
      <formula>$C$15</formula>
    </cfRule>
    <cfRule type="cellIs" dxfId="67" priority="10" operator="equal">
      <formula>$C$14</formula>
    </cfRule>
    <cfRule type="cellIs" dxfId="66" priority="11" operator="equal">
      <formula>$C$13</formula>
    </cfRule>
    <cfRule type="cellIs" dxfId="65" priority="12" operator="equal">
      <formula>$C$12</formula>
    </cfRule>
    <cfRule type="cellIs" dxfId="64" priority="13" operator="equal">
      <formula>$C$11</formula>
    </cfRule>
    <cfRule type="cellIs" dxfId="63" priority="14" operator="equal">
      <formula>$C$10</formula>
    </cfRule>
    <cfRule type="cellIs" dxfId="62" priority="15" operator="equal">
      <formula>$C$9</formula>
    </cfRule>
    <cfRule type="cellIs" dxfId="61" priority="16" operator="equal">
      <formula>$C$8</formula>
    </cfRule>
    <cfRule type="cellIs" dxfId="60" priority="17" operator="equal">
      <formula>$C$7</formula>
    </cfRule>
    <cfRule type="cellIs" dxfId="59" priority="18" operator="equal">
      <formula>$C$6</formula>
    </cfRule>
    <cfRule type="cellIs" dxfId="58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57" priority="1" operator="equal">
      <formula>$C$20</formula>
    </cfRule>
  </conditionalFormatting>
  <dataValidations count="1">
    <dataValidation type="list" allowBlank="1" showInputMessage="1" showErrorMessage="1" sqref="F28:I92" xr:uid="{B09438AA-DF13-474A-BCCE-F23D07948BB3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1EB4-7701-48FD-94AD-D4016F6882FB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56" priority="2" operator="equal">
      <formula>"F"</formula>
    </cfRule>
    <cfRule type="cellIs" dxfId="55" priority="3" operator="equal">
      <formula>"NP5"</formula>
    </cfRule>
    <cfRule type="cellIs" dxfId="54" priority="4" operator="equal">
      <formula>"NP"</formula>
    </cfRule>
    <cfRule type="cellIs" dxfId="53" priority="5" operator="equal">
      <formula>$C$19</formula>
    </cfRule>
    <cfRule type="cellIs" dxfId="52" priority="6" operator="equal">
      <formula>$C$18</formula>
    </cfRule>
    <cfRule type="cellIs" dxfId="51" priority="7" operator="equal">
      <formula>$C$17</formula>
    </cfRule>
    <cfRule type="cellIs" dxfId="50" priority="8" operator="equal">
      <formula>$C$16</formula>
    </cfRule>
    <cfRule type="cellIs" dxfId="49" priority="9" operator="equal">
      <formula>$C$15</formula>
    </cfRule>
    <cfRule type="cellIs" dxfId="48" priority="10" operator="equal">
      <formula>$C$14</formula>
    </cfRule>
    <cfRule type="cellIs" dxfId="47" priority="11" operator="equal">
      <formula>$C$13</formula>
    </cfRule>
    <cfRule type="cellIs" dxfId="46" priority="12" operator="equal">
      <formula>$C$12</formula>
    </cfRule>
    <cfRule type="cellIs" dxfId="45" priority="13" operator="equal">
      <formula>$C$11</formula>
    </cfRule>
    <cfRule type="cellIs" dxfId="44" priority="14" operator="equal">
      <formula>$C$10</formula>
    </cfRule>
    <cfRule type="cellIs" dxfId="43" priority="15" operator="equal">
      <formula>$C$9</formula>
    </cfRule>
    <cfRule type="cellIs" dxfId="42" priority="16" operator="equal">
      <formula>$C$8</formula>
    </cfRule>
    <cfRule type="cellIs" dxfId="41" priority="17" operator="equal">
      <formula>$C$7</formula>
    </cfRule>
    <cfRule type="cellIs" dxfId="40" priority="18" operator="equal">
      <formula>$C$6</formula>
    </cfRule>
    <cfRule type="cellIs" dxfId="39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38" priority="1" operator="equal">
      <formula>$C$20</formula>
    </cfRule>
  </conditionalFormatting>
  <dataValidations count="1">
    <dataValidation type="list" allowBlank="1" showInputMessage="1" showErrorMessage="1" sqref="F28:I92" xr:uid="{50248E08-E375-4B5A-8054-6FC0E490D0E4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2CB6A-E00C-45BD-9AE2-F4DDF63E747F}">
  <dimension ref="A1:AD92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7" sqref="E27:E91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COUNTIF(J$28:K$110,$G$1)</f>
        <v>0</v>
      </c>
      <c r="K1" s="178"/>
      <c r="L1" s="100">
        <f>COUNTIF(L$28:L$110,$G$1)</f>
        <v>0</v>
      </c>
      <c r="M1" s="4">
        <f>COUNTIF(M$28:M$110,$G$1)</f>
        <v>0</v>
      </c>
      <c r="N1" s="180">
        <f>COUNTIF(N$28:O$110,$G$1)</f>
        <v>0</v>
      </c>
      <c r="O1" s="178"/>
      <c r="P1" s="100">
        <f>COUNTIF(P$28:P$110,$G$1)</f>
        <v>0</v>
      </c>
      <c r="Q1" s="5">
        <f>COUNTIF(Q$28:Q$110,$G$2)</f>
        <v>0</v>
      </c>
      <c r="R1" s="182">
        <f>COUNTIF(R$28:S$110,$G$1)</f>
        <v>0</v>
      </c>
      <c r="S1" s="178"/>
      <c r="T1" s="100">
        <f>COUNTIF(T$28:T$110,$G$1)</f>
        <v>0</v>
      </c>
      <c r="U1" s="4">
        <f>COUNTIF(U$28:U$110,$G$2)</f>
        <v>0</v>
      </c>
      <c r="V1" s="182">
        <f>COUNTIF(V$28:W$110,$G$1)</f>
        <v>0</v>
      </c>
      <c r="W1" s="178"/>
      <c r="X1" s="100">
        <f>COUNTIF(X$28:X$110,$G$1)</f>
        <v>0</v>
      </c>
      <c r="Y1" s="4">
        <f>COUNTIF(Y$28:Y$110,$G$1)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COUNTIF(J$28:M$110,$G$2)</f>
        <v>0</v>
      </c>
      <c r="K2" s="180"/>
      <c r="L2" s="100">
        <f>COUNTIF(L$28:M$30,$G$2)</f>
        <v>0</v>
      </c>
      <c r="M2" s="4">
        <f>COUNTIF(M$28:M$110,$G$2)</f>
        <v>0</v>
      </c>
      <c r="N2" s="179">
        <f>COUNTIF(N$28:Q$110,$G$2)</f>
        <v>0</v>
      </c>
      <c r="O2" s="180"/>
      <c r="P2" s="100">
        <f>COUNTIF(P$28:Q$30,$G$2)</f>
        <v>0</v>
      </c>
      <c r="Q2" s="5">
        <f>COUNTIF(Q$28:Q$110,$G$1)</f>
        <v>0</v>
      </c>
      <c r="R2" s="179">
        <f>COUNTIF(R$28:U$110,$G$2)</f>
        <v>0</v>
      </c>
      <c r="S2" s="180"/>
      <c r="T2" s="100">
        <f>COUNTIF(T$28:U$30,$G$2)</f>
        <v>0</v>
      </c>
      <c r="U2" s="4">
        <f>COUNTIF(U$28:U$110,$G$1)</f>
        <v>0</v>
      </c>
      <c r="V2" s="179">
        <f>COUNTIF(V$28:Y$110,$G$2)</f>
        <v>0</v>
      </c>
      <c r="W2" s="180"/>
      <c r="X2" s="100">
        <f>COUNTIF(X$28:Y$30,$G$2)</f>
        <v>0</v>
      </c>
      <c r="Y2" s="4">
        <f>COUNTIF(Y$28:Y$110,$G$2)</f>
        <v>0</v>
      </c>
      <c r="AA2" s="99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COUNTIF(J$28:K$110,$G3)</f>
        <v>0</v>
      </c>
      <c r="K3" s="174"/>
      <c r="L3" s="101">
        <f>COUNTIF(L$28:L$110,$G$3)</f>
        <v>0</v>
      </c>
      <c r="M3" s="10">
        <f>COUNTIF(M$28:M$110,$G$3)</f>
        <v>0</v>
      </c>
      <c r="N3" s="173">
        <f>COUNTIF(N$28:O$110,$G$3)</f>
        <v>0</v>
      </c>
      <c r="O3" s="174"/>
      <c r="P3" s="101">
        <f>COUNTIF(P$28:P$110,$G$3)</f>
        <v>0</v>
      </c>
      <c r="Q3" s="103">
        <f>COUNTIF(Q$28:Q$110,$G$3)</f>
        <v>0</v>
      </c>
      <c r="R3" s="175">
        <f>COUNTIF(R$28:S$110,$G$3)</f>
        <v>0</v>
      </c>
      <c r="S3" s="174"/>
      <c r="T3" s="101">
        <f>COUNTIF(T$28:T$110,$G$3)</f>
        <v>0</v>
      </c>
      <c r="U3" s="12">
        <f>COUNTIF(U$28:U$110,$G$3)</f>
        <v>0</v>
      </c>
      <c r="V3" s="173">
        <f>COUNTIF(V$28:W$110,$G$3)</f>
        <v>0</v>
      </c>
      <c r="W3" s="174"/>
      <c r="X3" s="101">
        <f>COUNTIF(X$28:X$110,$G$3)</f>
        <v>0</v>
      </c>
      <c r="Y3" s="12">
        <f>COUNTIF(Y$28:Y$110,$G$3)</f>
        <v>0</v>
      </c>
      <c r="AA3" s="156" t="s">
        <v>4</v>
      </c>
      <c r="AB3" s="132"/>
      <c r="AC3" s="6" t="s">
        <v>1</v>
      </c>
      <c r="AD3" s="99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COUNTIF(J$28:J$110,$G$4)</f>
        <v>0</v>
      </c>
      <c r="K4" s="170">
        <f>COUNTIF(K$28:K$110,$G$7)</f>
        <v>0</v>
      </c>
      <c r="L4" s="170">
        <f>COUNTIF(L$28:L$30,$G$7)</f>
        <v>0</v>
      </c>
      <c r="M4" s="10">
        <f>COUNTIF(M$28:M$110,$G$4)</f>
        <v>0</v>
      </c>
      <c r="N4" s="102">
        <f>COUNTIF(N$28:N$110,$G$4)</f>
        <v>0</v>
      </c>
      <c r="O4" s="170">
        <f>COUNTIF(O$28:O$110,$G$7)</f>
        <v>0</v>
      </c>
      <c r="P4" s="170">
        <f>COUNTIF(P$28:P$30,$G$7)</f>
        <v>0</v>
      </c>
      <c r="Q4" s="103">
        <f>COUNTIF(Q$28:Q$110,$G$4)</f>
        <v>0</v>
      </c>
      <c r="R4" s="16">
        <f>COUNTIF(R$28:R$110,$G$4)</f>
        <v>0</v>
      </c>
      <c r="S4" s="170">
        <f>COUNTIF(S$28:S$110,$G$7)</f>
        <v>0</v>
      </c>
      <c r="T4" s="170">
        <f>COUNTIF(T$28:T$30,$G$7)</f>
        <v>0</v>
      </c>
      <c r="U4" s="10">
        <f>COUNTIF(U$28:U$110,$G$4)</f>
        <v>0</v>
      </c>
      <c r="V4" s="16">
        <f>COUNTIF(V$28:V$110,$G$4)</f>
        <v>0</v>
      </c>
      <c r="W4" s="170">
        <f>COUNTIF(W$28:W$110,$G$7)</f>
        <v>0</v>
      </c>
      <c r="X4" s="170">
        <f>COUNTIF(X$28:X$30,$G$7)</f>
        <v>0</v>
      </c>
      <c r="Y4" s="10">
        <f>COUNTIF(Y$28:Y$110,$G$4)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COUNTIF(J$28:J$110,$G$5)</f>
        <v>0</v>
      </c>
      <c r="K5" s="19"/>
      <c r="L5" s="19"/>
      <c r="M5" s="20"/>
      <c r="N5" s="102">
        <f>COUNTIF(N$28:N$110,$G$5)</f>
        <v>0</v>
      </c>
      <c r="O5" s="19"/>
      <c r="P5" s="19"/>
      <c r="Q5" s="19"/>
      <c r="R5" s="16">
        <f>COUNTIF(R$28:R$110,$G$5)</f>
        <v>0</v>
      </c>
      <c r="S5" s="19"/>
      <c r="T5" s="19"/>
      <c r="U5" s="20"/>
      <c r="V5" s="16">
        <f>COUNTIF(V$28:V$110,$G$5)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COUNTIF(M$28:M$110,$G$6)</f>
        <v>0</v>
      </c>
      <c r="N6" s="19"/>
      <c r="O6" s="19"/>
      <c r="P6" s="19"/>
      <c r="Q6" s="26">
        <f>COUNTIF(Q$28:Q$110,$G$6)</f>
        <v>0</v>
      </c>
      <c r="R6" s="24"/>
      <c r="S6" s="19"/>
      <c r="T6" s="19"/>
      <c r="U6" s="25">
        <f>COUNTIF(U$28:U$110,$G$6)</f>
        <v>0</v>
      </c>
      <c r="V6" s="24"/>
      <c r="W6" s="19"/>
      <c r="X6" s="19"/>
      <c r="Y6" s="25">
        <f>COUNTIF(Y$28:Y$110,$G$6)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COUNTIF(J$30:J$110,$G$7)</f>
        <v>0</v>
      </c>
      <c r="K7" s="168"/>
      <c r="L7" s="169"/>
      <c r="M7" s="20"/>
      <c r="N7" s="167">
        <f>COUNTIF(N$28:N$110,$G$7)</f>
        <v>0</v>
      </c>
      <c r="O7" s="168"/>
      <c r="P7" s="169"/>
      <c r="Q7" s="19"/>
      <c r="R7" s="167">
        <f>COUNTIF(R$28:R$110,$G$7)</f>
        <v>0</v>
      </c>
      <c r="S7" s="168"/>
      <c r="T7" s="169"/>
      <c r="U7" s="20"/>
      <c r="V7" s="167">
        <f>COUNTIF(V$28:V$110,$G$7)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COUNTIF(J$28:K$110,$G$8)</f>
        <v>0</v>
      </c>
      <c r="K8" s="159">
        <f>COUNTIF(K$28:K$30,$G$7)</f>
        <v>0</v>
      </c>
      <c r="L8" s="105">
        <f>COUNTIF(L$28:L$110,$G$8)</f>
        <v>0</v>
      </c>
      <c r="M8" s="30">
        <f>COUNTIF(M$28:M$110,$G$8)</f>
        <v>0</v>
      </c>
      <c r="N8" s="161">
        <f>COUNTIF(N$28:O$110,$G$8)</f>
        <v>0</v>
      </c>
      <c r="O8" s="159">
        <f>COUNTIF(O$28:O$30,$G$7)</f>
        <v>0</v>
      </c>
      <c r="P8" s="105">
        <f>COUNTIF(P$28:P$110,$G$8)</f>
        <v>0</v>
      </c>
      <c r="Q8" s="31">
        <f>COUNTIF(Q$28:Q$110,$G$8)</f>
        <v>0</v>
      </c>
      <c r="R8" s="160">
        <f>COUNTIF(R$28:S$110,$G$8)</f>
        <v>0</v>
      </c>
      <c r="S8" s="159">
        <f>COUNTIF(S$28:S$30,$G$7)</f>
        <v>0</v>
      </c>
      <c r="T8" s="105">
        <f>COUNTIF(T$28:T$110,$G$8)</f>
        <v>0</v>
      </c>
      <c r="U8" s="30">
        <f>COUNTIF(U$28:U$110,$G$8)</f>
        <v>0</v>
      </c>
      <c r="V8" s="160">
        <f>COUNTIF(V$28:W$110,$G$8)</f>
        <v>0</v>
      </c>
      <c r="W8" s="159">
        <f>COUNTIF(W$28:W$30,$G$7)</f>
        <v>0</v>
      </c>
      <c r="X8" s="105">
        <f>COUNTIF(X$28:X$110,$G$8)</f>
        <v>0</v>
      </c>
      <c r="Y8" s="30">
        <f>COUNTIF(Y$28:Y$110,$G$8)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 t="shared" ref="J9:Y9" si="0">COUNTIF(J$28:J$110,$G$9)</f>
        <v>0</v>
      </c>
      <c r="K9" s="106">
        <f t="shared" si="0"/>
        <v>0</v>
      </c>
      <c r="L9" s="106">
        <f t="shared" si="0"/>
        <v>0</v>
      </c>
      <c r="M9" s="34">
        <f t="shared" si="0"/>
        <v>0</v>
      </c>
      <c r="N9" s="35">
        <f t="shared" si="0"/>
        <v>0</v>
      </c>
      <c r="O9" s="106">
        <f t="shared" si="0"/>
        <v>0</v>
      </c>
      <c r="P9" s="106">
        <f t="shared" si="0"/>
        <v>0</v>
      </c>
      <c r="Q9" s="36">
        <f t="shared" si="0"/>
        <v>0</v>
      </c>
      <c r="R9" s="32">
        <f t="shared" si="0"/>
        <v>0</v>
      </c>
      <c r="S9" s="106">
        <f t="shared" si="0"/>
        <v>0</v>
      </c>
      <c r="T9" s="106">
        <f t="shared" si="0"/>
        <v>0</v>
      </c>
      <c r="U9" s="34">
        <f t="shared" si="0"/>
        <v>0</v>
      </c>
      <c r="V9" s="32">
        <f t="shared" si="0"/>
        <v>0</v>
      </c>
      <c r="W9" s="106">
        <f t="shared" si="0"/>
        <v>0</v>
      </c>
      <c r="X9" s="106">
        <f t="shared" si="0"/>
        <v>0</v>
      </c>
      <c r="Y9" s="34">
        <f t="shared" si="0"/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 t="shared" ref="J10:R10" si="1">COUNTIF(J$28:J$110,$G$10)</f>
        <v>0</v>
      </c>
      <c r="K10" s="106">
        <f t="shared" si="1"/>
        <v>0</v>
      </c>
      <c r="L10" s="106">
        <f t="shared" si="1"/>
        <v>0</v>
      </c>
      <c r="M10" s="34">
        <f t="shared" si="1"/>
        <v>0</v>
      </c>
      <c r="N10" s="35">
        <f t="shared" si="1"/>
        <v>0</v>
      </c>
      <c r="O10" s="106">
        <f t="shared" si="1"/>
        <v>0</v>
      </c>
      <c r="P10" s="106">
        <f t="shared" si="1"/>
        <v>0</v>
      </c>
      <c r="Q10" s="36">
        <f t="shared" si="1"/>
        <v>0</v>
      </c>
      <c r="R10" s="32">
        <f t="shared" si="1"/>
        <v>0</v>
      </c>
      <c r="S10" s="106">
        <f>COUNTIF(S$28:S$80,$G$10)</f>
        <v>0</v>
      </c>
      <c r="T10" s="106">
        <f t="shared" ref="T10:Y10" si="2">COUNTIF(T$28:T$110,$G$10)</f>
        <v>0</v>
      </c>
      <c r="U10" s="34">
        <f t="shared" si="2"/>
        <v>0</v>
      </c>
      <c r="V10" s="32">
        <f t="shared" si="2"/>
        <v>0</v>
      </c>
      <c r="W10" s="106">
        <f t="shared" si="2"/>
        <v>0</v>
      </c>
      <c r="X10" s="106">
        <f t="shared" si="2"/>
        <v>0</v>
      </c>
      <c r="Y10" s="34">
        <f t="shared" si="2"/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 t="shared" ref="J11:Y11" si="3">COUNTIF(J$28:J$110,$G$11)</f>
        <v>0</v>
      </c>
      <c r="K11" s="107">
        <f t="shared" si="3"/>
        <v>0</v>
      </c>
      <c r="L11" s="107">
        <f t="shared" si="3"/>
        <v>0</v>
      </c>
      <c r="M11" s="41">
        <f t="shared" si="3"/>
        <v>0</v>
      </c>
      <c r="N11" s="42">
        <f t="shared" si="3"/>
        <v>0</v>
      </c>
      <c r="O11" s="107">
        <f t="shared" si="3"/>
        <v>0</v>
      </c>
      <c r="P11" s="107">
        <f t="shared" si="3"/>
        <v>0</v>
      </c>
      <c r="Q11" s="43">
        <f t="shared" si="3"/>
        <v>0</v>
      </c>
      <c r="R11" s="39">
        <f t="shared" si="3"/>
        <v>0</v>
      </c>
      <c r="S11" s="107">
        <f t="shared" si="3"/>
        <v>0</v>
      </c>
      <c r="T11" s="107">
        <f t="shared" si="3"/>
        <v>0</v>
      </c>
      <c r="U11" s="41">
        <f t="shared" si="3"/>
        <v>0</v>
      </c>
      <c r="V11" s="39">
        <f t="shared" si="3"/>
        <v>0</v>
      </c>
      <c r="W11" s="107">
        <f t="shared" si="3"/>
        <v>0</v>
      </c>
      <c r="X11" s="107">
        <f t="shared" si="3"/>
        <v>0</v>
      </c>
      <c r="Y11" s="41">
        <f t="shared" si="3"/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 t="shared" ref="J12:Y12" si="4">COUNTIF(J$28:J$110,$G$12)</f>
        <v>0</v>
      </c>
      <c r="K12" s="104">
        <f t="shared" si="4"/>
        <v>0</v>
      </c>
      <c r="L12" s="104">
        <f t="shared" si="4"/>
        <v>0</v>
      </c>
      <c r="M12" s="46">
        <f t="shared" si="4"/>
        <v>0</v>
      </c>
      <c r="N12" s="47">
        <f t="shared" si="4"/>
        <v>0</v>
      </c>
      <c r="O12" s="104">
        <f t="shared" si="4"/>
        <v>0</v>
      </c>
      <c r="P12" s="104">
        <f t="shared" si="4"/>
        <v>0</v>
      </c>
      <c r="Q12" s="48">
        <f t="shared" si="4"/>
        <v>0</v>
      </c>
      <c r="R12" s="44">
        <f t="shared" si="4"/>
        <v>0</v>
      </c>
      <c r="S12" s="104">
        <f t="shared" si="4"/>
        <v>0</v>
      </c>
      <c r="T12" s="104">
        <f t="shared" si="4"/>
        <v>0</v>
      </c>
      <c r="U12" s="46">
        <f t="shared" si="4"/>
        <v>0</v>
      </c>
      <c r="V12" s="44">
        <f t="shared" si="4"/>
        <v>0</v>
      </c>
      <c r="W12" s="104">
        <f t="shared" si="4"/>
        <v>0</v>
      </c>
      <c r="X12" s="104">
        <f t="shared" si="4"/>
        <v>0</v>
      </c>
      <c r="Y12" s="46">
        <f t="shared" si="4"/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 t="shared" ref="J13:Y13" si="5">COUNTIF(J$28:J$110,$G$13)</f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7">
        <f t="shared" si="5"/>
        <v>0</v>
      </c>
      <c r="O13" s="47">
        <f t="shared" si="5"/>
        <v>0</v>
      </c>
      <c r="P13" s="47">
        <f t="shared" si="5"/>
        <v>0</v>
      </c>
      <c r="Q13" s="47">
        <f t="shared" si="5"/>
        <v>0</v>
      </c>
      <c r="R13" s="44">
        <f t="shared" si="5"/>
        <v>0</v>
      </c>
      <c r="S13" s="44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COUNTIF(J$28:M$110,$G$14)</f>
        <v>0</v>
      </c>
      <c r="K14" s="144"/>
      <c r="L14" s="144"/>
      <c r="M14" s="154"/>
      <c r="N14" s="143">
        <f>COUNTIF(N$28:Q$110,$G$14)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COUNTIF(R$28:U$110,$G$14)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COUNTIF(V$28:Y$110,$G$14)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COUNTIF(M$28:M$110,$G$15)</f>
        <v>0</v>
      </c>
      <c r="N15" s="19"/>
      <c r="O15" s="19"/>
      <c r="P15" s="19"/>
      <c r="Q15" s="51">
        <f>COUNTIF(Q$28:Q$110,$G$15)</f>
        <v>0</v>
      </c>
      <c r="R15" s="24"/>
      <c r="S15" s="19"/>
      <c r="T15" s="19"/>
      <c r="U15" s="50">
        <f>COUNTIF(U$28:U$110,$G$15)</f>
        <v>0</v>
      </c>
      <c r="V15" s="24"/>
      <c r="W15" s="19"/>
      <c r="X15" s="19"/>
      <c r="Y15" s="50">
        <f>COUNTIF(Y$28:Y$110,$G$15)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COUNTIF(M$28:M$110,$G$16)</f>
        <v>0</v>
      </c>
      <c r="N16" s="19"/>
      <c r="O16" s="19"/>
      <c r="P16" s="19"/>
      <c r="Q16" s="51">
        <f>COUNTIF(Q$28:Q$110,$G$16)</f>
        <v>0</v>
      </c>
      <c r="R16" s="24"/>
      <c r="S16" s="19"/>
      <c r="T16" s="19"/>
      <c r="U16" s="50">
        <f>COUNTIF(U$28:U$110,$G$16)</f>
        <v>0</v>
      </c>
      <c r="V16" s="24"/>
      <c r="W16" s="19"/>
      <c r="X16" s="19"/>
      <c r="Y16" s="50">
        <f>COUNTIF(Y$28:Y$110,$G$16)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COUNTIF(M$28:M$110,$G$17)</f>
        <v>0</v>
      </c>
      <c r="N17" s="19"/>
      <c r="O17" s="19"/>
      <c r="P17" s="19"/>
      <c r="Q17" s="51">
        <f>COUNTIF(Q$28:Q$110,$G$17)</f>
        <v>0</v>
      </c>
      <c r="R17" s="24"/>
      <c r="S17" s="19"/>
      <c r="T17" s="19"/>
      <c r="U17" s="50">
        <f>COUNTIF(U$28:U$110,$G$17)</f>
        <v>0</v>
      </c>
      <c r="V17" s="24"/>
      <c r="W17" s="19"/>
      <c r="X17" s="19"/>
      <c r="Y17" s="50">
        <f>COUNTIF(Y$28:Y$110,$G$17)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COUNTIF(M$28:M$110,$G$18)</f>
        <v>0</v>
      </c>
      <c r="N18" s="56"/>
      <c r="O18" s="56"/>
      <c r="P18" s="56"/>
      <c r="Q18" s="108">
        <f>COUNTIF(Q$28:Q$110,$G$18)</f>
        <v>0</v>
      </c>
      <c r="R18" s="55"/>
      <c r="S18" s="56"/>
      <c r="T18" s="56"/>
      <c r="U18" s="57">
        <f>COUNTIF(U$28:U$110,$G$18)</f>
        <v>0</v>
      </c>
      <c r="V18" s="55"/>
      <c r="W18" s="56"/>
      <c r="X18" s="56"/>
      <c r="Y18" s="57">
        <f>COUNTIF(Y$28:Y$110,$G$18)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COUNTIF(L$28:M$110,$G$19)</f>
        <v>0</v>
      </c>
      <c r="M19" s="138">
        <f>COUNTIF(M$28:M$30,$G$18)</f>
        <v>0</v>
      </c>
      <c r="N19" s="56"/>
      <c r="O19" s="56"/>
      <c r="P19" s="137">
        <f>COUNTIF(P$28:Q$110,$G$19)</f>
        <v>0</v>
      </c>
      <c r="Q19" s="146">
        <f>COUNTIF(Q$28:Q$30,$G$18)</f>
        <v>0</v>
      </c>
      <c r="R19" s="55"/>
      <c r="S19" s="56"/>
      <c r="T19" s="137">
        <f>COUNTIF(T$28:U$110,$G$19)</f>
        <v>0</v>
      </c>
      <c r="U19" s="138">
        <f>COUNTIF(U$28:U$30,$G$18)</f>
        <v>0</v>
      </c>
      <c r="V19" s="55"/>
      <c r="W19" s="56"/>
      <c r="X19" s="137">
        <f>COUNTIF(X$28:Y$110,$G$19)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108">
        <f>COUNTIF(M$28:M$110,$G$20)</f>
        <v>0</v>
      </c>
      <c r="N20" s="56"/>
      <c r="O20" s="56"/>
      <c r="P20" s="56"/>
      <c r="Q20" s="108">
        <f>COUNTIF(Q$28:Q$110,$G$20)</f>
        <v>0</v>
      </c>
      <c r="R20" s="55"/>
      <c r="S20" s="56"/>
      <c r="T20" s="56"/>
      <c r="U20" s="108">
        <f>COUNTIF(U$28:U$110,$G$20)</f>
        <v>0</v>
      </c>
      <c r="V20" s="55"/>
      <c r="W20" s="56"/>
      <c r="X20" s="56"/>
      <c r="Y20" s="108">
        <f>COUNTIF(Y$28:Y$110,$G$20)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COUNTIF(R$28:S$110,$G$21)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COUNTIF(J$28:M$110,$G$22)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COUNTIF(N$28:Q$110,$G$22)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COUNTIF(R$28:U$110,$G$22)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COUNTIF(V$28:Y$110,$G$22)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COUNTIF(L$28:M$101,$G$23)</f>
        <v>0</v>
      </c>
      <c r="M23" s="133"/>
      <c r="P23" s="133">
        <f>COUNTIF(P$28:Q$101,$G$23)</f>
        <v>0</v>
      </c>
      <c r="Q23" s="133"/>
      <c r="T23" s="133">
        <f>COUNTIF(T$28:U$101,$G$23)</f>
        <v>0</v>
      </c>
      <c r="U23" s="133"/>
      <c r="X23" s="135">
        <f>COUNTIF(X$28:Y$101,$G$23)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x14ac:dyDescent="0.25">
      <c r="E92" s="109"/>
      <c r="F92" s="110"/>
      <c r="G92" s="110"/>
      <c r="H92" s="110"/>
      <c r="I92" s="110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</row>
  </sheetData>
  <mergeCells count="86"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  <mergeCell ref="C3:D3"/>
    <mergeCell ref="G3:I3"/>
    <mergeCell ref="J3:K3"/>
    <mergeCell ref="N3:O3"/>
    <mergeCell ref="R3:S3"/>
    <mergeCell ref="AA3:AB3"/>
    <mergeCell ref="G4:I4"/>
    <mergeCell ref="K4:L4"/>
    <mergeCell ref="O4:P4"/>
    <mergeCell ref="S4:T4"/>
    <mergeCell ref="W4:X4"/>
    <mergeCell ref="AA4:AC4"/>
    <mergeCell ref="V3:W3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G12:I12"/>
    <mergeCell ref="C8:D8"/>
    <mergeCell ref="G8:I8"/>
    <mergeCell ref="J8:K8"/>
    <mergeCell ref="N8:O8"/>
    <mergeCell ref="AA8:AC8"/>
    <mergeCell ref="G9:I9"/>
    <mergeCell ref="AA9:AD9"/>
    <mergeCell ref="G10:I10"/>
    <mergeCell ref="G11:I11"/>
    <mergeCell ref="R8:S8"/>
    <mergeCell ref="V8:W8"/>
    <mergeCell ref="G13:I13"/>
    <mergeCell ref="C14:F14"/>
    <mergeCell ref="G14:I14"/>
    <mergeCell ref="J14:M14"/>
    <mergeCell ref="N14:Q14"/>
    <mergeCell ref="V14:Y14"/>
    <mergeCell ref="G15:I15"/>
    <mergeCell ref="G16:I16"/>
    <mergeCell ref="G17:I17"/>
    <mergeCell ref="G18:I18"/>
    <mergeCell ref="R14:U14"/>
    <mergeCell ref="C22:E22"/>
    <mergeCell ref="G22:I22"/>
    <mergeCell ref="J22:M22"/>
    <mergeCell ref="N22:Q22"/>
    <mergeCell ref="R22:U22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3:D23"/>
    <mergeCell ref="G23:I23"/>
    <mergeCell ref="L23:M23"/>
    <mergeCell ref="P23:Q23"/>
    <mergeCell ref="T23:U23"/>
    <mergeCell ref="J25:M25"/>
    <mergeCell ref="N25:Q25"/>
    <mergeCell ref="R25:U25"/>
    <mergeCell ref="V25:Y25"/>
    <mergeCell ref="V22:Y22"/>
    <mergeCell ref="X23:Y23"/>
  </mergeCells>
  <conditionalFormatting sqref="F28:I92">
    <cfRule type="cellIs" dxfId="37" priority="2" operator="equal">
      <formula>"F"</formula>
    </cfRule>
    <cfRule type="cellIs" dxfId="36" priority="3" operator="equal">
      <formula>"NP5"</formula>
    </cfRule>
    <cfRule type="cellIs" dxfId="35" priority="4" operator="equal">
      <formula>"NP"</formula>
    </cfRule>
    <cfRule type="cellIs" dxfId="34" priority="5" operator="equal">
      <formula>$C$19</formula>
    </cfRule>
    <cfRule type="cellIs" dxfId="33" priority="6" operator="equal">
      <formula>$C$18</formula>
    </cfRule>
    <cfRule type="cellIs" dxfId="32" priority="7" operator="equal">
      <formula>$C$17</formula>
    </cfRule>
    <cfRule type="cellIs" dxfId="31" priority="8" operator="equal">
      <formula>$C$16</formula>
    </cfRule>
    <cfRule type="cellIs" dxfId="30" priority="9" operator="equal">
      <formula>$C$15</formula>
    </cfRule>
    <cfRule type="cellIs" dxfId="29" priority="10" operator="equal">
      <formula>$C$14</formula>
    </cfRule>
    <cfRule type="cellIs" dxfId="28" priority="11" operator="equal">
      <formula>$C$13</formula>
    </cfRule>
    <cfRule type="cellIs" dxfId="27" priority="12" operator="equal">
      <formula>$C$12</formula>
    </cfRule>
    <cfRule type="cellIs" dxfId="26" priority="13" operator="equal">
      <formula>$C$11</formula>
    </cfRule>
    <cfRule type="cellIs" dxfId="25" priority="14" operator="equal">
      <formula>$C$10</formula>
    </cfRule>
    <cfRule type="cellIs" dxfId="24" priority="15" operator="equal">
      <formula>$C$9</formula>
    </cfRule>
    <cfRule type="cellIs" dxfId="23" priority="16" operator="equal">
      <formula>$C$8</formula>
    </cfRule>
    <cfRule type="cellIs" dxfId="22" priority="17" operator="equal">
      <formula>$C$7</formula>
    </cfRule>
    <cfRule type="cellIs" dxfId="21" priority="18" operator="equal">
      <formula>$C$6</formula>
    </cfRule>
    <cfRule type="cellIs" dxfId="20" priority="19" operator="equal">
      <formula>$C$5</formula>
    </cfRule>
    <cfRule type="cellIs" priority="20" operator="equal">
      <formula>$C$4</formula>
    </cfRule>
  </conditionalFormatting>
  <conditionalFormatting sqref="F28:I92">
    <cfRule type="cellIs" dxfId="19" priority="1" operator="equal">
      <formula>$C$20</formula>
    </cfRule>
  </conditionalFormatting>
  <dataValidations count="1">
    <dataValidation type="list" allowBlank="1" showInputMessage="1" showErrorMessage="1" sqref="F28:I92" xr:uid="{064AF632-F7E5-49E4-A20B-38AB914F5D64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3E467-689C-4219-BCF6-9253756A04B1}">
  <dimension ref="A1:AD91"/>
  <sheetViews>
    <sheetView zoomScaleNormal="100" workbookViewId="0">
      <pane xSplit="9" ySplit="26" topLeftCell="J27" activePane="bottomRight" state="frozen"/>
      <selection activeCell="W51" sqref="W51"/>
      <selection pane="topRight" activeCell="W51" sqref="W51"/>
      <selection pane="bottomLeft" activeCell="W51" sqref="W51"/>
      <selection pane="bottomRight" activeCell="E26" sqref="E26"/>
    </sheetView>
  </sheetViews>
  <sheetFormatPr baseColWidth="10" defaultRowHeight="15" x14ac:dyDescent="0.25"/>
  <cols>
    <col min="1" max="4" width="7.7109375" customWidth="1"/>
    <col min="5" max="5" width="24.140625" style="63" bestFit="1" customWidth="1"/>
    <col min="6" max="9" width="11.5703125" style="63" customWidth="1"/>
    <col min="10" max="11" width="11.5703125" customWidth="1"/>
    <col min="12" max="12" width="11.5703125" style="69" customWidth="1"/>
    <col min="13" max="13" width="11.5703125" customWidth="1"/>
    <col min="14" max="25" width="12.5703125" customWidth="1"/>
    <col min="26" max="73" width="10.7109375" customWidth="1"/>
  </cols>
  <sheetData>
    <row r="1" spans="3:30" s="2" customFormat="1" ht="9.4" customHeight="1" x14ac:dyDescent="0.25">
      <c r="C1" s="176" t="s">
        <v>0</v>
      </c>
      <c r="D1" s="181"/>
      <c r="E1" s="1" t="s">
        <v>0</v>
      </c>
      <c r="G1" s="178" t="s">
        <v>0</v>
      </c>
      <c r="H1" s="178"/>
      <c r="I1" s="178"/>
      <c r="J1" s="182">
        <f>COUNTIF(J$28:K$109,$G$1)</f>
        <v>0</v>
      </c>
      <c r="K1" s="178"/>
      <c r="L1" s="3">
        <f>COUNTIF(L$28:L$109,$G$1)</f>
        <v>0</v>
      </c>
      <c r="M1" s="4">
        <f>COUNTIF(M$28:M$109,$G$1)</f>
        <v>0</v>
      </c>
      <c r="N1" s="180">
        <f>COUNTIF(N$28:O$109,$G$1)</f>
        <v>0</v>
      </c>
      <c r="O1" s="178"/>
      <c r="P1" s="3">
        <f>COUNTIF(P$28:P$109,$G$1)</f>
        <v>0</v>
      </c>
      <c r="Q1" s="5">
        <f>COUNTIF(Q$28:Q$109,$G$2)</f>
        <v>0</v>
      </c>
      <c r="R1" s="182">
        <f>COUNTIF(R$28:S$109,$G$1)</f>
        <v>0</v>
      </c>
      <c r="S1" s="178"/>
      <c r="T1" s="3">
        <f>COUNTIF(T$28:T$109,$G$1)</f>
        <v>0</v>
      </c>
      <c r="U1" s="4">
        <f>COUNTIF(U$28:U$109,$G$2)</f>
        <v>0</v>
      </c>
      <c r="V1" s="182">
        <f>COUNTIF(V$28:W$109,$G$1)</f>
        <v>0</v>
      </c>
      <c r="W1" s="178"/>
      <c r="X1" s="3">
        <f>COUNTIF(X$28:X$109,$G$1)</f>
        <v>0</v>
      </c>
      <c r="Y1" s="4">
        <f>COUNTIF(Y$28:Y$109,$G$1)</f>
        <v>0</v>
      </c>
      <c r="AA1" s="6" t="s">
        <v>1</v>
      </c>
      <c r="AB1" s="142" t="s">
        <v>2</v>
      </c>
      <c r="AC1" s="142"/>
      <c r="AD1" s="142"/>
    </row>
    <row r="2" spans="3:30" s="2" customFormat="1" ht="9.4" customHeight="1" x14ac:dyDescent="0.25">
      <c r="C2" s="176" t="s">
        <v>3</v>
      </c>
      <c r="D2" s="177"/>
      <c r="E2" s="1" t="s">
        <v>3</v>
      </c>
      <c r="G2" s="178" t="s">
        <v>3</v>
      </c>
      <c r="H2" s="178"/>
      <c r="I2" s="178"/>
      <c r="J2" s="179">
        <f>COUNTIF(J$28:M$109,$G$2)</f>
        <v>0</v>
      </c>
      <c r="K2" s="180"/>
      <c r="L2" s="3">
        <f>COUNTIF(L$28:M$30,$G$2)</f>
        <v>0</v>
      </c>
      <c r="M2" s="4">
        <f>COUNTIF(M$28:M$109,$G$2)</f>
        <v>0</v>
      </c>
      <c r="N2" s="179">
        <f>COUNTIF(N$28:Q$109,$G$2)</f>
        <v>0</v>
      </c>
      <c r="O2" s="180"/>
      <c r="P2" s="3">
        <f>COUNTIF(P$28:Q$30,$G$2)</f>
        <v>0</v>
      </c>
      <c r="Q2" s="5">
        <f>COUNTIF(Q$28:Q$109,$G$1)</f>
        <v>0</v>
      </c>
      <c r="R2" s="179">
        <f>COUNTIF(R$28:U$109,$G$2)</f>
        <v>0</v>
      </c>
      <c r="S2" s="180"/>
      <c r="T2" s="3">
        <f>COUNTIF(T$28:U$30,$G$2)</f>
        <v>0</v>
      </c>
      <c r="U2" s="4">
        <f>COUNTIF(U$28:U$109,$G$1)</f>
        <v>0</v>
      </c>
      <c r="V2" s="179">
        <f>COUNTIF(V$28:Y$109,$G$2)</f>
        <v>0</v>
      </c>
      <c r="W2" s="180"/>
      <c r="X2" s="3">
        <f>COUNTIF(X$28:Y$30,$G$2)</f>
        <v>0</v>
      </c>
      <c r="Y2" s="4">
        <f>COUNTIF(Y$28:Y$109,$G$2)</f>
        <v>0</v>
      </c>
      <c r="AA2" s="7" t="s">
        <v>4</v>
      </c>
      <c r="AB2" s="6" t="s">
        <v>1</v>
      </c>
      <c r="AC2" s="156" t="s">
        <v>4</v>
      </c>
      <c r="AD2" s="132"/>
    </row>
    <row r="3" spans="3:30" s="2" customFormat="1" ht="9.4" customHeight="1" x14ac:dyDescent="0.25">
      <c r="C3" s="171" t="s">
        <v>5</v>
      </c>
      <c r="D3" s="172"/>
      <c r="E3" s="8" t="s">
        <v>5</v>
      </c>
      <c r="G3" s="162" t="s">
        <v>5</v>
      </c>
      <c r="H3" s="162"/>
      <c r="I3" s="162"/>
      <c r="J3" s="173">
        <f>COUNTIF(J$28:K$109,$G3)</f>
        <v>0</v>
      </c>
      <c r="K3" s="174"/>
      <c r="L3" s="9">
        <f>COUNTIF(L$28:L$109,$G$3)</f>
        <v>0</v>
      </c>
      <c r="M3" s="10">
        <f>COUNTIF(M$28:M$109,$G$3)</f>
        <v>0</v>
      </c>
      <c r="N3" s="173">
        <f>COUNTIF(N$28:O$109,$G$3)</f>
        <v>0</v>
      </c>
      <c r="O3" s="174"/>
      <c r="P3" s="9">
        <f>COUNTIF(P$28:P$109,$G$3)</f>
        <v>0</v>
      </c>
      <c r="Q3" s="11">
        <f>COUNTIF(Q$28:Q$109,$G$3)</f>
        <v>0</v>
      </c>
      <c r="R3" s="175">
        <f>COUNTIF(R$28:S$109,$G$3)</f>
        <v>0</v>
      </c>
      <c r="S3" s="174"/>
      <c r="T3" s="9">
        <f>COUNTIF(T$28:T$109,$G$3)</f>
        <v>0</v>
      </c>
      <c r="U3" s="12">
        <f>COUNTIF(U$28:U$109,$G$3)</f>
        <v>0</v>
      </c>
      <c r="V3" s="173">
        <f>COUNTIF(V$28:W$109,$G$3)</f>
        <v>0</v>
      </c>
      <c r="W3" s="174"/>
      <c r="X3" s="9">
        <f>COUNTIF(X$28:X$109,$G$3)</f>
        <v>0</v>
      </c>
      <c r="Y3" s="12">
        <f>COUNTIF(Y$28:Y$109,$G$3)</f>
        <v>0</v>
      </c>
      <c r="AA3" s="156" t="s">
        <v>4</v>
      </c>
      <c r="AB3" s="132"/>
      <c r="AC3" s="6" t="s">
        <v>1</v>
      </c>
      <c r="AD3" s="7" t="s">
        <v>4</v>
      </c>
    </row>
    <row r="4" spans="3:30" s="2" customFormat="1" ht="9.4" customHeight="1" x14ac:dyDescent="0.25">
      <c r="C4" s="13" t="s">
        <v>6</v>
      </c>
      <c r="D4" s="14"/>
      <c r="E4" s="15"/>
      <c r="G4" s="162" t="s">
        <v>6</v>
      </c>
      <c r="H4" s="162"/>
      <c r="I4" s="162"/>
      <c r="J4" s="16">
        <f>COUNTIF(J$28:J$109,$G$4)</f>
        <v>0</v>
      </c>
      <c r="K4" s="170">
        <f>COUNTIF(K$28:K$109,$G$7)</f>
        <v>0</v>
      </c>
      <c r="L4" s="170">
        <f>COUNTIF(L$28:L$30,$G$7)</f>
        <v>0</v>
      </c>
      <c r="M4" s="10">
        <f>COUNTIF(M$28:M$109,$G$4)</f>
        <v>0</v>
      </c>
      <c r="N4" s="17">
        <f>COUNTIF(N$28:N$109,$G$4)</f>
        <v>0</v>
      </c>
      <c r="O4" s="170">
        <f>COUNTIF(O$28:O$109,$G$7)</f>
        <v>0</v>
      </c>
      <c r="P4" s="170">
        <f>COUNTIF(P$28:P$30,$G$7)</f>
        <v>0</v>
      </c>
      <c r="Q4" s="11">
        <f>COUNTIF(Q$28:Q$109,$G$4)</f>
        <v>0</v>
      </c>
      <c r="R4" s="16">
        <f>COUNTIF(R$28:R$109,$G$4)</f>
        <v>0</v>
      </c>
      <c r="S4" s="170">
        <f>COUNTIF(S$28:S$109,$G$7)</f>
        <v>0</v>
      </c>
      <c r="T4" s="170">
        <f>COUNTIF(T$28:T$30,$G$7)</f>
        <v>0</v>
      </c>
      <c r="U4" s="10">
        <f>COUNTIF(U$28:U$109,$G$4)</f>
        <v>0</v>
      </c>
      <c r="V4" s="16">
        <f>COUNTIF(V$28:V$109,$G$4)</f>
        <v>0</v>
      </c>
      <c r="W4" s="170">
        <f>COUNTIF(W$28:W$109,$G$7)</f>
        <v>0</v>
      </c>
      <c r="X4" s="170">
        <f>COUNTIF(X$28:X$30,$G$7)</f>
        <v>0</v>
      </c>
      <c r="Y4" s="10">
        <f>COUNTIF(Y$28:Y$109,$G$4)</f>
        <v>0</v>
      </c>
      <c r="AA4" s="142" t="s">
        <v>4</v>
      </c>
      <c r="AB4" s="142"/>
      <c r="AC4" s="142"/>
      <c r="AD4" s="18" t="s">
        <v>1</v>
      </c>
    </row>
    <row r="5" spans="3:30" s="2" customFormat="1" ht="9.4" customHeight="1" x14ac:dyDescent="0.25">
      <c r="C5" s="8" t="s">
        <v>7</v>
      </c>
      <c r="D5" s="14"/>
      <c r="E5" s="15"/>
      <c r="G5" s="162" t="s">
        <v>7</v>
      </c>
      <c r="H5" s="162"/>
      <c r="I5" s="162"/>
      <c r="J5" s="16">
        <f>COUNTIF(J$28:J$109,$G$5)</f>
        <v>0</v>
      </c>
      <c r="K5" s="19"/>
      <c r="L5" s="19"/>
      <c r="M5" s="20"/>
      <c r="N5" s="17">
        <f>COUNTIF(N$28:N$109,$G$5)</f>
        <v>0</v>
      </c>
      <c r="O5" s="19"/>
      <c r="P5" s="19"/>
      <c r="Q5" s="19"/>
      <c r="R5" s="16">
        <f>COUNTIF(R$28:R$109,$G$5)</f>
        <v>0</v>
      </c>
      <c r="S5" s="19"/>
      <c r="T5" s="19"/>
      <c r="U5" s="20"/>
      <c r="V5" s="16">
        <f>COUNTIF(V$28:V$109,$G$5)</f>
        <v>0</v>
      </c>
      <c r="W5" s="19"/>
      <c r="X5" s="19"/>
      <c r="Y5" s="20"/>
      <c r="AA5" s="21" t="s">
        <v>8</v>
      </c>
    </row>
    <row r="6" spans="3:30" s="2" customFormat="1" ht="9.4" customHeight="1" x14ac:dyDescent="0.25">
      <c r="C6" s="22" t="s">
        <v>9</v>
      </c>
      <c r="D6" s="23"/>
      <c r="E6" s="15"/>
      <c r="G6" s="163" t="s">
        <v>9</v>
      </c>
      <c r="H6" s="163"/>
      <c r="I6" s="163"/>
      <c r="J6" s="24"/>
      <c r="K6" s="19"/>
      <c r="L6" s="19"/>
      <c r="M6" s="25">
        <f>COUNTIF(M$28:M$109,$G$6)</f>
        <v>0</v>
      </c>
      <c r="N6" s="19"/>
      <c r="O6" s="19"/>
      <c r="P6" s="19"/>
      <c r="Q6" s="26">
        <f>COUNTIF(Q$28:Q$109,$G$6)</f>
        <v>0</v>
      </c>
      <c r="R6" s="24"/>
      <c r="S6" s="19"/>
      <c r="T6" s="19"/>
      <c r="U6" s="25">
        <f>COUNTIF(U$28:U$109,$G$6)</f>
        <v>0</v>
      </c>
      <c r="V6" s="24"/>
      <c r="W6" s="19"/>
      <c r="X6" s="19"/>
      <c r="Y6" s="25">
        <f>COUNTIF(Y$28:Y$109,$G$6)</f>
        <v>0</v>
      </c>
      <c r="AA6" s="27" t="s">
        <v>4</v>
      </c>
      <c r="AB6" s="21" t="s">
        <v>8</v>
      </c>
      <c r="AC6" s="142" t="s">
        <v>4</v>
      </c>
      <c r="AD6" s="142"/>
    </row>
    <row r="7" spans="3:30" s="2" customFormat="1" ht="9.4" customHeight="1" x14ac:dyDescent="0.25">
      <c r="C7" s="164" t="s">
        <v>10</v>
      </c>
      <c r="D7" s="165"/>
      <c r="E7" s="165"/>
      <c r="G7" s="166" t="s">
        <v>10</v>
      </c>
      <c r="H7" s="166"/>
      <c r="I7" s="166"/>
      <c r="J7" s="167">
        <f>COUNTIF(J$30:J$109,$G$7)</f>
        <v>0</v>
      </c>
      <c r="K7" s="168"/>
      <c r="L7" s="169"/>
      <c r="M7" s="20"/>
      <c r="N7" s="167">
        <f>COUNTIF(N$28:N$109,$G$7)</f>
        <v>0</v>
      </c>
      <c r="O7" s="168"/>
      <c r="P7" s="169"/>
      <c r="Q7" s="19"/>
      <c r="R7" s="167">
        <f>COUNTIF(R$28:R$109,$G$7)</f>
        <v>0</v>
      </c>
      <c r="S7" s="168"/>
      <c r="T7" s="169"/>
      <c r="U7" s="20"/>
      <c r="V7" s="167">
        <f>COUNTIF(V$28:V$109,$G$7)</f>
        <v>0</v>
      </c>
      <c r="W7" s="168"/>
      <c r="X7" s="169"/>
      <c r="Y7" s="20"/>
      <c r="AA7" s="142" t="s">
        <v>4</v>
      </c>
      <c r="AB7" s="142"/>
      <c r="AC7" s="21" t="s">
        <v>8</v>
      </c>
      <c r="AD7" s="27" t="s">
        <v>4</v>
      </c>
    </row>
    <row r="8" spans="3:30" s="2" customFormat="1" ht="9.4" customHeight="1" x14ac:dyDescent="0.25">
      <c r="C8" s="158" t="s">
        <v>11</v>
      </c>
      <c r="D8" s="158"/>
      <c r="E8" s="28" t="s">
        <v>11</v>
      </c>
      <c r="G8" s="159" t="s">
        <v>11</v>
      </c>
      <c r="H8" s="159"/>
      <c r="I8" s="159"/>
      <c r="J8" s="160">
        <f>COUNTIF(J$28:K$109,$G$8)</f>
        <v>0</v>
      </c>
      <c r="K8" s="159">
        <f>COUNTIF(K$28:K$30,$G$7)</f>
        <v>0</v>
      </c>
      <c r="L8" s="29">
        <f>COUNTIF(L$28:L$109,$G$8)</f>
        <v>0</v>
      </c>
      <c r="M8" s="30">
        <f>COUNTIF(M$28:M$109,$G$8)</f>
        <v>0</v>
      </c>
      <c r="N8" s="161">
        <f>COUNTIF(N$28:O$109,$G$8)</f>
        <v>0</v>
      </c>
      <c r="O8" s="159">
        <f>COUNTIF(O$28:O$30,$G$7)</f>
        <v>0</v>
      </c>
      <c r="P8" s="29">
        <f>COUNTIF(P$28:P$109,$G$8)</f>
        <v>0</v>
      </c>
      <c r="Q8" s="31">
        <f>COUNTIF(Q$28:Q$109,$G$8)</f>
        <v>0</v>
      </c>
      <c r="R8" s="160">
        <f>COUNTIF(R$28:S$109,$G$8)</f>
        <v>0</v>
      </c>
      <c r="S8" s="159">
        <f>COUNTIF(S$28:S$30,$G$7)</f>
        <v>0</v>
      </c>
      <c r="T8" s="29">
        <f>COUNTIF(T$28:T$109,$G$8)</f>
        <v>0</v>
      </c>
      <c r="U8" s="30">
        <f>COUNTIF(U$28:U$109,$G$8)</f>
        <v>0</v>
      </c>
      <c r="V8" s="160">
        <f>COUNTIF(V$28:W$109,$G$8)</f>
        <v>0</v>
      </c>
      <c r="W8" s="159">
        <f>COUNTIF(W$28:W$30,$G$7)</f>
        <v>0</v>
      </c>
      <c r="X8" s="29">
        <f>COUNTIF(X$28:X$109,$G$8)</f>
        <v>0</v>
      </c>
      <c r="Y8" s="30">
        <f>COUNTIF(Y$28:Y$109,$G$8)</f>
        <v>0</v>
      </c>
      <c r="AA8" s="142" t="s">
        <v>4</v>
      </c>
      <c r="AB8" s="142"/>
      <c r="AC8" s="142"/>
      <c r="AD8" s="21" t="s">
        <v>8</v>
      </c>
    </row>
    <row r="9" spans="3:30" s="2" customFormat="1" ht="9.4" customHeight="1" x14ac:dyDescent="0.25">
      <c r="C9" s="6" t="s">
        <v>12</v>
      </c>
      <c r="D9" s="15"/>
      <c r="E9" s="15"/>
      <c r="G9" s="155" t="s">
        <v>12</v>
      </c>
      <c r="H9" s="155"/>
      <c r="I9" s="155"/>
      <c r="J9" s="32">
        <f>COUNTIF(J$28:J$109,$G$9)</f>
        <v>0</v>
      </c>
      <c r="K9" s="33">
        <f>COUNTIF(K$28:K$109,$G$9)</f>
        <v>0</v>
      </c>
      <c r="L9" s="33">
        <f>COUNTIF(L$28:L$109,$G$9)</f>
        <v>0</v>
      </c>
      <c r="M9" s="34">
        <f>COUNTIF(M$28:M$109,$G$9)</f>
        <v>0</v>
      </c>
      <c r="N9" s="35">
        <f>COUNTIF(N$28:N$109,$G$9)</f>
        <v>0</v>
      </c>
      <c r="O9" s="33">
        <f>COUNTIF(O$28:O$109,$G$9)</f>
        <v>0</v>
      </c>
      <c r="P9" s="33">
        <f>COUNTIF(P$28:P$109,$G$9)</f>
        <v>0</v>
      </c>
      <c r="Q9" s="36">
        <f>COUNTIF(Q$28:Q$109,$G$9)</f>
        <v>0</v>
      </c>
      <c r="R9" s="32">
        <f>COUNTIF(R$28:R$109,$G$9)</f>
        <v>0</v>
      </c>
      <c r="S9" s="33">
        <f>COUNTIF(S$28:S$109,$G$9)</f>
        <v>0</v>
      </c>
      <c r="T9" s="33">
        <f>COUNTIF(T$28:T$109,$G$9)</f>
        <v>0</v>
      </c>
      <c r="U9" s="34">
        <f>COUNTIF(U$28:U$109,$G$9)</f>
        <v>0</v>
      </c>
      <c r="V9" s="32">
        <f>COUNTIF(V$28:V$109,$G$9)</f>
        <v>0</v>
      </c>
      <c r="W9" s="33">
        <f>COUNTIF(W$28:W$109,$G$9)</f>
        <v>0</v>
      </c>
      <c r="X9" s="33">
        <f>COUNTIF(X$28:X$109,$G$9)</f>
        <v>0</v>
      </c>
      <c r="Y9" s="34">
        <f>COUNTIF(Y$28:Y$109,$G$9)</f>
        <v>0</v>
      </c>
      <c r="AA9" s="156" t="s">
        <v>13</v>
      </c>
      <c r="AB9" s="131"/>
      <c r="AC9" s="131"/>
      <c r="AD9" s="132"/>
    </row>
    <row r="10" spans="3:30" s="2" customFormat="1" ht="9.4" customHeight="1" x14ac:dyDescent="0.25">
      <c r="C10" s="18" t="s">
        <v>1</v>
      </c>
      <c r="D10" s="37"/>
      <c r="E10" s="18" t="s">
        <v>1</v>
      </c>
      <c r="G10" s="155" t="s">
        <v>1</v>
      </c>
      <c r="H10" s="155"/>
      <c r="I10" s="155"/>
      <c r="J10" s="32">
        <f>COUNTIF(J$28:J$109,$G$10)</f>
        <v>0</v>
      </c>
      <c r="K10" s="33">
        <f>COUNTIF(K$28:K$109,$G$10)</f>
        <v>0</v>
      </c>
      <c r="L10" s="33">
        <f>COUNTIF(L$28:L$109,$G$10)</f>
        <v>0</v>
      </c>
      <c r="M10" s="34">
        <f>COUNTIF(M$28:M$109,$G$10)</f>
        <v>0</v>
      </c>
      <c r="N10" s="35">
        <f>COUNTIF(N$28:N$109,$G$10)</f>
        <v>0</v>
      </c>
      <c r="O10" s="33">
        <f>COUNTIF(O$28:O$109,$G$10)</f>
        <v>0</v>
      </c>
      <c r="P10" s="33">
        <f>COUNTIF(P$28:P$109,$G$10)</f>
        <v>0</v>
      </c>
      <c r="Q10" s="36">
        <f>COUNTIF(Q$28:Q$109,$G$10)</f>
        <v>0</v>
      </c>
      <c r="R10" s="32">
        <f>COUNTIF(R$28:R$109,$G$10)</f>
        <v>0</v>
      </c>
      <c r="S10" s="33">
        <f>COUNTIF(S$28:S$80,$G$10)</f>
        <v>0</v>
      </c>
      <c r="T10" s="33">
        <f>COUNTIF(T$28:T$109,$G$10)</f>
        <v>0</v>
      </c>
      <c r="U10" s="34">
        <f>COUNTIF(U$28:U$109,$G$10)</f>
        <v>0</v>
      </c>
      <c r="V10" s="32">
        <f>COUNTIF(V$28:V$109,$G$10)</f>
        <v>0</v>
      </c>
      <c r="W10" s="33">
        <f>COUNTIF(W$28:W$109,$G$10)</f>
        <v>0</v>
      </c>
      <c r="X10" s="33">
        <f>COUNTIF(X$28:X$109,$G$10)</f>
        <v>0</v>
      </c>
      <c r="Y10" s="34">
        <f>COUNTIF(Y$28:Y$109,$G$10)</f>
        <v>0</v>
      </c>
    </row>
    <row r="11" spans="3:30" s="2" customFormat="1" ht="9.4" customHeight="1" x14ac:dyDescent="0.25">
      <c r="C11" s="38" t="s">
        <v>14</v>
      </c>
      <c r="D11" s="15"/>
      <c r="E11" s="15"/>
      <c r="G11" s="157" t="s">
        <v>14</v>
      </c>
      <c r="H11" s="157"/>
      <c r="I11" s="157"/>
      <c r="J11" s="39">
        <f>COUNTIF(J$28:J$109,$G$11)</f>
        <v>0</v>
      </c>
      <c r="K11" s="40">
        <f>COUNTIF(K$28:K$109,$G$11)</f>
        <v>0</v>
      </c>
      <c r="L11" s="40">
        <f>COUNTIF(L$28:L$109,$G$11)</f>
        <v>0</v>
      </c>
      <c r="M11" s="41">
        <f>COUNTIF(M$28:M$109,$G$11)</f>
        <v>0</v>
      </c>
      <c r="N11" s="42">
        <f>COUNTIF(N$28:N$109,$G$11)</f>
        <v>0</v>
      </c>
      <c r="O11" s="40">
        <f>COUNTIF(O$28:O$109,$G$11)</f>
        <v>0</v>
      </c>
      <c r="P11" s="40">
        <f>COUNTIF(P$28:P$109,$G$11)</f>
        <v>0</v>
      </c>
      <c r="Q11" s="43">
        <f>COUNTIF(Q$28:Q$109,$G$11)</f>
        <v>0</v>
      </c>
      <c r="R11" s="39">
        <f>COUNTIF(R$28:R$109,$G$11)</f>
        <v>0</v>
      </c>
      <c r="S11" s="40">
        <f>COUNTIF(S$28:S$109,$G$11)</f>
        <v>0</v>
      </c>
      <c r="T11" s="40">
        <f>COUNTIF(T$28:T$109,$G$11)</f>
        <v>0</v>
      </c>
      <c r="U11" s="41">
        <f>COUNTIF(U$28:U$109,$G$11)</f>
        <v>0</v>
      </c>
      <c r="V11" s="39">
        <f>COUNTIF(V$28:V$109,$G$11)</f>
        <v>0</v>
      </c>
      <c r="W11" s="40">
        <f>COUNTIF(W$28:W$109,$G$11)</f>
        <v>0</v>
      </c>
      <c r="X11" s="40">
        <f>COUNTIF(X$28:X$109,$G$11)</f>
        <v>0</v>
      </c>
      <c r="Y11" s="41">
        <f>COUNTIF(Y$28:Y$109,$G$11)</f>
        <v>0</v>
      </c>
    </row>
    <row r="12" spans="3:30" s="2" customFormat="1" ht="9.4" customHeight="1" x14ac:dyDescent="0.25">
      <c r="C12" s="21" t="s">
        <v>15</v>
      </c>
      <c r="D12" s="15"/>
      <c r="E12" s="15"/>
      <c r="G12" s="147" t="s">
        <v>15</v>
      </c>
      <c r="H12" s="147"/>
      <c r="I12" s="147"/>
      <c r="J12" s="44">
        <f>COUNTIF(J$28:J$109,$G$12)</f>
        <v>0</v>
      </c>
      <c r="K12" s="45">
        <f>COUNTIF(K$28:K$109,$G$12)</f>
        <v>0</v>
      </c>
      <c r="L12" s="45">
        <f>COUNTIF(L$28:L$109,$G$12)</f>
        <v>0</v>
      </c>
      <c r="M12" s="46">
        <f>COUNTIF(M$28:M$109,$G$12)</f>
        <v>0</v>
      </c>
      <c r="N12" s="47">
        <f>COUNTIF(N$28:N$109,$G$12)</f>
        <v>0</v>
      </c>
      <c r="O12" s="45">
        <f>COUNTIF(O$28:O$109,$G$12)</f>
        <v>0</v>
      </c>
      <c r="P12" s="45">
        <f>COUNTIF(P$28:P$109,$G$12)</f>
        <v>0</v>
      </c>
      <c r="Q12" s="48">
        <f>COUNTIF(Q$28:Q$109,$G$12)</f>
        <v>0</v>
      </c>
      <c r="R12" s="44">
        <f>COUNTIF(R$28:R$109,$G$12)</f>
        <v>0</v>
      </c>
      <c r="S12" s="45">
        <f>COUNTIF(S$28:S$109,$G$12)</f>
        <v>0</v>
      </c>
      <c r="T12" s="45">
        <f>COUNTIF(T$28:T$109,$G$12)</f>
        <v>0</v>
      </c>
      <c r="U12" s="46">
        <f>COUNTIF(U$28:U$109,$G$12)</f>
        <v>0</v>
      </c>
      <c r="V12" s="44">
        <f>COUNTIF(V$28:V$109,$G$12)</f>
        <v>0</v>
      </c>
      <c r="W12" s="45">
        <f>COUNTIF(W$28:W$109,$G$12)</f>
        <v>0</v>
      </c>
      <c r="X12" s="45">
        <f>COUNTIF(X$28:X$109,$G$12)</f>
        <v>0</v>
      </c>
      <c r="Y12" s="46">
        <f>COUNTIF(Y$28:Y$109,$G$12)</f>
        <v>0</v>
      </c>
    </row>
    <row r="13" spans="3:30" s="2" customFormat="1" ht="9.4" customHeight="1" x14ac:dyDescent="0.25">
      <c r="C13" s="21" t="s">
        <v>8</v>
      </c>
      <c r="D13" s="15"/>
      <c r="E13" s="15"/>
      <c r="G13" s="147" t="s">
        <v>8</v>
      </c>
      <c r="H13" s="147"/>
      <c r="I13" s="147"/>
      <c r="J13" s="44">
        <f>COUNTIF(J$28:J$109,$G$13)</f>
        <v>0</v>
      </c>
      <c r="K13" s="44">
        <f>COUNTIF(K$28:K$109,$G$13)</f>
        <v>0</v>
      </c>
      <c r="L13" s="44">
        <f>COUNTIF(L$28:L$109,$G$13)</f>
        <v>0</v>
      </c>
      <c r="M13" s="44">
        <f>COUNTIF(M$28:M$109,$G$13)</f>
        <v>0</v>
      </c>
      <c r="N13" s="47">
        <f>COUNTIF(N$28:N$109,$G$13)</f>
        <v>0</v>
      </c>
      <c r="O13" s="47">
        <f>COUNTIF(O$28:O$109,$G$13)</f>
        <v>0</v>
      </c>
      <c r="P13" s="47">
        <f>COUNTIF(P$28:P$109,$G$13)</f>
        <v>0</v>
      </c>
      <c r="Q13" s="47">
        <f>COUNTIF(Q$28:Q$109,$G$13)</f>
        <v>0</v>
      </c>
      <c r="R13" s="44">
        <f>COUNTIF(R$28:R$109,$G$13)</f>
        <v>0</v>
      </c>
      <c r="S13" s="44">
        <f>COUNTIF(S$28:S$109,$G$13)</f>
        <v>0</v>
      </c>
      <c r="T13" s="44">
        <f>COUNTIF(T$28:T$109,$G$13)</f>
        <v>0</v>
      </c>
      <c r="U13" s="44">
        <f>COUNTIF(U$28:U$109,$G$13)</f>
        <v>0</v>
      </c>
      <c r="V13" s="44">
        <f>COUNTIF(V$28:V$109,$G$13)</f>
        <v>0</v>
      </c>
      <c r="W13" s="44">
        <f>COUNTIF(W$28:W$109,$G$13)</f>
        <v>0</v>
      </c>
      <c r="X13" s="44">
        <f>COUNTIF(X$28:X$109,$G$13)</f>
        <v>0</v>
      </c>
      <c r="Y13" s="44">
        <f>COUNTIF(Y$28:Y$109,$G$13)</f>
        <v>0</v>
      </c>
    </row>
    <row r="14" spans="3:30" s="2" customFormat="1" ht="9.4" customHeight="1" x14ac:dyDescent="0.25">
      <c r="C14" s="148" t="s">
        <v>16</v>
      </c>
      <c r="D14" s="149"/>
      <c r="E14" s="149"/>
      <c r="F14" s="150"/>
      <c r="G14" s="151" t="str">
        <f>C14</f>
        <v>REPOS / CP / RCR / ABSENT</v>
      </c>
      <c r="H14" s="152"/>
      <c r="I14" s="153"/>
      <c r="J14" s="143">
        <f>COUNTIF(J$28:M$109,$G$14)</f>
        <v>0</v>
      </c>
      <c r="K14" s="144"/>
      <c r="L14" s="144"/>
      <c r="M14" s="154"/>
      <c r="N14" s="143">
        <f>COUNTIF(N$28:Q$109,$G$14)</f>
        <v>0</v>
      </c>
      <c r="O14" s="144">
        <f>COUNTIF(O$28:O$30,$G$18)</f>
        <v>0</v>
      </c>
      <c r="P14" s="144">
        <f>COUNTIF(P$28:Q$30,$G$21)</f>
        <v>0</v>
      </c>
      <c r="Q14" s="154">
        <f>COUNTIF(Q$28:Q$30,$G$18)</f>
        <v>0</v>
      </c>
      <c r="R14" s="143">
        <f>COUNTIF(R$28:U$109,$G$14)</f>
        <v>0</v>
      </c>
      <c r="S14" s="144">
        <f>COUNTIF(S$28:S$30,$G$18)</f>
        <v>0</v>
      </c>
      <c r="T14" s="144">
        <f>COUNTIF(T$28:U$30,$G$21)</f>
        <v>0</v>
      </c>
      <c r="U14" s="154">
        <f>COUNTIF(U$28:U$30,$G$18)</f>
        <v>0</v>
      </c>
      <c r="V14" s="143">
        <f>COUNTIF(V$28:Y$109,$G$14)</f>
        <v>0</v>
      </c>
      <c r="W14" s="144"/>
      <c r="X14" s="144"/>
      <c r="Y14" s="144"/>
    </row>
    <row r="15" spans="3:30" s="2" customFormat="1" ht="9.4" customHeight="1" x14ac:dyDescent="0.25">
      <c r="C15" s="49" t="s">
        <v>17</v>
      </c>
      <c r="D15" s="15"/>
      <c r="E15" s="15"/>
      <c r="G15" s="145" t="s">
        <v>17</v>
      </c>
      <c r="H15" s="145"/>
      <c r="I15" s="145"/>
      <c r="J15" s="24"/>
      <c r="K15" s="19"/>
      <c r="L15" s="19"/>
      <c r="M15" s="50">
        <f>COUNTIF(M$28:M$109,$G$15)</f>
        <v>0</v>
      </c>
      <c r="N15" s="19"/>
      <c r="O15" s="19"/>
      <c r="P15" s="19"/>
      <c r="Q15" s="51">
        <f>COUNTIF(Q$28:Q$109,$G$15)</f>
        <v>0</v>
      </c>
      <c r="R15" s="24"/>
      <c r="S15" s="19"/>
      <c r="T15" s="19"/>
      <c r="U15" s="50">
        <f>COUNTIF(U$28:U$109,$G$15)</f>
        <v>0</v>
      </c>
      <c r="V15" s="24"/>
      <c r="W15" s="19"/>
      <c r="X15" s="19"/>
      <c r="Y15" s="50">
        <f>COUNTIF(Y$28:Y$109,$G$15)</f>
        <v>0</v>
      </c>
    </row>
    <row r="16" spans="3:30" s="2" customFormat="1" ht="9.4" customHeight="1" x14ac:dyDescent="0.25">
      <c r="C16" s="52" t="s">
        <v>18</v>
      </c>
      <c r="D16" s="15"/>
      <c r="E16" s="15"/>
      <c r="G16" s="145" t="s">
        <v>18</v>
      </c>
      <c r="H16" s="145"/>
      <c r="I16" s="145"/>
      <c r="J16" s="24"/>
      <c r="K16" s="19"/>
      <c r="L16" s="19"/>
      <c r="M16" s="50">
        <f>COUNTIF(M$28:M$109,$G$16)</f>
        <v>0</v>
      </c>
      <c r="N16" s="19"/>
      <c r="O16" s="19"/>
      <c r="P16" s="19"/>
      <c r="Q16" s="51">
        <f>COUNTIF(Q$28:Q$109,$G$16)</f>
        <v>0</v>
      </c>
      <c r="R16" s="24"/>
      <c r="S16" s="19"/>
      <c r="T16" s="19"/>
      <c r="U16" s="50">
        <f>COUNTIF(U$28:U$109,$G$16)</f>
        <v>0</v>
      </c>
      <c r="V16" s="24"/>
      <c r="W16" s="19"/>
      <c r="X16" s="19"/>
      <c r="Y16" s="50">
        <f>COUNTIF(Y$28:Y$109,$G$16)</f>
        <v>0</v>
      </c>
    </row>
    <row r="17" spans="1:25" s="2" customFormat="1" ht="9.4" customHeight="1" x14ac:dyDescent="0.25">
      <c r="C17" s="52" t="s">
        <v>19</v>
      </c>
      <c r="D17" s="15"/>
      <c r="E17" s="15"/>
      <c r="G17" s="145" t="s">
        <v>19</v>
      </c>
      <c r="H17" s="145"/>
      <c r="I17" s="145"/>
      <c r="J17" s="24"/>
      <c r="K17" s="19"/>
      <c r="L17" s="19"/>
      <c r="M17" s="50">
        <f>COUNTIF(M$28:M$109,$G$17)</f>
        <v>0</v>
      </c>
      <c r="N17" s="19"/>
      <c r="O17" s="19"/>
      <c r="P17" s="19"/>
      <c r="Q17" s="51">
        <f>COUNTIF(Q$28:Q$109,$G$17)</f>
        <v>0</v>
      </c>
      <c r="R17" s="24"/>
      <c r="S17" s="19"/>
      <c r="T17" s="19"/>
      <c r="U17" s="50">
        <f>COUNTIF(U$28:U$109,$G$17)</f>
        <v>0</v>
      </c>
      <c r="V17" s="24"/>
      <c r="W17" s="19"/>
      <c r="X17" s="19"/>
      <c r="Y17" s="50">
        <f>COUNTIF(Y$28:Y$109,$G$17)</f>
        <v>0</v>
      </c>
    </row>
    <row r="18" spans="1:25" s="2" customFormat="1" ht="9.4" customHeight="1" x14ac:dyDescent="0.25">
      <c r="C18" s="53" t="s">
        <v>20</v>
      </c>
      <c r="D18" s="54"/>
      <c r="E18" s="54"/>
      <c r="G18" s="139" t="s">
        <v>20</v>
      </c>
      <c r="H18" s="139"/>
      <c r="I18" s="139"/>
      <c r="J18" s="55"/>
      <c r="K18" s="56"/>
      <c r="L18" s="56"/>
      <c r="M18" s="57">
        <f>COUNTIF(M$28:M$109,$G$18)</f>
        <v>0</v>
      </c>
      <c r="N18" s="56"/>
      <c r="O18" s="56"/>
      <c r="P18" s="56"/>
      <c r="Q18" s="59">
        <f>COUNTIF(Q$28:Q$109,$G$18)</f>
        <v>0</v>
      </c>
      <c r="R18" s="55"/>
      <c r="S18" s="56"/>
      <c r="T18" s="56"/>
      <c r="U18" s="57">
        <f>COUNTIF(U$28:U$109,$G$18)</f>
        <v>0</v>
      </c>
      <c r="V18" s="55"/>
      <c r="W18" s="56"/>
      <c r="X18" s="56"/>
      <c r="Y18" s="57">
        <f>COUNTIF(Y$28:Y$109,$G$18)</f>
        <v>0</v>
      </c>
    </row>
    <row r="19" spans="1:25" s="2" customFormat="1" ht="9.4" customHeight="1" x14ac:dyDescent="0.25">
      <c r="C19" s="140" t="s">
        <v>21</v>
      </c>
      <c r="D19" s="140"/>
      <c r="E19" s="58"/>
      <c r="G19" s="139" t="s">
        <v>21</v>
      </c>
      <c r="H19" s="139"/>
      <c r="I19" s="139"/>
      <c r="J19" s="55"/>
      <c r="K19" s="56"/>
      <c r="L19" s="137">
        <f>COUNTIF(L$28:M$109,$G$19)</f>
        <v>0</v>
      </c>
      <c r="M19" s="138">
        <f>COUNTIF(M$28:M$30,$G$18)</f>
        <v>0</v>
      </c>
      <c r="N19" s="56"/>
      <c r="O19" s="56"/>
      <c r="P19" s="137">
        <f>COUNTIF(P$28:Q$109,$G$19)</f>
        <v>0</v>
      </c>
      <c r="Q19" s="146">
        <f>COUNTIF(Q$28:Q$30,$G$18)</f>
        <v>0</v>
      </c>
      <c r="R19" s="55"/>
      <c r="S19" s="56"/>
      <c r="T19" s="137">
        <f>COUNTIF(T$28:U$109,$G$19)</f>
        <v>0</v>
      </c>
      <c r="U19" s="138">
        <f>COUNTIF(U$28:U$30,$G$18)</f>
        <v>0</v>
      </c>
      <c r="V19" s="55"/>
      <c r="W19" s="56"/>
      <c r="X19" s="137">
        <f>COUNTIF(X$28:Y$109,$G$19)</f>
        <v>0</v>
      </c>
      <c r="Y19" s="138">
        <f>COUNTIF(Y$28:Y$30,$G$18)</f>
        <v>0</v>
      </c>
    </row>
    <row r="20" spans="1:25" ht="9.4" customHeight="1" x14ac:dyDescent="0.25">
      <c r="C20" s="60" t="s">
        <v>22</v>
      </c>
      <c r="D20" s="61"/>
      <c r="E20" s="62"/>
      <c r="G20" s="139" t="s">
        <v>22</v>
      </c>
      <c r="H20" s="139"/>
      <c r="I20" s="139"/>
      <c r="J20" s="55"/>
      <c r="K20" s="56"/>
      <c r="L20" s="56"/>
      <c r="M20" s="59">
        <f>COUNTIF(M$28:M$109,$G$20)</f>
        <v>0</v>
      </c>
      <c r="N20" s="56"/>
      <c r="O20" s="56"/>
      <c r="P20" s="56"/>
      <c r="Q20" s="59">
        <f>COUNTIF(Q$28:Q$109,$G$20)</f>
        <v>0</v>
      </c>
      <c r="R20" s="55"/>
      <c r="S20" s="56"/>
      <c r="T20" s="56"/>
      <c r="U20" s="59">
        <f>COUNTIF(U$28:U$109,$G$20)</f>
        <v>0</v>
      </c>
      <c r="V20" s="55"/>
      <c r="W20" s="56"/>
      <c r="X20" s="56"/>
      <c r="Y20" s="59">
        <f>COUNTIF(Y$28:Y$109,$G$20)</f>
        <v>0</v>
      </c>
    </row>
    <row r="21" spans="1:25" ht="9.4" customHeight="1" x14ac:dyDescent="0.25">
      <c r="C21" s="140" t="s">
        <v>23</v>
      </c>
      <c r="D21" s="140"/>
      <c r="E21" s="62"/>
      <c r="G21" s="139" t="s">
        <v>23</v>
      </c>
      <c r="H21" s="139"/>
      <c r="I21" s="139"/>
      <c r="J21" s="64"/>
      <c r="K21" s="56"/>
      <c r="L21" s="65"/>
      <c r="M21" s="66"/>
      <c r="N21" s="64"/>
      <c r="O21" s="56"/>
      <c r="P21" s="65"/>
      <c r="Q21" s="65"/>
      <c r="R21" s="141">
        <f>COUNTIF(R$28:S$109,$G$21)</f>
        <v>0</v>
      </c>
      <c r="S21" s="139">
        <f>COUNTIF(S$28:S$30,$G$18)</f>
        <v>0</v>
      </c>
      <c r="T21" s="65"/>
      <c r="U21" s="66"/>
      <c r="V21" s="64"/>
      <c r="W21" s="56"/>
      <c r="X21" s="65"/>
      <c r="Y21" s="66"/>
    </row>
    <row r="22" spans="1:25" s="67" customFormat="1" ht="10.15" customHeight="1" x14ac:dyDescent="0.25">
      <c r="C22" s="142" t="s">
        <v>4</v>
      </c>
      <c r="D22" s="142"/>
      <c r="E22" s="142"/>
      <c r="F22" s="68"/>
      <c r="G22" s="142" t="s">
        <v>4</v>
      </c>
      <c r="H22" s="142"/>
      <c r="I22" s="142"/>
      <c r="J22" s="130">
        <f>COUNTIF(J$28:M$109,$G$22)</f>
        <v>0</v>
      </c>
      <c r="K22" s="131">
        <f>COUNTIF(K$28:K$30,$G$18)</f>
        <v>0</v>
      </c>
      <c r="L22" s="131">
        <f>COUNTIF(L$28:M$30,$G$21)</f>
        <v>0</v>
      </c>
      <c r="M22" s="132">
        <f>COUNTIF(M$28:M$30,$G$18)</f>
        <v>0</v>
      </c>
      <c r="N22" s="130">
        <f>COUNTIF(N$28:Q$109,$G$22)</f>
        <v>0</v>
      </c>
      <c r="O22" s="131">
        <f>COUNTIF(O$28:O$30,$G$18)</f>
        <v>0</v>
      </c>
      <c r="P22" s="131">
        <f>COUNTIF(P$28:Q$30,$G$21)</f>
        <v>0</v>
      </c>
      <c r="Q22" s="132">
        <f>COUNTIF(Q$28:Q$30,$G$18)</f>
        <v>0</v>
      </c>
      <c r="R22" s="130">
        <f>COUNTIF(R$28:U$109,$G$22)</f>
        <v>0</v>
      </c>
      <c r="S22" s="131">
        <f>COUNTIF(S$28:S$30,$G$18)</f>
        <v>0</v>
      </c>
      <c r="T22" s="131">
        <f>COUNTIF(T$28:U$30,$G$21)</f>
        <v>0</v>
      </c>
      <c r="U22" s="132">
        <f>COUNTIF(U$28:U$30,$G$18)</f>
        <v>0</v>
      </c>
      <c r="V22" s="130">
        <f>COUNTIF(V$28:Y$109,$G$22)</f>
        <v>0</v>
      </c>
      <c r="W22" s="131">
        <f>COUNTIF(W$28:W$30,$G$18)</f>
        <v>0</v>
      </c>
      <c r="X22" s="131">
        <f>COUNTIF(X$28:Y$30,$G$21)</f>
        <v>0</v>
      </c>
      <c r="Y22" s="132">
        <f>COUNTIF(Y$28:Y$30,$G$18)</f>
        <v>0</v>
      </c>
    </row>
    <row r="23" spans="1:25" x14ac:dyDescent="0.25">
      <c r="C23" s="133" t="s">
        <v>24</v>
      </c>
      <c r="D23" s="133"/>
      <c r="G23" s="134" t="s">
        <v>24</v>
      </c>
      <c r="H23" s="134"/>
      <c r="I23" s="134"/>
      <c r="L23" s="133">
        <f>COUNTIF(L$28:M$100,$G$23)</f>
        <v>0</v>
      </c>
      <c r="M23" s="133"/>
      <c r="P23" s="133">
        <f>COUNTIF(P$28:Q$100,$G$23)</f>
        <v>0</v>
      </c>
      <c r="Q23" s="133"/>
      <c r="T23" s="133">
        <f>COUNTIF(T$28:U$100,$G$23)</f>
        <v>0</v>
      </c>
      <c r="U23" s="133"/>
      <c r="X23" s="135">
        <f>COUNTIF(X$28:Y$100,$G$23)</f>
        <v>0</v>
      </c>
      <c r="Y23" s="136"/>
    </row>
    <row r="24" spans="1:25" ht="15.75" thickBot="1" x14ac:dyDescent="0.3"/>
    <row r="25" spans="1:25" s="69" customFormat="1" x14ac:dyDescent="0.25">
      <c r="J25" s="118" t="s">
        <v>25</v>
      </c>
      <c r="K25" s="119"/>
      <c r="L25" s="119"/>
      <c r="M25" s="120"/>
      <c r="N25" s="121" t="s">
        <v>26</v>
      </c>
      <c r="O25" s="122"/>
      <c r="P25" s="122"/>
      <c r="Q25" s="123"/>
      <c r="R25" s="124" t="s">
        <v>27</v>
      </c>
      <c r="S25" s="125"/>
      <c r="T25" s="125"/>
      <c r="U25" s="126"/>
      <c r="V25" s="127" t="s">
        <v>28</v>
      </c>
      <c r="W25" s="128"/>
      <c r="X25" s="128"/>
      <c r="Y25" s="129"/>
    </row>
    <row r="26" spans="1:25" s="69" customFormat="1" x14ac:dyDescent="0.25">
      <c r="A26" s="70" t="s">
        <v>29</v>
      </c>
      <c r="B26" s="71" t="s">
        <v>30</v>
      </c>
      <c r="C26" s="72" t="s">
        <v>31</v>
      </c>
      <c r="D26" s="73" t="s">
        <v>32</v>
      </c>
      <c r="E26" s="62" t="s">
        <v>44</v>
      </c>
      <c r="F26" s="74" t="s">
        <v>40</v>
      </c>
      <c r="G26" s="75" t="s">
        <v>41</v>
      </c>
      <c r="H26" s="76" t="s">
        <v>42</v>
      </c>
      <c r="I26" s="77" t="s">
        <v>43</v>
      </c>
      <c r="J26" s="78" t="s">
        <v>45</v>
      </c>
      <c r="K26" s="79" t="s">
        <v>46</v>
      </c>
      <c r="L26" s="79" t="s">
        <v>47</v>
      </c>
      <c r="M26" s="80" t="s">
        <v>48</v>
      </c>
      <c r="N26" s="81" t="s">
        <v>49</v>
      </c>
      <c r="O26" s="82" t="s">
        <v>50</v>
      </c>
      <c r="P26" s="82" t="s">
        <v>51</v>
      </c>
      <c r="Q26" s="83" t="s">
        <v>52</v>
      </c>
      <c r="R26" s="84" t="s">
        <v>53</v>
      </c>
      <c r="S26" s="85" t="s">
        <v>54</v>
      </c>
      <c r="T26" s="85" t="s">
        <v>55</v>
      </c>
      <c r="U26" s="86" t="s">
        <v>56</v>
      </c>
      <c r="V26" s="87" t="s">
        <v>57</v>
      </c>
      <c r="W26" s="88" t="s">
        <v>58</v>
      </c>
      <c r="X26" s="88" t="s">
        <v>59</v>
      </c>
      <c r="Y26" s="89" t="s">
        <v>60</v>
      </c>
    </row>
    <row r="27" spans="1:25" ht="15.75" thickBot="1" x14ac:dyDescent="0.3">
      <c r="A27" s="90"/>
      <c r="B27" s="91"/>
      <c r="C27" s="92"/>
      <c r="D27" s="93"/>
      <c r="E27" s="62"/>
      <c r="F27" s="74" t="s">
        <v>33</v>
      </c>
      <c r="G27" s="75" t="s">
        <v>34</v>
      </c>
      <c r="H27" s="76" t="s">
        <v>35</v>
      </c>
      <c r="I27" s="77" t="s">
        <v>36</v>
      </c>
      <c r="J27" s="78"/>
      <c r="K27" s="79"/>
      <c r="L27" s="79"/>
      <c r="M27" s="80"/>
      <c r="N27" s="81"/>
      <c r="O27" s="82"/>
      <c r="P27" s="82"/>
      <c r="Q27" s="83"/>
      <c r="R27" s="84"/>
      <c r="S27" s="85"/>
      <c r="T27" s="85"/>
      <c r="U27" s="86"/>
      <c r="V27" s="87"/>
      <c r="W27" s="88"/>
      <c r="X27" s="88"/>
      <c r="Y27" s="89"/>
    </row>
    <row r="28" spans="1:25" ht="15.75" thickBot="1" x14ac:dyDescent="0.3">
      <c r="A28" s="95"/>
      <c r="B28" s="96"/>
      <c r="C28" s="97"/>
      <c r="D28" s="98"/>
      <c r="E28" s="183">
        <v>1</v>
      </c>
      <c r="F28" s="94" t="s">
        <v>37</v>
      </c>
      <c r="G28" s="94" t="s">
        <v>37</v>
      </c>
      <c r="H28" s="94" t="s">
        <v>37</v>
      </c>
      <c r="I28" s="94" t="s">
        <v>37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5.75" thickBot="1" x14ac:dyDescent="0.3">
      <c r="A29" s="95"/>
      <c r="B29" s="96"/>
      <c r="C29" s="97"/>
      <c r="D29" s="98"/>
      <c r="E29" s="184">
        <v>2</v>
      </c>
      <c r="F29" s="94" t="s">
        <v>37</v>
      </c>
      <c r="G29" s="94" t="s">
        <v>37</v>
      </c>
      <c r="H29" s="94" t="s">
        <v>37</v>
      </c>
      <c r="I29" s="94" t="s">
        <v>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5.75" thickBot="1" x14ac:dyDescent="0.3">
      <c r="A30" s="95"/>
      <c r="B30" s="96"/>
      <c r="C30" s="97"/>
      <c r="D30" s="98"/>
      <c r="E30" s="183">
        <v>3</v>
      </c>
      <c r="F30" s="94" t="s">
        <v>37</v>
      </c>
      <c r="G30" s="94" t="s">
        <v>37</v>
      </c>
      <c r="H30" s="94" t="s">
        <v>37</v>
      </c>
      <c r="I30" s="94" t="s">
        <v>37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5.75" thickBot="1" x14ac:dyDescent="0.3">
      <c r="A31" s="95"/>
      <c r="B31" s="96"/>
      <c r="C31" s="97"/>
      <c r="D31" s="98"/>
      <c r="E31" s="184">
        <v>4</v>
      </c>
      <c r="F31" s="94" t="s">
        <v>37</v>
      </c>
      <c r="G31" s="94" t="s">
        <v>37</v>
      </c>
      <c r="H31" s="94" t="s">
        <v>37</v>
      </c>
      <c r="I31" s="94" t="s">
        <v>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5.75" thickBot="1" x14ac:dyDescent="0.3">
      <c r="A32" s="95"/>
      <c r="B32" s="96"/>
      <c r="C32" s="97"/>
      <c r="D32" s="98"/>
      <c r="E32" s="183">
        <v>5</v>
      </c>
      <c r="F32" s="94" t="s">
        <v>37</v>
      </c>
      <c r="G32" s="94" t="s">
        <v>37</v>
      </c>
      <c r="H32" s="94" t="s">
        <v>37</v>
      </c>
      <c r="I32" s="94" t="s">
        <v>37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5.75" thickBot="1" x14ac:dyDescent="0.3">
      <c r="A33" s="95"/>
      <c r="B33" s="96"/>
      <c r="C33" s="97"/>
      <c r="D33" s="98"/>
      <c r="E33" s="184">
        <v>6</v>
      </c>
      <c r="F33" s="94" t="s">
        <v>37</v>
      </c>
      <c r="G33" s="94" t="s">
        <v>37</v>
      </c>
      <c r="H33" s="94" t="s">
        <v>37</v>
      </c>
      <c r="I33" s="94" t="s">
        <v>37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75" thickBot="1" x14ac:dyDescent="0.3">
      <c r="A34" s="95"/>
      <c r="B34" s="96"/>
      <c r="C34" s="97"/>
      <c r="D34" s="98"/>
      <c r="E34" s="183">
        <v>7</v>
      </c>
      <c r="F34" s="94" t="s">
        <v>37</v>
      </c>
      <c r="G34" s="94" t="s">
        <v>37</v>
      </c>
      <c r="H34" s="94" t="s">
        <v>37</v>
      </c>
      <c r="I34" s="94" t="s">
        <v>37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75" thickBot="1" x14ac:dyDescent="0.3">
      <c r="A35" s="95"/>
      <c r="B35" s="96"/>
      <c r="C35" s="97"/>
      <c r="D35" s="98"/>
      <c r="E35" s="184">
        <v>8</v>
      </c>
      <c r="F35" s="94" t="s">
        <v>37</v>
      </c>
      <c r="G35" s="94" t="s">
        <v>37</v>
      </c>
      <c r="H35" s="94" t="s">
        <v>37</v>
      </c>
      <c r="I35" s="94" t="s">
        <v>37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75" thickBot="1" x14ac:dyDescent="0.3">
      <c r="A36" s="95"/>
      <c r="B36" s="96"/>
      <c r="C36" s="97"/>
      <c r="D36" s="98"/>
      <c r="E36" s="183">
        <v>9</v>
      </c>
      <c r="F36" s="94" t="s">
        <v>37</v>
      </c>
      <c r="G36" s="94" t="s">
        <v>37</v>
      </c>
      <c r="H36" s="94" t="s">
        <v>37</v>
      </c>
      <c r="I36" s="94" t="s">
        <v>37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75" thickBot="1" x14ac:dyDescent="0.3">
      <c r="A37" s="95"/>
      <c r="B37" s="96"/>
      <c r="C37" s="97"/>
      <c r="D37" s="98"/>
      <c r="E37" s="184">
        <v>10</v>
      </c>
      <c r="F37" s="94" t="s">
        <v>37</v>
      </c>
      <c r="G37" s="94" t="s">
        <v>37</v>
      </c>
      <c r="H37" s="94" t="s">
        <v>37</v>
      </c>
      <c r="I37" s="94" t="s">
        <v>37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75" thickBot="1" x14ac:dyDescent="0.3">
      <c r="A38" s="95"/>
      <c r="B38" s="96"/>
      <c r="C38" s="97"/>
      <c r="D38" s="98"/>
      <c r="E38" s="183">
        <v>11</v>
      </c>
      <c r="F38" s="94" t="s">
        <v>37</v>
      </c>
      <c r="G38" s="94" t="s">
        <v>37</v>
      </c>
      <c r="H38" s="94" t="s">
        <v>37</v>
      </c>
      <c r="I38" s="94" t="s">
        <v>37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75" thickBot="1" x14ac:dyDescent="0.3">
      <c r="A39" s="95"/>
      <c r="B39" s="96"/>
      <c r="C39" s="97"/>
      <c r="D39" s="98"/>
      <c r="E39" s="184">
        <v>12</v>
      </c>
      <c r="F39" s="94" t="s">
        <v>37</v>
      </c>
      <c r="G39" s="94" t="s">
        <v>37</v>
      </c>
      <c r="H39" s="94" t="s">
        <v>37</v>
      </c>
      <c r="I39" s="94" t="s">
        <v>37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75" thickBot="1" x14ac:dyDescent="0.3">
      <c r="A40" s="95"/>
      <c r="B40" s="96"/>
      <c r="C40" s="97"/>
      <c r="D40" s="98"/>
      <c r="E40" s="183">
        <v>13</v>
      </c>
      <c r="F40" s="94" t="s">
        <v>37</v>
      </c>
      <c r="G40" s="94" t="s">
        <v>37</v>
      </c>
      <c r="H40" s="94" t="s">
        <v>37</v>
      </c>
      <c r="I40" s="94" t="s">
        <v>37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75" thickBot="1" x14ac:dyDescent="0.3">
      <c r="A41" s="95"/>
      <c r="B41" s="96"/>
      <c r="C41" s="97"/>
      <c r="D41" s="98"/>
      <c r="E41" s="184">
        <v>14</v>
      </c>
      <c r="F41" s="94" t="s">
        <v>37</v>
      </c>
      <c r="G41" s="94" t="s">
        <v>37</v>
      </c>
      <c r="H41" s="94" t="s">
        <v>37</v>
      </c>
      <c r="I41" s="94" t="s">
        <v>37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75" thickBot="1" x14ac:dyDescent="0.3">
      <c r="A42" s="95"/>
      <c r="B42" s="96"/>
      <c r="C42" s="97"/>
      <c r="D42" s="98"/>
      <c r="E42" s="183">
        <v>15</v>
      </c>
      <c r="F42" s="94" t="s">
        <v>37</v>
      </c>
      <c r="G42" s="94" t="s">
        <v>37</v>
      </c>
      <c r="H42" s="94" t="s">
        <v>37</v>
      </c>
      <c r="I42" s="94" t="s">
        <v>37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75" thickBot="1" x14ac:dyDescent="0.3">
      <c r="A43" s="95"/>
      <c r="B43" s="96"/>
      <c r="C43" s="97"/>
      <c r="D43" s="98"/>
      <c r="E43" s="184">
        <v>16</v>
      </c>
      <c r="F43" s="94" t="s">
        <v>37</v>
      </c>
      <c r="G43" s="94" t="s">
        <v>37</v>
      </c>
      <c r="H43" s="94" t="s">
        <v>37</v>
      </c>
      <c r="I43" s="94" t="s">
        <v>37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75" thickBot="1" x14ac:dyDescent="0.3">
      <c r="A44" s="95"/>
      <c r="B44" s="96"/>
      <c r="C44" s="97"/>
      <c r="D44" s="98"/>
      <c r="E44" s="183">
        <v>17</v>
      </c>
      <c r="F44" s="94" t="s">
        <v>37</v>
      </c>
      <c r="G44" s="94" t="s">
        <v>37</v>
      </c>
      <c r="H44" s="94" t="s">
        <v>37</v>
      </c>
      <c r="I44" s="94" t="s">
        <v>37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75" thickBot="1" x14ac:dyDescent="0.3">
      <c r="A45" s="95"/>
      <c r="B45" s="96"/>
      <c r="C45" s="97"/>
      <c r="D45" s="98"/>
      <c r="E45" s="184">
        <v>18</v>
      </c>
      <c r="F45" s="94" t="s">
        <v>37</v>
      </c>
      <c r="G45" s="94" t="s">
        <v>37</v>
      </c>
      <c r="H45" s="94" t="s">
        <v>37</v>
      </c>
      <c r="I45" s="94" t="s">
        <v>37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ht="15.75" thickBot="1" x14ac:dyDescent="0.3">
      <c r="A46" s="95"/>
      <c r="B46" s="96"/>
      <c r="C46" s="97"/>
      <c r="D46" s="98"/>
      <c r="E46" s="183">
        <v>19</v>
      </c>
      <c r="F46" s="94" t="s">
        <v>37</v>
      </c>
      <c r="G46" s="94" t="s">
        <v>37</v>
      </c>
      <c r="H46" s="94" t="s">
        <v>37</v>
      </c>
      <c r="I46" s="94" t="s">
        <v>37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ht="15.75" thickBot="1" x14ac:dyDescent="0.3">
      <c r="A47" s="95"/>
      <c r="B47" s="96"/>
      <c r="C47" s="97"/>
      <c r="D47" s="98"/>
      <c r="E47" s="184">
        <v>20</v>
      </c>
      <c r="F47" s="94" t="s">
        <v>37</v>
      </c>
      <c r="G47" s="94" t="s">
        <v>37</v>
      </c>
      <c r="H47" s="94" t="s">
        <v>37</v>
      </c>
      <c r="I47" s="94" t="s">
        <v>38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5.75" thickBot="1" x14ac:dyDescent="0.3">
      <c r="A48" s="95"/>
      <c r="B48" s="96"/>
      <c r="C48" s="97"/>
      <c r="D48" s="98"/>
      <c r="E48" s="183">
        <v>21</v>
      </c>
      <c r="F48" s="94" t="s">
        <v>37</v>
      </c>
      <c r="G48" s="94" t="s">
        <v>37</v>
      </c>
      <c r="H48" s="94" t="s">
        <v>37</v>
      </c>
      <c r="I48" s="94" t="s">
        <v>37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15.75" thickBot="1" x14ac:dyDescent="0.3">
      <c r="A49" s="95"/>
      <c r="B49" s="96"/>
      <c r="C49" s="97"/>
      <c r="D49" s="98"/>
      <c r="E49" s="184">
        <v>22</v>
      </c>
      <c r="F49" s="94" t="s">
        <v>37</v>
      </c>
      <c r="G49" s="94" t="s">
        <v>37</v>
      </c>
      <c r="H49" s="94" t="s">
        <v>37</v>
      </c>
      <c r="I49" s="94" t="s">
        <v>37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ht="15.75" thickBot="1" x14ac:dyDescent="0.3">
      <c r="A50" s="95"/>
      <c r="B50" s="96"/>
      <c r="C50" s="97"/>
      <c r="D50" s="98"/>
      <c r="E50" s="183">
        <v>23</v>
      </c>
      <c r="F50" s="94" t="s">
        <v>37</v>
      </c>
      <c r="G50" s="94" t="s">
        <v>37</v>
      </c>
      <c r="H50" s="94" t="s">
        <v>37</v>
      </c>
      <c r="I50" s="94" t="s">
        <v>37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ht="15.75" thickBot="1" x14ac:dyDescent="0.3">
      <c r="A51" s="95"/>
      <c r="B51" s="96"/>
      <c r="C51" s="97"/>
      <c r="D51" s="98"/>
      <c r="E51" s="184">
        <v>24</v>
      </c>
      <c r="F51" s="94" t="s">
        <v>37</v>
      </c>
      <c r="G51" s="94" t="s">
        <v>37</v>
      </c>
      <c r="H51" s="94" t="s">
        <v>37</v>
      </c>
      <c r="I51" s="94" t="s">
        <v>37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ht="15.75" thickBot="1" x14ac:dyDescent="0.3">
      <c r="A52" s="95"/>
      <c r="B52" s="96"/>
      <c r="C52" s="97"/>
      <c r="D52" s="98"/>
      <c r="E52" s="183">
        <v>25</v>
      </c>
      <c r="F52" s="94" t="s">
        <v>38</v>
      </c>
      <c r="G52" s="94" t="s">
        <v>37</v>
      </c>
      <c r="H52" s="94" t="s">
        <v>37</v>
      </c>
      <c r="I52" s="94" t="s">
        <v>37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15.75" thickBot="1" x14ac:dyDescent="0.3">
      <c r="A53" s="95"/>
      <c r="B53" s="96"/>
      <c r="C53" s="97"/>
      <c r="D53" s="98"/>
      <c r="E53" s="184">
        <v>26</v>
      </c>
      <c r="F53" s="94" t="s">
        <v>37</v>
      </c>
      <c r="G53" s="94" t="s">
        <v>39</v>
      </c>
      <c r="H53" s="94" t="s">
        <v>37</v>
      </c>
      <c r="I53" s="94" t="s">
        <v>37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ht="15.75" thickBot="1" x14ac:dyDescent="0.3">
      <c r="A54" s="95"/>
      <c r="B54" s="96"/>
      <c r="C54" s="97"/>
      <c r="D54" s="98"/>
      <c r="E54" s="183">
        <v>27</v>
      </c>
      <c r="F54" s="94" t="s">
        <v>37</v>
      </c>
      <c r="G54" s="94" t="s">
        <v>37</v>
      </c>
      <c r="H54" s="94" t="s">
        <v>37</v>
      </c>
      <c r="I54" s="94" t="s">
        <v>37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ht="15.75" thickBot="1" x14ac:dyDescent="0.3">
      <c r="A55" s="95"/>
      <c r="B55" s="96"/>
      <c r="C55" s="97"/>
      <c r="D55" s="98"/>
      <c r="E55" s="184">
        <v>28</v>
      </c>
      <c r="F55" s="94" t="s">
        <v>37</v>
      </c>
      <c r="G55" s="94" t="s">
        <v>37</v>
      </c>
      <c r="H55" s="94" t="s">
        <v>37</v>
      </c>
      <c r="I55" s="94" t="s">
        <v>37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ht="15.75" thickBot="1" x14ac:dyDescent="0.3">
      <c r="A56" s="95"/>
      <c r="B56" s="96"/>
      <c r="C56" s="97"/>
      <c r="D56" s="98"/>
      <c r="E56" s="183">
        <v>29</v>
      </c>
      <c r="F56" s="94" t="s">
        <v>37</v>
      </c>
      <c r="G56" s="94" t="s">
        <v>37</v>
      </c>
      <c r="H56" s="94" t="s">
        <v>37</v>
      </c>
      <c r="I56" s="94" t="s">
        <v>37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ht="15.75" thickBot="1" x14ac:dyDescent="0.3">
      <c r="A57" s="95"/>
      <c r="B57" s="96"/>
      <c r="C57" s="97"/>
      <c r="D57" s="98"/>
      <c r="E57" s="184">
        <v>30</v>
      </c>
      <c r="F57" s="94" t="s">
        <v>37</v>
      </c>
      <c r="G57" s="94" t="s">
        <v>37</v>
      </c>
      <c r="H57" s="94" t="s">
        <v>37</v>
      </c>
      <c r="I57" s="94" t="s">
        <v>37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ht="15.75" thickBot="1" x14ac:dyDescent="0.3">
      <c r="A58" s="95"/>
      <c r="B58" s="96"/>
      <c r="C58" s="97"/>
      <c r="D58" s="98"/>
      <c r="E58" s="183">
        <v>31</v>
      </c>
      <c r="F58" s="94" t="s">
        <v>37</v>
      </c>
      <c r="G58" s="94" t="s">
        <v>37</v>
      </c>
      <c r="H58" s="94" t="s">
        <v>37</v>
      </c>
      <c r="I58" s="94" t="s">
        <v>37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15.75" thickBot="1" x14ac:dyDescent="0.3">
      <c r="A59" s="95"/>
      <c r="B59" s="96"/>
      <c r="C59" s="97"/>
      <c r="D59" s="98"/>
      <c r="E59" s="184">
        <v>32</v>
      </c>
      <c r="F59" s="94" t="s">
        <v>37</v>
      </c>
      <c r="G59" s="94" t="s">
        <v>37</v>
      </c>
      <c r="H59" s="94" t="s">
        <v>37</v>
      </c>
      <c r="I59" s="94" t="s">
        <v>37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ht="15.75" thickBot="1" x14ac:dyDescent="0.3">
      <c r="A60" s="95"/>
      <c r="B60" s="96"/>
      <c r="C60" s="97"/>
      <c r="D60" s="98"/>
      <c r="E60" s="183">
        <v>33</v>
      </c>
      <c r="F60" s="94" t="s">
        <v>37</v>
      </c>
      <c r="G60" s="94" t="s">
        <v>37</v>
      </c>
      <c r="H60" s="94" t="s">
        <v>37</v>
      </c>
      <c r="I60" s="94" t="s">
        <v>38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ht="15.75" thickBot="1" x14ac:dyDescent="0.3">
      <c r="A61" s="95"/>
      <c r="B61" s="96"/>
      <c r="C61" s="97"/>
      <c r="D61" s="98"/>
      <c r="E61" s="184">
        <v>34</v>
      </c>
      <c r="F61" s="94" t="s">
        <v>37</v>
      </c>
      <c r="G61" s="94" t="s">
        <v>37</v>
      </c>
      <c r="H61" s="94" t="s">
        <v>37</v>
      </c>
      <c r="I61" s="94" t="s">
        <v>37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ht="15.75" thickBot="1" x14ac:dyDescent="0.3">
      <c r="A62" s="95"/>
      <c r="B62" s="96"/>
      <c r="C62" s="97"/>
      <c r="D62" s="98"/>
      <c r="E62" s="183">
        <v>35</v>
      </c>
      <c r="F62" s="94" t="s">
        <v>37</v>
      </c>
      <c r="G62" s="94" t="s">
        <v>37</v>
      </c>
      <c r="H62" s="94" t="s">
        <v>37</v>
      </c>
      <c r="I62" s="94" t="s">
        <v>37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ht="15.75" thickBot="1" x14ac:dyDescent="0.3">
      <c r="A63" s="95"/>
      <c r="B63" s="96"/>
      <c r="C63" s="97"/>
      <c r="D63" s="98"/>
      <c r="E63" s="184">
        <v>36</v>
      </c>
      <c r="F63" s="94"/>
      <c r="G63" s="94"/>
      <c r="H63" s="94"/>
      <c r="I63" s="94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ht="15.75" thickBot="1" x14ac:dyDescent="0.3">
      <c r="A64" s="95"/>
      <c r="B64" s="96"/>
      <c r="C64" s="97"/>
      <c r="D64" s="98"/>
      <c r="E64" s="183">
        <v>37</v>
      </c>
      <c r="F64" s="94"/>
      <c r="G64" s="94"/>
      <c r="H64" s="94"/>
      <c r="I64" s="94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ht="15.75" thickBot="1" x14ac:dyDescent="0.3">
      <c r="A65" s="95"/>
      <c r="B65" s="96"/>
      <c r="C65" s="97"/>
      <c r="D65" s="98"/>
      <c r="E65" s="184">
        <v>38</v>
      </c>
      <c r="F65" s="94"/>
      <c r="G65" s="94"/>
      <c r="H65" s="94"/>
      <c r="I65" s="94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ht="15.75" thickBot="1" x14ac:dyDescent="0.3">
      <c r="A66" s="95"/>
      <c r="B66" s="96"/>
      <c r="C66" s="97"/>
      <c r="D66" s="98"/>
      <c r="E66" s="183">
        <v>39</v>
      </c>
      <c r="F66" s="94"/>
      <c r="G66" s="94"/>
      <c r="H66" s="94"/>
      <c r="I66" s="94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ht="15.75" thickBot="1" x14ac:dyDescent="0.3">
      <c r="A67" s="95"/>
      <c r="B67" s="96"/>
      <c r="C67" s="97"/>
      <c r="D67" s="98"/>
      <c r="E67" s="184">
        <v>40</v>
      </c>
      <c r="F67" s="94"/>
      <c r="G67" s="94"/>
      <c r="H67" s="94"/>
      <c r="I67" s="94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ht="15.75" thickBot="1" x14ac:dyDescent="0.3">
      <c r="A68" s="95"/>
      <c r="B68" s="96"/>
      <c r="C68" s="97"/>
      <c r="D68" s="98"/>
      <c r="E68" s="183">
        <v>41</v>
      </c>
      <c r="F68" s="94"/>
      <c r="G68" s="94"/>
      <c r="H68" s="94"/>
      <c r="I68" s="94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ht="15.75" thickBot="1" x14ac:dyDescent="0.3">
      <c r="A69" s="95"/>
      <c r="B69" s="96"/>
      <c r="C69" s="97"/>
      <c r="D69" s="98"/>
      <c r="E69" s="184">
        <v>42</v>
      </c>
      <c r="F69" s="94"/>
      <c r="G69" s="94"/>
      <c r="H69" s="94"/>
      <c r="I69" s="94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ht="15.75" thickBot="1" x14ac:dyDescent="0.3">
      <c r="A70" s="95"/>
      <c r="B70" s="96"/>
      <c r="C70" s="97"/>
      <c r="D70" s="98"/>
      <c r="E70" s="183">
        <v>43</v>
      </c>
      <c r="F70" s="94"/>
      <c r="G70" s="94"/>
      <c r="H70" s="94"/>
      <c r="I70" s="94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ht="15.75" thickBot="1" x14ac:dyDescent="0.3">
      <c r="A71" s="95"/>
      <c r="B71" s="96"/>
      <c r="C71" s="97"/>
      <c r="D71" s="98"/>
      <c r="E71" s="184">
        <v>44</v>
      </c>
      <c r="F71" s="94"/>
      <c r="G71" s="94"/>
      <c r="H71" s="94"/>
      <c r="I71" s="94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ht="15.75" thickBot="1" x14ac:dyDescent="0.3">
      <c r="A72" s="95"/>
      <c r="B72" s="96"/>
      <c r="C72" s="97"/>
      <c r="D72" s="98"/>
      <c r="E72" s="183">
        <v>45</v>
      </c>
      <c r="F72" s="94"/>
      <c r="G72" s="94"/>
      <c r="H72" s="94"/>
      <c r="I72" s="94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ht="15.75" thickBot="1" x14ac:dyDescent="0.3">
      <c r="A73" s="95"/>
      <c r="B73" s="96"/>
      <c r="C73" s="97"/>
      <c r="D73" s="98"/>
      <c r="E73" s="184">
        <v>46</v>
      </c>
      <c r="F73" s="94"/>
      <c r="G73" s="94"/>
      <c r="H73" s="94"/>
      <c r="I73" s="94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ht="15.75" thickBot="1" x14ac:dyDescent="0.3">
      <c r="A74" s="95"/>
      <c r="B74" s="96"/>
      <c r="C74" s="97"/>
      <c r="D74" s="98"/>
      <c r="E74" s="183">
        <v>47</v>
      </c>
      <c r="F74" s="94"/>
      <c r="G74" s="94"/>
      <c r="H74" s="94"/>
      <c r="I74" s="9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ht="15.75" thickBot="1" x14ac:dyDescent="0.3">
      <c r="A75" s="95"/>
      <c r="B75" s="96"/>
      <c r="C75" s="97"/>
      <c r="D75" s="98"/>
      <c r="E75" s="184">
        <v>48</v>
      </c>
      <c r="F75" s="94"/>
      <c r="G75" s="94"/>
      <c r="H75" s="94"/>
      <c r="I75" s="94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ht="15.75" thickBot="1" x14ac:dyDescent="0.3">
      <c r="A76" s="95"/>
      <c r="B76" s="96"/>
      <c r="C76" s="97"/>
      <c r="D76" s="98"/>
      <c r="E76" s="183">
        <v>49</v>
      </c>
      <c r="F76" s="94"/>
      <c r="G76" s="94"/>
      <c r="H76" s="94"/>
      <c r="I76" s="94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ht="15.75" thickBot="1" x14ac:dyDescent="0.3">
      <c r="A77" s="95"/>
      <c r="B77" s="96"/>
      <c r="C77" s="97"/>
      <c r="D77" s="98"/>
      <c r="E77" s="184">
        <v>50</v>
      </c>
      <c r="F77" s="94"/>
      <c r="G77" s="94"/>
      <c r="H77" s="94"/>
      <c r="I77" s="94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15.75" thickBot="1" x14ac:dyDescent="0.3">
      <c r="A78" s="95"/>
      <c r="B78" s="96"/>
      <c r="C78" s="97"/>
      <c r="D78" s="98"/>
      <c r="E78" s="183">
        <v>51</v>
      </c>
      <c r="F78" s="94"/>
      <c r="G78" s="94"/>
      <c r="H78" s="94"/>
      <c r="I78" s="9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ht="15.75" thickBot="1" x14ac:dyDescent="0.3">
      <c r="A79" s="95"/>
      <c r="B79" s="96"/>
      <c r="C79" s="97"/>
      <c r="D79" s="98"/>
      <c r="E79" s="184">
        <v>52</v>
      </c>
      <c r="F79" s="94"/>
      <c r="G79" s="94"/>
      <c r="H79" s="94"/>
      <c r="I79" s="94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ht="15.75" thickBot="1" x14ac:dyDescent="0.3">
      <c r="A80" s="95"/>
      <c r="B80" s="96"/>
      <c r="C80" s="97"/>
      <c r="D80" s="98"/>
      <c r="E80" s="183">
        <v>53</v>
      </c>
      <c r="F80" s="94"/>
      <c r="G80" s="94"/>
      <c r="H80" s="94"/>
      <c r="I80" s="94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5.75" thickBot="1" x14ac:dyDescent="0.3">
      <c r="A81" s="95"/>
      <c r="B81" s="96"/>
      <c r="C81" s="97"/>
      <c r="D81" s="98"/>
      <c r="E81" s="184">
        <v>54</v>
      </c>
      <c r="F81" s="94"/>
      <c r="G81" s="94"/>
      <c r="H81" s="94"/>
      <c r="I81" s="94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.75" thickBot="1" x14ac:dyDescent="0.3">
      <c r="A82" s="95"/>
      <c r="B82" s="96"/>
      <c r="C82" s="97"/>
      <c r="D82" s="98"/>
      <c r="E82" s="183">
        <v>55</v>
      </c>
      <c r="F82" s="94"/>
      <c r="G82" s="94"/>
      <c r="H82" s="94"/>
      <c r="I82" s="94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ht="15.75" thickBot="1" x14ac:dyDescent="0.3">
      <c r="A83" s="95"/>
      <c r="B83" s="96"/>
      <c r="C83" s="97"/>
      <c r="D83" s="98"/>
      <c r="E83" s="184">
        <v>56</v>
      </c>
      <c r="F83" s="94"/>
      <c r="G83" s="94"/>
      <c r="H83" s="94"/>
      <c r="I83" s="94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ht="15.75" thickBot="1" x14ac:dyDescent="0.3">
      <c r="A84" s="95"/>
      <c r="B84" s="96"/>
      <c r="C84" s="97"/>
      <c r="D84" s="98"/>
      <c r="E84" s="183">
        <v>57</v>
      </c>
      <c r="F84" s="94"/>
      <c r="G84" s="94"/>
      <c r="H84" s="94"/>
      <c r="I84" s="94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ht="15.75" thickBot="1" x14ac:dyDescent="0.3">
      <c r="A85" s="95"/>
      <c r="B85" s="96"/>
      <c r="C85" s="97"/>
      <c r="D85" s="98"/>
      <c r="E85" s="184">
        <v>58</v>
      </c>
      <c r="F85" s="94"/>
      <c r="G85" s="94"/>
      <c r="H85" s="94"/>
      <c r="I85" s="9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ht="15.75" thickBot="1" x14ac:dyDescent="0.3">
      <c r="A86" s="95"/>
      <c r="B86" s="96"/>
      <c r="C86" s="97"/>
      <c r="D86" s="98"/>
      <c r="E86" s="183">
        <v>59</v>
      </c>
      <c r="F86" s="94"/>
      <c r="G86" s="94"/>
      <c r="H86" s="94"/>
      <c r="I86" s="94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ht="15.75" thickBot="1" x14ac:dyDescent="0.3">
      <c r="A87" s="95"/>
      <c r="B87" s="96"/>
      <c r="C87" s="97"/>
      <c r="D87" s="98"/>
      <c r="E87" s="184">
        <v>60</v>
      </c>
      <c r="F87" s="94"/>
      <c r="G87" s="94"/>
      <c r="H87" s="94"/>
      <c r="I87" s="94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ht="15.75" thickBot="1" x14ac:dyDescent="0.3">
      <c r="A88" s="95"/>
      <c r="B88" s="96"/>
      <c r="C88" s="97"/>
      <c r="D88" s="98"/>
      <c r="E88" s="183">
        <v>61</v>
      </c>
      <c r="F88" s="94"/>
      <c r="G88" s="94"/>
      <c r="H88" s="94"/>
      <c r="I88" s="94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ht="15.75" thickBot="1" x14ac:dyDescent="0.3">
      <c r="A89" s="95"/>
      <c r="B89" s="96"/>
      <c r="C89" s="97"/>
      <c r="D89" s="98"/>
      <c r="E89" s="184">
        <v>62</v>
      </c>
      <c r="F89" s="94"/>
      <c r="G89" s="94"/>
      <c r="H89" s="94"/>
      <c r="I89" s="94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ht="15.75" thickBot="1" x14ac:dyDescent="0.3">
      <c r="A90" s="95"/>
      <c r="B90" s="96"/>
      <c r="C90" s="97"/>
      <c r="D90" s="98"/>
      <c r="E90" s="183">
        <v>63</v>
      </c>
      <c r="F90" s="94"/>
      <c r="G90" s="94"/>
      <c r="H90" s="94"/>
      <c r="I90" s="94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ht="15.75" thickBot="1" x14ac:dyDescent="0.3">
      <c r="A91" s="95"/>
      <c r="B91" s="96"/>
      <c r="C91" s="97"/>
      <c r="D91" s="98"/>
      <c r="E91" s="184">
        <v>64</v>
      </c>
      <c r="F91" s="94"/>
      <c r="G91" s="94"/>
      <c r="H91" s="94"/>
      <c r="I91" s="94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</sheetData>
  <mergeCells count="86">
    <mergeCell ref="J25:M25"/>
    <mergeCell ref="N25:Q25"/>
    <mergeCell ref="R25:U25"/>
    <mergeCell ref="V25:Y25"/>
    <mergeCell ref="V22:Y22"/>
    <mergeCell ref="X23:Y23"/>
    <mergeCell ref="C23:D23"/>
    <mergeCell ref="G23:I23"/>
    <mergeCell ref="L23:M23"/>
    <mergeCell ref="P23:Q23"/>
    <mergeCell ref="T23:U23"/>
    <mergeCell ref="X19:Y19"/>
    <mergeCell ref="G20:I20"/>
    <mergeCell ref="C21:D21"/>
    <mergeCell ref="G21:I21"/>
    <mergeCell ref="R21:S21"/>
    <mergeCell ref="C19:D19"/>
    <mergeCell ref="G19:I19"/>
    <mergeCell ref="L19:M19"/>
    <mergeCell ref="P19:Q19"/>
    <mergeCell ref="T19:U19"/>
    <mergeCell ref="C22:E22"/>
    <mergeCell ref="G22:I22"/>
    <mergeCell ref="J22:M22"/>
    <mergeCell ref="N22:Q22"/>
    <mergeCell ref="R22:U22"/>
    <mergeCell ref="V14:Y14"/>
    <mergeCell ref="G15:I15"/>
    <mergeCell ref="G16:I16"/>
    <mergeCell ref="G17:I17"/>
    <mergeCell ref="G18:I18"/>
    <mergeCell ref="R14:U14"/>
    <mergeCell ref="G13:I13"/>
    <mergeCell ref="C14:F14"/>
    <mergeCell ref="G14:I14"/>
    <mergeCell ref="J14:M14"/>
    <mergeCell ref="N14:Q14"/>
    <mergeCell ref="AA8:AC8"/>
    <mergeCell ref="G9:I9"/>
    <mergeCell ref="AA9:AD9"/>
    <mergeCell ref="G10:I10"/>
    <mergeCell ref="G11:I11"/>
    <mergeCell ref="R8:S8"/>
    <mergeCell ref="V8:W8"/>
    <mergeCell ref="G12:I12"/>
    <mergeCell ref="C8:D8"/>
    <mergeCell ref="G8:I8"/>
    <mergeCell ref="J8:K8"/>
    <mergeCell ref="N8:O8"/>
    <mergeCell ref="G5:I5"/>
    <mergeCell ref="G6:I6"/>
    <mergeCell ref="AC6:AD6"/>
    <mergeCell ref="C7:E7"/>
    <mergeCell ref="G7:I7"/>
    <mergeCell ref="J7:L7"/>
    <mergeCell ref="N7:P7"/>
    <mergeCell ref="R7:T7"/>
    <mergeCell ref="V7:X7"/>
    <mergeCell ref="AA7:AB7"/>
    <mergeCell ref="AA3:AB3"/>
    <mergeCell ref="G4:I4"/>
    <mergeCell ref="K4:L4"/>
    <mergeCell ref="O4:P4"/>
    <mergeCell ref="S4:T4"/>
    <mergeCell ref="W4:X4"/>
    <mergeCell ref="AA4:AC4"/>
    <mergeCell ref="V3:W3"/>
    <mergeCell ref="C3:D3"/>
    <mergeCell ref="G3:I3"/>
    <mergeCell ref="J3:K3"/>
    <mergeCell ref="N3:O3"/>
    <mergeCell ref="R3:S3"/>
    <mergeCell ref="AB1:AD1"/>
    <mergeCell ref="C2:D2"/>
    <mergeCell ref="G2:I2"/>
    <mergeCell ref="J2:K2"/>
    <mergeCell ref="N2:O2"/>
    <mergeCell ref="R2:S2"/>
    <mergeCell ref="V2:W2"/>
    <mergeCell ref="AC2:AD2"/>
    <mergeCell ref="C1:D1"/>
    <mergeCell ref="G1:I1"/>
    <mergeCell ref="J1:K1"/>
    <mergeCell ref="N1:O1"/>
    <mergeCell ref="R1:S1"/>
    <mergeCell ref="V1:W1"/>
  </mergeCells>
  <conditionalFormatting sqref="F28:I91">
    <cfRule type="cellIs" dxfId="18" priority="2" operator="equal">
      <formula>"F"</formula>
    </cfRule>
    <cfRule type="cellIs" dxfId="17" priority="3" operator="equal">
      <formula>"NP5"</formula>
    </cfRule>
    <cfRule type="cellIs" dxfId="16" priority="4" operator="equal">
      <formula>"NP"</formula>
    </cfRule>
    <cfRule type="cellIs" dxfId="15" priority="5" operator="equal">
      <formula>$C$19</formula>
    </cfRule>
    <cfRule type="cellIs" dxfId="14" priority="6" operator="equal">
      <formula>$C$18</formula>
    </cfRule>
    <cfRule type="cellIs" dxfId="13" priority="7" operator="equal">
      <formula>$C$17</formula>
    </cfRule>
    <cfRule type="cellIs" dxfId="12" priority="8" operator="equal">
      <formula>$C$16</formula>
    </cfRule>
    <cfRule type="cellIs" dxfId="11" priority="9" operator="equal">
      <formula>$C$15</formula>
    </cfRule>
    <cfRule type="cellIs" dxfId="10" priority="10" operator="equal">
      <formula>$C$14</formula>
    </cfRule>
    <cfRule type="cellIs" dxfId="9" priority="11" operator="equal">
      <formula>$C$13</formula>
    </cfRule>
    <cfRule type="cellIs" dxfId="8" priority="12" operator="equal">
      <formula>$C$12</formula>
    </cfRule>
    <cfRule type="cellIs" dxfId="7" priority="13" operator="equal">
      <formula>$C$11</formula>
    </cfRule>
    <cfRule type="cellIs" dxfId="6" priority="14" operator="equal">
      <formula>$C$10</formula>
    </cfRule>
    <cfRule type="cellIs" dxfId="5" priority="15" operator="equal">
      <formula>$C$9</formula>
    </cfRule>
    <cfRule type="cellIs" dxfId="4" priority="16" operator="equal">
      <formula>$C$8</formula>
    </cfRule>
    <cfRule type="cellIs" dxfId="3" priority="17" operator="equal">
      <formula>$C$7</formula>
    </cfRule>
    <cfRule type="cellIs" dxfId="2" priority="18" operator="equal">
      <formula>$C$6</formula>
    </cfRule>
    <cfRule type="cellIs" dxfId="1" priority="19" operator="equal">
      <formula>$C$5</formula>
    </cfRule>
    <cfRule type="cellIs" priority="20" operator="equal">
      <formula>$C$4</formula>
    </cfRule>
  </conditionalFormatting>
  <conditionalFormatting sqref="F28:I91">
    <cfRule type="cellIs" dxfId="0" priority="1" operator="equal">
      <formula>$C$20</formula>
    </cfRule>
  </conditionalFormatting>
  <dataValidations count="1">
    <dataValidation type="list" allowBlank="1" showInputMessage="1" showErrorMessage="1" sqref="F28:I91" xr:uid="{7A25733B-0FB7-40A5-9129-3ECD7A16DAFC}">
      <formula1>optionCDI</formula1>
    </dataValidation>
  </dataValidations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25FB0-7699-4131-BC97-08C80BE8DD43}">
  <sheetPr>
    <tabColor theme="5" tint="0.39997558519241921"/>
  </sheetPr>
  <dimension ref="A1:P9"/>
  <sheetViews>
    <sheetView tabSelected="1" workbookViewId="0">
      <selection activeCell="M14" sqref="M14"/>
    </sheetView>
  </sheetViews>
  <sheetFormatPr baseColWidth="10" defaultRowHeight="15" x14ac:dyDescent="0.25"/>
  <cols>
    <col min="14" max="14" width="12.28515625" customWidth="1"/>
    <col min="15" max="15" width="17.7109375" customWidth="1"/>
  </cols>
  <sheetData>
    <row r="1" spans="1:16" x14ac:dyDescent="0.25">
      <c r="F1" s="112" t="s">
        <v>61</v>
      </c>
      <c r="G1" s="113"/>
    </row>
    <row r="2" spans="1:16" x14ac:dyDescent="0.25">
      <c r="F2" s="114" t="s">
        <v>62</v>
      </c>
      <c r="G2" s="115" t="s">
        <v>63</v>
      </c>
    </row>
    <row r="3" spans="1:16" ht="15.75" thickBot="1" x14ac:dyDescent="0.3">
      <c r="F3" s="116">
        <v>1</v>
      </c>
      <c r="G3" s="117">
        <v>52</v>
      </c>
    </row>
    <row r="7" spans="1:16" x14ac:dyDescent="0.25">
      <c r="A7" s="188" t="s">
        <v>44</v>
      </c>
      <c r="B7" s="178" t="s">
        <v>0</v>
      </c>
      <c r="C7" s="178" t="s">
        <v>3</v>
      </c>
      <c r="D7" s="162" t="s">
        <v>5</v>
      </c>
      <c r="E7" s="162" t="s">
        <v>6</v>
      </c>
      <c r="F7" s="162" t="s">
        <v>7</v>
      </c>
      <c r="G7" s="163" t="s">
        <v>9</v>
      </c>
      <c r="H7" s="166" t="s">
        <v>10</v>
      </c>
      <c r="I7" s="159" t="s">
        <v>11</v>
      </c>
      <c r="J7" s="155" t="s">
        <v>12</v>
      </c>
      <c r="K7" s="155" t="s">
        <v>1</v>
      </c>
      <c r="L7" s="157" t="s">
        <v>14</v>
      </c>
      <c r="M7" s="147" t="s">
        <v>15</v>
      </c>
      <c r="N7" s="147" t="s">
        <v>8</v>
      </c>
      <c r="O7" s="151" t="s">
        <v>16</v>
      </c>
      <c r="P7" s="185" t="s">
        <v>4</v>
      </c>
    </row>
    <row r="8" spans="1:16" x14ac:dyDescent="0.25">
      <c r="A8" s="188"/>
      <c r="B8" s="178"/>
      <c r="C8" s="178"/>
      <c r="D8" s="162"/>
      <c r="E8" s="162"/>
      <c r="F8" s="162"/>
      <c r="G8" s="163"/>
      <c r="H8" s="166"/>
      <c r="I8" s="159"/>
      <c r="J8" s="155"/>
      <c r="K8" s="155"/>
      <c r="L8" s="157"/>
      <c r="M8" s="147"/>
      <c r="N8" s="147"/>
      <c r="O8" s="152"/>
      <c r="P8" s="186"/>
    </row>
    <row r="9" spans="1:16" x14ac:dyDescent="0.25">
      <c r="A9" s="188"/>
      <c r="B9" s="178"/>
      <c r="C9" s="178"/>
      <c r="D9" s="162"/>
      <c r="E9" s="162"/>
      <c r="F9" s="162"/>
      <c r="G9" s="163"/>
      <c r="H9" s="166"/>
      <c r="I9" s="159"/>
      <c r="J9" s="155"/>
      <c r="K9" s="155"/>
      <c r="L9" s="157"/>
      <c r="M9" s="147"/>
      <c r="N9" s="147"/>
      <c r="O9" s="153"/>
      <c r="P9" s="187"/>
    </row>
  </sheetData>
  <mergeCells count="16">
    <mergeCell ref="A7:A9"/>
    <mergeCell ref="L7:L9"/>
    <mergeCell ref="M7:M9"/>
    <mergeCell ref="N7:N9"/>
    <mergeCell ref="O7:O9"/>
    <mergeCell ref="P7:P9"/>
    <mergeCell ref="F7:F9"/>
    <mergeCell ref="G7:G9"/>
    <mergeCell ref="H7:H9"/>
    <mergeCell ref="I7:I9"/>
    <mergeCell ref="J7:J9"/>
    <mergeCell ref="K7:K9"/>
    <mergeCell ref="B7:B9"/>
    <mergeCell ref="C7:C9"/>
    <mergeCell ref="D7:D9"/>
    <mergeCell ref="E7:E9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D720A1-E6EB-4F30-8B02-ECFDD3AFD5A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53</vt:i4>
      </vt:variant>
      <vt:variant>
        <vt:lpstr>Plages nommées</vt:lpstr>
      </vt:variant>
      <vt:variant>
        <vt:i4>52</vt:i4>
      </vt:variant>
    </vt:vector>
  </HeadingPairs>
  <TitlesOfParts>
    <vt:vector size="105" baseType="lpstr">
      <vt:lpstr>S52</vt:lpstr>
      <vt:lpstr>S51</vt:lpstr>
      <vt:lpstr>S50</vt:lpstr>
      <vt:lpstr>S49</vt:lpstr>
      <vt:lpstr>S48</vt:lpstr>
      <vt:lpstr>S47</vt:lpstr>
      <vt:lpstr>S46</vt:lpstr>
      <vt:lpstr>S45</vt:lpstr>
      <vt:lpstr>S44</vt:lpstr>
      <vt:lpstr>S43</vt:lpstr>
      <vt:lpstr>S42</vt:lpstr>
      <vt:lpstr>S41</vt:lpstr>
      <vt:lpstr>S40</vt:lpstr>
      <vt:lpstr>S39</vt:lpstr>
      <vt:lpstr>S38</vt:lpstr>
      <vt:lpstr>S37</vt:lpstr>
      <vt:lpstr>S36</vt:lpstr>
      <vt:lpstr>S35</vt:lpstr>
      <vt:lpstr>S34</vt:lpstr>
      <vt:lpstr>S33</vt:lpstr>
      <vt:lpstr>S32</vt:lpstr>
      <vt:lpstr>S31</vt:lpstr>
      <vt:lpstr>S30</vt:lpstr>
      <vt:lpstr>S29</vt:lpstr>
      <vt:lpstr>S28</vt:lpstr>
      <vt:lpstr>S27</vt:lpstr>
      <vt:lpstr>S26</vt:lpstr>
      <vt:lpstr>S25</vt:lpstr>
      <vt:lpstr>S24</vt:lpstr>
      <vt:lpstr>S23</vt:lpstr>
      <vt:lpstr>S22</vt:lpstr>
      <vt:lpstr>S21</vt:lpstr>
      <vt:lpstr>S20</vt:lpstr>
      <vt:lpstr>S19</vt:lpstr>
      <vt:lpstr>S18</vt:lpstr>
      <vt:lpstr>S17</vt:lpstr>
      <vt:lpstr>S16</vt:lpstr>
      <vt:lpstr>S15</vt:lpstr>
      <vt:lpstr>S14</vt:lpstr>
      <vt:lpstr>S13</vt:lpstr>
      <vt:lpstr>S12</vt:lpstr>
      <vt:lpstr>S11</vt:lpstr>
      <vt:lpstr>S10</vt:lpstr>
      <vt:lpstr>S9</vt:lpstr>
      <vt:lpstr>S8</vt:lpstr>
      <vt:lpstr>S7</vt:lpstr>
      <vt:lpstr>S6</vt:lpstr>
      <vt:lpstr>S5</vt:lpstr>
      <vt:lpstr>S4</vt:lpstr>
      <vt:lpstr>S3</vt:lpstr>
      <vt:lpstr>S2</vt:lpstr>
      <vt:lpstr>S1</vt:lpstr>
      <vt:lpstr>RECAP</vt:lpstr>
      <vt:lpstr>'S1'!Zone_d_impression</vt:lpstr>
      <vt:lpstr>'S10'!Zone_d_impression</vt:lpstr>
      <vt:lpstr>'S11'!Zone_d_impression</vt:lpstr>
      <vt:lpstr>'S12'!Zone_d_impression</vt:lpstr>
      <vt:lpstr>'S13'!Zone_d_impression</vt:lpstr>
      <vt:lpstr>'S14'!Zone_d_impression</vt:lpstr>
      <vt:lpstr>'S15'!Zone_d_impression</vt:lpstr>
      <vt:lpstr>'S16'!Zone_d_impression</vt:lpstr>
      <vt:lpstr>'S17'!Zone_d_impression</vt:lpstr>
      <vt:lpstr>'S18'!Zone_d_impression</vt:lpstr>
      <vt:lpstr>'S19'!Zone_d_impression</vt:lpstr>
      <vt:lpstr>'S2'!Zone_d_impression</vt:lpstr>
      <vt:lpstr>'S20'!Zone_d_impression</vt:lpstr>
      <vt:lpstr>'S21'!Zone_d_impression</vt:lpstr>
      <vt:lpstr>'S22'!Zone_d_impression</vt:lpstr>
      <vt:lpstr>'S23'!Zone_d_impression</vt:lpstr>
      <vt:lpstr>'S24'!Zone_d_impression</vt:lpstr>
      <vt:lpstr>'S25'!Zone_d_impression</vt:lpstr>
      <vt:lpstr>'S26'!Zone_d_impression</vt:lpstr>
      <vt:lpstr>'S27'!Zone_d_impression</vt:lpstr>
      <vt:lpstr>'S28'!Zone_d_impression</vt:lpstr>
      <vt:lpstr>'S29'!Zone_d_impression</vt:lpstr>
      <vt:lpstr>'S3'!Zone_d_impression</vt:lpstr>
      <vt:lpstr>'S30'!Zone_d_impression</vt:lpstr>
      <vt:lpstr>'S31'!Zone_d_impression</vt:lpstr>
      <vt:lpstr>'S32'!Zone_d_impression</vt:lpstr>
      <vt:lpstr>'S33'!Zone_d_impression</vt:lpstr>
      <vt:lpstr>'S34'!Zone_d_impression</vt:lpstr>
      <vt:lpstr>'S35'!Zone_d_impression</vt:lpstr>
      <vt:lpstr>'S36'!Zone_d_impression</vt:lpstr>
      <vt:lpstr>'S37'!Zone_d_impression</vt:lpstr>
      <vt:lpstr>'S38'!Zone_d_impression</vt:lpstr>
      <vt:lpstr>'S39'!Zone_d_impression</vt:lpstr>
      <vt:lpstr>'S4'!Zone_d_impression</vt:lpstr>
      <vt:lpstr>'S40'!Zone_d_impression</vt:lpstr>
      <vt:lpstr>'S41'!Zone_d_impression</vt:lpstr>
      <vt:lpstr>'S42'!Zone_d_impression</vt:lpstr>
      <vt:lpstr>'S43'!Zone_d_impression</vt:lpstr>
      <vt:lpstr>'S44'!Zone_d_impression</vt:lpstr>
      <vt:lpstr>'S45'!Zone_d_impression</vt:lpstr>
      <vt:lpstr>'S46'!Zone_d_impression</vt:lpstr>
      <vt:lpstr>'S47'!Zone_d_impression</vt:lpstr>
      <vt:lpstr>'S48'!Zone_d_impression</vt:lpstr>
      <vt:lpstr>'S49'!Zone_d_impression</vt:lpstr>
      <vt:lpstr>'S5'!Zone_d_impression</vt:lpstr>
      <vt:lpstr>'S50'!Zone_d_impression</vt:lpstr>
      <vt:lpstr>'S51'!Zone_d_impression</vt:lpstr>
      <vt:lpstr>'S52'!Zone_d_impression</vt:lpstr>
      <vt:lpstr>'S6'!Zone_d_impression</vt:lpstr>
      <vt:lpstr>'S7'!Zone_d_impression</vt:lpstr>
      <vt:lpstr>'S8'!Zone_d_impression</vt:lpstr>
      <vt:lpstr>'S9'!Zone_d_impression</vt:lpstr>
    </vt:vector>
  </TitlesOfParts>
  <Company>Kiabi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DAMIEN HEINRICHS</dc:creator>
  <cp:lastModifiedBy>BifTeaK59 Heinrichs</cp:lastModifiedBy>
  <dcterms:created xsi:type="dcterms:W3CDTF">2021-12-07T22:06:23Z</dcterms:created>
  <dcterms:modified xsi:type="dcterms:W3CDTF">2021-12-18T07:28:30Z</dcterms:modified>
</cp:coreProperties>
</file>